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9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1.xml" ContentType="application/vnd.openxmlformats-officedocument.drawing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drawings/drawing12.xml" ContentType="application/vnd.openxmlformats-officedocument.drawing+xml"/>
  <Override PartName="/xl/charts/chart39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40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1.xml" ContentType="application/vnd.openxmlformats-officedocument.drawingml.chart+xml"/>
  <Override PartName="/xl/drawings/drawing13.xml" ContentType="application/vnd.openxmlformats-officedocument.drawing+xml"/>
  <Override PartName="/xl/charts/chart42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3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4.xml" ContentType="application/vnd.openxmlformats-officedocument.drawingml.chart+xml"/>
  <Override PartName="/xl/drawings/drawing14.xml" ContentType="application/vnd.openxmlformats-officedocument.drawing+xml"/>
  <Override PartName="/xl/charts/chart45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6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7.xml" ContentType="application/vnd.openxmlformats-officedocument.drawingml.chart+xml"/>
  <Override PartName="/xl/drawings/drawing15.xml" ContentType="application/vnd.openxmlformats-officedocument.drawing+xml"/>
  <Override PartName="/xl/charts/chart48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9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50.xml" ContentType="application/vnd.openxmlformats-officedocument.drawingml.chart+xml"/>
  <Override PartName="/xl/drawings/drawing16.xml" ContentType="application/vnd.openxmlformats-officedocument.drawing+xml"/>
  <Override PartName="/xl/charts/chart51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52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53.xml" ContentType="application/vnd.openxmlformats-officedocument.drawingml.chart+xml"/>
  <Override PartName="/xl/drawings/drawing17.xml" ContentType="application/vnd.openxmlformats-officedocument.drawing+xml"/>
  <Override PartName="/xl/charts/chart54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55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6.xml" ContentType="application/vnd.openxmlformats-officedocument.drawingml.chart+xml"/>
  <Override PartName="/xl/drawings/drawing18.xml" ContentType="application/vnd.openxmlformats-officedocument.drawing+xml"/>
  <Override PartName="/xl/charts/chart57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8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upgbr-my.sharepoint.com/personal/david_hiller_arup_com/Documents/Keadby/NIA Supporting Docs/"/>
    </mc:Choice>
  </mc:AlternateContent>
  <xr:revisionPtr revIDLastSave="0" documentId="13_ncr:1_{755684D1-2C5C-477F-8A77-0CAED49656FA}" xr6:coauthVersionLast="47" xr6:coauthVersionMax="47" xr10:uidLastSave="{00000000-0000-0000-0000-000000000000}"/>
  <bookViews>
    <workbookView xWindow="-28920" yWindow="-120" windowWidth="29040" windowHeight="17520" tabRatio="641" firstSheet="9" activeTab="16" xr2:uid="{231259D6-1AFD-4272-AF0A-A2B15E489E35}"/>
  </bookViews>
  <sheets>
    <sheet name="Summary" sheetId="9" r:id="rId1"/>
    <sheet name="NSR1" sheetId="1" r:id="rId2"/>
    <sheet name="NSR2" sheetId="2" r:id="rId3"/>
    <sheet name="NSR3" sheetId="3" r:id="rId4"/>
    <sheet name="NSR4" sheetId="4" r:id="rId5"/>
    <sheet name="NSR6" sheetId="5" r:id="rId6"/>
    <sheet name="NSR8" sheetId="6" r:id="rId7"/>
    <sheet name="NSR9" sheetId="7" r:id="rId8"/>
    <sheet name="NSR11" sheetId="8" r:id="rId9"/>
    <sheet name="NSR1 (2)" sheetId="10" r:id="rId10"/>
    <sheet name="NSR2 (2)" sheetId="11" r:id="rId11"/>
    <sheet name="NSR3 (2)" sheetId="12" r:id="rId12"/>
    <sheet name="NSR4 (2)" sheetId="13" r:id="rId13"/>
    <sheet name="NSR6 (2)" sheetId="14" r:id="rId14"/>
    <sheet name="NSR8 (2)" sheetId="15" r:id="rId15"/>
    <sheet name="NSR9 (2)" sheetId="16" r:id="rId16"/>
    <sheet name="NSR11 (2)" sheetId="17" r:id="rId17"/>
    <sheet name="NSR1 (3)" sheetId="26" r:id="rId18"/>
    <sheet name="NSR2 (3)" sheetId="27" r:id="rId19"/>
    <sheet name="NSR3 (3)" sheetId="28" r:id="rId20"/>
    <sheet name="NSR4 (3)" sheetId="29" r:id="rId21"/>
    <sheet name="NSR6 (3)" sheetId="30" r:id="rId22"/>
    <sheet name="NSR8 (3)" sheetId="31" r:id="rId23"/>
    <sheet name="NSR9 (3)" sheetId="32" r:id="rId24"/>
    <sheet name="NSR11 (3)" sheetId="33" r:id="rId25"/>
  </sheets>
  <externalReferences>
    <externalReference r:id="rId26"/>
  </externalReferences>
  <definedNames>
    <definedName name="_xlnm._FilterDatabase" localSheetId="9" hidden="1">'NSR1 (2)'!$A$1:$F$1</definedName>
    <definedName name="_xlnm._FilterDatabase" localSheetId="17" hidden="1">'NSR1 (3)'!$A$1:$F$683</definedName>
    <definedName name="_xlnm._FilterDatabase" localSheetId="8" hidden="1">'NSR11'!$A$1:$F$689</definedName>
    <definedName name="_xlnm._FilterDatabase" localSheetId="16" hidden="1">'NSR11 (2)'!$A$1:$F$689</definedName>
    <definedName name="_xlnm._FilterDatabase" localSheetId="24" hidden="1">'NSR11 (3)'!$A$1:$F$689</definedName>
    <definedName name="_xlnm._FilterDatabase" localSheetId="2" hidden="1">'NSR2'!$B$1:$B$671</definedName>
    <definedName name="_xlnm._FilterDatabase" localSheetId="10" hidden="1">'NSR2 (2)'!$B$1:$B$671</definedName>
    <definedName name="_xlnm._FilterDatabase" localSheetId="18" hidden="1">'NSR2 (3)'!$A$1:$F$671</definedName>
    <definedName name="_xlnm._FilterDatabase" localSheetId="3" hidden="1">'NSR3'!$A$1:$F$689</definedName>
    <definedName name="_xlnm._FilterDatabase" localSheetId="11" hidden="1">'NSR3 (2)'!$A$1:$F$689</definedName>
    <definedName name="_xlnm._FilterDatabase" localSheetId="19" hidden="1">'NSR3 (3)'!$A$1:$F$689</definedName>
    <definedName name="_xlnm._FilterDatabase" localSheetId="4" hidden="1">'NSR4'!$A$1:$F$689</definedName>
    <definedName name="_xlnm._FilterDatabase" localSheetId="12" hidden="1">'NSR4 (2)'!$A$1:$F$689</definedName>
    <definedName name="_xlnm._FilterDatabase" localSheetId="20" hidden="1">'NSR4 (3)'!$A$1:$F$689</definedName>
    <definedName name="_xlnm._FilterDatabase" localSheetId="5" hidden="1">'NSR6'!$B$1:$B$689</definedName>
    <definedName name="_xlnm._FilterDatabase" localSheetId="13" hidden="1">'NSR6 (2)'!$B$1:$B$689</definedName>
    <definedName name="_xlnm._FilterDatabase" localSheetId="21" hidden="1">'NSR6 (3)'!$B$1:$B$689</definedName>
    <definedName name="_xlnm._FilterDatabase" localSheetId="6" hidden="1">'NSR8'!$B$1:$B$689</definedName>
    <definedName name="_xlnm._FilterDatabase" localSheetId="14" hidden="1">'NSR8 (2)'!$B$1:$B$689</definedName>
    <definedName name="_xlnm._FilterDatabase" localSheetId="22" hidden="1">'NSR8 (3)'!$B$1:$B$689</definedName>
    <definedName name="_xlnm._FilterDatabase" localSheetId="7" hidden="1">'NSR9'!$A$1:$F$689</definedName>
    <definedName name="_xlnm._FilterDatabase" localSheetId="15" hidden="1">'NSR9 (2)'!$A$1:$F$689</definedName>
    <definedName name="_xlnm._FilterDatabase" localSheetId="23" hidden="1">'NSR9 (3)'!$A$1:$F$689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4" l="1"/>
  <c r="N2" i="33"/>
  <c r="M2" i="33"/>
  <c r="L2" i="33"/>
  <c r="N2" i="32"/>
  <c r="L2" i="32"/>
  <c r="M2" i="32"/>
  <c r="N2" i="31"/>
  <c r="M2" i="31"/>
  <c r="L2" i="31"/>
  <c r="M2" i="30"/>
  <c r="L2" i="30"/>
  <c r="N2" i="30"/>
  <c r="M2" i="29"/>
  <c r="L2" i="29"/>
  <c r="N2" i="29"/>
  <c r="M2" i="28"/>
  <c r="L2" i="28"/>
  <c r="N2" i="28"/>
  <c r="N2" i="27"/>
  <c r="M2" i="27"/>
  <c r="L2" i="27"/>
  <c r="L2" i="26"/>
  <c r="N2" i="26"/>
  <c r="M2" i="26"/>
  <c r="V3" i="17"/>
  <c r="Q3" i="17"/>
  <c r="AA3" i="17"/>
  <c r="AA3" i="16"/>
  <c r="Q3" i="16"/>
  <c r="V3" i="16"/>
  <c r="AA3" i="15"/>
  <c r="V3" i="15"/>
  <c r="Q3" i="15"/>
  <c r="AA3" i="14"/>
  <c r="V3" i="14"/>
  <c r="Q3" i="14"/>
  <c r="V3" i="13"/>
  <c r="AA3" i="13"/>
  <c r="Q3" i="13"/>
  <c r="AA3" i="12"/>
  <c r="Q3" i="12"/>
  <c r="V3" i="12"/>
  <c r="AA3" i="11"/>
  <c r="V3" i="11"/>
  <c r="Q3" i="11"/>
  <c r="AA3" i="10"/>
  <c r="V3" i="10"/>
  <c r="Q3" i="10"/>
  <c r="V3" i="8"/>
  <c r="Q3" i="8"/>
  <c r="AA3" i="8"/>
  <c r="V3" i="7"/>
  <c r="Q3" i="7"/>
  <c r="AA3" i="7"/>
  <c r="AA3" i="6"/>
  <c r="V3" i="6"/>
  <c r="Q3" i="6"/>
  <c r="Q3" i="5"/>
  <c r="AA3" i="5"/>
  <c r="V3" i="5"/>
  <c r="AA3" i="4"/>
  <c r="V3" i="4"/>
  <c r="Q3" i="4"/>
  <c r="AA3" i="3"/>
  <c r="V3" i="3"/>
  <c r="Q3" i="3"/>
  <c r="Q3" i="2"/>
  <c r="V3" i="2"/>
  <c r="AA3" i="2"/>
  <c r="AA3" i="1"/>
  <c r="Q3" i="1"/>
  <c r="V3" i="1"/>
  <c r="P3" i="10" l="1"/>
  <c r="I10" i="10"/>
  <c r="I6" i="10"/>
  <c r="J2" i="10" s="1"/>
  <c r="I2" i="10"/>
  <c r="J1" i="10"/>
  <c r="AC2" i="17" a="1"/>
  <c r="AC2" i="17" s="1"/>
  <c r="I18" i="17" l="1"/>
  <c r="J5" i="17" s="1"/>
  <c r="I19" i="17"/>
  <c r="J5" i="16"/>
  <c r="J6" i="16"/>
  <c r="J7" i="16"/>
  <c r="J8" i="16"/>
  <c r="I18" i="16"/>
  <c r="I19" i="16"/>
  <c r="I20" i="16"/>
  <c r="I21" i="16"/>
  <c r="I22" i="16"/>
  <c r="I23" i="16"/>
  <c r="I24" i="16"/>
  <c r="I25" i="16"/>
  <c r="J5" i="15"/>
  <c r="J6" i="15"/>
  <c r="I18" i="15"/>
  <c r="I19" i="15"/>
  <c r="I20" i="15"/>
  <c r="I21" i="15"/>
  <c r="I22" i="15"/>
  <c r="I23" i="15"/>
  <c r="I24" i="15"/>
  <c r="J6" i="14"/>
  <c r="I21" i="14"/>
  <c r="I22" i="14"/>
  <c r="I23" i="14"/>
  <c r="I24" i="14"/>
  <c r="J8" i="13"/>
  <c r="J9" i="13"/>
  <c r="I24" i="13"/>
  <c r="I25" i="13"/>
  <c r="J5" i="12"/>
  <c r="I14" i="12"/>
  <c r="J4" i="12" s="1"/>
  <c r="I15" i="12"/>
  <c r="I16" i="12"/>
  <c r="I17" i="12"/>
  <c r="I18" i="12"/>
  <c r="I19" i="12"/>
  <c r="J105" i="16"/>
  <c r="J89" i="16"/>
  <c r="J93" i="16"/>
  <c r="I335" i="16"/>
  <c r="I336" i="16"/>
  <c r="I337" i="16"/>
  <c r="I338" i="16"/>
  <c r="J85" i="16" s="1"/>
  <c r="I339" i="16"/>
  <c r="I340" i="16"/>
  <c r="I341" i="16"/>
  <c r="I342" i="16"/>
  <c r="J86" i="16" s="1"/>
  <c r="I343" i="16"/>
  <c r="I344" i="16"/>
  <c r="I345" i="16"/>
  <c r="I346" i="16"/>
  <c r="J87" i="16" s="1"/>
  <c r="I347" i="16"/>
  <c r="I348" i="16"/>
  <c r="I349" i="16"/>
  <c r="I350" i="16"/>
  <c r="J88" i="16" s="1"/>
  <c r="I351" i="16"/>
  <c r="I352" i="16"/>
  <c r="I353" i="16"/>
  <c r="I354" i="16"/>
  <c r="I355" i="16"/>
  <c r="I356" i="16"/>
  <c r="I357" i="16"/>
  <c r="I358" i="16"/>
  <c r="J90" i="16" s="1"/>
  <c r="I359" i="16"/>
  <c r="I360" i="16"/>
  <c r="I361" i="16"/>
  <c r="I362" i="16"/>
  <c r="J91" i="16" s="1"/>
  <c r="I363" i="16"/>
  <c r="I364" i="16"/>
  <c r="I365" i="16"/>
  <c r="I366" i="16"/>
  <c r="J92" i="16" s="1"/>
  <c r="I367" i="16"/>
  <c r="I368" i="16"/>
  <c r="I369" i="16"/>
  <c r="I370" i="16"/>
  <c r="I371" i="16"/>
  <c r="I372" i="16"/>
  <c r="I373" i="16"/>
  <c r="I374" i="16"/>
  <c r="J94" i="16" s="1"/>
  <c r="I375" i="16"/>
  <c r="I376" i="16"/>
  <c r="I377" i="16"/>
  <c r="I378" i="16"/>
  <c r="J95" i="16" s="1"/>
  <c r="I379" i="16"/>
  <c r="I380" i="16"/>
  <c r="I381" i="16"/>
  <c r="I382" i="16"/>
  <c r="J96" i="16" s="1"/>
  <c r="I383" i="16"/>
  <c r="I384" i="16"/>
  <c r="I385" i="16"/>
  <c r="I386" i="16"/>
  <c r="J97" i="16" s="1"/>
  <c r="I387" i="16"/>
  <c r="I388" i="16"/>
  <c r="I389" i="16"/>
  <c r="I390" i="16"/>
  <c r="J98" i="16" s="1"/>
  <c r="I391" i="16"/>
  <c r="I392" i="16"/>
  <c r="I393" i="16"/>
  <c r="I394" i="16"/>
  <c r="J99" i="16" s="1"/>
  <c r="I395" i="16"/>
  <c r="I396" i="16"/>
  <c r="I397" i="16"/>
  <c r="I398" i="16"/>
  <c r="J100" i="16" s="1"/>
  <c r="I399" i="16"/>
  <c r="I400" i="16"/>
  <c r="I401" i="16"/>
  <c r="I402" i="16"/>
  <c r="J101" i="16" s="1"/>
  <c r="I403" i="16"/>
  <c r="I404" i="16"/>
  <c r="I405" i="16"/>
  <c r="I406" i="16"/>
  <c r="J102" i="16" s="1"/>
  <c r="I407" i="16"/>
  <c r="I408" i="16"/>
  <c r="I409" i="16"/>
  <c r="I410" i="16"/>
  <c r="J103" i="16" s="1"/>
  <c r="I411" i="16"/>
  <c r="I412" i="16"/>
  <c r="I413" i="16"/>
  <c r="I414" i="16"/>
  <c r="J104" i="16" s="1"/>
  <c r="I415" i="16"/>
  <c r="I416" i="16"/>
  <c r="I417" i="16"/>
  <c r="I418" i="16"/>
  <c r="I419" i="16"/>
  <c r="I420" i="16"/>
  <c r="I421" i="16"/>
  <c r="I422" i="16"/>
  <c r="J106" i="16" s="1"/>
  <c r="I423" i="16"/>
  <c r="I424" i="16"/>
  <c r="I425" i="16"/>
  <c r="I426" i="16"/>
  <c r="J107" i="16" s="1"/>
  <c r="I427" i="16"/>
  <c r="I428" i="16"/>
  <c r="I429" i="16"/>
  <c r="I430" i="16"/>
  <c r="J108" i="16" s="1"/>
  <c r="I431" i="16"/>
  <c r="I432" i="16"/>
  <c r="I433" i="16"/>
  <c r="I434" i="16"/>
  <c r="J109" i="16" s="1"/>
  <c r="I435" i="16"/>
  <c r="I436" i="16"/>
  <c r="I437" i="16"/>
  <c r="I438" i="16"/>
  <c r="J110" i="16" s="1"/>
  <c r="I439" i="16"/>
  <c r="I440" i="16"/>
  <c r="I441" i="16"/>
  <c r="I442" i="16"/>
  <c r="J111" i="16" s="1"/>
  <c r="I443" i="16"/>
  <c r="I444" i="16"/>
  <c r="I445" i="16"/>
  <c r="I446" i="16"/>
  <c r="J112" i="16" s="1"/>
  <c r="I447" i="16"/>
  <c r="I448" i="16"/>
  <c r="I449" i="16"/>
  <c r="I26" i="13"/>
  <c r="J7" i="13" s="1"/>
  <c r="O12" i="2"/>
  <c r="O11" i="2"/>
  <c r="O10" i="2"/>
  <c r="O8" i="2"/>
  <c r="O7" i="2"/>
  <c r="O6" i="2"/>
  <c r="O7" i="1"/>
  <c r="O5" i="1"/>
  <c r="O6" i="1"/>
  <c r="H2" i="33"/>
  <c r="H2" i="32"/>
  <c r="H2" i="31"/>
  <c r="H2" i="30"/>
  <c r="J65" i="33"/>
  <c r="J64" i="33"/>
  <c r="J63" i="33"/>
  <c r="J62" i="33"/>
  <c r="J61" i="33"/>
  <c r="J60" i="33"/>
  <c r="J59" i="33"/>
  <c r="J58" i="33"/>
  <c r="J57" i="33"/>
  <c r="J56" i="33"/>
  <c r="J55" i="33"/>
  <c r="J54" i="33"/>
  <c r="J53" i="33"/>
  <c r="J52" i="33"/>
  <c r="J51" i="33"/>
  <c r="J50" i="33"/>
  <c r="J49" i="33"/>
  <c r="J48" i="33"/>
  <c r="J47" i="33"/>
  <c r="J46" i="33"/>
  <c r="J45" i="33"/>
  <c r="J44" i="33"/>
  <c r="J43" i="33"/>
  <c r="J42" i="33"/>
  <c r="J41" i="33"/>
  <c r="I41" i="33"/>
  <c r="J40" i="33"/>
  <c r="I40" i="33"/>
  <c r="J39" i="33"/>
  <c r="I39" i="33"/>
  <c r="J38" i="33"/>
  <c r="I38" i="33"/>
  <c r="J37" i="33"/>
  <c r="I37" i="33"/>
  <c r="J36" i="33"/>
  <c r="I36" i="33"/>
  <c r="J35" i="33"/>
  <c r="I35" i="33"/>
  <c r="J34" i="33"/>
  <c r="I34" i="33"/>
  <c r="J33" i="33"/>
  <c r="I33" i="33"/>
  <c r="H33" i="33"/>
  <c r="J32" i="33"/>
  <c r="I32" i="33"/>
  <c r="H32" i="33"/>
  <c r="J31" i="33"/>
  <c r="I31" i="33"/>
  <c r="H31" i="33"/>
  <c r="J30" i="33"/>
  <c r="I30" i="33"/>
  <c r="H30" i="33"/>
  <c r="J29" i="33"/>
  <c r="I29" i="33"/>
  <c r="H29" i="33"/>
  <c r="J28" i="33"/>
  <c r="I28" i="33"/>
  <c r="H28" i="33"/>
  <c r="J27" i="33"/>
  <c r="I27" i="33"/>
  <c r="H27" i="33"/>
  <c r="J26" i="33"/>
  <c r="I26" i="33"/>
  <c r="H26" i="33"/>
  <c r="J25" i="33"/>
  <c r="I25" i="33"/>
  <c r="H25" i="33"/>
  <c r="J24" i="33"/>
  <c r="I24" i="33"/>
  <c r="H24" i="33"/>
  <c r="J23" i="33"/>
  <c r="I23" i="33"/>
  <c r="H23" i="33"/>
  <c r="J22" i="33"/>
  <c r="I22" i="33"/>
  <c r="H22" i="33"/>
  <c r="J21" i="33"/>
  <c r="I21" i="33"/>
  <c r="H21" i="33"/>
  <c r="J20" i="33"/>
  <c r="I20" i="33"/>
  <c r="H20" i="33"/>
  <c r="J19" i="33"/>
  <c r="I19" i="33"/>
  <c r="H19" i="33"/>
  <c r="J18" i="33"/>
  <c r="I18" i="33"/>
  <c r="H18" i="33"/>
  <c r="J17" i="33"/>
  <c r="I17" i="33"/>
  <c r="H17" i="33"/>
  <c r="J16" i="33"/>
  <c r="I16" i="33"/>
  <c r="H16" i="33"/>
  <c r="J15" i="33"/>
  <c r="I15" i="33"/>
  <c r="H15" i="33"/>
  <c r="J14" i="33"/>
  <c r="I14" i="33"/>
  <c r="H14" i="33"/>
  <c r="J13" i="33"/>
  <c r="I13" i="33"/>
  <c r="H13" i="33"/>
  <c r="J12" i="33"/>
  <c r="I12" i="33"/>
  <c r="H12" i="33"/>
  <c r="J11" i="33"/>
  <c r="I11" i="33"/>
  <c r="H11" i="33"/>
  <c r="J10" i="33"/>
  <c r="I10" i="33"/>
  <c r="H10" i="33"/>
  <c r="J9" i="33"/>
  <c r="I9" i="33"/>
  <c r="H9" i="33"/>
  <c r="J8" i="33"/>
  <c r="I8" i="33"/>
  <c r="H8" i="33"/>
  <c r="J7" i="33"/>
  <c r="I7" i="33"/>
  <c r="H7" i="33"/>
  <c r="J6" i="33"/>
  <c r="I6" i="33"/>
  <c r="H6" i="33"/>
  <c r="J5" i="33"/>
  <c r="I5" i="33"/>
  <c r="H5" i="33"/>
  <c r="J4" i="33"/>
  <c r="I4" i="33"/>
  <c r="H4" i="33"/>
  <c r="J3" i="33"/>
  <c r="I3" i="33"/>
  <c r="H3" i="33"/>
  <c r="J2" i="33"/>
  <c r="I2" i="33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I41" i="32"/>
  <c r="J40" i="32"/>
  <c r="I40" i="32"/>
  <c r="J39" i="32"/>
  <c r="I39" i="32"/>
  <c r="J38" i="32"/>
  <c r="I38" i="32"/>
  <c r="J37" i="32"/>
  <c r="I37" i="32"/>
  <c r="J36" i="32"/>
  <c r="I36" i="32"/>
  <c r="J35" i="32"/>
  <c r="I35" i="32"/>
  <c r="J34" i="32"/>
  <c r="I34" i="32"/>
  <c r="J33" i="32"/>
  <c r="I33" i="32"/>
  <c r="H33" i="32"/>
  <c r="J32" i="32"/>
  <c r="I32" i="32"/>
  <c r="H32" i="32"/>
  <c r="J31" i="32"/>
  <c r="I31" i="32"/>
  <c r="H31" i="32"/>
  <c r="J30" i="32"/>
  <c r="I30" i="32"/>
  <c r="H30" i="32"/>
  <c r="J29" i="32"/>
  <c r="I29" i="32"/>
  <c r="H29" i="32"/>
  <c r="J28" i="32"/>
  <c r="I28" i="32"/>
  <c r="H28" i="32"/>
  <c r="J27" i="32"/>
  <c r="I27" i="32"/>
  <c r="H27" i="32"/>
  <c r="J26" i="32"/>
  <c r="I26" i="32"/>
  <c r="H26" i="32"/>
  <c r="J25" i="32"/>
  <c r="I25" i="32"/>
  <c r="H25" i="32"/>
  <c r="J24" i="32"/>
  <c r="I24" i="32"/>
  <c r="H24" i="32"/>
  <c r="J23" i="32"/>
  <c r="I23" i="32"/>
  <c r="H23" i="32"/>
  <c r="J22" i="32"/>
  <c r="I22" i="32"/>
  <c r="H22" i="32"/>
  <c r="J21" i="32"/>
  <c r="I21" i="32"/>
  <c r="H21" i="32"/>
  <c r="J20" i="32"/>
  <c r="I20" i="32"/>
  <c r="H20" i="32"/>
  <c r="J19" i="32"/>
  <c r="I19" i="32"/>
  <c r="H19" i="32"/>
  <c r="J18" i="32"/>
  <c r="I18" i="32"/>
  <c r="H18" i="32"/>
  <c r="J17" i="32"/>
  <c r="I17" i="32"/>
  <c r="H17" i="32"/>
  <c r="J16" i="32"/>
  <c r="I16" i="32"/>
  <c r="H16" i="32"/>
  <c r="J15" i="32"/>
  <c r="I15" i="32"/>
  <c r="H15" i="32"/>
  <c r="J14" i="32"/>
  <c r="I14" i="32"/>
  <c r="H14" i="32"/>
  <c r="J13" i="32"/>
  <c r="I13" i="32"/>
  <c r="H13" i="32"/>
  <c r="J12" i="32"/>
  <c r="I12" i="32"/>
  <c r="H12" i="32"/>
  <c r="J11" i="32"/>
  <c r="I11" i="32"/>
  <c r="H11" i="32"/>
  <c r="J10" i="32"/>
  <c r="I10" i="32"/>
  <c r="H10" i="32"/>
  <c r="J9" i="32"/>
  <c r="I9" i="32"/>
  <c r="H9" i="32"/>
  <c r="J8" i="32"/>
  <c r="I8" i="32"/>
  <c r="H8" i="32"/>
  <c r="J7" i="32"/>
  <c r="I7" i="32"/>
  <c r="H7" i="32"/>
  <c r="J6" i="32"/>
  <c r="I6" i="32"/>
  <c r="H6" i="32"/>
  <c r="J5" i="32"/>
  <c r="I5" i="32"/>
  <c r="H5" i="32"/>
  <c r="J4" i="32"/>
  <c r="I4" i="32"/>
  <c r="H4" i="32"/>
  <c r="J3" i="32"/>
  <c r="I3" i="32"/>
  <c r="H3" i="32"/>
  <c r="J2" i="32"/>
  <c r="I2" i="32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44" i="31"/>
  <c r="J43" i="31"/>
  <c r="J42" i="31"/>
  <c r="J41" i="31"/>
  <c r="I41" i="31"/>
  <c r="J40" i="31"/>
  <c r="I40" i="31"/>
  <c r="J39" i="31"/>
  <c r="I39" i="31"/>
  <c r="J38" i="31"/>
  <c r="I38" i="31"/>
  <c r="J37" i="31"/>
  <c r="I37" i="31"/>
  <c r="J36" i="31"/>
  <c r="I36" i="31"/>
  <c r="J35" i="31"/>
  <c r="I35" i="31"/>
  <c r="J34" i="31"/>
  <c r="I34" i="31"/>
  <c r="J33" i="31"/>
  <c r="I33" i="31"/>
  <c r="H33" i="31"/>
  <c r="J32" i="31"/>
  <c r="I32" i="31"/>
  <c r="H32" i="31"/>
  <c r="J31" i="31"/>
  <c r="I31" i="31"/>
  <c r="H31" i="31"/>
  <c r="J30" i="31"/>
  <c r="I30" i="31"/>
  <c r="H30" i="31"/>
  <c r="J29" i="31"/>
  <c r="I29" i="31"/>
  <c r="H29" i="31"/>
  <c r="J28" i="31"/>
  <c r="I28" i="31"/>
  <c r="H28" i="31"/>
  <c r="J27" i="31"/>
  <c r="I27" i="31"/>
  <c r="H27" i="31"/>
  <c r="J26" i="31"/>
  <c r="I26" i="31"/>
  <c r="H26" i="31"/>
  <c r="J25" i="31"/>
  <c r="I25" i="31"/>
  <c r="H25" i="31"/>
  <c r="J24" i="31"/>
  <c r="I24" i="31"/>
  <c r="H24" i="31"/>
  <c r="J23" i="31"/>
  <c r="I23" i="31"/>
  <c r="H23" i="31"/>
  <c r="J22" i="31"/>
  <c r="I22" i="31"/>
  <c r="H22" i="31"/>
  <c r="J21" i="31"/>
  <c r="I21" i="31"/>
  <c r="H21" i="31"/>
  <c r="J20" i="31"/>
  <c r="I20" i="31"/>
  <c r="H20" i="31"/>
  <c r="J19" i="31"/>
  <c r="I19" i="31"/>
  <c r="H19" i="31"/>
  <c r="J18" i="31"/>
  <c r="I18" i="31"/>
  <c r="H18" i="31"/>
  <c r="J17" i="31"/>
  <c r="I17" i="31"/>
  <c r="H17" i="31"/>
  <c r="J16" i="31"/>
  <c r="I16" i="31"/>
  <c r="H16" i="31"/>
  <c r="J15" i="31"/>
  <c r="I15" i="31"/>
  <c r="H15" i="31"/>
  <c r="J14" i="31"/>
  <c r="I14" i="31"/>
  <c r="H14" i="31"/>
  <c r="J13" i="31"/>
  <c r="I13" i="31"/>
  <c r="H13" i="31"/>
  <c r="J12" i="31"/>
  <c r="I12" i="31"/>
  <c r="H12" i="31"/>
  <c r="J11" i="31"/>
  <c r="I11" i="31"/>
  <c r="H11" i="31"/>
  <c r="J10" i="31"/>
  <c r="I10" i="31"/>
  <c r="H10" i="31"/>
  <c r="J9" i="31"/>
  <c r="I9" i="31"/>
  <c r="H9" i="31"/>
  <c r="J8" i="31"/>
  <c r="I8" i="31"/>
  <c r="H8" i="31"/>
  <c r="J7" i="31"/>
  <c r="I7" i="31"/>
  <c r="H7" i="31"/>
  <c r="J6" i="31"/>
  <c r="I6" i="31"/>
  <c r="H6" i="31"/>
  <c r="J5" i="31"/>
  <c r="I5" i="31"/>
  <c r="H5" i="31"/>
  <c r="J4" i="31"/>
  <c r="I4" i="31"/>
  <c r="H4" i="31"/>
  <c r="J3" i="31"/>
  <c r="I3" i="31"/>
  <c r="H3" i="31"/>
  <c r="J2" i="31"/>
  <c r="I2" i="31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J47" i="30"/>
  <c r="J46" i="30"/>
  <c r="J45" i="30"/>
  <c r="J44" i="30"/>
  <c r="J43" i="30"/>
  <c r="J42" i="30"/>
  <c r="J41" i="30"/>
  <c r="I41" i="30"/>
  <c r="J40" i="30"/>
  <c r="I40" i="30"/>
  <c r="J39" i="30"/>
  <c r="I39" i="30"/>
  <c r="J38" i="30"/>
  <c r="I38" i="30"/>
  <c r="J37" i="30"/>
  <c r="I37" i="30"/>
  <c r="J36" i="30"/>
  <c r="I36" i="30"/>
  <c r="J35" i="30"/>
  <c r="I35" i="30"/>
  <c r="J34" i="30"/>
  <c r="I34" i="30"/>
  <c r="J33" i="30"/>
  <c r="I33" i="30"/>
  <c r="H33" i="30"/>
  <c r="J32" i="30"/>
  <c r="I32" i="30"/>
  <c r="H32" i="30"/>
  <c r="J31" i="30"/>
  <c r="I31" i="30"/>
  <c r="H31" i="30"/>
  <c r="J30" i="30"/>
  <c r="I30" i="30"/>
  <c r="H30" i="30"/>
  <c r="J29" i="30"/>
  <c r="I29" i="30"/>
  <c r="H29" i="30"/>
  <c r="J28" i="30"/>
  <c r="I28" i="30"/>
  <c r="H28" i="30"/>
  <c r="J27" i="30"/>
  <c r="I27" i="30"/>
  <c r="H27" i="30"/>
  <c r="J26" i="30"/>
  <c r="I26" i="30"/>
  <c r="H26" i="30"/>
  <c r="J25" i="30"/>
  <c r="I25" i="30"/>
  <c r="H25" i="30"/>
  <c r="J24" i="30"/>
  <c r="I24" i="30"/>
  <c r="H24" i="30"/>
  <c r="J23" i="30"/>
  <c r="I23" i="30"/>
  <c r="H23" i="30"/>
  <c r="J22" i="30"/>
  <c r="I22" i="30"/>
  <c r="H22" i="30"/>
  <c r="J21" i="30"/>
  <c r="I21" i="30"/>
  <c r="H21" i="30"/>
  <c r="J20" i="30"/>
  <c r="I20" i="30"/>
  <c r="H20" i="30"/>
  <c r="J19" i="30"/>
  <c r="I19" i="30"/>
  <c r="H19" i="30"/>
  <c r="J18" i="30"/>
  <c r="I18" i="30"/>
  <c r="H18" i="30"/>
  <c r="J17" i="30"/>
  <c r="I17" i="30"/>
  <c r="H17" i="30"/>
  <c r="J16" i="30"/>
  <c r="I16" i="30"/>
  <c r="H16" i="30"/>
  <c r="J15" i="30"/>
  <c r="I15" i="30"/>
  <c r="H15" i="30"/>
  <c r="J14" i="30"/>
  <c r="I14" i="30"/>
  <c r="H14" i="30"/>
  <c r="J13" i="30"/>
  <c r="I13" i="30"/>
  <c r="H13" i="30"/>
  <c r="J12" i="30"/>
  <c r="I12" i="30"/>
  <c r="H12" i="30"/>
  <c r="J11" i="30"/>
  <c r="I11" i="30"/>
  <c r="H11" i="30"/>
  <c r="J10" i="30"/>
  <c r="I10" i="30"/>
  <c r="H10" i="30"/>
  <c r="J9" i="30"/>
  <c r="I9" i="30"/>
  <c r="H9" i="30"/>
  <c r="J8" i="30"/>
  <c r="I8" i="30"/>
  <c r="H8" i="30"/>
  <c r="J7" i="30"/>
  <c r="I7" i="30"/>
  <c r="H7" i="30"/>
  <c r="J6" i="30"/>
  <c r="I6" i="30"/>
  <c r="H6" i="30"/>
  <c r="J5" i="30"/>
  <c r="I5" i="30"/>
  <c r="H5" i="30"/>
  <c r="J4" i="30"/>
  <c r="I4" i="30"/>
  <c r="H4" i="30"/>
  <c r="J3" i="30"/>
  <c r="I3" i="30"/>
  <c r="H3" i="30"/>
  <c r="J2" i="30"/>
  <c r="I2" i="30"/>
  <c r="H2" i="29"/>
  <c r="J65" i="29"/>
  <c r="J64" i="29"/>
  <c r="J63" i="29"/>
  <c r="J62" i="29"/>
  <c r="J61" i="29"/>
  <c r="J60" i="29"/>
  <c r="J59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I41" i="29"/>
  <c r="J40" i="29"/>
  <c r="I40" i="29"/>
  <c r="J39" i="29"/>
  <c r="I39" i="29"/>
  <c r="J38" i="29"/>
  <c r="I38" i="29"/>
  <c r="J37" i="29"/>
  <c r="I37" i="29"/>
  <c r="J36" i="29"/>
  <c r="I36" i="29"/>
  <c r="J35" i="29"/>
  <c r="I35" i="29"/>
  <c r="J34" i="29"/>
  <c r="I34" i="29"/>
  <c r="J33" i="29"/>
  <c r="I33" i="29"/>
  <c r="H33" i="29"/>
  <c r="J32" i="29"/>
  <c r="I32" i="29"/>
  <c r="H32" i="29"/>
  <c r="J31" i="29"/>
  <c r="I31" i="29"/>
  <c r="H31" i="29"/>
  <c r="J30" i="29"/>
  <c r="I30" i="29"/>
  <c r="H30" i="29"/>
  <c r="J29" i="29"/>
  <c r="I29" i="29"/>
  <c r="H29" i="29"/>
  <c r="J28" i="29"/>
  <c r="I28" i="29"/>
  <c r="H28" i="29"/>
  <c r="J27" i="29"/>
  <c r="I27" i="29"/>
  <c r="H27" i="29"/>
  <c r="J26" i="29"/>
  <c r="I26" i="29"/>
  <c r="H26" i="29"/>
  <c r="J25" i="29"/>
  <c r="I25" i="29"/>
  <c r="H25" i="29"/>
  <c r="J24" i="29"/>
  <c r="I24" i="29"/>
  <c r="H24" i="29"/>
  <c r="J23" i="29"/>
  <c r="I23" i="29"/>
  <c r="H23" i="29"/>
  <c r="J22" i="29"/>
  <c r="I22" i="29"/>
  <c r="H22" i="29"/>
  <c r="J21" i="29"/>
  <c r="I21" i="29"/>
  <c r="H21" i="29"/>
  <c r="J20" i="29"/>
  <c r="I20" i="29"/>
  <c r="H20" i="29"/>
  <c r="J19" i="29"/>
  <c r="I19" i="29"/>
  <c r="H19" i="29"/>
  <c r="J18" i="29"/>
  <c r="I18" i="29"/>
  <c r="H18" i="29"/>
  <c r="J17" i="29"/>
  <c r="I17" i="29"/>
  <c r="H17" i="29"/>
  <c r="J16" i="29"/>
  <c r="I16" i="29"/>
  <c r="H16" i="29"/>
  <c r="J15" i="29"/>
  <c r="I15" i="29"/>
  <c r="H15" i="29"/>
  <c r="J14" i="29"/>
  <c r="I14" i="29"/>
  <c r="H14" i="29"/>
  <c r="J13" i="29"/>
  <c r="I13" i="29"/>
  <c r="H13" i="29"/>
  <c r="J12" i="29"/>
  <c r="I12" i="29"/>
  <c r="H12" i="29"/>
  <c r="J11" i="29"/>
  <c r="I11" i="29"/>
  <c r="H11" i="29"/>
  <c r="J10" i="29"/>
  <c r="I10" i="29"/>
  <c r="H10" i="29"/>
  <c r="J9" i="29"/>
  <c r="I9" i="29"/>
  <c r="H9" i="29"/>
  <c r="J8" i="29"/>
  <c r="I8" i="29"/>
  <c r="H8" i="29"/>
  <c r="J7" i="29"/>
  <c r="I7" i="29"/>
  <c r="H7" i="29"/>
  <c r="J6" i="29"/>
  <c r="I6" i="29"/>
  <c r="H6" i="29"/>
  <c r="J5" i="29"/>
  <c r="I5" i="29"/>
  <c r="H5" i="29"/>
  <c r="J4" i="29"/>
  <c r="I4" i="29"/>
  <c r="H4" i="29"/>
  <c r="J3" i="29"/>
  <c r="I3" i="29"/>
  <c r="H3" i="29"/>
  <c r="J2" i="29"/>
  <c r="I2" i="29"/>
  <c r="H2" i="28"/>
  <c r="J65" i="28"/>
  <c r="J64" i="28"/>
  <c r="J63" i="28"/>
  <c r="J62" i="28"/>
  <c r="J61" i="28"/>
  <c r="J60" i="28"/>
  <c r="J59" i="28"/>
  <c r="J58" i="28"/>
  <c r="J57" i="28"/>
  <c r="J56" i="28"/>
  <c r="J55" i="28"/>
  <c r="J54" i="28"/>
  <c r="J53" i="28"/>
  <c r="J52" i="28"/>
  <c r="J51" i="28"/>
  <c r="J50" i="28"/>
  <c r="J49" i="28"/>
  <c r="J48" i="28"/>
  <c r="J47" i="28"/>
  <c r="J46" i="28"/>
  <c r="J45" i="28"/>
  <c r="J44" i="28"/>
  <c r="J43" i="28"/>
  <c r="J42" i="28"/>
  <c r="J41" i="28"/>
  <c r="I41" i="28"/>
  <c r="J40" i="28"/>
  <c r="I40" i="28"/>
  <c r="J39" i="28"/>
  <c r="I39" i="28"/>
  <c r="J38" i="28"/>
  <c r="I38" i="28"/>
  <c r="J37" i="28"/>
  <c r="I37" i="28"/>
  <c r="J36" i="28"/>
  <c r="I36" i="28"/>
  <c r="J35" i="28"/>
  <c r="I35" i="28"/>
  <c r="J34" i="28"/>
  <c r="I34" i="28"/>
  <c r="J33" i="28"/>
  <c r="I33" i="28"/>
  <c r="H33" i="28"/>
  <c r="J32" i="28"/>
  <c r="I32" i="28"/>
  <c r="H32" i="28"/>
  <c r="J31" i="28"/>
  <c r="I31" i="28"/>
  <c r="H31" i="28"/>
  <c r="J30" i="28"/>
  <c r="I30" i="28"/>
  <c r="H30" i="28"/>
  <c r="J29" i="28"/>
  <c r="I29" i="28"/>
  <c r="H29" i="28"/>
  <c r="J28" i="28"/>
  <c r="I28" i="28"/>
  <c r="H28" i="28"/>
  <c r="J27" i="28"/>
  <c r="I27" i="28"/>
  <c r="H27" i="28"/>
  <c r="J26" i="28"/>
  <c r="I26" i="28"/>
  <c r="H26" i="28"/>
  <c r="J25" i="28"/>
  <c r="I25" i="28"/>
  <c r="H25" i="28"/>
  <c r="J24" i="28"/>
  <c r="I24" i="28"/>
  <c r="H24" i="28"/>
  <c r="J23" i="28"/>
  <c r="I23" i="28"/>
  <c r="H23" i="28"/>
  <c r="J22" i="28"/>
  <c r="I22" i="28"/>
  <c r="H22" i="28"/>
  <c r="J21" i="28"/>
  <c r="I21" i="28"/>
  <c r="H21" i="28"/>
  <c r="J20" i="28"/>
  <c r="I20" i="28"/>
  <c r="H20" i="28"/>
  <c r="J19" i="28"/>
  <c r="I19" i="28"/>
  <c r="H19" i="28"/>
  <c r="J18" i="28"/>
  <c r="I18" i="28"/>
  <c r="H18" i="28"/>
  <c r="J17" i="28"/>
  <c r="I17" i="28"/>
  <c r="H17" i="28"/>
  <c r="J16" i="28"/>
  <c r="I16" i="28"/>
  <c r="H16" i="28"/>
  <c r="J15" i="28"/>
  <c r="I15" i="28"/>
  <c r="H15" i="28"/>
  <c r="J14" i="28"/>
  <c r="I14" i="28"/>
  <c r="H14" i="28"/>
  <c r="J13" i="28"/>
  <c r="I13" i="28"/>
  <c r="H13" i="28"/>
  <c r="J12" i="28"/>
  <c r="I12" i="28"/>
  <c r="H12" i="28"/>
  <c r="J11" i="28"/>
  <c r="I11" i="28"/>
  <c r="H11" i="28"/>
  <c r="J10" i="28"/>
  <c r="I10" i="28"/>
  <c r="H10" i="28"/>
  <c r="J9" i="28"/>
  <c r="I9" i="28"/>
  <c r="H9" i="28"/>
  <c r="J8" i="28"/>
  <c r="I8" i="28"/>
  <c r="H8" i="28"/>
  <c r="J7" i="28"/>
  <c r="I7" i="28"/>
  <c r="H7" i="28"/>
  <c r="J6" i="28"/>
  <c r="I6" i="28"/>
  <c r="H6" i="28"/>
  <c r="J5" i="28"/>
  <c r="I5" i="28"/>
  <c r="H5" i="28"/>
  <c r="J4" i="28"/>
  <c r="I4" i="28"/>
  <c r="H4" i="28"/>
  <c r="J3" i="28"/>
  <c r="I3" i="28"/>
  <c r="H3" i="28"/>
  <c r="J2" i="28"/>
  <c r="I2" i="28"/>
  <c r="J3" i="27"/>
  <c r="J4" i="27"/>
  <c r="J5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2" i="27"/>
  <c r="I3" i="27"/>
  <c r="I4" i="27"/>
  <c r="I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2" i="27"/>
  <c r="H3" i="27"/>
  <c r="H4" i="27"/>
  <c r="H5" i="27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2" i="27"/>
  <c r="J3" i="26"/>
  <c r="J4" i="26"/>
  <c r="J5" i="26"/>
  <c r="J6" i="26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2" i="26"/>
  <c r="I3" i="26"/>
  <c r="I4" i="26"/>
  <c r="I5" i="26"/>
  <c r="I6" i="26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2" i="26"/>
  <c r="H3" i="26"/>
  <c r="H4" i="26"/>
  <c r="H5" i="26"/>
  <c r="H6" i="26"/>
  <c r="H7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2" i="26"/>
  <c r="S141" i="9" l="1"/>
  <c r="R141" i="9"/>
  <c r="S121" i="9"/>
  <c r="R121" i="9"/>
  <c r="S101" i="9"/>
  <c r="R101" i="9"/>
  <c r="S81" i="9"/>
  <c r="R81" i="9"/>
  <c r="S61" i="9"/>
  <c r="R61" i="9"/>
  <c r="S41" i="9"/>
  <c r="R41" i="9"/>
  <c r="S21" i="9"/>
  <c r="R21" i="9"/>
  <c r="O21" i="9"/>
  <c r="N21" i="9"/>
  <c r="S3" i="9"/>
  <c r="R3" i="9"/>
  <c r="O3" i="9"/>
  <c r="H21" i="9"/>
  <c r="G21" i="9"/>
  <c r="F21" i="9"/>
  <c r="H3" i="9"/>
  <c r="G3" i="9"/>
  <c r="F3" i="9"/>
  <c r="N3" i="9" s="1"/>
  <c r="Z3" i="8"/>
  <c r="U3" i="8"/>
  <c r="P3" i="8"/>
  <c r="Z3" i="7"/>
  <c r="U3" i="7"/>
  <c r="P3" i="7"/>
  <c r="Z3" i="6"/>
  <c r="U3" i="6"/>
  <c r="P3" i="6"/>
  <c r="Z3" i="5"/>
  <c r="U3" i="5"/>
  <c r="P3" i="5"/>
  <c r="Z3" i="4"/>
  <c r="U3" i="4"/>
  <c r="P3" i="4"/>
  <c r="Z3" i="3"/>
  <c r="U3" i="3"/>
  <c r="P3" i="3"/>
  <c r="U3" i="2"/>
  <c r="Z3" i="2"/>
  <c r="Z3" i="1"/>
  <c r="U3" i="1"/>
  <c r="I8" i="10"/>
  <c r="I7" i="10"/>
  <c r="I5" i="10"/>
  <c r="I4" i="10"/>
  <c r="H3" i="11"/>
  <c r="H4" i="11"/>
  <c r="H5" i="11"/>
  <c r="H6" i="11"/>
  <c r="H7" i="11"/>
  <c r="H8" i="11"/>
  <c r="H9" i="11"/>
  <c r="H10" i="11"/>
  <c r="H13" i="11"/>
  <c r="H14" i="11"/>
  <c r="H15" i="11"/>
  <c r="H16" i="11"/>
  <c r="H1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2" i="11"/>
  <c r="I452" i="17"/>
  <c r="I451" i="17"/>
  <c r="I450" i="17"/>
  <c r="J113" i="17" s="1"/>
  <c r="I449" i="17"/>
  <c r="I448" i="17"/>
  <c r="I447" i="17"/>
  <c r="I446" i="17"/>
  <c r="J112" i="17" s="1"/>
  <c r="I445" i="17"/>
  <c r="I444" i="17"/>
  <c r="I443" i="17"/>
  <c r="I442" i="17"/>
  <c r="J111" i="17" s="1"/>
  <c r="I441" i="17"/>
  <c r="I440" i="17"/>
  <c r="I439" i="17"/>
  <c r="I438" i="17"/>
  <c r="J110" i="17" s="1"/>
  <c r="I437" i="17"/>
  <c r="I436" i="17"/>
  <c r="I435" i="17"/>
  <c r="I434" i="17"/>
  <c r="J109" i="17" s="1"/>
  <c r="I433" i="17"/>
  <c r="I432" i="17"/>
  <c r="I431" i="17"/>
  <c r="I430" i="17"/>
  <c r="J108" i="17" s="1"/>
  <c r="I429" i="17"/>
  <c r="I428" i="17"/>
  <c r="I427" i="17"/>
  <c r="I426" i="17"/>
  <c r="J107" i="17" s="1"/>
  <c r="I425" i="17"/>
  <c r="I424" i="17"/>
  <c r="I423" i="17"/>
  <c r="I422" i="17"/>
  <c r="J106" i="17" s="1"/>
  <c r="I421" i="17"/>
  <c r="I420" i="17"/>
  <c r="I419" i="17"/>
  <c r="I418" i="17"/>
  <c r="J105" i="17" s="1"/>
  <c r="I417" i="17"/>
  <c r="I416" i="17"/>
  <c r="I415" i="17"/>
  <c r="I414" i="17"/>
  <c r="J104" i="17" s="1"/>
  <c r="I413" i="17"/>
  <c r="I412" i="17"/>
  <c r="I411" i="17"/>
  <c r="I410" i="17"/>
  <c r="I409" i="17"/>
  <c r="I408" i="17"/>
  <c r="I407" i="17"/>
  <c r="I406" i="17"/>
  <c r="J102" i="17" s="1"/>
  <c r="I405" i="17"/>
  <c r="I404" i="17"/>
  <c r="I403" i="17"/>
  <c r="I402" i="17"/>
  <c r="J101" i="17" s="1"/>
  <c r="I401" i="17"/>
  <c r="I400" i="17"/>
  <c r="I399" i="17"/>
  <c r="I398" i="17"/>
  <c r="J100" i="17" s="1"/>
  <c r="I397" i="17"/>
  <c r="I396" i="17"/>
  <c r="I395" i="17"/>
  <c r="I394" i="17"/>
  <c r="J99" i="17" s="1"/>
  <c r="I393" i="17"/>
  <c r="I392" i="17"/>
  <c r="I391" i="17"/>
  <c r="I390" i="17"/>
  <c r="J98" i="17" s="1"/>
  <c r="I389" i="17"/>
  <c r="I388" i="17"/>
  <c r="I387" i="17"/>
  <c r="I386" i="17"/>
  <c r="J97" i="17" s="1"/>
  <c r="I385" i="17"/>
  <c r="I384" i="17"/>
  <c r="I383" i="17"/>
  <c r="I382" i="17"/>
  <c r="J96" i="17" s="1"/>
  <c r="I381" i="17"/>
  <c r="I380" i="17"/>
  <c r="I379" i="17"/>
  <c r="I378" i="17"/>
  <c r="J95" i="17" s="1"/>
  <c r="I377" i="17"/>
  <c r="I376" i="17"/>
  <c r="I375" i="17"/>
  <c r="I374" i="17"/>
  <c r="J94" i="17" s="1"/>
  <c r="I373" i="17"/>
  <c r="I372" i="17"/>
  <c r="I371" i="17"/>
  <c r="I370" i="17"/>
  <c r="J93" i="17" s="1"/>
  <c r="I369" i="17"/>
  <c r="I368" i="17"/>
  <c r="I367" i="17"/>
  <c r="I366" i="17"/>
  <c r="J92" i="17" s="1"/>
  <c r="I365" i="17"/>
  <c r="I364" i="17"/>
  <c r="I363" i="17"/>
  <c r="I362" i="17"/>
  <c r="J91" i="17" s="1"/>
  <c r="I361" i="17"/>
  <c r="I360" i="17"/>
  <c r="I359" i="17"/>
  <c r="I358" i="17"/>
  <c r="J90" i="17" s="1"/>
  <c r="I357" i="17"/>
  <c r="I356" i="17"/>
  <c r="I355" i="17"/>
  <c r="I354" i="17"/>
  <c r="J89" i="17" s="1"/>
  <c r="I353" i="17"/>
  <c r="I352" i="17"/>
  <c r="I351" i="17"/>
  <c r="I350" i="17"/>
  <c r="J88" i="17" s="1"/>
  <c r="I349" i="17"/>
  <c r="I348" i="17"/>
  <c r="I347" i="17"/>
  <c r="I346" i="17"/>
  <c r="J87" i="17" s="1"/>
  <c r="I345" i="17"/>
  <c r="I344" i="17"/>
  <c r="I343" i="17"/>
  <c r="I342" i="17"/>
  <c r="J86" i="17" s="1"/>
  <c r="I341" i="17"/>
  <c r="I340" i="17"/>
  <c r="I339" i="17"/>
  <c r="I338" i="17"/>
  <c r="J85" i="17" s="1"/>
  <c r="I337" i="17"/>
  <c r="I336" i="17"/>
  <c r="I335" i="17"/>
  <c r="I334" i="17"/>
  <c r="J84" i="17" s="1"/>
  <c r="I333" i="17"/>
  <c r="I332" i="17"/>
  <c r="I331" i="17"/>
  <c r="I330" i="17"/>
  <c r="J83" i="17" s="1"/>
  <c r="I329" i="17"/>
  <c r="I328" i="17"/>
  <c r="I327" i="17"/>
  <c r="I326" i="17"/>
  <c r="J82" i="17" s="1"/>
  <c r="I325" i="17"/>
  <c r="I324" i="17"/>
  <c r="I323" i="17"/>
  <c r="I322" i="17"/>
  <c r="J81" i="17" s="1"/>
  <c r="I321" i="17"/>
  <c r="I320" i="17"/>
  <c r="I319" i="17"/>
  <c r="I318" i="17"/>
  <c r="J80" i="17" s="1"/>
  <c r="I317" i="17"/>
  <c r="I316" i="17"/>
  <c r="I315" i="17"/>
  <c r="I314" i="17"/>
  <c r="J79" i="17" s="1"/>
  <c r="I313" i="17"/>
  <c r="I312" i="17"/>
  <c r="I311" i="17"/>
  <c r="I310" i="17"/>
  <c r="J78" i="17" s="1"/>
  <c r="I309" i="17"/>
  <c r="I308" i="17"/>
  <c r="I307" i="17"/>
  <c r="I306" i="17"/>
  <c r="J77" i="17" s="1"/>
  <c r="I305" i="17"/>
  <c r="I304" i="17"/>
  <c r="I303" i="17"/>
  <c r="I302" i="17"/>
  <c r="J76" i="17" s="1"/>
  <c r="I301" i="17"/>
  <c r="I300" i="17"/>
  <c r="I299" i="17"/>
  <c r="I298" i="17"/>
  <c r="J75" i="17" s="1"/>
  <c r="I297" i="17"/>
  <c r="I296" i="17"/>
  <c r="I295" i="17"/>
  <c r="I294" i="17"/>
  <c r="J74" i="17" s="1"/>
  <c r="I293" i="17"/>
  <c r="I292" i="17"/>
  <c r="I291" i="17"/>
  <c r="I290" i="17"/>
  <c r="J73" i="17" s="1"/>
  <c r="I289" i="17"/>
  <c r="I288" i="17"/>
  <c r="I287" i="17"/>
  <c r="I286" i="17"/>
  <c r="J72" i="17" s="1"/>
  <c r="I285" i="17"/>
  <c r="I284" i="17"/>
  <c r="I283" i="17"/>
  <c r="I282" i="17"/>
  <c r="J71" i="17" s="1"/>
  <c r="I281" i="17"/>
  <c r="I280" i="17"/>
  <c r="I279" i="17"/>
  <c r="I278" i="17"/>
  <c r="J70" i="17" s="1"/>
  <c r="I277" i="17"/>
  <c r="I276" i="17"/>
  <c r="I275" i="17"/>
  <c r="I274" i="17"/>
  <c r="J69" i="17" s="1"/>
  <c r="I273" i="17"/>
  <c r="I272" i="17"/>
  <c r="I271" i="17"/>
  <c r="I270" i="17"/>
  <c r="J68" i="17" s="1"/>
  <c r="I269" i="17"/>
  <c r="I268" i="17"/>
  <c r="I267" i="17"/>
  <c r="I266" i="17"/>
  <c r="J67" i="17" s="1"/>
  <c r="I265" i="17"/>
  <c r="I264" i="17"/>
  <c r="I263" i="17"/>
  <c r="I262" i="17"/>
  <c r="J66" i="17" s="1"/>
  <c r="I261" i="17"/>
  <c r="I260" i="17"/>
  <c r="I259" i="17"/>
  <c r="I258" i="17"/>
  <c r="J65" i="17" s="1"/>
  <c r="I257" i="17"/>
  <c r="I256" i="17"/>
  <c r="I255" i="17"/>
  <c r="I254" i="17"/>
  <c r="J64" i="17" s="1"/>
  <c r="I253" i="17"/>
  <c r="I252" i="17"/>
  <c r="I251" i="17"/>
  <c r="I250" i="17"/>
  <c r="J63" i="17" s="1"/>
  <c r="I249" i="17"/>
  <c r="I248" i="17"/>
  <c r="I247" i="17"/>
  <c r="I246" i="17"/>
  <c r="J62" i="17" s="1"/>
  <c r="I245" i="17"/>
  <c r="I244" i="17"/>
  <c r="I243" i="17"/>
  <c r="I242" i="17"/>
  <c r="J61" i="17" s="1"/>
  <c r="I241" i="17"/>
  <c r="I240" i="17"/>
  <c r="I239" i="17"/>
  <c r="I238" i="17"/>
  <c r="J60" i="17" s="1"/>
  <c r="I237" i="17"/>
  <c r="I236" i="17"/>
  <c r="I235" i="17"/>
  <c r="I234" i="17"/>
  <c r="J59" i="17" s="1"/>
  <c r="I233" i="17"/>
  <c r="I232" i="17"/>
  <c r="I231" i="17"/>
  <c r="I230" i="17"/>
  <c r="J58" i="17" s="1"/>
  <c r="I229" i="17"/>
  <c r="I228" i="17"/>
  <c r="I227" i="17"/>
  <c r="I226" i="17"/>
  <c r="J57" i="17" s="1"/>
  <c r="I225" i="17"/>
  <c r="I224" i="17"/>
  <c r="I223" i="17"/>
  <c r="I222" i="17"/>
  <c r="J56" i="17" s="1"/>
  <c r="I221" i="17"/>
  <c r="I220" i="17"/>
  <c r="I219" i="17"/>
  <c r="I218" i="17"/>
  <c r="J55" i="17" s="1"/>
  <c r="I217" i="17"/>
  <c r="I216" i="17"/>
  <c r="I215" i="17"/>
  <c r="I214" i="17"/>
  <c r="J54" i="17" s="1"/>
  <c r="I213" i="17"/>
  <c r="I212" i="17"/>
  <c r="I211" i="17"/>
  <c r="I210" i="17"/>
  <c r="J53" i="17" s="1"/>
  <c r="I209" i="17"/>
  <c r="I208" i="17"/>
  <c r="I207" i="17"/>
  <c r="I206" i="17"/>
  <c r="J52" i="17" s="1"/>
  <c r="I205" i="17"/>
  <c r="I204" i="17"/>
  <c r="I203" i="17"/>
  <c r="I202" i="17"/>
  <c r="J51" i="17" s="1"/>
  <c r="I201" i="17"/>
  <c r="I200" i="17"/>
  <c r="I199" i="17"/>
  <c r="I198" i="17"/>
  <c r="J50" i="17" s="1"/>
  <c r="I197" i="17"/>
  <c r="I196" i="17"/>
  <c r="I195" i="17"/>
  <c r="I194" i="17"/>
  <c r="J49" i="17" s="1"/>
  <c r="I193" i="17"/>
  <c r="I192" i="17"/>
  <c r="I191" i="17"/>
  <c r="I190" i="17"/>
  <c r="J48" i="17" s="1"/>
  <c r="I189" i="17"/>
  <c r="I188" i="17"/>
  <c r="I187" i="17"/>
  <c r="I186" i="17"/>
  <c r="J47" i="17" s="1"/>
  <c r="I185" i="17"/>
  <c r="I184" i="17"/>
  <c r="I183" i="17"/>
  <c r="I182" i="17"/>
  <c r="J46" i="17" s="1"/>
  <c r="I181" i="17"/>
  <c r="I180" i="17"/>
  <c r="I179" i="17"/>
  <c r="I178" i="17"/>
  <c r="J45" i="17" s="1"/>
  <c r="I177" i="17"/>
  <c r="I176" i="17"/>
  <c r="I175" i="17"/>
  <c r="I174" i="17"/>
  <c r="J44" i="17" s="1"/>
  <c r="I173" i="17"/>
  <c r="I172" i="17"/>
  <c r="I171" i="17"/>
  <c r="I170" i="17"/>
  <c r="J43" i="17" s="1"/>
  <c r="I169" i="17"/>
  <c r="I168" i="17"/>
  <c r="I167" i="17"/>
  <c r="I166" i="17"/>
  <c r="J42" i="17" s="1"/>
  <c r="I165" i="17"/>
  <c r="I164" i="17"/>
  <c r="I163" i="17"/>
  <c r="I162" i="17"/>
  <c r="J41" i="17" s="1"/>
  <c r="I161" i="17"/>
  <c r="I160" i="17"/>
  <c r="I159" i="17"/>
  <c r="I158" i="17"/>
  <c r="J40" i="17" s="1"/>
  <c r="I157" i="17"/>
  <c r="I156" i="17"/>
  <c r="I155" i="17"/>
  <c r="I154" i="17"/>
  <c r="J39" i="17" s="1"/>
  <c r="I153" i="17"/>
  <c r="I152" i="17"/>
  <c r="I151" i="17"/>
  <c r="I150" i="17"/>
  <c r="J38" i="17" s="1"/>
  <c r="I149" i="17"/>
  <c r="I148" i="17"/>
  <c r="I147" i="17"/>
  <c r="I146" i="17"/>
  <c r="J37" i="17" s="1"/>
  <c r="I145" i="17"/>
  <c r="I144" i="17"/>
  <c r="I143" i="17"/>
  <c r="I142" i="17"/>
  <c r="J36" i="17" s="1"/>
  <c r="I141" i="17"/>
  <c r="I140" i="17"/>
  <c r="I139" i="17"/>
  <c r="I138" i="17"/>
  <c r="J35" i="17" s="1"/>
  <c r="I137" i="17"/>
  <c r="I136" i="17"/>
  <c r="I135" i="17"/>
  <c r="I134" i="17"/>
  <c r="J34" i="17" s="1"/>
  <c r="I133" i="17"/>
  <c r="I132" i="17"/>
  <c r="I131" i="17"/>
  <c r="I130" i="17"/>
  <c r="J33" i="17" s="1"/>
  <c r="I129" i="17"/>
  <c r="I128" i="17"/>
  <c r="I127" i="17"/>
  <c r="I126" i="17"/>
  <c r="J32" i="17" s="1"/>
  <c r="I125" i="17"/>
  <c r="I124" i="17"/>
  <c r="I123" i="17"/>
  <c r="I122" i="17"/>
  <c r="J31" i="17" s="1"/>
  <c r="I121" i="17"/>
  <c r="I120" i="17"/>
  <c r="I119" i="17"/>
  <c r="I118" i="17"/>
  <c r="J30" i="17" s="1"/>
  <c r="I117" i="17"/>
  <c r="I116" i="17"/>
  <c r="I115" i="17"/>
  <c r="I114" i="17"/>
  <c r="J29" i="17" s="1"/>
  <c r="I113" i="17"/>
  <c r="I112" i="17"/>
  <c r="I111" i="17"/>
  <c r="I110" i="17"/>
  <c r="J28" i="17" s="1"/>
  <c r="I109" i="17"/>
  <c r="I108" i="17"/>
  <c r="I107" i="17"/>
  <c r="I106" i="17"/>
  <c r="J27" i="17" s="1"/>
  <c r="I105" i="17"/>
  <c r="I104" i="17"/>
  <c r="J103" i="17"/>
  <c r="I103" i="17"/>
  <c r="I102" i="17"/>
  <c r="J26" i="17" s="1"/>
  <c r="I101" i="17"/>
  <c r="I100" i="17"/>
  <c r="I99" i="17"/>
  <c r="I98" i="17"/>
  <c r="J25" i="17" s="1"/>
  <c r="I97" i="17"/>
  <c r="I96" i="17"/>
  <c r="I95" i="17"/>
  <c r="I94" i="17"/>
  <c r="J24" i="17" s="1"/>
  <c r="I93" i="17"/>
  <c r="I92" i="17"/>
  <c r="I91" i="17"/>
  <c r="I90" i="17"/>
  <c r="J23" i="17" s="1"/>
  <c r="I89" i="17"/>
  <c r="I88" i="17"/>
  <c r="I87" i="17"/>
  <c r="I86" i="17"/>
  <c r="J22" i="17" s="1"/>
  <c r="I85" i="17"/>
  <c r="I84" i="17"/>
  <c r="I83" i="17"/>
  <c r="I82" i="17"/>
  <c r="J21" i="17" s="1"/>
  <c r="I81" i="17"/>
  <c r="I80" i="17"/>
  <c r="I79" i="17"/>
  <c r="I78" i="17"/>
  <c r="J20" i="17" s="1"/>
  <c r="I77" i="17"/>
  <c r="I76" i="17"/>
  <c r="I75" i="17"/>
  <c r="I74" i="17"/>
  <c r="J19" i="17" s="1"/>
  <c r="I73" i="17"/>
  <c r="I72" i="17"/>
  <c r="I71" i="17"/>
  <c r="I70" i="17"/>
  <c r="J18" i="17" s="1"/>
  <c r="I69" i="17"/>
  <c r="I68" i="17"/>
  <c r="I67" i="17"/>
  <c r="I66" i="17"/>
  <c r="J17" i="17" s="1"/>
  <c r="I65" i="17"/>
  <c r="I64" i="17"/>
  <c r="I63" i="17"/>
  <c r="I62" i="17"/>
  <c r="J16" i="17" s="1"/>
  <c r="I61" i="17"/>
  <c r="I60" i="17"/>
  <c r="I59" i="17"/>
  <c r="I58" i="17"/>
  <c r="J15" i="17" s="1"/>
  <c r="I57" i="17"/>
  <c r="I56" i="17"/>
  <c r="I55" i="17"/>
  <c r="I54" i="17"/>
  <c r="J14" i="17" s="1"/>
  <c r="I53" i="17"/>
  <c r="I52" i="17"/>
  <c r="I51" i="17"/>
  <c r="I50" i="17"/>
  <c r="J13" i="17" s="1"/>
  <c r="I49" i="17"/>
  <c r="I48" i="17"/>
  <c r="I47" i="17"/>
  <c r="I46" i="17"/>
  <c r="J12" i="17" s="1"/>
  <c r="I45" i="17"/>
  <c r="I44" i="17"/>
  <c r="I43" i="17"/>
  <c r="I42" i="17"/>
  <c r="J11" i="17" s="1"/>
  <c r="I41" i="17"/>
  <c r="I40" i="17"/>
  <c r="I39" i="17"/>
  <c r="I38" i="17"/>
  <c r="J10" i="17" s="1"/>
  <c r="I37" i="17"/>
  <c r="I36" i="17"/>
  <c r="I35" i="17"/>
  <c r="I34" i="17"/>
  <c r="J9" i="17" s="1"/>
  <c r="I33" i="17"/>
  <c r="I32" i="17"/>
  <c r="I31" i="17"/>
  <c r="I30" i="17"/>
  <c r="J8" i="17" s="1"/>
  <c r="I29" i="17"/>
  <c r="I28" i="17"/>
  <c r="I27" i="17"/>
  <c r="I17" i="17"/>
  <c r="I16" i="17"/>
  <c r="I15" i="17"/>
  <c r="I14" i="17"/>
  <c r="J4" i="17" s="1"/>
  <c r="I13" i="17"/>
  <c r="I12" i="17"/>
  <c r="I11" i="17"/>
  <c r="I10" i="17"/>
  <c r="J3" i="17" s="1"/>
  <c r="I9" i="17"/>
  <c r="I8" i="17"/>
  <c r="I7" i="17"/>
  <c r="I6" i="17"/>
  <c r="J2" i="17" s="1"/>
  <c r="I5" i="17"/>
  <c r="I4" i="17"/>
  <c r="AB3" i="17"/>
  <c r="AB4" i="17" s="1"/>
  <c r="Z3" i="17"/>
  <c r="H141" i="9" s="1"/>
  <c r="O141" i="9" s="1"/>
  <c r="U3" i="17"/>
  <c r="G141" i="9" s="1"/>
  <c r="P3" i="17"/>
  <c r="F141" i="9" s="1"/>
  <c r="N141" i="9" s="1"/>
  <c r="I3" i="17"/>
  <c r="I2" i="17"/>
  <c r="J1" i="17" s="1"/>
  <c r="I305" i="16"/>
  <c r="I304" i="16"/>
  <c r="I303" i="16"/>
  <c r="I302" i="16"/>
  <c r="J76" i="16" s="1"/>
  <c r="I301" i="16"/>
  <c r="I300" i="16"/>
  <c r="I299" i="16"/>
  <c r="I298" i="16"/>
  <c r="J75" i="16" s="1"/>
  <c r="I297" i="16"/>
  <c r="I296" i="16"/>
  <c r="I295" i="16"/>
  <c r="I294" i="16"/>
  <c r="J74" i="16" s="1"/>
  <c r="I293" i="16"/>
  <c r="I292" i="16"/>
  <c r="I291" i="16"/>
  <c r="I290" i="16"/>
  <c r="J73" i="16" s="1"/>
  <c r="I289" i="16"/>
  <c r="I288" i="16"/>
  <c r="I287" i="16"/>
  <c r="I286" i="16"/>
  <c r="J72" i="16" s="1"/>
  <c r="I285" i="16"/>
  <c r="I284" i="16"/>
  <c r="I283" i="16"/>
  <c r="I282" i="16"/>
  <c r="J71" i="16" s="1"/>
  <c r="I281" i="16"/>
  <c r="I280" i="16"/>
  <c r="I279" i="16"/>
  <c r="I278" i="16"/>
  <c r="J70" i="16" s="1"/>
  <c r="I277" i="16"/>
  <c r="I276" i="16"/>
  <c r="I275" i="16"/>
  <c r="I274" i="16"/>
  <c r="J69" i="16" s="1"/>
  <c r="I273" i="16"/>
  <c r="I272" i="16"/>
  <c r="I271" i="16"/>
  <c r="I270" i="16"/>
  <c r="J68" i="16" s="1"/>
  <c r="I269" i="16"/>
  <c r="I268" i="16"/>
  <c r="I267" i="16"/>
  <c r="I266" i="16"/>
  <c r="J67" i="16" s="1"/>
  <c r="I265" i="16"/>
  <c r="I264" i="16"/>
  <c r="I263" i="16"/>
  <c r="I262" i="16"/>
  <c r="J66" i="16" s="1"/>
  <c r="I261" i="16"/>
  <c r="I260" i="16"/>
  <c r="I259" i="16"/>
  <c r="I258" i="16"/>
  <c r="J65" i="16" s="1"/>
  <c r="I257" i="16"/>
  <c r="I256" i="16"/>
  <c r="I255" i="16"/>
  <c r="I254" i="16"/>
  <c r="J64" i="16" s="1"/>
  <c r="I253" i="16"/>
  <c r="I252" i="16"/>
  <c r="I251" i="16"/>
  <c r="I250" i="16"/>
  <c r="J63" i="16" s="1"/>
  <c r="I249" i="16"/>
  <c r="I248" i="16"/>
  <c r="I247" i="16"/>
  <c r="I246" i="16"/>
  <c r="J62" i="16" s="1"/>
  <c r="I245" i="16"/>
  <c r="I244" i="16"/>
  <c r="I243" i="16"/>
  <c r="I242" i="16"/>
  <c r="J61" i="16" s="1"/>
  <c r="I241" i="16"/>
  <c r="I240" i="16"/>
  <c r="I239" i="16"/>
  <c r="I238" i="16"/>
  <c r="J60" i="16" s="1"/>
  <c r="I237" i="16"/>
  <c r="I236" i="16"/>
  <c r="I235" i="16"/>
  <c r="I234" i="16"/>
  <c r="J59" i="16" s="1"/>
  <c r="I233" i="16"/>
  <c r="I232" i="16"/>
  <c r="I231" i="16"/>
  <c r="I230" i="16"/>
  <c r="J58" i="16" s="1"/>
  <c r="I229" i="16"/>
  <c r="I228" i="16"/>
  <c r="I227" i="16"/>
  <c r="I226" i="16"/>
  <c r="J57" i="16" s="1"/>
  <c r="I225" i="16"/>
  <c r="I224" i="16"/>
  <c r="I223" i="16"/>
  <c r="I222" i="16"/>
  <c r="J56" i="16" s="1"/>
  <c r="I221" i="16"/>
  <c r="I220" i="16"/>
  <c r="I219" i="16"/>
  <c r="I218" i="16"/>
  <c r="J55" i="16" s="1"/>
  <c r="I217" i="16"/>
  <c r="I216" i="16"/>
  <c r="I215" i="16"/>
  <c r="I214" i="16"/>
  <c r="J54" i="16" s="1"/>
  <c r="I213" i="16"/>
  <c r="I212" i="16"/>
  <c r="I211" i="16"/>
  <c r="I210" i="16"/>
  <c r="J53" i="16" s="1"/>
  <c r="I209" i="16"/>
  <c r="I208" i="16"/>
  <c r="I207" i="16"/>
  <c r="I206" i="16"/>
  <c r="J52" i="16" s="1"/>
  <c r="I205" i="16"/>
  <c r="I204" i="16"/>
  <c r="I203" i="16"/>
  <c r="I202" i="16"/>
  <c r="J51" i="16" s="1"/>
  <c r="I201" i="16"/>
  <c r="I200" i="16"/>
  <c r="I199" i="16"/>
  <c r="I198" i="16"/>
  <c r="J50" i="16" s="1"/>
  <c r="I197" i="16"/>
  <c r="I196" i="16"/>
  <c r="I195" i="16"/>
  <c r="I194" i="16"/>
  <c r="J49" i="16" s="1"/>
  <c r="I193" i="16"/>
  <c r="I192" i="16"/>
  <c r="I191" i="16"/>
  <c r="I190" i="16"/>
  <c r="J48" i="16" s="1"/>
  <c r="I189" i="16"/>
  <c r="I188" i="16"/>
  <c r="I187" i="16"/>
  <c r="I186" i="16"/>
  <c r="J47" i="16" s="1"/>
  <c r="I185" i="16"/>
  <c r="I184" i="16"/>
  <c r="I183" i="16"/>
  <c r="I182" i="16"/>
  <c r="J46" i="16" s="1"/>
  <c r="I181" i="16"/>
  <c r="I180" i="16"/>
  <c r="I179" i="16"/>
  <c r="I178" i="16"/>
  <c r="J45" i="16" s="1"/>
  <c r="I177" i="16"/>
  <c r="I176" i="16"/>
  <c r="I175" i="16"/>
  <c r="I174" i="16"/>
  <c r="J44" i="16" s="1"/>
  <c r="I173" i="16"/>
  <c r="I172" i="16"/>
  <c r="I171" i="16"/>
  <c r="I170" i="16"/>
  <c r="J43" i="16" s="1"/>
  <c r="I169" i="16"/>
  <c r="I168" i="16"/>
  <c r="I167" i="16"/>
  <c r="I166" i="16"/>
  <c r="J42" i="16" s="1"/>
  <c r="I165" i="16"/>
  <c r="I164" i="16"/>
  <c r="I163" i="16"/>
  <c r="I162" i="16"/>
  <c r="J41" i="16" s="1"/>
  <c r="I161" i="16"/>
  <c r="I160" i="16"/>
  <c r="I159" i="16"/>
  <c r="I158" i="16"/>
  <c r="J40" i="16" s="1"/>
  <c r="I157" i="16"/>
  <c r="I156" i="16"/>
  <c r="I155" i="16"/>
  <c r="I154" i="16"/>
  <c r="J39" i="16" s="1"/>
  <c r="I153" i="16"/>
  <c r="I152" i="16"/>
  <c r="I151" i="16"/>
  <c r="I150" i="16"/>
  <c r="J38" i="16" s="1"/>
  <c r="I149" i="16"/>
  <c r="I148" i="16"/>
  <c r="I147" i="16"/>
  <c r="I146" i="16"/>
  <c r="J37" i="16" s="1"/>
  <c r="I145" i="16"/>
  <c r="I144" i="16"/>
  <c r="I143" i="16"/>
  <c r="I142" i="16"/>
  <c r="J36" i="16" s="1"/>
  <c r="I141" i="16"/>
  <c r="I140" i="16"/>
  <c r="I139" i="16"/>
  <c r="I138" i="16"/>
  <c r="J35" i="16" s="1"/>
  <c r="I137" i="16"/>
  <c r="I136" i="16"/>
  <c r="I135" i="16"/>
  <c r="I134" i="16"/>
  <c r="J34" i="16" s="1"/>
  <c r="I133" i="16"/>
  <c r="I132" i="16"/>
  <c r="I131" i="16"/>
  <c r="I130" i="16"/>
  <c r="J33" i="16" s="1"/>
  <c r="I129" i="16"/>
  <c r="I128" i="16"/>
  <c r="I127" i="16"/>
  <c r="I126" i="16"/>
  <c r="J32" i="16" s="1"/>
  <c r="I125" i="16"/>
  <c r="I124" i="16"/>
  <c r="I123" i="16"/>
  <c r="I122" i="16"/>
  <c r="J31" i="16" s="1"/>
  <c r="I121" i="16"/>
  <c r="I120" i="16"/>
  <c r="I119" i="16"/>
  <c r="I118" i="16"/>
  <c r="J30" i="16" s="1"/>
  <c r="I117" i="16"/>
  <c r="I116" i="16"/>
  <c r="I115" i="16"/>
  <c r="I114" i="16"/>
  <c r="J29" i="16" s="1"/>
  <c r="I113" i="16"/>
  <c r="I112" i="16"/>
  <c r="I111" i="16"/>
  <c r="I110" i="16"/>
  <c r="J28" i="16" s="1"/>
  <c r="I109" i="16"/>
  <c r="I108" i="16"/>
  <c r="I107" i="16"/>
  <c r="I106" i="16"/>
  <c r="J27" i="16" s="1"/>
  <c r="I105" i="16"/>
  <c r="I104" i="16"/>
  <c r="I103" i="16"/>
  <c r="I102" i="16"/>
  <c r="J26" i="16" s="1"/>
  <c r="I101" i="16"/>
  <c r="I100" i="16"/>
  <c r="I99" i="16"/>
  <c r="I98" i="16"/>
  <c r="J25" i="16" s="1"/>
  <c r="I97" i="16"/>
  <c r="I96" i="16"/>
  <c r="I95" i="16"/>
  <c r="I94" i="16"/>
  <c r="J24" i="16" s="1"/>
  <c r="I93" i="16"/>
  <c r="I92" i="16"/>
  <c r="I91" i="16"/>
  <c r="I90" i="16"/>
  <c r="J23" i="16" s="1"/>
  <c r="I89" i="16"/>
  <c r="I88" i="16"/>
  <c r="I87" i="16"/>
  <c r="I86" i="16"/>
  <c r="J22" i="16" s="1"/>
  <c r="I85" i="16"/>
  <c r="I84" i="16"/>
  <c r="I83" i="16"/>
  <c r="I82" i="16"/>
  <c r="J21" i="16" s="1"/>
  <c r="I81" i="16"/>
  <c r="I80" i="16"/>
  <c r="I79" i="16"/>
  <c r="I78" i="16"/>
  <c r="J20" i="16" s="1"/>
  <c r="I77" i="16"/>
  <c r="I76" i="16"/>
  <c r="I75" i="16"/>
  <c r="I74" i="16"/>
  <c r="J19" i="16" s="1"/>
  <c r="I73" i="16"/>
  <c r="I72" i="16"/>
  <c r="I71" i="16"/>
  <c r="I70" i="16"/>
  <c r="J18" i="16" s="1"/>
  <c r="I69" i="16"/>
  <c r="I68" i="16"/>
  <c r="I67" i="16"/>
  <c r="I66" i="16"/>
  <c r="J17" i="16" s="1"/>
  <c r="I65" i="16"/>
  <c r="I64" i="16"/>
  <c r="I63" i="16"/>
  <c r="I62" i="16"/>
  <c r="J16" i="16" s="1"/>
  <c r="I61" i="16"/>
  <c r="I60" i="16"/>
  <c r="I59" i="16"/>
  <c r="I58" i="16"/>
  <c r="J15" i="16" s="1"/>
  <c r="I57" i="16"/>
  <c r="I56" i="16"/>
  <c r="I55" i="16"/>
  <c r="I54" i="16"/>
  <c r="J14" i="16" s="1"/>
  <c r="I53" i="16"/>
  <c r="I52" i="16"/>
  <c r="I51" i="16"/>
  <c r="I50" i="16"/>
  <c r="J13" i="16" s="1"/>
  <c r="I49" i="16"/>
  <c r="I48" i="16"/>
  <c r="I47" i="16"/>
  <c r="I46" i="16"/>
  <c r="J12" i="16" s="1"/>
  <c r="I45" i="16"/>
  <c r="I44" i="16"/>
  <c r="I43" i="16"/>
  <c r="I42" i="16"/>
  <c r="J11" i="16" s="1"/>
  <c r="I41" i="16"/>
  <c r="I40" i="16"/>
  <c r="I39" i="16"/>
  <c r="I38" i="16"/>
  <c r="J10" i="16" s="1"/>
  <c r="I37" i="16"/>
  <c r="I36" i="16"/>
  <c r="I35" i="16"/>
  <c r="I34" i="16"/>
  <c r="J9" i="16" s="1"/>
  <c r="I33" i="16"/>
  <c r="I32" i="16"/>
  <c r="I31" i="16"/>
  <c r="I30" i="16"/>
  <c r="I29" i="16"/>
  <c r="I28" i="16"/>
  <c r="I27" i="16"/>
  <c r="I26" i="16"/>
  <c r="I17" i="16"/>
  <c r="I16" i="16"/>
  <c r="I15" i="16"/>
  <c r="I14" i="16"/>
  <c r="J4" i="16" s="1"/>
  <c r="I13" i="16"/>
  <c r="I5" i="16"/>
  <c r="I4" i="16"/>
  <c r="AB3" i="16"/>
  <c r="AB4" i="16" s="1"/>
  <c r="Z3" i="16"/>
  <c r="H121" i="9" s="1"/>
  <c r="O121" i="9" s="1"/>
  <c r="U3" i="16"/>
  <c r="G121" i="9" s="1"/>
  <c r="P3" i="16"/>
  <c r="F121" i="9" s="1"/>
  <c r="N121" i="9" s="1"/>
  <c r="I3" i="16"/>
  <c r="I2" i="16"/>
  <c r="J1" i="16" s="1"/>
  <c r="I449" i="15"/>
  <c r="I448" i="15"/>
  <c r="I447" i="15"/>
  <c r="I446" i="15"/>
  <c r="J112" i="15" s="1"/>
  <c r="I445" i="15"/>
  <c r="I444" i="15"/>
  <c r="I443" i="15"/>
  <c r="I442" i="15"/>
  <c r="J111" i="15" s="1"/>
  <c r="I441" i="15"/>
  <c r="I440" i="15"/>
  <c r="I439" i="15"/>
  <c r="I438" i="15"/>
  <c r="J110" i="15" s="1"/>
  <c r="I437" i="15"/>
  <c r="I436" i="15"/>
  <c r="I435" i="15"/>
  <c r="I434" i="15"/>
  <c r="I433" i="15"/>
  <c r="I432" i="15"/>
  <c r="I431" i="15"/>
  <c r="I430" i="15"/>
  <c r="J108" i="15" s="1"/>
  <c r="I429" i="15"/>
  <c r="I428" i="15"/>
  <c r="I427" i="15"/>
  <c r="I426" i="15"/>
  <c r="J107" i="15" s="1"/>
  <c r="I425" i="15"/>
  <c r="I424" i="15"/>
  <c r="I423" i="15"/>
  <c r="I422" i="15"/>
  <c r="I421" i="15"/>
  <c r="I420" i="15"/>
  <c r="I419" i="15"/>
  <c r="I418" i="15"/>
  <c r="J105" i="15" s="1"/>
  <c r="I417" i="15"/>
  <c r="I416" i="15"/>
  <c r="I415" i="15"/>
  <c r="I414" i="15"/>
  <c r="J104" i="15" s="1"/>
  <c r="I413" i="15"/>
  <c r="I412" i="15"/>
  <c r="I411" i="15"/>
  <c r="I410" i="15"/>
  <c r="J103" i="15" s="1"/>
  <c r="I409" i="15"/>
  <c r="I408" i="15"/>
  <c r="I407" i="15"/>
  <c r="I406" i="15"/>
  <c r="J102" i="15" s="1"/>
  <c r="I405" i="15"/>
  <c r="I404" i="15"/>
  <c r="I403" i="15"/>
  <c r="I402" i="15"/>
  <c r="J101" i="15" s="1"/>
  <c r="I401" i="15"/>
  <c r="I400" i="15"/>
  <c r="I399" i="15"/>
  <c r="I398" i="15"/>
  <c r="J100" i="15" s="1"/>
  <c r="I397" i="15"/>
  <c r="I396" i="15"/>
  <c r="I395" i="15"/>
  <c r="I394" i="15"/>
  <c r="J99" i="15" s="1"/>
  <c r="I393" i="15"/>
  <c r="I392" i="15"/>
  <c r="I391" i="15"/>
  <c r="I390" i="15"/>
  <c r="J98" i="15" s="1"/>
  <c r="I389" i="15"/>
  <c r="I388" i="15"/>
  <c r="I387" i="15"/>
  <c r="I386" i="15"/>
  <c r="J97" i="15" s="1"/>
  <c r="I385" i="15"/>
  <c r="I384" i="15"/>
  <c r="I383" i="15"/>
  <c r="I382" i="15"/>
  <c r="J96" i="15" s="1"/>
  <c r="I381" i="15"/>
  <c r="I380" i="15"/>
  <c r="I379" i="15"/>
  <c r="I378" i="15"/>
  <c r="J95" i="15" s="1"/>
  <c r="I377" i="15"/>
  <c r="I376" i="15"/>
  <c r="I375" i="15"/>
  <c r="I374" i="15"/>
  <c r="I373" i="15"/>
  <c r="I372" i="15"/>
  <c r="I371" i="15"/>
  <c r="I370" i="15"/>
  <c r="J93" i="15" s="1"/>
  <c r="I369" i="15"/>
  <c r="I368" i="15"/>
  <c r="I367" i="15"/>
  <c r="I366" i="15"/>
  <c r="J92" i="15" s="1"/>
  <c r="I365" i="15"/>
  <c r="I364" i="15"/>
  <c r="I363" i="15"/>
  <c r="I362" i="15"/>
  <c r="J91" i="15" s="1"/>
  <c r="I361" i="15"/>
  <c r="I360" i="15"/>
  <c r="I359" i="15"/>
  <c r="I358" i="15"/>
  <c r="J90" i="15" s="1"/>
  <c r="I357" i="15"/>
  <c r="I356" i="15"/>
  <c r="I355" i="15"/>
  <c r="I354" i="15"/>
  <c r="J89" i="15" s="1"/>
  <c r="I353" i="15"/>
  <c r="I352" i="15"/>
  <c r="I351" i="15"/>
  <c r="I350" i="15"/>
  <c r="J88" i="15" s="1"/>
  <c r="I349" i="15"/>
  <c r="I348" i="15"/>
  <c r="I347" i="15"/>
  <c r="I346" i="15"/>
  <c r="J87" i="15" s="1"/>
  <c r="I345" i="15"/>
  <c r="I344" i="15"/>
  <c r="I343" i="15"/>
  <c r="I342" i="15"/>
  <c r="J86" i="15" s="1"/>
  <c r="I341" i="15"/>
  <c r="I340" i="15"/>
  <c r="I339" i="15"/>
  <c r="I338" i="15"/>
  <c r="J85" i="15" s="1"/>
  <c r="I337" i="15"/>
  <c r="I336" i="15"/>
  <c r="I335" i="15"/>
  <c r="I334" i="15"/>
  <c r="J84" i="15" s="1"/>
  <c r="I333" i="15"/>
  <c r="I332" i="15"/>
  <c r="I331" i="15"/>
  <c r="I330" i="15"/>
  <c r="J83" i="15" s="1"/>
  <c r="I329" i="15"/>
  <c r="I328" i="15"/>
  <c r="I327" i="15"/>
  <c r="I326" i="15"/>
  <c r="J82" i="15" s="1"/>
  <c r="I325" i="15"/>
  <c r="I324" i="15"/>
  <c r="I323" i="15"/>
  <c r="I322" i="15"/>
  <c r="J81" i="15" s="1"/>
  <c r="I321" i="15"/>
  <c r="I320" i="15"/>
  <c r="I319" i="15"/>
  <c r="I318" i="15"/>
  <c r="J80" i="15" s="1"/>
  <c r="I317" i="15"/>
  <c r="I316" i="15"/>
  <c r="I315" i="15"/>
  <c r="I314" i="15"/>
  <c r="J79" i="15" s="1"/>
  <c r="I313" i="15"/>
  <c r="I312" i="15"/>
  <c r="I311" i="15"/>
  <c r="I310" i="15"/>
  <c r="J78" i="15" s="1"/>
  <c r="I309" i="15"/>
  <c r="I308" i="15"/>
  <c r="I307" i="15"/>
  <c r="I306" i="15"/>
  <c r="J77" i="15" s="1"/>
  <c r="I305" i="15"/>
  <c r="I304" i="15"/>
  <c r="I303" i="15"/>
  <c r="I302" i="15"/>
  <c r="J76" i="15" s="1"/>
  <c r="I301" i="15"/>
  <c r="I300" i="15"/>
  <c r="I299" i="15"/>
  <c r="I298" i="15"/>
  <c r="J75" i="15" s="1"/>
  <c r="I297" i="15"/>
  <c r="I296" i="15"/>
  <c r="I295" i="15"/>
  <c r="I294" i="15"/>
  <c r="J74" i="15" s="1"/>
  <c r="I293" i="15"/>
  <c r="I292" i="15"/>
  <c r="I291" i="15"/>
  <c r="I290" i="15"/>
  <c r="J73" i="15" s="1"/>
  <c r="I289" i="15"/>
  <c r="I288" i="15"/>
  <c r="I287" i="15"/>
  <c r="I286" i="15"/>
  <c r="J72" i="15" s="1"/>
  <c r="I285" i="15"/>
  <c r="I284" i="15"/>
  <c r="I283" i="15"/>
  <c r="I282" i="15"/>
  <c r="J71" i="15" s="1"/>
  <c r="I281" i="15"/>
  <c r="I280" i="15"/>
  <c r="I279" i="15"/>
  <c r="I278" i="15"/>
  <c r="J70" i="15" s="1"/>
  <c r="I277" i="15"/>
  <c r="I276" i="15"/>
  <c r="I275" i="15"/>
  <c r="I274" i="15"/>
  <c r="J69" i="15" s="1"/>
  <c r="I273" i="15"/>
  <c r="I272" i="15"/>
  <c r="I271" i="15"/>
  <c r="I270" i="15"/>
  <c r="J68" i="15" s="1"/>
  <c r="I269" i="15"/>
  <c r="I268" i="15"/>
  <c r="I267" i="15"/>
  <c r="I266" i="15"/>
  <c r="J67" i="15" s="1"/>
  <c r="I265" i="15"/>
  <c r="I264" i="15"/>
  <c r="I263" i="15"/>
  <c r="I262" i="15"/>
  <c r="J66" i="15" s="1"/>
  <c r="I261" i="15"/>
  <c r="I260" i="15"/>
  <c r="I259" i="15"/>
  <c r="I258" i="15"/>
  <c r="J65" i="15" s="1"/>
  <c r="I257" i="15"/>
  <c r="I256" i="15"/>
  <c r="I255" i="15"/>
  <c r="I254" i="15"/>
  <c r="J64" i="15" s="1"/>
  <c r="I253" i="15"/>
  <c r="I252" i="15"/>
  <c r="I251" i="15"/>
  <c r="I250" i="15"/>
  <c r="J63" i="15" s="1"/>
  <c r="I249" i="15"/>
  <c r="I248" i="15"/>
  <c r="I247" i="15"/>
  <c r="I246" i="15"/>
  <c r="J62" i="15" s="1"/>
  <c r="I245" i="15"/>
  <c r="I244" i="15"/>
  <c r="I243" i="15"/>
  <c r="I242" i="15"/>
  <c r="J61" i="15" s="1"/>
  <c r="I241" i="15"/>
  <c r="I240" i="15"/>
  <c r="I239" i="15"/>
  <c r="I238" i="15"/>
  <c r="J60" i="15" s="1"/>
  <c r="I237" i="15"/>
  <c r="I236" i="15"/>
  <c r="I235" i="15"/>
  <c r="I234" i="15"/>
  <c r="J59" i="15" s="1"/>
  <c r="I233" i="15"/>
  <c r="I232" i="15"/>
  <c r="I231" i="15"/>
  <c r="I230" i="15"/>
  <c r="J58" i="15" s="1"/>
  <c r="I229" i="15"/>
  <c r="I228" i="15"/>
  <c r="I227" i="15"/>
  <c r="I226" i="15"/>
  <c r="J57" i="15" s="1"/>
  <c r="I225" i="15"/>
  <c r="I224" i="15"/>
  <c r="I223" i="15"/>
  <c r="I222" i="15"/>
  <c r="J56" i="15" s="1"/>
  <c r="I221" i="15"/>
  <c r="I220" i="15"/>
  <c r="I219" i="15"/>
  <c r="I218" i="15"/>
  <c r="J55" i="15" s="1"/>
  <c r="I217" i="15"/>
  <c r="I216" i="15"/>
  <c r="I215" i="15"/>
  <c r="I214" i="15"/>
  <c r="J54" i="15" s="1"/>
  <c r="I213" i="15"/>
  <c r="I212" i="15"/>
  <c r="I211" i="15"/>
  <c r="I210" i="15"/>
  <c r="J53" i="15" s="1"/>
  <c r="I209" i="15"/>
  <c r="I208" i="15"/>
  <c r="I207" i="15"/>
  <c r="I206" i="15"/>
  <c r="J52" i="15" s="1"/>
  <c r="I205" i="15"/>
  <c r="I204" i="15"/>
  <c r="I203" i="15"/>
  <c r="I202" i="15"/>
  <c r="J51" i="15" s="1"/>
  <c r="I201" i="15"/>
  <c r="I200" i="15"/>
  <c r="I199" i="15"/>
  <c r="I198" i="15"/>
  <c r="J50" i="15" s="1"/>
  <c r="I197" i="15"/>
  <c r="I196" i="15"/>
  <c r="I195" i="15"/>
  <c r="I194" i="15"/>
  <c r="J49" i="15" s="1"/>
  <c r="I193" i="15"/>
  <c r="I192" i="15"/>
  <c r="I191" i="15"/>
  <c r="I190" i="15"/>
  <c r="J48" i="15" s="1"/>
  <c r="I189" i="15"/>
  <c r="I188" i="15"/>
  <c r="I187" i="15"/>
  <c r="I186" i="15"/>
  <c r="J47" i="15" s="1"/>
  <c r="I185" i="15"/>
  <c r="I184" i="15"/>
  <c r="I183" i="15"/>
  <c r="I182" i="15"/>
  <c r="J46" i="15" s="1"/>
  <c r="I181" i="15"/>
  <c r="I180" i="15"/>
  <c r="I179" i="15"/>
  <c r="I178" i="15"/>
  <c r="J45" i="15" s="1"/>
  <c r="I177" i="15"/>
  <c r="I176" i="15"/>
  <c r="I175" i="15"/>
  <c r="I174" i="15"/>
  <c r="J44" i="15" s="1"/>
  <c r="I173" i="15"/>
  <c r="I172" i="15"/>
  <c r="I171" i="15"/>
  <c r="I170" i="15"/>
  <c r="J43" i="15" s="1"/>
  <c r="I169" i="15"/>
  <c r="I168" i="15"/>
  <c r="I167" i="15"/>
  <c r="I166" i="15"/>
  <c r="J42" i="15" s="1"/>
  <c r="I165" i="15"/>
  <c r="I164" i="15"/>
  <c r="I163" i="15"/>
  <c r="I162" i="15"/>
  <c r="J41" i="15" s="1"/>
  <c r="I161" i="15"/>
  <c r="I160" i="15"/>
  <c r="I159" i="15"/>
  <c r="I158" i="15"/>
  <c r="J40" i="15" s="1"/>
  <c r="I157" i="15"/>
  <c r="I156" i="15"/>
  <c r="I155" i="15"/>
  <c r="I154" i="15"/>
  <c r="J39" i="15" s="1"/>
  <c r="I153" i="15"/>
  <c r="I152" i="15"/>
  <c r="I151" i="15"/>
  <c r="I150" i="15"/>
  <c r="J38" i="15" s="1"/>
  <c r="I149" i="15"/>
  <c r="I148" i="15"/>
  <c r="I147" i="15"/>
  <c r="I146" i="15"/>
  <c r="I145" i="15"/>
  <c r="I144" i="15"/>
  <c r="I143" i="15"/>
  <c r="I142" i="15"/>
  <c r="J36" i="15" s="1"/>
  <c r="I141" i="15"/>
  <c r="I140" i="15"/>
  <c r="I139" i="15"/>
  <c r="I138" i="15"/>
  <c r="J35" i="15" s="1"/>
  <c r="I137" i="15"/>
  <c r="I136" i="15"/>
  <c r="I135" i="15"/>
  <c r="I134" i="15"/>
  <c r="J34" i="15" s="1"/>
  <c r="I133" i="15"/>
  <c r="I132" i="15"/>
  <c r="I131" i="15"/>
  <c r="I130" i="15"/>
  <c r="J33" i="15" s="1"/>
  <c r="I129" i="15"/>
  <c r="I128" i="15"/>
  <c r="I127" i="15"/>
  <c r="I126" i="15"/>
  <c r="J32" i="15" s="1"/>
  <c r="I125" i="15"/>
  <c r="I124" i="15"/>
  <c r="I123" i="15"/>
  <c r="I122" i="15"/>
  <c r="J31" i="15" s="1"/>
  <c r="I121" i="15"/>
  <c r="I120" i="15"/>
  <c r="I119" i="15"/>
  <c r="I118" i="15"/>
  <c r="J30" i="15" s="1"/>
  <c r="I117" i="15"/>
  <c r="I116" i="15"/>
  <c r="I115" i="15"/>
  <c r="I114" i="15"/>
  <c r="J29" i="15" s="1"/>
  <c r="I113" i="15"/>
  <c r="I112" i="15"/>
  <c r="I111" i="15"/>
  <c r="I110" i="15"/>
  <c r="J28" i="15" s="1"/>
  <c r="J109" i="15"/>
  <c r="I109" i="15"/>
  <c r="I108" i="15"/>
  <c r="I107" i="15"/>
  <c r="J106" i="15"/>
  <c r="I106" i="15"/>
  <c r="J27" i="15" s="1"/>
  <c r="I105" i="15"/>
  <c r="I104" i="15"/>
  <c r="I103" i="15"/>
  <c r="I102" i="15"/>
  <c r="J26" i="15" s="1"/>
  <c r="I101" i="15"/>
  <c r="I100" i="15"/>
  <c r="I99" i="15"/>
  <c r="I98" i="15"/>
  <c r="J25" i="15" s="1"/>
  <c r="I97" i="15"/>
  <c r="I96" i="15"/>
  <c r="I95" i="15"/>
  <c r="J94" i="15"/>
  <c r="I94" i="15"/>
  <c r="J24" i="15" s="1"/>
  <c r="I93" i="15"/>
  <c r="I92" i="15"/>
  <c r="I91" i="15"/>
  <c r="I90" i="15"/>
  <c r="J23" i="15" s="1"/>
  <c r="I89" i="15"/>
  <c r="I88" i="15"/>
  <c r="I87" i="15"/>
  <c r="I86" i="15"/>
  <c r="J22" i="15" s="1"/>
  <c r="I85" i="15"/>
  <c r="I84" i="15"/>
  <c r="I83" i="15"/>
  <c r="I82" i="15"/>
  <c r="J21" i="15" s="1"/>
  <c r="I81" i="15"/>
  <c r="I80" i="15"/>
  <c r="I79" i="15"/>
  <c r="I78" i="15"/>
  <c r="J20" i="15" s="1"/>
  <c r="I77" i="15"/>
  <c r="I76" i="15"/>
  <c r="I75" i="15"/>
  <c r="I74" i="15"/>
  <c r="J19" i="15" s="1"/>
  <c r="I73" i="15"/>
  <c r="I72" i="15"/>
  <c r="I71" i="15"/>
  <c r="I70" i="15"/>
  <c r="J18" i="15" s="1"/>
  <c r="I69" i="15"/>
  <c r="I68" i="15"/>
  <c r="I67" i="15"/>
  <c r="I66" i="15"/>
  <c r="J17" i="15" s="1"/>
  <c r="I65" i="15"/>
  <c r="I64" i="15"/>
  <c r="I63" i="15"/>
  <c r="I62" i="15"/>
  <c r="J16" i="15" s="1"/>
  <c r="I61" i="15"/>
  <c r="I60" i="15"/>
  <c r="I59" i="15"/>
  <c r="I58" i="15"/>
  <c r="J15" i="15" s="1"/>
  <c r="I57" i="15"/>
  <c r="I56" i="15"/>
  <c r="I55" i="15"/>
  <c r="I54" i="15"/>
  <c r="J14" i="15" s="1"/>
  <c r="I53" i="15"/>
  <c r="I52" i="15"/>
  <c r="I51" i="15"/>
  <c r="I50" i="15"/>
  <c r="J13" i="15" s="1"/>
  <c r="I49" i="15"/>
  <c r="I48" i="15"/>
  <c r="I47" i="15"/>
  <c r="I46" i="15"/>
  <c r="J12" i="15" s="1"/>
  <c r="I45" i="15"/>
  <c r="I44" i="15"/>
  <c r="I43" i="15"/>
  <c r="I42" i="15"/>
  <c r="J11" i="15" s="1"/>
  <c r="I41" i="15"/>
  <c r="I40" i="15"/>
  <c r="I39" i="15"/>
  <c r="I38" i="15"/>
  <c r="J10" i="15" s="1"/>
  <c r="J37" i="15"/>
  <c r="I37" i="15"/>
  <c r="I36" i="15"/>
  <c r="I35" i="15"/>
  <c r="I34" i="15"/>
  <c r="J9" i="15" s="1"/>
  <c r="I33" i="15"/>
  <c r="I32" i="15"/>
  <c r="I31" i="15"/>
  <c r="I30" i="15"/>
  <c r="J8" i="15" s="1"/>
  <c r="I29" i="15"/>
  <c r="I28" i="15"/>
  <c r="I27" i="15"/>
  <c r="I26" i="15"/>
  <c r="J7" i="15" s="1"/>
  <c r="I25" i="15"/>
  <c r="I17" i="15"/>
  <c r="I16" i="15"/>
  <c r="I15" i="15"/>
  <c r="I7" i="15"/>
  <c r="I6" i="15"/>
  <c r="J2" i="15" s="1"/>
  <c r="I5" i="15"/>
  <c r="I4" i="15"/>
  <c r="AB3" i="15"/>
  <c r="Z3" i="15"/>
  <c r="H101" i="9" s="1"/>
  <c r="O101" i="9" s="1"/>
  <c r="U3" i="15"/>
  <c r="G101" i="9" s="1"/>
  <c r="P3" i="15"/>
  <c r="F101" i="9" s="1"/>
  <c r="N101" i="9" s="1"/>
  <c r="I3" i="15"/>
  <c r="I2" i="15"/>
  <c r="J1" i="15" s="1"/>
  <c r="I450" i="14"/>
  <c r="J113" i="14" s="1"/>
  <c r="I449" i="14"/>
  <c r="I448" i="14"/>
  <c r="I447" i="14"/>
  <c r="I446" i="14"/>
  <c r="J112" i="14" s="1"/>
  <c r="I445" i="14"/>
  <c r="I444" i="14"/>
  <c r="I443" i="14"/>
  <c r="I442" i="14"/>
  <c r="J111" i="14" s="1"/>
  <c r="I441" i="14"/>
  <c r="I440" i="14"/>
  <c r="I439" i="14"/>
  <c r="I438" i="14"/>
  <c r="J110" i="14" s="1"/>
  <c r="I437" i="14"/>
  <c r="I436" i="14"/>
  <c r="I435" i="14"/>
  <c r="I434" i="14"/>
  <c r="J109" i="14" s="1"/>
  <c r="I433" i="14"/>
  <c r="I432" i="14"/>
  <c r="I431" i="14"/>
  <c r="I430" i="14"/>
  <c r="J108" i="14" s="1"/>
  <c r="I429" i="14"/>
  <c r="I428" i="14"/>
  <c r="I427" i="14"/>
  <c r="I426" i="14"/>
  <c r="J107" i="14" s="1"/>
  <c r="I425" i="14"/>
  <c r="I424" i="14"/>
  <c r="I423" i="14"/>
  <c r="I422" i="14"/>
  <c r="J106" i="14" s="1"/>
  <c r="I421" i="14"/>
  <c r="I420" i="14"/>
  <c r="I419" i="14"/>
  <c r="I418" i="14"/>
  <c r="J105" i="14" s="1"/>
  <c r="I417" i="14"/>
  <c r="I416" i="14"/>
  <c r="I415" i="14"/>
  <c r="I414" i="14"/>
  <c r="J104" i="14" s="1"/>
  <c r="I413" i="14"/>
  <c r="I412" i="14"/>
  <c r="I411" i="14"/>
  <c r="I410" i="14"/>
  <c r="J103" i="14" s="1"/>
  <c r="I409" i="14"/>
  <c r="I408" i="14"/>
  <c r="I407" i="14"/>
  <c r="I406" i="14"/>
  <c r="J102" i="14" s="1"/>
  <c r="I405" i="14"/>
  <c r="I404" i="14"/>
  <c r="I403" i="14"/>
  <c r="I402" i="14"/>
  <c r="J101" i="14" s="1"/>
  <c r="I401" i="14"/>
  <c r="I400" i="14"/>
  <c r="I399" i="14"/>
  <c r="I398" i="14"/>
  <c r="J100" i="14" s="1"/>
  <c r="I397" i="14"/>
  <c r="I396" i="14"/>
  <c r="I395" i="14"/>
  <c r="I394" i="14"/>
  <c r="J99" i="14" s="1"/>
  <c r="I393" i="14"/>
  <c r="I392" i="14"/>
  <c r="I391" i="14"/>
  <c r="I390" i="14"/>
  <c r="J98" i="14" s="1"/>
  <c r="I389" i="14"/>
  <c r="I388" i="14"/>
  <c r="I387" i="14"/>
  <c r="I386" i="14"/>
  <c r="J97" i="14" s="1"/>
  <c r="I385" i="14"/>
  <c r="I384" i="14"/>
  <c r="I383" i="14"/>
  <c r="I382" i="14"/>
  <c r="J96" i="14" s="1"/>
  <c r="I381" i="14"/>
  <c r="I380" i="14"/>
  <c r="I379" i="14"/>
  <c r="I378" i="14"/>
  <c r="J95" i="14" s="1"/>
  <c r="I377" i="14"/>
  <c r="I376" i="14"/>
  <c r="I375" i="14"/>
  <c r="I374" i="14"/>
  <c r="J94" i="14" s="1"/>
  <c r="I373" i="14"/>
  <c r="I372" i="14"/>
  <c r="I371" i="14"/>
  <c r="I370" i="14"/>
  <c r="J93" i="14" s="1"/>
  <c r="I369" i="14"/>
  <c r="I368" i="14"/>
  <c r="I367" i="14"/>
  <c r="I366" i="14"/>
  <c r="J92" i="14" s="1"/>
  <c r="I365" i="14"/>
  <c r="I364" i="14"/>
  <c r="I363" i="14"/>
  <c r="I362" i="14"/>
  <c r="J91" i="14" s="1"/>
  <c r="I361" i="14"/>
  <c r="I360" i="14"/>
  <c r="I359" i="14"/>
  <c r="I358" i="14"/>
  <c r="J90" i="14" s="1"/>
  <c r="I357" i="14"/>
  <c r="I356" i="14"/>
  <c r="I355" i="14"/>
  <c r="I354" i="14"/>
  <c r="J89" i="14" s="1"/>
  <c r="I353" i="14"/>
  <c r="I352" i="14"/>
  <c r="I351" i="14"/>
  <c r="I350" i="14"/>
  <c r="J88" i="14" s="1"/>
  <c r="I349" i="14"/>
  <c r="I348" i="14"/>
  <c r="I347" i="14"/>
  <c r="I346" i="14"/>
  <c r="J87" i="14" s="1"/>
  <c r="I345" i="14"/>
  <c r="I344" i="14"/>
  <c r="I343" i="14"/>
  <c r="I342" i="14"/>
  <c r="J86" i="14" s="1"/>
  <c r="I341" i="14"/>
  <c r="I340" i="14"/>
  <c r="I339" i="14"/>
  <c r="I338" i="14"/>
  <c r="J85" i="14" s="1"/>
  <c r="I337" i="14"/>
  <c r="I336" i="14"/>
  <c r="I335" i="14"/>
  <c r="I334" i="14"/>
  <c r="J84" i="14" s="1"/>
  <c r="I333" i="14"/>
  <c r="I332" i="14"/>
  <c r="I331" i="14"/>
  <c r="I330" i="14"/>
  <c r="J83" i="14" s="1"/>
  <c r="I329" i="14"/>
  <c r="I328" i="14"/>
  <c r="I327" i="14"/>
  <c r="I326" i="14"/>
  <c r="J82" i="14" s="1"/>
  <c r="I325" i="14"/>
  <c r="I324" i="14"/>
  <c r="I323" i="14"/>
  <c r="I322" i="14"/>
  <c r="J81" i="14" s="1"/>
  <c r="I321" i="14"/>
  <c r="I320" i="14"/>
  <c r="I319" i="14"/>
  <c r="I318" i="14"/>
  <c r="J80" i="14" s="1"/>
  <c r="I317" i="14"/>
  <c r="I316" i="14"/>
  <c r="I315" i="14"/>
  <c r="I314" i="14"/>
  <c r="J79" i="14" s="1"/>
  <c r="I313" i="14"/>
  <c r="I312" i="14"/>
  <c r="I311" i="14"/>
  <c r="I310" i="14"/>
  <c r="J78" i="14" s="1"/>
  <c r="I309" i="14"/>
  <c r="I308" i="14"/>
  <c r="I307" i="14"/>
  <c r="I306" i="14"/>
  <c r="J77" i="14" s="1"/>
  <c r="I305" i="14"/>
  <c r="I304" i="14"/>
  <c r="I303" i="14"/>
  <c r="I302" i="14"/>
  <c r="J76" i="14" s="1"/>
  <c r="I301" i="14"/>
  <c r="I300" i="14"/>
  <c r="I299" i="14"/>
  <c r="I298" i="14"/>
  <c r="J75" i="14" s="1"/>
  <c r="I297" i="14"/>
  <c r="I296" i="14"/>
  <c r="I295" i="14"/>
  <c r="I294" i="14"/>
  <c r="J74" i="14" s="1"/>
  <c r="I293" i="14"/>
  <c r="I292" i="14"/>
  <c r="I291" i="14"/>
  <c r="I290" i="14"/>
  <c r="J73" i="14" s="1"/>
  <c r="I289" i="14"/>
  <c r="I288" i="14"/>
  <c r="I287" i="14"/>
  <c r="I286" i="14"/>
  <c r="J72" i="14" s="1"/>
  <c r="I285" i="14"/>
  <c r="I284" i="14"/>
  <c r="I283" i="14"/>
  <c r="I282" i="14"/>
  <c r="J71" i="14" s="1"/>
  <c r="I281" i="14"/>
  <c r="I280" i="14"/>
  <c r="I279" i="14"/>
  <c r="I278" i="14"/>
  <c r="J70" i="14" s="1"/>
  <c r="I277" i="14"/>
  <c r="I276" i="14"/>
  <c r="I275" i="14"/>
  <c r="I274" i="14"/>
  <c r="J69" i="14" s="1"/>
  <c r="I273" i="14"/>
  <c r="I272" i="14"/>
  <c r="I271" i="14"/>
  <c r="I270" i="14"/>
  <c r="J68" i="14" s="1"/>
  <c r="I269" i="14"/>
  <c r="I268" i="14"/>
  <c r="I267" i="14"/>
  <c r="I266" i="14"/>
  <c r="J67" i="14" s="1"/>
  <c r="I265" i="14"/>
  <c r="I264" i="14"/>
  <c r="I263" i="14"/>
  <c r="I262" i="14"/>
  <c r="J66" i="14" s="1"/>
  <c r="I261" i="14"/>
  <c r="I260" i="14"/>
  <c r="I259" i="14"/>
  <c r="I258" i="14"/>
  <c r="J65" i="14" s="1"/>
  <c r="I257" i="14"/>
  <c r="I256" i="14"/>
  <c r="I255" i="14"/>
  <c r="I254" i="14"/>
  <c r="J64" i="14" s="1"/>
  <c r="I253" i="14"/>
  <c r="I252" i="14"/>
  <c r="I251" i="14"/>
  <c r="I250" i="14"/>
  <c r="J63" i="14" s="1"/>
  <c r="I249" i="14"/>
  <c r="I248" i="14"/>
  <c r="I247" i="14"/>
  <c r="I246" i="14"/>
  <c r="J62" i="14" s="1"/>
  <c r="I245" i="14"/>
  <c r="I244" i="14"/>
  <c r="I243" i="14"/>
  <c r="I242" i="14"/>
  <c r="J61" i="14" s="1"/>
  <c r="I241" i="14"/>
  <c r="I240" i="14"/>
  <c r="I239" i="14"/>
  <c r="I238" i="14"/>
  <c r="J60" i="14" s="1"/>
  <c r="I237" i="14"/>
  <c r="I236" i="14"/>
  <c r="I235" i="14"/>
  <c r="I234" i="14"/>
  <c r="J59" i="14" s="1"/>
  <c r="I233" i="14"/>
  <c r="I232" i="14"/>
  <c r="I231" i="14"/>
  <c r="I230" i="14"/>
  <c r="J58" i="14" s="1"/>
  <c r="I229" i="14"/>
  <c r="I228" i="14"/>
  <c r="I227" i="14"/>
  <c r="I226" i="14"/>
  <c r="J57" i="14" s="1"/>
  <c r="I225" i="14"/>
  <c r="I224" i="14"/>
  <c r="I223" i="14"/>
  <c r="I222" i="14"/>
  <c r="J56" i="14" s="1"/>
  <c r="I221" i="14"/>
  <c r="I220" i="14"/>
  <c r="I219" i="14"/>
  <c r="I218" i="14"/>
  <c r="J55" i="14" s="1"/>
  <c r="I217" i="14"/>
  <c r="I216" i="14"/>
  <c r="I215" i="14"/>
  <c r="I214" i="14"/>
  <c r="J54" i="14" s="1"/>
  <c r="I213" i="14"/>
  <c r="I212" i="14"/>
  <c r="I211" i="14"/>
  <c r="I210" i="14"/>
  <c r="J53" i="14" s="1"/>
  <c r="I209" i="14"/>
  <c r="I208" i="14"/>
  <c r="I207" i="14"/>
  <c r="I206" i="14"/>
  <c r="J52" i="14" s="1"/>
  <c r="I205" i="14"/>
  <c r="I204" i="14"/>
  <c r="I203" i="14"/>
  <c r="I202" i="14"/>
  <c r="J51" i="14" s="1"/>
  <c r="I201" i="14"/>
  <c r="I200" i="14"/>
  <c r="I199" i="14"/>
  <c r="I198" i="14"/>
  <c r="J50" i="14" s="1"/>
  <c r="I197" i="14"/>
  <c r="I196" i="14"/>
  <c r="I195" i="14"/>
  <c r="I194" i="14"/>
  <c r="J49" i="14" s="1"/>
  <c r="I193" i="14"/>
  <c r="I192" i="14"/>
  <c r="I191" i="14"/>
  <c r="I190" i="14"/>
  <c r="J48" i="14" s="1"/>
  <c r="I189" i="14"/>
  <c r="I188" i="14"/>
  <c r="I187" i="14"/>
  <c r="I186" i="14"/>
  <c r="J47" i="14" s="1"/>
  <c r="I185" i="14"/>
  <c r="I184" i="14"/>
  <c r="I183" i="14"/>
  <c r="I182" i="14"/>
  <c r="J46" i="14" s="1"/>
  <c r="I181" i="14"/>
  <c r="I180" i="14"/>
  <c r="I179" i="14"/>
  <c r="I178" i="14"/>
  <c r="J45" i="14" s="1"/>
  <c r="I177" i="14"/>
  <c r="I176" i="14"/>
  <c r="I175" i="14"/>
  <c r="I174" i="14"/>
  <c r="J44" i="14" s="1"/>
  <c r="I173" i="14"/>
  <c r="I172" i="14"/>
  <c r="I171" i="14"/>
  <c r="I170" i="14"/>
  <c r="J43" i="14" s="1"/>
  <c r="I169" i="14"/>
  <c r="I168" i="14"/>
  <c r="I167" i="14"/>
  <c r="I166" i="14"/>
  <c r="J42" i="14" s="1"/>
  <c r="I165" i="14"/>
  <c r="I164" i="14"/>
  <c r="I163" i="14"/>
  <c r="I162" i="14"/>
  <c r="J41" i="14" s="1"/>
  <c r="I161" i="14"/>
  <c r="I160" i="14"/>
  <c r="I159" i="14"/>
  <c r="I158" i="14"/>
  <c r="J40" i="14" s="1"/>
  <c r="I157" i="14"/>
  <c r="I156" i="14"/>
  <c r="I155" i="14"/>
  <c r="I154" i="14"/>
  <c r="J39" i="14" s="1"/>
  <c r="I153" i="14"/>
  <c r="I152" i="14"/>
  <c r="I151" i="14"/>
  <c r="I150" i="14"/>
  <c r="J38" i="14" s="1"/>
  <c r="I149" i="14"/>
  <c r="I148" i="14"/>
  <c r="I147" i="14"/>
  <c r="I146" i="14"/>
  <c r="J37" i="14" s="1"/>
  <c r="I145" i="14"/>
  <c r="I144" i="14"/>
  <c r="I143" i="14"/>
  <c r="I142" i="14"/>
  <c r="J36" i="14" s="1"/>
  <c r="I141" i="14"/>
  <c r="I140" i="14"/>
  <c r="I139" i="14"/>
  <c r="I138" i="14"/>
  <c r="J35" i="14" s="1"/>
  <c r="I137" i="14"/>
  <c r="I136" i="14"/>
  <c r="I135" i="14"/>
  <c r="I134" i="14"/>
  <c r="J34" i="14" s="1"/>
  <c r="I133" i="14"/>
  <c r="I132" i="14"/>
  <c r="I131" i="14"/>
  <c r="I130" i="14"/>
  <c r="J33" i="14" s="1"/>
  <c r="I129" i="14"/>
  <c r="I128" i="14"/>
  <c r="I127" i="14"/>
  <c r="I126" i="14"/>
  <c r="J32" i="14" s="1"/>
  <c r="I125" i="14"/>
  <c r="I124" i="14"/>
  <c r="I123" i="14"/>
  <c r="I122" i="14"/>
  <c r="J31" i="14" s="1"/>
  <c r="I121" i="14"/>
  <c r="I120" i="14"/>
  <c r="I119" i="14"/>
  <c r="I118" i="14"/>
  <c r="J30" i="14" s="1"/>
  <c r="I117" i="14"/>
  <c r="I116" i="14"/>
  <c r="I115" i="14"/>
  <c r="I114" i="14"/>
  <c r="J29" i="14" s="1"/>
  <c r="I113" i="14"/>
  <c r="I112" i="14"/>
  <c r="I111" i="14"/>
  <c r="I110" i="14"/>
  <c r="J28" i="14" s="1"/>
  <c r="I109" i="14"/>
  <c r="I108" i="14"/>
  <c r="I107" i="14"/>
  <c r="I106" i="14"/>
  <c r="J27" i="14" s="1"/>
  <c r="I105" i="14"/>
  <c r="I104" i="14"/>
  <c r="I103" i="14"/>
  <c r="I102" i="14"/>
  <c r="J26" i="14" s="1"/>
  <c r="I101" i="14"/>
  <c r="I100" i="14"/>
  <c r="I99" i="14"/>
  <c r="I98" i="14"/>
  <c r="J25" i="14" s="1"/>
  <c r="I97" i="14"/>
  <c r="I96" i="14"/>
  <c r="I95" i="14"/>
  <c r="I94" i="14"/>
  <c r="J24" i="14" s="1"/>
  <c r="I93" i="14"/>
  <c r="I92" i="14"/>
  <c r="I91" i="14"/>
  <c r="I90" i="14"/>
  <c r="J23" i="14" s="1"/>
  <c r="I89" i="14"/>
  <c r="I88" i="14"/>
  <c r="I87" i="14"/>
  <c r="I86" i="14"/>
  <c r="J22" i="14" s="1"/>
  <c r="I85" i="14"/>
  <c r="I84" i="14"/>
  <c r="I83" i="14"/>
  <c r="I82" i="14"/>
  <c r="J21" i="14" s="1"/>
  <c r="I81" i="14"/>
  <c r="I80" i="14"/>
  <c r="I79" i="14"/>
  <c r="I78" i="14"/>
  <c r="J20" i="14" s="1"/>
  <c r="I77" i="14"/>
  <c r="I76" i="14"/>
  <c r="I75" i="14"/>
  <c r="I74" i="14"/>
  <c r="J19" i="14" s="1"/>
  <c r="I73" i="14"/>
  <c r="I72" i="14"/>
  <c r="I71" i="14"/>
  <c r="I70" i="14"/>
  <c r="J18" i="14" s="1"/>
  <c r="I69" i="14"/>
  <c r="I68" i="14"/>
  <c r="I67" i="14"/>
  <c r="I66" i="14"/>
  <c r="J17" i="14" s="1"/>
  <c r="I65" i="14"/>
  <c r="I64" i="14"/>
  <c r="I63" i="14"/>
  <c r="I62" i="14"/>
  <c r="J16" i="14" s="1"/>
  <c r="I61" i="14"/>
  <c r="I60" i="14"/>
  <c r="I59" i="14"/>
  <c r="I58" i="14"/>
  <c r="J15" i="14" s="1"/>
  <c r="I57" i="14"/>
  <c r="I56" i="14"/>
  <c r="I55" i="14"/>
  <c r="I54" i="14"/>
  <c r="J14" i="14" s="1"/>
  <c r="I53" i="14"/>
  <c r="I52" i="14"/>
  <c r="I51" i="14"/>
  <c r="I50" i="14"/>
  <c r="J13" i="14" s="1"/>
  <c r="I49" i="14"/>
  <c r="I48" i="14"/>
  <c r="I47" i="14"/>
  <c r="I46" i="14"/>
  <c r="J12" i="14" s="1"/>
  <c r="I45" i="14"/>
  <c r="I44" i="14"/>
  <c r="I43" i="14"/>
  <c r="I42" i="14"/>
  <c r="J11" i="14" s="1"/>
  <c r="I41" i="14"/>
  <c r="I40" i="14"/>
  <c r="I39" i="14"/>
  <c r="I38" i="14"/>
  <c r="J10" i="14" s="1"/>
  <c r="I37" i="14"/>
  <c r="I36" i="14"/>
  <c r="I35" i="14"/>
  <c r="I34" i="14"/>
  <c r="J9" i="14" s="1"/>
  <c r="I33" i="14"/>
  <c r="I32" i="14"/>
  <c r="I31" i="14"/>
  <c r="I30" i="14"/>
  <c r="J8" i="14" s="1"/>
  <c r="I29" i="14"/>
  <c r="I28" i="14"/>
  <c r="I27" i="14"/>
  <c r="I26" i="14"/>
  <c r="J7" i="14" s="1"/>
  <c r="I25" i="14"/>
  <c r="I13" i="14"/>
  <c r="I12" i="14"/>
  <c r="I11" i="14"/>
  <c r="I10" i="14"/>
  <c r="J3" i="14" s="1"/>
  <c r="I9" i="14"/>
  <c r="I8" i="14"/>
  <c r="I7" i="14"/>
  <c r="I6" i="14"/>
  <c r="J2" i="14" s="1"/>
  <c r="I5" i="14"/>
  <c r="I4" i="14"/>
  <c r="AB3" i="14"/>
  <c r="AB4" i="14" s="1"/>
  <c r="Z3" i="14"/>
  <c r="H81" i="9" s="1"/>
  <c r="O81" i="9" s="1"/>
  <c r="U3" i="14"/>
  <c r="G81" i="9" s="1"/>
  <c r="F81" i="9"/>
  <c r="N81" i="9" s="1"/>
  <c r="I3" i="14"/>
  <c r="I2" i="14"/>
  <c r="J1" i="14" s="1"/>
  <c r="I465" i="13"/>
  <c r="I464" i="13"/>
  <c r="I463" i="13"/>
  <c r="I462" i="13"/>
  <c r="I461" i="13"/>
  <c r="I460" i="13"/>
  <c r="I459" i="13"/>
  <c r="I458" i="13"/>
  <c r="I457" i="13"/>
  <c r="I456" i="13"/>
  <c r="I455" i="13"/>
  <c r="I454" i="13"/>
  <c r="I453" i="13"/>
  <c r="I452" i="13"/>
  <c r="I451" i="13"/>
  <c r="I450" i="13"/>
  <c r="J113" i="13" s="1"/>
  <c r="I449" i="13"/>
  <c r="I448" i="13"/>
  <c r="I447" i="13"/>
  <c r="I446" i="13"/>
  <c r="J112" i="13" s="1"/>
  <c r="I445" i="13"/>
  <c r="I444" i="13"/>
  <c r="I443" i="13"/>
  <c r="I442" i="13"/>
  <c r="J111" i="13" s="1"/>
  <c r="I441" i="13"/>
  <c r="I440" i="13"/>
  <c r="I439" i="13"/>
  <c r="I438" i="13"/>
  <c r="J110" i="13" s="1"/>
  <c r="I437" i="13"/>
  <c r="I436" i="13"/>
  <c r="I435" i="13"/>
  <c r="I434" i="13"/>
  <c r="J109" i="13" s="1"/>
  <c r="I433" i="13"/>
  <c r="I432" i="13"/>
  <c r="I431" i="13"/>
  <c r="I430" i="13"/>
  <c r="J108" i="13" s="1"/>
  <c r="I429" i="13"/>
  <c r="I428" i="13"/>
  <c r="I427" i="13"/>
  <c r="I426" i="13"/>
  <c r="J107" i="13" s="1"/>
  <c r="I425" i="13"/>
  <c r="I424" i="13"/>
  <c r="I423" i="13"/>
  <c r="I422" i="13"/>
  <c r="J106" i="13" s="1"/>
  <c r="I421" i="13"/>
  <c r="I420" i="13"/>
  <c r="I419" i="13"/>
  <c r="I418" i="13"/>
  <c r="J105" i="13" s="1"/>
  <c r="I417" i="13"/>
  <c r="I416" i="13"/>
  <c r="I415" i="13"/>
  <c r="I414" i="13"/>
  <c r="I413" i="13"/>
  <c r="I412" i="13"/>
  <c r="I411" i="13"/>
  <c r="I410" i="13"/>
  <c r="J103" i="13" s="1"/>
  <c r="I409" i="13"/>
  <c r="I408" i="13"/>
  <c r="I407" i="13"/>
  <c r="I406" i="13"/>
  <c r="J102" i="13" s="1"/>
  <c r="I405" i="13"/>
  <c r="I404" i="13"/>
  <c r="I403" i="13"/>
  <c r="I402" i="13"/>
  <c r="J101" i="13" s="1"/>
  <c r="I401" i="13"/>
  <c r="I400" i="13"/>
  <c r="I399" i="13"/>
  <c r="I398" i="13"/>
  <c r="J100" i="13" s="1"/>
  <c r="I397" i="13"/>
  <c r="I396" i="13"/>
  <c r="I395" i="13"/>
  <c r="I394" i="13"/>
  <c r="J99" i="13" s="1"/>
  <c r="I393" i="13"/>
  <c r="I392" i="13"/>
  <c r="I391" i="13"/>
  <c r="I390" i="13"/>
  <c r="J98" i="13" s="1"/>
  <c r="I389" i="13"/>
  <c r="I388" i="13"/>
  <c r="I387" i="13"/>
  <c r="I386" i="13"/>
  <c r="J97" i="13" s="1"/>
  <c r="I385" i="13"/>
  <c r="I384" i="13"/>
  <c r="I383" i="13"/>
  <c r="I382" i="13"/>
  <c r="J96" i="13" s="1"/>
  <c r="I381" i="13"/>
  <c r="I380" i="13"/>
  <c r="I379" i="13"/>
  <c r="I378" i="13"/>
  <c r="J95" i="13" s="1"/>
  <c r="I377" i="13"/>
  <c r="I376" i="13"/>
  <c r="I375" i="13"/>
  <c r="I374" i="13"/>
  <c r="J94" i="13" s="1"/>
  <c r="I373" i="13"/>
  <c r="I372" i="13"/>
  <c r="I371" i="13"/>
  <c r="I370" i="13"/>
  <c r="J93" i="13" s="1"/>
  <c r="I369" i="13"/>
  <c r="I368" i="13"/>
  <c r="I367" i="13"/>
  <c r="I366" i="13"/>
  <c r="I365" i="13"/>
  <c r="I364" i="13"/>
  <c r="I363" i="13"/>
  <c r="I362" i="13"/>
  <c r="J91" i="13" s="1"/>
  <c r="I361" i="13"/>
  <c r="I360" i="13"/>
  <c r="I359" i="13"/>
  <c r="I358" i="13"/>
  <c r="J90" i="13" s="1"/>
  <c r="I357" i="13"/>
  <c r="I356" i="13"/>
  <c r="I355" i="13"/>
  <c r="I354" i="13"/>
  <c r="J89" i="13" s="1"/>
  <c r="I353" i="13"/>
  <c r="I352" i="13"/>
  <c r="I351" i="13"/>
  <c r="I350" i="13"/>
  <c r="J88" i="13" s="1"/>
  <c r="I349" i="13"/>
  <c r="I348" i="13"/>
  <c r="I347" i="13"/>
  <c r="I346" i="13"/>
  <c r="J87" i="13" s="1"/>
  <c r="I345" i="13"/>
  <c r="I344" i="13"/>
  <c r="I343" i="13"/>
  <c r="I342" i="13"/>
  <c r="J86" i="13" s="1"/>
  <c r="I341" i="13"/>
  <c r="I340" i="13"/>
  <c r="I339" i="13"/>
  <c r="I338" i="13"/>
  <c r="J85" i="13" s="1"/>
  <c r="I337" i="13"/>
  <c r="I336" i="13"/>
  <c r="I335" i="13"/>
  <c r="I334" i="13"/>
  <c r="J84" i="13" s="1"/>
  <c r="I333" i="13"/>
  <c r="I332" i="13"/>
  <c r="I331" i="13"/>
  <c r="I330" i="13"/>
  <c r="J83" i="13" s="1"/>
  <c r="I329" i="13"/>
  <c r="I328" i="13"/>
  <c r="I327" i="13"/>
  <c r="I326" i="13"/>
  <c r="J82" i="13" s="1"/>
  <c r="I325" i="13"/>
  <c r="I324" i="13"/>
  <c r="I323" i="13"/>
  <c r="I322" i="13"/>
  <c r="J81" i="13" s="1"/>
  <c r="I321" i="13"/>
  <c r="I320" i="13"/>
  <c r="I319" i="13"/>
  <c r="I318" i="13"/>
  <c r="J80" i="13" s="1"/>
  <c r="I317" i="13"/>
  <c r="I316" i="13"/>
  <c r="I315" i="13"/>
  <c r="I314" i="13"/>
  <c r="J79" i="13" s="1"/>
  <c r="I313" i="13"/>
  <c r="I312" i="13"/>
  <c r="I311" i="13"/>
  <c r="I310" i="13"/>
  <c r="J78" i="13" s="1"/>
  <c r="I309" i="13"/>
  <c r="I308" i="13"/>
  <c r="I307" i="13"/>
  <c r="I306" i="13"/>
  <c r="J77" i="13" s="1"/>
  <c r="I305" i="13"/>
  <c r="I304" i="13"/>
  <c r="I303" i="13"/>
  <c r="I302" i="13"/>
  <c r="J76" i="13" s="1"/>
  <c r="I301" i="13"/>
  <c r="I300" i="13"/>
  <c r="I299" i="13"/>
  <c r="I298" i="13"/>
  <c r="J75" i="13" s="1"/>
  <c r="I297" i="13"/>
  <c r="I296" i="13"/>
  <c r="I295" i="13"/>
  <c r="I294" i="13"/>
  <c r="J74" i="13" s="1"/>
  <c r="I293" i="13"/>
  <c r="I292" i="13"/>
  <c r="I291" i="13"/>
  <c r="I290" i="13"/>
  <c r="J73" i="13" s="1"/>
  <c r="I289" i="13"/>
  <c r="I288" i="13"/>
  <c r="I287" i="13"/>
  <c r="I286" i="13"/>
  <c r="J72" i="13" s="1"/>
  <c r="I285" i="13"/>
  <c r="I284" i="13"/>
  <c r="I283" i="13"/>
  <c r="I282" i="13"/>
  <c r="J71" i="13" s="1"/>
  <c r="I281" i="13"/>
  <c r="I280" i="13"/>
  <c r="I279" i="13"/>
  <c r="I278" i="13"/>
  <c r="J70" i="13" s="1"/>
  <c r="I277" i="13"/>
  <c r="I276" i="13"/>
  <c r="I275" i="13"/>
  <c r="I274" i="13"/>
  <c r="J69" i="13" s="1"/>
  <c r="I273" i="13"/>
  <c r="I272" i="13"/>
  <c r="I271" i="13"/>
  <c r="I270" i="13"/>
  <c r="I269" i="13"/>
  <c r="I268" i="13"/>
  <c r="I267" i="13"/>
  <c r="I266" i="13"/>
  <c r="J67" i="13" s="1"/>
  <c r="I265" i="13"/>
  <c r="I264" i="13"/>
  <c r="I263" i="13"/>
  <c r="I262" i="13"/>
  <c r="J66" i="13" s="1"/>
  <c r="I261" i="13"/>
  <c r="I260" i="13"/>
  <c r="I259" i="13"/>
  <c r="I258" i="13"/>
  <c r="J65" i="13" s="1"/>
  <c r="I257" i="13"/>
  <c r="I256" i="13"/>
  <c r="I255" i="13"/>
  <c r="I254" i="13"/>
  <c r="J64" i="13" s="1"/>
  <c r="I253" i="13"/>
  <c r="I252" i="13"/>
  <c r="I251" i="13"/>
  <c r="I250" i="13"/>
  <c r="J63" i="13" s="1"/>
  <c r="I249" i="13"/>
  <c r="I248" i="13"/>
  <c r="I247" i="13"/>
  <c r="I246" i="13"/>
  <c r="J62" i="13" s="1"/>
  <c r="I245" i="13"/>
  <c r="I244" i="13"/>
  <c r="I243" i="13"/>
  <c r="I242" i="13"/>
  <c r="J61" i="13" s="1"/>
  <c r="I241" i="13"/>
  <c r="I240" i="13"/>
  <c r="I239" i="13"/>
  <c r="I238" i="13"/>
  <c r="J60" i="13" s="1"/>
  <c r="I237" i="13"/>
  <c r="I236" i="13"/>
  <c r="I235" i="13"/>
  <c r="I234" i="13"/>
  <c r="J59" i="13" s="1"/>
  <c r="I233" i="13"/>
  <c r="I232" i="13"/>
  <c r="I231" i="13"/>
  <c r="I230" i="13"/>
  <c r="J58" i="13" s="1"/>
  <c r="I229" i="13"/>
  <c r="I228" i="13"/>
  <c r="I227" i="13"/>
  <c r="I226" i="13"/>
  <c r="J57" i="13" s="1"/>
  <c r="I225" i="13"/>
  <c r="I224" i="13"/>
  <c r="I223" i="13"/>
  <c r="I222" i="13"/>
  <c r="I221" i="13"/>
  <c r="I220" i="13"/>
  <c r="I219" i="13"/>
  <c r="I218" i="13"/>
  <c r="J55" i="13" s="1"/>
  <c r="I217" i="13"/>
  <c r="I216" i="13"/>
  <c r="I215" i="13"/>
  <c r="I214" i="13"/>
  <c r="J54" i="13" s="1"/>
  <c r="I213" i="13"/>
  <c r="I212" i="13"/>
  <c r="I211" i="13"/>
  <c r="I210" i="13"/>
  <c r="J53" i="13" s="1"/>
  <c r="I209" i="13"/>
  <c r="I208" i="13"/>
  <c r="I207" i="13"/>
  <c r="I206" i="13"/>
  <c r="J52" i="13" s="1"/>
  <c r="I205" i="13"/>
  <c r="I204" i="13"/>
  <c r="I203" i="13"/>
  <c r="I202" i="13"/>
  <c r="J51" i="13" s="1"/>
  <c r="I201" i="13"/>
  <c r="I200" i="13"/>
  <c r="I199" i="13"/>
  <c r="I198" i="13"/>
  <c r="J50" i="13" s="1"/>
  <c r="I197" i="13"/>
  <c r="I196" i="13"/>
  <c r="I195" i="13"/>
  <c r="I194" i="13"/>
  <c r="J49" i="13" s="1"/>
  <c r="I193" i="13"/>
  <c r="I192" i="13"/>
  <c r="I191" i="13"/>
  <c r="I190" i="13"/>
  <c r="J48" i="13" s="1"/>
  <c r="I189" i="13"/>
  <c r="I188" i="13"/>
  <c r="I187" i="13"/>
  <c r="I186" i="13"/>
  <c r="J47" i="13" s="1"/>
  <c r="I185" i="13"/>
  <c r="I184" i="13"/>
  <c r="I183" i="13"/>
  <c r="I182" i="13"/>
  <c r="J46" i="13" s="1"/>
  <c r="I181" i="13"/>
  <c r="I180" i="13"/>
  <c r="I179" i="13"/>
  <c r="I178" i="13"/>
  <c r="J45" i="13" s="1"/>
  <c r="I177" i="13"/>
  <c r="I176" i="13"/>
  <c r="I175" i="13"/>
  <c r="I174" i="13"/>
  <c r="J44" i="13" s="1"/>
  <c r="I173" i="13"/>
  <c r="I172" i="13"/>
  <c r="I171" i="13"/>
  <c r="I170" i="13"/>
  <c r="J43" i="13" s="1"/>
  <c r="I169" i="13"/>
  <c r="I168" i="13"/>
  <c r="I167" i="13"/>
  <c r="I166" i="13"/>
  <c r="J42" i="13" s="1"/>
  <c r="I165" i="13"/>
  <c r="I164" i="13"/>
  <c r="I163" i="13"/>
  <c r="I162" i="13"/>
  <c r="J41" i="13" s="1"/>
  <c r="I161" i="13"/>
  <c r="I160" i="13"/>
  <c r="I159" i="13"/>
  <c r="I158" i="13"/>
  <c r="J40" i="13" s="1"/>
  <c r="I157" i="13"/>
  <c r="I156" i="13"/>
  <c r="I155" i="13"/>
  <c r="I154" i="13"/>
  <c r="J39" i="13" s="1"/>
  <c r="I153" i="13"/>
  <c r="I152" i="13"/>
  <c r="I151" i="13"/>
  <c r="I150" i="13"/>
  <c r="J38" i="13" s="1"/>
  <c r="I149" i="13"/>
  <c r="I148" i="13"/>
  <c r="I147" i="13"/>
  <c r="I146" i="13"/>
  <c r="J37" i="13" s="1"/>
  <c r="I145" i="13"/>
  <c r="I144" i="13"/>
  <c r="I143" i="13"/>
  <c r="I142" i="13"/>
  <c r="J36" i="13" s="1"/>
  <c r="I141" i="13"/>
  <c r="I140" i="13"/>
  <c r="I139" i="13"/>
  <c r="I138" i="13"/>
  <c r="J35" i="13" s="1"/>
  <c r="I137" i="13"/>
  <c r="I136" i="13"/>
  <c r="I135" i="13"/>
  <c r="I134" i="13"/>
  <c r="J34" i="13" s="1"/>
  <c r="I133" i="13"/>
  <c r="I132" i="13"/>
  <c r="I131" i="13"/>
  <c r="I130" i="13"/>
  <c r="J33" i="13" s="1"/>
  <c r="I129" i="13"/>
  <c r="I128" i="13"/>
  <c r="I127" i="13"/>
  <c r="I126" i="13"/>
  <c r="J32" i="13" s="1"/>
  <c r="I125" i="13"/>
  <c r="I124" i="13"/>
  <c r="I123" i="13"/>
  <c r="I122" i="13"/>
  <c r="J31" i="13" s="1"/>
  <c r="I121" i="13"/>
  <c r="I120" i="13"/>
  <c r="I119" i="13"/>
  <c r="I118" i="13"/>
  <c r="J30" i="13" s="1"/>
  <c r="I117" i="13"/>
  <c r="I116" i="13"/>
  <c r="I115" i="13"/>
  <c r="I114" i="13"/>
  <c r="J29" i="13" s="1"/>
  <c r="I113" i="13"/>
  <c r="I112" i="13"/>
  <c r="I111" i="13"/>
  <c r="I110" i="13"/>
  <c r="J28" i="13" s="1"/>
  <c r="I109" i="13"/>
  <c r="I108" i="13"/>
  <c r="I107" i="13"/>
  <c r="I106" i="13"/>
  <c r="J27" i="13" s="1"/>
  <c r="I105" i="13"/>
  <c r="J104" i="13"/>
  <c r="I104" i="13"/>
  <c r="I103" i="13"/>
  <c r="I102" i="13"/>
  <c r="J26" i="13" s="1"/>
  <c r="I101" i="13"/>
  <c r="I100" i="13"/>
  <c r="I99" i="13"/>
  <c r="I98" i="13"/>
  <c r="J25" i="13" s="1"/>
  <c r="I97" i="13"/>
  <c r="I96" i="13"/>
  <c r="I95" i="13"/>
  <c r="I94" i="13"/>
  <c r="J24" i="13" s="1"/>
  <c r="I93" i="13"/>
  <c r="J92" i="13"/>
  <c r="I92" i="13"/>
  <c r="I91" i="13"/>
  <c r="I90" i="13"/>
  <c r="J23" i="13" s="1"/>
  <c r="I89" i="13"/>
  <c r="I88" i="13"/>
  <c r="I87" i="13"/>
  <c r="I86" i="13"/>
  <c r="J22" i="13" s="1"/>
  <c r="I85" i="13"/>
  <c r="I84" i="13"/>
  <c r="I83" i="13"/>
  <c r="I82" i="13"/>
  <c r="J21" i="13" s="1"/>
  <c r="I81" i="13"/>
  <c r="I80" i="13"/>
  <c r="I79" i="13"/>
  <c r="I78" i="13"/>
  <c r="J20" i="13" s="1"/>
  <c r="I77" i="13"/>
  <c r="I76" i="13"/>
  <c r="I75" i="13"/>
  <c r="I74" i="13"/>
  <c r="J19" i="13" s="1"/>
  <c r="I73" i="13"/>
  <c r="I72" i="13"/>
  <c r="I71" i="13"/>
  <c r="I70" i="13"/>
  <c r="J18" i="13" s="1"/>
  <c r="I69" i="13"/>
  <c r="J68" i="13"/>
  <c r="I68" i="13"/>
  <c r="I67" i="13"/>
  <c r="I66" i="13"/>
  <c r="J17" i="13" s="1"/>
  <c r="I65" i="13"/>
  <c r="I64" i="13"/>
  <c r="I63" i="13"/>
  <c r="I62" i="13"/>
  <c r="J16" i="13" s="1"/>
  <c r="I61" i="13"/>
  <c r="I60" i="13"/>
  <c r="I59" i="13"/>
  <c r="I58" i="13"/>
  <c r="J15" i="13" s="1"/>
  <c r="I57" i="13"/>
  <c r="J56" i="13"/>
  <c r="I56" i="13"/>
  <c r="I55" i="13"/>
  <c r="I54" i="13"/>
  <c r="J14" i="13" s="1"/>
  <c r="I53" i="13"/>
  <c r="I52" i="13"/>
  <c r="I51" i="13"/>
  <c r="I50" i="13"/>
  <c r="J13" i="13" s="1"/>
  <c r="I49" i="13"/>
  <c r="I48" i="13"/>
  <c r="I47" i="13"/>
  <c r="I46" i="13"/>
  <c r="J12" i="13" s="1"/>
  <c r="I45" i="13"/>
  <c r="I44" i="13"/>
  <c r="I43" i="13"/>
  <c r="I42" i="13"/>
  <c r="J11" i="13" s="1"/>
  <c r="I41" i="13"/>
  <c r="I40" i="13"/>
  <c r="I39" i="13"/>
  <c r="I38" i="13"/>
  <c r="J10" i="13" s="1"/>
  <c r="I37" i="13"/>
  <c r="I36" i="13"/>
  <c r="I35" i="13"/>
  <c r="I34" i="13"/>
  <c r="I33" i="13"/>
  <c r="I32" i="13"/>
  <c r="I31" i="13"/>
  <c r="I30" i="13"/>
  <c r="I29" i="13"/>
  <c r="I28" i="13"/>
  <c r="I27" i="13"/>
  <c r="I16" i="13"/>
  <c r="I15" i="13"/>
  <c r="I14" i="13"/>
  <c r="J4" i="13" s="1"/>
  <c r="I13" i="13"/>
  <c r="I12" i="13"/>
  <c r="I11" i="13"/>
  <c r="I10" i="13"/>
  <c r="J3" i="13" s="1"/>
  <c r="I9" i="13"/>
  <c r="I8" i="13"/>
  <c r="I7" i="13"/>
  <c r="I6" i="13"/>
  <c r="J2" i="13" s="1"/>
  <c r="I5" i="13"/>
  <c r="I4" i="13"/>
  <c r="AB3" i="13"/>
  <c r="Z3" i="13"/>
  <c r="H61" i="9" s="1"/>
  <c r="O61" i="9" s="1"/>
  <c r="U3" i="13"/>
  <c r="G61" i="9" s="1"/>
  <c r="P3" i="13"/>
  <c r="F61" i="9" s="1"/>
  <c r="N61" i="9" s="1"/>
  <c r="I3" i="13"/>
  <c r="I2" i="13"/>
  <c r="J1" i="13" s="1"/>
  <c r="I465" i="12"/>
  <c r="I464" i="12"/>
  <c r="I463" i="12"/>
  <c r="I462" i="12"/>
  <c r="J116" i="12" s="1"/>
  <c r="I461" i="12"/>
  <c r="I460" i="12"/>
  <c r="I459" i="12"/>
  <c r="I458" i="12"/>
  <c r="J115" i="12" s="1"/>
  <c r="I457" i="12"/>
  <c r="I456" i="12"/>
  <c r="I455" i="12"/>
  <c r="I454" i="12"/>
  <c r="J114" i="12" s="1"/>
  <c r="I453" i="12"/>
  <c r="I452" i="12"/>
  <c r="I451" i="12"/>
  <c r="I450" i="12"/>
  <c r="J113" i="12" s="1"/>
  <c r="I449" i="12"/>
  <c r="I448" i="12"/>
  <c r="I447" i="12"/>
  <c r="I446" i="12"/>
  <c r="J112" i="12" s="1"/>
  <c r="I445" i="12"/>
  <c r="I444" i="12"/>
  <c r="I443" i="12"/>
  <c r="I442" i="12"/>
  <c r="J111" i="12" s="1"/>
  <c r="I441" i="12"/>
  <c r="I440" i="12"/>
  <c r="I439" i="12"/>
  <c r="I438" i="12"/>
  <c r="J110" i="12" s="1"/>
  <c r="I437" i="12"/>
  <c r="I436" i="12"/>
  <c r="I435" i="12"/>
  <c r="I434" i="12"/>
  <c r="J109" i="12" s="1"/>
  <c r="I433" i="12"/>
  <c r="I432" i="12"/>
  <c r="I431" i="12"/>
  <c r="I430" i="12"/>
  <c r="J108" i="12" s="1"/>
  <c r="I429" i="12"/>
  <c r="I428" i="12"/>
  <c r="I427" i="12"/>
  <c r="I426" i="12"/>
  <c r="J107" i="12" s="1"/>
  <c r="I425" i="12"/>
  <c r="I424" i="12"/>
  <c r="I423" i="12"/>
  <c r="I422" i="12"/>
  <c r="J106" i="12" s="1"/>
  <c r="I421" i="12"/>
  <c r="I420" i="12"/>
  <c r="I419" i="12"/>
  <c r="I418" i="12"/>
  <c r="J105" i="12" s="1"/>
  <c r="I417" i="12"/>
  <c r="I416" i="12"/>
  <c r="I415" i="12"/>
  <c r="I414" i="12"/>
  <c r="J104" i="12" s="1"/>
  <c r="I413" i="12"/>
  <c r="I412" i="12"/>
  <c r="I411" i="12"/>
  <c r="I410" i="12"/>
  <c r="J103" i="12" s="1"/>
  <c r="I409" i="12"/>
  <c r="I408" i="12"/>
  <c r="I407" i="12"/>
  <c r="I406" i="12"/>
  <c r="J102" i="12" s="1"/>
  <c r="I405" i="12"/>
  <c r="I404" i="12"/>
  <c r="I403" i="12"/>
  <c r="I402" i="12"/>
  <c r="J101" i="12" s="1"/>
  <c r="I401" i="12"/>
  <c r="I400" i="12"/>
  <c r="I399" i="12"/>
  <c r="I398" i="12"/>
  <c r="J100" i="12" s="1"/>
  <c r="I397" i="12"/>
  <c r="I396" i="12"/>
  <c r="I395" i="12"/>
  <c r="I394" i="12"/>
  <c r="J99" i="12" s="1"/>
  <c r="I393" i="12"/>
  <c r="I392" i="12"/>
  <c r="I391" i="12"/>
  <c r="I390" i="12"/>
  <c r="J98" i="12" s="1"/>
  <c r="I389" i="12"/>
  <c r="I388" i="12"/>
  <c r="I387" i="12"/>
  <c r="I386" i="12"/>
  <c r="J97" i="12" s="1"/>
  <c r="I385" i="12"/>
  <c r="I384" i="12"/>
  <c r="I383" i="12"/>
  <c r="I382" i="12"/>
  <c r="J96" i="12" s="1"/>
  <c r="I381" i="12"/>
  <c r="I380" i="12"/>
  <c r="I379" i="12"/>
  <c r="I378" i="12"/>
  <c r="J95" i="12" s="1"/>
  <c r="I377" i="12"/>
  <c r="I376" i="12"/>
  <c r="I375" i="12"/>
  <c r="I374" i="12"/>
  <c r="J94" i="12" s="1"/>
  <c r="I373" i="12"/>
  <c r="I372" i="12"/>
  <c r="I371" i="12"/>
  <c r="I370" i="12"/>
  <c r="J93" i="12" s="1"/>
  <c r="I369" i="12"/>
  <c r="I368" i="12"/>
  <c r="I367" i="12"/>
  <c r="I366" i="12"/>
  <c r="J92" i="12" s="1"/>
  <c r="I365" i="12"/>
  <c r="I364" i="12"/>
  <c r="I363" i="12"/>
  <c r="I362" i="12"/>
  <c r="J91" i="12" s="1"/>
  <c r="I361" i="12"/>
  <c r="I360" i="12"/>
  <c r="I359" i="12"/>
  <c r="I358" i="12"/>
  <c r="J90" i="12" s="1"/>
  <c r="I357" i="12"/>
  <c r="I356" i="12"/>
  <c r="I355" i="12"/>
  <c r="I354" i="12"/>
  <c r="J89" i="12" s="1"/>
  <c r="I353" i="12"/>
  <c r="I352" i="12"/>
  <c r="I351" i="12"/>
  <c r="I350" i="12"/>
  <c r="J88" i="12" s="1"/>
  <c r="I349" i="12"/>
  <c r="I348" i="12"/>
  <c r="I347" i="12"/>
  <c r="I346" i="12"/>
  <c r="J87" i="12" s="1"/>
  <c r="I345" i="12"/>
  <c r="I344" i="12"/>
  <c r="I343" i="12"/>
  <c r="I342" i="12"/>
  <c r="J86" i="12" s="1"/>
  <c r="I341" i="12"/>
  <c r="I340" i="12"/>
  <c r="I339" i="12"/>
  <c r="I338" i="12"/>
  <c r="J85" i="12" s="1"/>
  <c r="I337" i="12"/>
  <c r="I336" i="12"/>
  <c r="I335" i="12"/>
  <c r="I334" i="12"/>
  <c r="J84" i="12" s="1"/>
  <c r="I333" i="12"/>
  <c r="I332" i="12"/>
  <c r="I331" i="12"/>
  <c r="I330" i="12"/>
  <c r="J83" i="12" s="1"/>
  <c r="I329" i="12"/>
  <c r="I328" i="12"/>
  <c r="I327" i="12"/>
  <c r="I326" i="12"/>
  <c r="J82" i="12" s="1"/>
  <c r="I325" i="12"/>
  <c r="I324" i="12"/>
  <c r="I323" i="12"/>
  <c r="I322" i="12"/>
  <c r="J81" i="12" s="1"/>
  <c r="I321" i="12"/>
  <c r="I320" i="12"/>
  <c r="I319" i="12"/>
  <c r="I318" i="12"/>
  <c r="J80" i="12" s="1"/>
  <c r="I317" i="12"/>
  <c r="I316" i="12"/>
  <c r="I315" i="12"/>
  <c r="I314" i="12"/>
  <c r="J79" i="12" s="1"/>
  <c r="I313" i="12"/>
  <c r="I312" i="12"/>
  <c r="I311" i="12"/>
  <c r="I310" i="12"/>
  <c r="J78" i="12" s="1"/>
  <c r="I309" i="12"/>
  <c r="I308" i="12"/>
  <c r="I307" i="12"/>
  <c r="I306" i="12"/>
  <c r="J77" i="12" s="1"/>
  <c r="I305" i="12"/>
  <c r="I304" i="12"/>
  <c r="I303" i="12"/>
  <c r="I302" i="12"/>
  <c r="J76" i="12" s="1"/>
  <c r="I301" i="12"/>
  <c r="I300" i="12"/>
  <c r="I299" i="12"/>
  <c r="I298" i="12"/>
  <c r="J75" i="12" s="1"/>
  <c r="I297" i="12"/>
  <c r="I296" i="12"/>
  <c r="I295" i="12"/>
  <c r="I294" i="12"/>
  <c r="J74" i="12" s="1"/>
  <c r="I293" i="12"/>
  <c r="I292" i="12"/>
  <c r="I291" i="12"/>
  <c r="I290" i="12"/>
  <c r="J73" i="12" s="1"/>
  <c r="I289" i="12"/>
  <c r="I288" i="12"/>
  <c r="I287" i="12"/>
  <c r="I286" i="12"/>
  <c r="J72" i="12" s="1"/>
  <c r="I285" i="12"/>
  <c r="I284" i="12"/>
  <c r="I283" i="12"/>
  <c r="I282" i="12"/>
  <c r="J71" i="12" s="1"/>
  <c r="I281" i="12"/>
  <c r="I280" i="12"/>
  <c r="I279" i="12"/>
  <c r="I278" i="12"/>
  <c r="J70" i="12" s="1"/>
  <c r="I277" i="12"/>
  <c r="I276" i="12"/>
  <c r="I275" i="12"/>
  <c r="I274" i="12"/>
  <c r="J69" i="12" s="1"/>
  <c r="I273" i="12"/>
  <c r="I272" i="12"/>
  <c r="I271" i="12"/>
  <c r="I270" i="12"/>
  <c r="J68" i="12" s="1"/>
  <c r="I269" i="12"/>
  <c r="I268" i="12"/>
  <c r="I267" i="12"/>
  <c r="I266" i="12"/>
  <c r="J67" i="12" s="1"/>
  <c r="I265" i="12"/>
  <c r="I264" i="12"/>
  <c r="I263" i="12"/>
  <c r="I262" i="12"/>
  <c r="J66" i="12" s="1"/>
  <c r="I261" i="12"/>
  <c r="I260" i="12"/>
  <c r="I259" i="12"/>
  <c r="I258" i="12"/>
  <c r="J65" i="12" s="1"/>
  <c r="I257" i="12"/>
  <c r="I256" i="12"/>
  <c r="I255" i="12"/>
  <c r="I254" i="12"/>
  <c r="J64" i="12" s="1"/>
  <c r="I253" i="12"/>
  <c r="I252" i="12"/>
  <c r="I251" i="12"/>
  <c r="I250" i="12"/>
  <c r="J63" i="12" s="1"/>
  <c r="I249" i="12"/>
  <c r="I248" i="12"/>
  <c r="I247" i="12"/>
  <c r="I246" i="12"/>
  <c r="J62" i="12" s="1"/>
  <c r="I245" i="12"/>
  <c r="I244" i="12"/>
  <c r="I243" i="12"/>
  <c r="I242" i="12"/>
  <c r="J61" i="12" s="1"/>
  <c r="I241" i="12"/>
  <c r="I240" i="12"/>
  <c r="I239" i="12"/>
  <c r="I238" i="12"/>
  <c r="J60" i="12" s="1"/>
  <c r="I237" i="12"/>
  <c r="I236" i="12"/>
  <c r="I235" i="12"/>
  <c r="I234" i="12"/>
  <c r="J59" i="12" s="1"/>
  <c r="I233" i="12"/>
  <c r="I232" i="12"/>
  <c r="I231" i="12"/>
  <c r="I230" i="12"/>
  <c r="J58" i="12" s="1"/>
  <c r="I229" i="12"/>
  <c r="I228" i="12"/>
  <c r="I227" i="12"/>
  <c r="I226" i="12"/>
  <c r="J57" i="12" s="1"/>
  <c r="I225" i="12"/>
  <c r="I224" i="12"/>
  <c r="I223" i="12"/>
  <c r="I222" i="12"/>
  <c r="J56" i="12" s="1"/>
  <c r="I221" i="12"/>
  <c r="I220" i="12"/>
  <c r="I219" i="12"/>
  <c r="I218" i="12"/>
  <c r="J55" i="12" s="1"/>
  <c r="I217" i="12"/>
  <c r="I216" i="12"/>
  <c r="I215" i="12"/>
  <c r="I214" i="12"/>
  <c r="J54" i="12" s="1"/>
  <c r="I213" i="12"/>
  <c r="I212" i="12"/>
  <c r="I211" i="12"/>
  <c r="I210" i="12"/>
  <c r="J53" i="12" s="1"/>
  <c r="I209" i="12"/>
  <c r="I208" i="12"/>
  <c r="I207" i="12"/>
  <c r="I206" i="12"/>
  <c r="J52" i="12" s="1"/>
  <c r="I205" i="12"/>
  <c r="I204" i="12"/>
  <c r="I203" i="12"/>
  <c r="I202" i="12"/>
  <c r="J51" i="12" s="1"/>
  <c r="I201" i="12"/>
  <c r="I200" i="12"/>
  <c r="I199" i="12"/>
  <c r="I198" i="12"/>
  <c r="J50" i="12" s="1"/>
  <c r="I197" i="12"/>
  <c r="I196" i="12"/>
  <c r="I195" i="12"/>
  <c r="I194" i="12"/>
  <c r="J49" i="12" s="1"/>
  <c r="I193" i="12"/>
  <c r="I192" i="12"/>
  <c r="I191" i="12"/>
  <c r="I190" i="12"/>
  <c r="J48" i="12" s="1"/>
  <c r="I189" i="12"/>
  <c r="I188" i="12"/>
  <c r="I187" i="12"/>
  <c r="I186" i="12"/>
  <c r="J47" i="12" s="1"/>
  <c r="I185" i="12"/>
  <c r="I184" i="12"/>
  <c r="I183" i="12"/>
  <c r="I182" i="12"/>
  <c r="J46" i="12" s="1"/>
  <c r="I181" i="12"/>
  <c r="I180" i="12"/>
  <c r="I179" i="12"/>
  <c r="I178" i="12"/>
  <c r="J45" i="12" s="1"/>
  <c r="I177" i="12"/>
  <c r="I176" i="12"/>
  <c r="I175" i="12"/>
  <c r="I174" i="12"/>
  <c r="J44" i="12" s="1"/>
  <c r="I173" i="12"/>
  <c r="I172" i="12"/>
  <c r="I171" i="12"/>
  <c r="I170" i="12"/>
  <c r="J43" i="12" s="1"/>
  <c r="I169" i="12"/>
  <c r="I168" i="12"/>
  <c r="I167" i="12"/>
  <c r="I166" i="12"/>
  <c r="J42" i="12" s="1"/>
  <c r="I165" i="12"/>
  <c r="I164" i="12"/>
  <c r="I163" i="12"/>
  <c r="I162" i="12"/>
  <c r="J41" i="12" s="1"/>
  <c r="I161" i="12"/>
  <c r="I160" i="12"/>
  <c r="I159" i="12"/>
  <c r="I158" i="12"/>
  <c r="J40" i="12" s="1"/>
  <c r="I157" i="12"/>
  <c r="I156" i="12"/>
  <c r="I155" i="12"/>
  <c r="I154" i="12"/>
  <c r="J39" i="12" s="1"/>
  <c r="I153" i="12"/>
  <c r="I152" i="12"/>
  <c r="I151" i="12"/>
  <c r="I150" i="12"/>
  <c r="J38" i="12" s="1"/>
  <c r="I149" i="12"/>
  <c r="I148" i="12"/>
  <c r="I147" i="12"/>
  <c r="I146" i="12"/>
  <c r="J37" i="12" s="1"/>
  <c r="I145" i="12"/>
  <c r="I144" i="12"/>
  <c r="I143" i="12"/>
  <c r="I142" i="12"/>
  <c r="J36" i="12" s="1"/>
  <c r="I141" i="12"/>
  <c r="I140" i="12"/>
  <c r="I139" i="12"/>
  <c r="I138" i="12"/>
  <c r="J35" i="12" s="1"/>
  <c r="I137" i="12"/>
  <c r="I136" i="12"/>
  <c r="I135" i="12"/>
  <c r="I134" i="12"/>
  <c r="J34" i="12" s="1"/>
  <c r="I133" i="12"/>
  <c r="I132" i="12"/>
  <c r="I131" i="12"/>
  <c r="I130" i="12"/>
  <c r="J33" i="12" s="1"/>
  <c r="I129" i="12"/>
  <c r="I128" i="12"/>
  <c r="I127" i="12"/>
  <c r="I126" i="12"/>
  <c r="J32" i="12" s="1"/>
  <c r="I125" i="12"/>
  <c r="I124" i="12"/>
  <c r="I123" i="12"/>
  <c r="I122" i="12"/>
  <c r="J31" i="12" s="1"/>
  <c r="I121" i="12"/>
  <c r="I120" i="12"/>
  <c r="I119" i="12"/>
  <c r="I118" i="12"/>
  <c r="J30" i="12" s="1"/>
  <c r="I117" i="12"/>
  <c r="I116" i="12"/>
  <c r="I115" i="12"/>
  <c r="I114" i="12"/>
  <c r="J29" i="12" s="1"/>
  <c r="I113" i="12"/>
  <c r="I112" i="12"/>
  <c r="I111" i="12"/>
  <c r="I110" i="12"/>
  <c r="J28" i="12" s="1"/>
  <c r="I109" i="12"/>
  <c r="I108" i="12"/>
  <c r="I107" i="12"/>
  <c r="I106" i="12"/>
  <c r="J27" i="12" s="1"/>
  <c r="I105" i="12"/>
  <c r="I104" i="12"/>
  <c r="I103" i="12"/>
  <c r="I102" i="12"/>
  <c r="J26" i="12" s="1"/>
  <c r="I101" i="12"/>
  <c r="I100" i="12"/>
  <c r="I99" i="12"/>
  <c r="I98" i="12"/>
  <c r="J25" i="12" s="1"/>
  <c r="I97" i="12"/>
  <c r="I96" i="12"/>
  <c r="I95" i="12"/>
  <c r="I94" i="12"/>
  <c r="J24" i="12" s="1"/>
  <c r="I93" i="12"/>
  <c r="I92" i="12"/>
  <c r="I91" i="12"/>
  <c r="I90" i="12"/>
  <c r="J23" i="12" s="1"/>
  <c r="I89" i="12"/>
  <c r="I88" i="12"/>
  <c r="I87" i="12"/>
  <c r="I86" i="12"/>
  <c r="J22" i="12" s="1"/>
  <c r="I85" i="12"/>
  <c r="I84" i="12"/>
  <c r="I83" i="12"/>
  <c r="I82" i="12"/>
  <c r="J21" i="12" s="1"/>
  <c r="I81" i="12"/>
  <c r="I80" i="12"/>
  <c r="I79" i="12"/>
  <c r="I78" i="12"/>
  <c r="J20" i="12" s="1"/>
  <c r="I77" i="12"/>
  <c r="I76" i="12"/>
  <c r="I75" i="12"/>
  <c r="I74" i="12"/>
  <c r="J19" i="12" s="1"/>
  <c r="I73" i="12"/>
  <c r="I72" i="12"/>
  <c r="I71" i="12"/>
  <c r="I70" i="12"/>
  <c r="J18" i="12" s="1"/>
  <c r="I69" i="12"/>
  <c r="I68" i="12"/>
  <c r="I67" i="12"/>
  <c r="I66" i="12"/>
  <c r="J17" i="12" s="1"/>
  <c r="I65" i="12"/>
  <c r="I64" i="12"/>
  <c r="I63" i="12"/>
  <c r="I62" i="12"/>
  <c r="J16" i="12" s="1"/>
  <c r="I61" i="12"/>
  <c r="I60" i="12"/>
  <c r="I59" i="12"/>
  <c r="I58" i="12"/>
  <c r="J15" i="12" s="1"/>
  <c r="I57" i="12"/>
  <c r="I56" i="12"/>
  <c r="I55" i="12"/>
  <c r="I54" i="12"/>
  <c r="J14" i="12" s="1"/>
  <c r="I53" i="12"/>
  <c r="I52" i="12"/>
  <c r="I51" i="12"/>
  <c r="I50" i="12"/>
  <c r="J13" i="12" s="1"/>
  <c r="I49" i="12"/>
  <c r="I48" i="12"/>
  <c r="I47" i="12"/>
  <c r="I46" i="12"/>
  <c r="J12" i="12" s="1"/>
  <c r="I45" i="12"/>
  <c r="I44" i="12"/>
  <c r="I43" i="12"/>
  <c r="I42" i="12"/>
  <c r="J11" i="12" s="1"/>
  <c r="I41" i="12"/>
  <c r="I40" i="12"/>
  <c r="I39" i="12"/>
  <c r="I38" i="12"/>
  <c r="J10" i="12" s="1"/>
  <c r="I37" i="12"/>
  <c r="I36" i="12"/>
  <c r="I35" i="12"/>
  <c r="I34" i="12"/>
  <c r="J9" i="12" s="1"/>
  <c r="I33" i="12"/>
  <c r="I32" i="12"/>
  <c r="I31" i="12"/>
  <c r="I30" i="12"/>
  <c r="J8" i="12" s="1"/>
  <c r="I29" i="12"/>
  <c r="I28" i="12"/>
  <c r="I27" i="12"/>
  <c r="I13" i="12"/>
  <c r="I12" i="12"/>
  <c r="I11" i="12"/>
  <c r="I10" i="12"/>
  <c r="J3" i="12" s="1"/>
  <c r="I9" i="12"/>
  <c r="I8" i="12"/>
  <c r="I7" i="12"/>
  <c r="I6" i="12"/>
  <c r="J2" i="12" s="1"/>
  <c r="I5" i="12"/>
  <c r="I4" i="12"/>
  <c r="AB3" i="12"/>
  <c r="AB4" i="12" s="1"/>
  <c r="Z3" i="12"/>
  <c r="H41" i="9" s="1"/>
  <c r="O41" i="9" s="1"/>
  <c r="U3" i="12"/>
  <c r="G41" i="9" s="1"/>
  <c r="P3" i="12"/>
  <c r="F41" i="9" s="1"/>
  <c r="N41" i="9" s="1"/>
  <c r="I3" i="12"/>
  <c r="I2" i="12"/>
  <c r="J1" i="12" s="1"/>
  <c r="H436" i="11" a="1"/>
  <c r="I446" i="11" s="1"/>
  <c r="J112" i="11" s="1"/>
  <c r="H372" i="11" a="1"/>
  <c r="I422" i="11" s="1"/>
  <c r="J106" i="11" s="1"/>
  <c r="H308" i="11" a="1"/>
  <c r="I352" i="11" s="1"/>
  <c r="H244" i="11" a="1"/>
  <c r="I294" i="11" s="1"/>
  <c r="J74" i="11" s="1"/>
  <c r="H180" i="11" a="1"/>
  <c r="I235" i="11" s="1"/>
  <c r="H116" i="11" a="1"/>
  <c r="I174" i="11" s="1"/>
  <c r="J44" i="11" s="1"/>
  <c r="H52" i="11" a="1"/>
  <c r="I59" i="11" s="1"/>
  <c r="AB3" i="11"/>
  <c r="AB4" i="11" s="1"/>
  <c r="AB5" i="11" s="1"/>
  <c r="AB6" i="11" s="1"/>
  <c r="AB7" i="11" s="1"/>
  <c r="AB8" i="11" s="1"/>
  <c r="AB9" i="11" s="1"/>
  <c r="AB10" i="11" s="1"/>
  <c r="AB11" i="11" s="1"/>
  <c r="AB12" i="11" s="1"/>
  <c r="AB13" i="11" s="1"/>
  <c r="AB14" i="11" s="1"/>
  <c r="AB15" i="11" s="1"/>
  <c r="AB16" i="11" s="1"/>
  <c r="AB17" i="11" s="1"/>
  <c r="AB18" i="11" s="1"/>
  <c r="AB19" i="11" s="1"/>
  <c r="AB20" i="11" s="1"/>
  <c r="AB21" i="11" s="1"/>
  <c r="AB22" i="11" s="1"/>
  <c r="Z3" i="11"/>
  <c r="U3" i="11"/>
  <c r="P3" i="11"/>
  <c r="I491" i="10"/>
  <c r="I490" i="10"/>
  <c r="J123" i="10" s="1"/>
  <c r="I489" i="10"/>
  <c r="I488" i="10"/>
  <c r="I487" i="10"/>
  <c r="I486" i="10"/>
  <c r="J122" i="10" s="1"/>
  <c r="I485" i="10"/>
  <c r="I484" i="10"/>
  <c r="I483" i="10"/>
  <c r="I482" i="10"/>
  <c r="I481" i="10"/>
  <c r="I480" i="10"/>
  <c r="I479" i="10"/>
  <c r="I478" i="10"/>
  <c r="J120" i="10" s="1"/>
  <c r="I477" i="10"/>
  <c r="I476" i="10"/>
  <c r="I475" i="10"/>
  <c r="I474" i="10"/>
  <c r="I473" i="10"/>
  <c r="I472" i="10"/>
  <c r="I471" i="10"/>
  <c r="I470" i="10"/>
  <c r="I469" i="10"/>
  <c r="I468" i="10"/>
  <c r="I467" i="10"/>
  <c r="I466" i="10"/>
  <c r="J117" i="10" s="1"/>
  <c r="I465" i="10"/>
  <c r="I464" i="10"/>
  <c r="I463" i="10"/>
  <c r="I462" i="10"/>
  <c r="J116" i="10" s="1"/>
  <c r="I461" i="10"/>
  <c r="I460" i="10"/>
  <c r="I459" i="10"/>
  <c r="I458" i="10"/>
  <c r="I457" i="10"/>
  <c r="I456" i="10"/>
  <c r="I455" i="10"/>
  <c r="I454" i="10"/>
  <c r="J114" i="10" s="1"/>
  <c r="I453" i="10"/>
  <c r="I452" i="10"/>
  <c r="I451" i="10"/>
  <c r="I450" i="10"/>
  <c r="J113" i="10" s="1"/>
  <c r="I449" i="10"/>
  <c r="I448" i="10"/>
  <c r="I447" i="10"/>
  <c r="I446" i="10"/>
  <c r="I445" i="10"/>
  <c r="I444" i="10"/>
  <c r="I443" i="10"/>
  <c r="I442" i="10"/>
  <c r="J111" i="10" s="1"/>
  <c r="I441" i="10"/>
  <c r="I440" i="10"/>
  <c r="I439" i="10"/>
  <c r="I438" i="10"/>
  <c r="J110" i="10" s="1"/>
  <c r="I437" i="10"/>
  <c r="I436" i="10"/>
  <c r="I435" i="10"/>
  <c r="I434" i="10"/>
  <c r="I433" i="10"/>
  <c r="I432" i="10"/>
  <c r="I431" i="10"/>
  <c r="I430" i="10"/>
  <c r="J108" i="10" s="1"/>
  <c r="I429" i="10"/>
  <c r="I428" i="10"/>
  <c r="I427" i="10"/>
  <c r="I426" i="10"/>
  <c r="J107" i="10" s="1"/>
  <c r="I425" i="10"/>
  <c r="I424" i="10"/>
  <c r="I423" i="10"/>
  <c r="I422" i="10"/>
  <c r="I421" i="10"/>
  <c r="I420" i="10"/>
  <c r="I419" i="10"/>
  <c r="I418" i="10"/>
  <c r="J105" i="10" s="1"/>
  <c r="I417" i="10"/>
  <c r="I416" i="10"/>
  <c r="I415" i="10"/>
  <c r="I414" i="10"/>
  <c r="J104" i="10" s="1"/>
  <c r="I413" i="10"/>
  <c r="I412" i="10"/>
  <c r="I411" i="10"/>
  <c r="I410" i="10"/>
  <c r="I409" i="10"/>
  <c r="I408" i="10"/>
  <c r="I407" i="10"/>
  <c r="I406" i="10"/>
  <c r="J102" i="10" s="1"/>
  <c r="I405" i="10"/>
  <c r="I404" i="10"/>
  <c r="I403" i="10"/>
  <c r="I402" i="10"/>
  <c r="J101" i="10" s="1"/>
  <c r="I401" i="10"/>
  <c r="I400" i="10"/>
  <c r="I399" i="10"/>
  <c r="I398" i="10"/>
  <c r="I397" i="10"/>
  <c r="I396" i="10"/>
  <c r="I395" i="10"/>
  <c r="I394" i="10"/>
  <c r="J99" i="10" s="1"/>
  <c r="I393" i="10"/>
  <c r="I392" i="10"/>
  <c r="I391" i="10"/>
  <c r="I390" i="10"/>
  <c r="J98" i="10" s="1"/>
  <c r="I389" i="10"/>
  <c r="I388" i="10"/>
  <c r="I387" i="10"/>
  <c r="I386" i="10"/>
  <c r="I385" i="10"/>
  <c r="I384" i="10"/>
  <c r="I383" i="10"/>
  <c r="I382" i="10"/>
  <c r="J96" i="10" s="1"/>
  <c r="I381" i="10"/>
  <c r="I380" i="10"/>
  <c r="I379" i="10"/>
  <c r="I378" i="10"/>
  <c r="J95" i="10" s="1"/>
  <c r="I377" i="10"/>
  <c r="I376" i="10"/>
  <c r="I375" i="10"/>
  <c r="I374" i="10"/>
  <c r="I373" i="10"/>
  <c r="I372" i="10"/>
  <c r="I371" i="10"/>
  <c r="I370" i="10"/>
  <c r="J93" i="10" s="1"/>
  <c r="I369" i="10"/>
  <c r="I368" i="10"/>
  <c r="I367" i="10"/>
  <c r="I366" i="10"/>
  <c r="J92" i="10" s="1"/>
  <c r="I365" i="10"/>
  <c r="I364" i="10"/>
  <c r="I363" i="10"/>
  <c r="I362" i="10"/>
  <c r="I361" i="10"/>
  <c r="I360" i="10"/>
  <c r="I359" i="10"/>
  <c r="I358" i="10"/>
  <c r="J90" i="10" s="1"/>
  <c r="I357" i="10"/>
  <c r="I356" i="10"/>
  <c r="I355" i="10"/>
  <c r="I354" i="10"/>
  <c r="J89" i="10" s="1"/>
  <c r="I353" i="10"/>
  <c r="I352" i="10"/>
  <c r="I351" i="10"/>
  <c r="I350" i="10"/>
  <c r="I349" i="10"/>
  <c r="I348" i="10"/>
  <c r="I347" i="10"/>
  <c r="I346" i="10"/>
  <c r="J87" i="10" s="1"/>
  <c r="I345" i="10"/>
  <c r="I344" i="10"/>
  <c r="I343" i="10"/>
  <c r="I342" i="10"/>
  <c r="J86" i="10" s="1"/>
  <c r="I341" i="10"/>
  <c r="I340" i="10"/>
  <c r="I339" i="10"/>
  <c r="I338" i="10"/>
  <c r="I337" i="10"/>
  <c r="I336" i="10"/>
  <c r="I335" i="10"/>
  <c r="I334" i="10"/>
  <c r="J84" i="10" s="1"/>
  <c r="I333" i="10"/>
  <c r="I332" i="10"/>
  <c r="I331" i="10"/>
  <c r="I330" i="10"/>
  <c r="J83" i="10" s="1"/>
  <c r="I329" i="10"/>
  <c r="I328" i="10"/>
  <c r="I327" i="10"/>
  <c r="I326" i="10"/>
  <c r="I325" i="10"/>
  <c r="I324" i="10"/>
  <c r="I323" i="10"/>
  <c r="I322" i="10"/>
  <c r="J81" i="10" s="1"/>
  <c r="I321" i="10"/>
  <c r="I320" i="10"/>
  <c r="I319" i="10"/>
  <c r="I318" i="10"/>
  <c r="J80" i="10" s="1"/>
  <c r="I317" i="10"/>
  <c r="I316" i="10"/>
  <c r="I315" i="10"/>
  <c r="I314" i="10"/>
  <c r="I313" i="10"/>
  <c r="I312" i="10"/>
  <c r="I311" i="10"/>
  <c r="I310" i="10"/>
  <c r="J78" i="10" s="1"/>
  <c r="I309" i="10"/>
  <c r="I308" i="10"/>
  <c r="I307" i="10"/>
  <c r="I306" i="10"/>
  <c r="J77" i="10" s="1"/>
  <c r="I305" i="10"/>
  <c r="I304" i="10"/>
  <c r="I303" i="10"/>
  <c r="I302" i="10"/>
  <c r="I301" i="10"/>
  <c r="I300" i="10"/>
  <c r="I299" i="10"/>
  <c r="I298" i="10"/>
  <c r="J75" i="10" s="1"/>
  <c r="I297" i="10"/>
  <c r="I296" i="10"/>
  <c r="I295" i="10"/>
  <c r="I294" i="10"/>
  <c r="J74" i="10" s="1"/>
  <c r="I293" i="10"/>
  <c r="I292" i="10"/>
  <c r="I291" i="10"/>
  <c r="I290" i="10"/>
  <c r="I289" i="10"/>
  <c r="I288" i="10"/>
  <c r="I287" i="10"/>
  <c r="I286" i="10"/>
  <c r="J72" i="10" s="1"/>
  <c r="I285" i="10"/>
  <c r="I284" i="10"/>
  <c r="I283" i="10"/>
  <c r="I282" i="10"/>
  <c r="I281" i="10"/>
  <c r="I280" i="10"/>
  <c r="I279" i="10"/>
  <c r="I278" i="10"/>
  <c r="I277" i="10"/>
  <c r="I276" i="10"/>
  <c r="I275" i="10"/>
  <c r="I274" i="10"/>
  <c r="J69" i="10" s="1"/>
  <c r="I273" i="10"/>
  <c r="I272" i="10"/>
  <c r="I271" i="10"/>
  <c r="I270" i="10"/>
  <c r="J68" i="10" s="1"/>
  <c r="I269" i="10"/>
  <c r="I268" i="10"/>
  <c r="I267" i="10"/>
  <c r="I266" i="10"/>
  <c r="I265" i="10"/>
  <c r="I264" i="10"/>
  <c r="I263" i="10"/>
  <c r="I262" i="10"/>
  <c r="J66" i="10" s="1"/>
  <c r="I261" i="10"/>
  <c r="I260" i="10"/>
  <c r="I259" i="10"/>
  <c r="I258" i="10"/>
  <c r="J65" i="10" s="1"/>
  <c r="I257" i="10"/>
  <c r="I256" i="10"/>
  <c r="I255" i="10"/>
  <c r="I254" i="10"/>
  <c r="I253" i="10"/>
  <c r="I252" i="10"/>
  <c r="I251" i="10"/>
  <c r="I250" i="10"/>
  <c r="J63" i="10" s="1"/>
  <c r="I249" i="10"/>
  <c r="I248" i="10"/>
  <c r="I247" i="10"/>
  <c r="I246" i="10"/>
  <c r="J62" i="10" s="1"/>
  <c r="I245" i="10"/>
  <c r="I244" i="10"/>
  <c r="I243" i="10"/>
  <c r="I242" i="10"/>
  <c r="I241" i="10"/>
  <c r="I240" i="10"/>
  <c r="I239" i="10"/>
  <c r="I238" i="10"/>
  <c r="J60" i="10" s="1"/>
  <c r="I237" i="10"/>
  <c r="I236" i="10"/>
  <c r="I235" i="10"/>
  <c r="I234" i="10"/>
  <c r="J59" i="10" s="1"/>
  <c r="I233" i="10"/>
  <c r="I232" i="10"/>
  <c r="I231" i="10"/>
  <c r="I230" i="10"/>
  <c r="I229" i="10"/>
  <c r="I228" i="10"/>
  <c r="I227" i="10"/>
  <c r="I226" i="10"/>
  <c r="J57" i="10" s="1"/>
  <c r="I225" i="10"/>
  <c r="I224" i="10"/>
  <c r="I223" i="10"/>
  <c r="I222" i="10"/>
  <c r="J56" i="10" s="1"/>
  <c r="I221" i="10"/>
  <c r="I220" i="10"/>
  <c r="I219" i="10"/>
  <c r="I218" i="10"/>
  <c r="I217" i="10"/>
  <c r="I216" i="10"/>
  <c r="I215" i="10"/>
  <c r="I214" i="10"/>
  <c r="J54" i="10" s="1"/>
  <c r="I213" i="10"/>
  <c r="I212" i="10"/>
  <c r="I211" i="10"/>
  <c r="I210" i="10"/>
  <c r="J53" i="10" s="1"/>
  <c r="I209" i="10"/>
  <c r="I208" i="10"/>
  <c r="I207" i="10"/>
  <c r="I206" i="10"/>
  <c r="I205" i="10"/>
  <c r="I204" i="10"/>
  <c r="I203" i="10"/>
  <c r="I202" i="10"/>
  <c r="J51" i="10" s="1"/>
  <c r="I201" i="10"/>
  <c r="I200" i="10"/>
  <c r="I199" i="10"/>
  <c r="I198" i="10"/>
  <c r="J50" i="10" s="1"/>
  <c r="I197" i="10"/>
  <c r="I196" i="10"/>
  <c r="I195" i="10"/>
  <c r="I194" i="10"/>
  <c r="I193" i="10"/>
  <c r="I192" i="10"/>
  <c r="I191" i="10"/>
  <c r="I190" i="10"/>
  <c r="J48" i="10" s="1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J45" i="10" s="1"/>
  <c r="I177" i="10"/>
  <c r="I176" i="10"/>
  <c r="I175" i="10"/>
  <c r="I174" i="10"/>
  <c r="J44" i="10" s="1"/>
  <c r="I173" i="10"/>
  <c r="I172" i="10"/>
  <c r="I171" i="10"/>
  <c r="I170" i="10"/>
  <c r="I169" i="10"/>
  <c r="I168" i="10"/>
  <c r="I167" i="10"/>
  <c r="I166" i="10"/>
  <c r="J42" i="10" s="1"/>
  <c r="I165" i="10"/>
  <c r="I164" i="10"/>
  <c r="I163" i="10"/>
  <c r="I162" i="10"/>
  <c r="J41" i="10" s="1"/>
  <c r="I161" i="10"/>
  <c r="I160" i="10"/>
  <c r="I159" i="10"/>
  <c r="I158" i="10"/>
  <c r="I157" i="10"/>
  <c r="I156" i="10"/>
  <c r="I155" i="10"/>
  <c r="I154" i="10"/>
  <c r="J39" i="10" s="1"/>
  <c r="I153" i="10"/>
  <c r="I152" i="10"/>
  <c r="I151" i="10"/>
  <c r="I150" i="10"/>
  <c r="J38" i="10" s="1"/>
  <c r="I149" i="10"/>
  <c r="I148" i="10"/>
  <c r="I147" i="10"/>
  <c r="I146" i="10"/>
  <c r="I145" i="10"/>
  <c r="I144" i="10"/>
  <c r="I143" i="10"/>
  <c r="I142" i="10"/>
  <c r="J36" i="10" s="1"/>
  <c r="I141" i="10"/>
  <c r="I140" i="10"/>
  <c r="I139" i="10"/>
  <c r="I138" i="10"/>
  <c r="J35" i="10" s="1"/>
  <c r="I137" i="10"/>
  <c r="I136" i="10"/>
  <c r="I135" i="10"/>
  <c r="I134" i="10"/>
  <c r="I133" i="10"/>
  <c r="I132" i="10"/>
  <c r="I131" i="10"/>
  <c r="I130" i="10"/>
  <c r="J33" i="10" s="1"/>
  <c r="I129" i="10"/>
  <c r="I128" i="10"/>
  <c r="I127" i="10"/>
  <c r="I126" i="10"/>
  <c r="I125" i="10"/>
  <c r="I124" i="10"/>
  <c r="I123" i="10"/>
  <c r="I122" i="10"/>
  <c r="J121" i="10"/>
  <c r="I121" i="10"/>
  <c r="I120" i="10"/>
  <c r="J119" i="10"/>
  <c r="I119" i="10"/>
  <c r="J118" i="10"/>
  <c r="I118" i="10"/>
  <c r="J30" i="10" s="1"/>
  <c r="I117" i="10"/>
  <c r="I116" i="10"/>
  <c r="J115" i="10"/>
  <c r="I115" i="10"/>
  <c r="I114" i="10"/>
  <c r="J29" i="10" s="1"/>
  <c r="I113" i="10"/>
  <c r="J112" i="10"/>
  <c r="I112" i="10"/>
  <c r="I111" i="10"/>
  <c r="I110" i="10"/>
  <c r="J28" i="10" s="1"/>
  <c r="J109" i="10"/>
  <c r="I109" i="10"/>
  <c r="I108" i="10"/>
  <c r="I107" i="10"/>
  <c r="J106" i="10"/>
  <c r="I106" i="10"/>
  <c r="J27" i="10" s="1"/>
  <c r="I105" i="10"/>
  <c r="I104" i="10"/>
  <c r="J103" i="10"/>
  <c r="I103" i="10"/>
  <c r="I102" i="10"/>
  <c r="J26" i="10" s="1"/>
  <c r="I101" i="10"/>
  <c r="J100" i="10"/>
  <c r="I100" i="10"/>
  <c r="I99" i="10"/>
  <c r="I98" i="10"/>
  <c r="J25" i="10" s="1"/>
  <c r="J97" i="10"/>
  <c r="I97" i="10"/>
  <c r="I96" i="10"/>
  <c r="I95" i="10"/>
  <c r="J94" i="10"/>
  <c r="I94" i="10"/>
  <c r="I93" i="10"/>
  <c r="I92" i="10"/>
  <c r="J91" i="10"/>
  <c r="I91" i="10"/>
  <c r="I90" i="10"/>
  <c r="J23" i="10" s="1"/>
  <c r="I89" i="10"/>
  <c r="J88" i="10"/>
  <c r="I88" i="10"/>
  <c r="I87" i="10"/>
  <c r="I86" i="10"/>
  <c r="J22" i="10" s="1"/>
  <c r="J85" i="10"/>
  <c r="I85" i="10"/>
  <c r="I84" i="10"/>
  <c r="I83" i="10"/>
  <c r="J82" i="10"/>
  <c r="I82" i="10"/>
  <c r="I81" i="10"/>
  <c r="I80" i="10"/>
  <c r="J79" i="10"/>
  <c r="I79" i="10"/>
  <c r="I78" i="10"/>
  <c r="J20" i="10" s="1"/>
  <c r="I77" i="10"/>
  <c r="J76" i="10"/>
  <c r="I76" i="10"/>
  <c r="I75" i="10"/>
  <c r="I74" i="10"/>
  <c r="J19" i="10" s="1"/>
  <c r="J73" i="10"/>
  <c r="I73" i="10"/>
  <c r="I72" i="10"/>
  <c r="J71" i="10"/>
  <c r="I71" i="10"/>
  <c r="J70" i="10"/>
  <c r="I70" i="10"/>
  <c r="I69" i="10"/>
  <c r="I68" i="10"/>
  <c r="J67" i="10"/>
  <c r="I67" i="10"/>
  <c r="I66" i="10"/>
  <c r="J17" i="10" s="1"/>
  <c r="I65" i="10"/>
  <c r="J64" i="10"/>
  <c r="I64" i="10"/>
  <c r="I63" i="10"/>
  <c r="I62" i="10"/>
  <c r="J16" i="10" s="1"/>
  <c r="J61" i="10"/>
  <c r="I61" i="10"/>
  <c r="I60" i="10"/>
  <c r="I59" i="10"/>
  <c r="J58" i="10"/>
  <c r="I58" i="10"/>
  <c r="J15" i="10" s="1"/>
  <c r="I57" i="10"/>
  <c r="I56" i="10"/>
  <c r="J55" i="10"/>
  <c r="I55" i="10"/>
  <c r="I54" i="10"/>
  <c r="J14" i="10" s="1"/>
  <c r="I53" i="10"/>
  <c r="J52" i="10"/>
  <c r="I52" i="10"/>
  <c r="I51" i="10"/>
  <c r="I50" i="10"/>
  <c r="J49" i="10"/>
  <c r="I49" i="10"/>
  <c r="I48" i="10"/>
  <c r="J47" i="10"/>
  <c r="I47" i="10"/>
  <c r="J46" i="10"/>
  <c r="I46" i="10"/>
  <c r="J12" i="10" s="1"/>
  <c r="I45" i="10"/>
  <c r="I44" i="10"/>
  <c r="J43" i="10"/>
  <c r="I43" i="10"/>
  <c r="I42" i="10"/>
  <c r="J11" i="10" s="1"/>
  <c r="I41" i="10"/>
  <c r="J40" i="10"/>
  <c r="I40" i="10"/>
  <c r="I39" i="10"/>
  <c r="I38" i="10"/>
  <c r="J10" i="10" s="1"/>
  <c r="J37" i="10"/>
  <c r="I37" i="10"/>
  <c r="I36" i="10"/>
  <c r="I35" i="10"/>
  <c r="J34" i="10"/>
  <c r="I34" i="10"/>
  <c r="I33" i="10"/>
  <c r="J32" i="10"/>
  <c r="I32" i="10"/>
  <c r="J31" i="10"/>
  <c r="I31" i="10"/>
  <c r="I30" i="10"/>
  <c r="J8" i="10" s="1"/>
  <c r="I29" i="10"/>
  <c r="I28" i="10"/>
  <c r="I27" i="10"/>
  <c r="I26" i="10"/>
  <c r="J7" i="10" s="1"/>
  <c r="I25" i="10"/>
  <c r="J24" i="10"/>
  <c r="I24" i="10"/>
  <c r="I23" i="10"/>
  <c r="I22" i="10"/>
  <c r="J6" i="10" s="1"/>
  <c r="J21" i="10"/>
  <c r="J18" i="10"/>
  <c r="I14" i="10"/>
  <c r="J4" i="10" s="1"/>
  <c r="J13" i="10"/>
  <c r="I13" i="10"/>
  <c r="I12" i="10"/>
  <c r="I11" i="10"/>
  <c r="J3" i="10"/>
  <c r="J9" i="10"/>
  <c r="I9" i="10"/>
  <c r="AB3" i="10"/>
  <c r="AB4" i="10" s="1"/>
  <c r="Z3" i="10"/>
  <c r="U3" i="10"/>
  <c r="I3" i="10"/>
  <c r="P3" i="1"/>
  <c r="P3" i="2"/>
  <c r="I3" i="8"/>
  <c r="I4" i="8"/>
  <c r="I5" i="8"/>
  <c r="I6" i="8"/>
  <c r="J2" i="8" s="1"/>
  <c r="I7" i="8"/>
  <c r="I8" i="8"/>
  <c r="I9" i="8"/>
  <c r="I10" i="8"/>
  <c r="J3" i="8" s="1"/>
  <c r="I11" i="8"/>
  <c r="I12" i="8"/>
  <c r="I13" i="8"/>
  <c r="I14" i="8"/>
  <c r="J4" i="8" s="1"/>
  <c r="I15" i="8"/>
  <c r="I16" i="8"/>
  <c r="I17" i="8"/>
  <c r="I18" i="8"/>
  <c r="J5" i="8" s="1"/>
  <c r="I19" i="8"/>
  <c r="I20" i="8"/>
  <c r="I21" i="8"/>
  <c r="I22" i="8"/>
  <c r="J6" i="8" s="1"/>
  <c r="I23" i="8"/>
  <c r="I24" i="8"/>
  <c r="I25" i="8"/>
  <c r="I26" i="8"/>
  <c r="J7" i="8" s="1"/>
  <c r="I27" i="8"/>
  <c r="I28" i="8"/>
  <c r="I29" i="8"/>
  <c r="I30" i="8"/>
  <c r="J8" i="8" s="1"/>
  <c r="I31" i="8"/>
  <c r="I32" i="8"/>
  <c r="I33" i="8"/>
  <c r="I34" i="8"/>
  <c r="J9" i="8" s="1"/>
  <c r="I35" i="8"/>
  <c r="I36" i="8"/>
  <c r="I37" i="8"/>
  <c r="I38" i="8"/>
  <c r="J10" i="8" s="1"/>
  <c r="I39" i="8"/>
  <c r="I40" i="8"/>
  <c r="I41" i="8"/>
  <c r="I42" i="8"/>
  <c r="J11" i="8" s="1"/>
  <c r="I43" i="8"/>
  <c r="I44" i="8"/>
  <c r="I45" i="8"/>
  <c r="I46" i="8"/>
  <c r="J12" i="8" s="1"/>
  <c r="I47" i="8"/>
  <c r="I48" i="8"/>
  <c r="I49" i="8"/>
  <c r="I50" i="8"/>
  <c r="J13" i="8" s="1"/>
  <c r="I51" i="8"/>
  <c r="I52" i="8"/>
  <c r="I53" i="8"/>
  <c r="I54" i="8"/>
  <c r="J14" i="8" s="1"/>
  <c r="I55" i="8"/>
  <c r="I56" i="8"/>
  <c r="I57" i="8"/>
  <c r="I58" i="8"/>
  <c r="J15" i="8" s="1"/>
  <c r="I59" i="8"/>
  <c r="I60" i="8"/>
  <c r="I61" i="8"/>
  <c r="I62" i="8"/>
  <c r="J16" i="8" s="1"/>
  <c r="I63" i="8"/>
  <c r="I64" i="8"/>
  <c r="I65" i="8"/>
  <c r="I66" i="8"/>
  <c r="J17" i="8" s="1"/>
  <c r="I67" i="8"/>
  <c r="I68" i="8"/>
  <c r="I69" i="8"/>
  <c r="I70" i="8"/>
  <c r="J18" i="8" s="1"/>
  <c r="I71" i="8"/>
  <c r="I72" i="8"/>
  <c r="I73" i="8"/>
  <c r="I74" i="8"/>
  <c r="J19" i="8" s="1"/>
  <c r="I75" i="8"/>
  <c r="I76" i="8"/>
  <c r="I77" i="8"/>
  <c r="I78" i="8"/>
  <c r="J20" i="8" s="1"/>
  <c r="I79" i="8"/>
  <c r="I80" i="8"/>
  <c r="I81" i="8"/>
  <c r="I82" i="8"/>
  <c r="J21" i="8" s="1"/>
  <c r="I83" i="8"/>
  <c r="I84" i="8"/>
  <c r="I85" i="8"/>
  <c r="I86" i="8"/>
  <c r="J22" i="8" s="1"/>
  <c r="I87" i="8"/>
  <c r="I88" i="8"/>
  <c r="I89" i="8"/>
  <c r="I90" i="8"/>
  <c r="J23" i="8" s="1"/>
  <c r="I91" i="8"/>
  <c r="I92" i="8"/>
  <c r="I93" i="8"/>
  <c r="I94" i="8"/>
  <c r="J24" i="8" s="1"/>
  <c r="I95" i="8"/>
  <c r="I96" i="8"/>
  <c r="I97" i="8"/>
  <c r="I98" i="8"/>
  <c r="J25" i="8" s="1"/>
  <c r="I99" i="8"/>
  <c r="I100" i="8"/>
  <c r="I101" i="8"/>
  <c r="I102" i="8"/>
  <c r="J26" i="8" s="1"/>
  <c r="I103" i="8"/>
  <c r="I104" i="8"/>
  <c r="I105" i="8"/>
  <c r="I106" i="8"/>
  <c r="J27" i="8" s="1"/>
  <c r="I107" i="8"/>
  <c r="I108" i="8"/>
  <c r="I109" i="8"/>
  <c r="I110" i="8"/>
  <c r="J28" i="8" s="1"/>
  <c r="I111" i="8"/>
  <c r="I112" i="8"/>
  <c r="I113" i="8"/>
  <c r="I114" i="8"/>
  <c r="J29" i="8" s="1"/>
  <c r="I115" i="8"/>
  <c r="I116" i="8"/>
  <c r="I117" i="8"/>
  <c r="I118" i="8"/>
  <c r="J30" i="8" s="1"/>
  <c r="I119" i="8"/>
  <c r="I120" i="8"/>
  <c r="I121" i="8"/>
  <c r="I122" i="8"/>
  <c r="J31" i="8" s="1"/>
  <c r="I123" i="8"/>
  <c r="I124" i="8"/>
  <c r="I125" i="8"/>
  <c r="I126" i="8"/>
  <c r="J32" i="8" s="1"/>
  <c r="I127" i="8"/>
  <c r="I128" i="8"/>
  <c r="I129" i="8"/>
  <c r="I130" i="8"/>
  <c r="J33" i="8" s="1"/>
  <c r="I131" i="8"/>
  <c r="I132" i="8"/>
  <c r="I133" i="8"/>
  <c r="I134" i="8"/>
  <c r="J34" i="8" s="1"/>
  <c r="I135" i="8"/>
  <c r="I136" i="8"/>
  <c r="I137" i="8"/>
  <c r="I138" i="8"/>
  <c r="J35" i="8" s="1"/>
  <c r="I139" i="8"/>
  <c r="I140" i="8"/>
  <c r="I141" i="8"/>
  <c r="I142" i="8"/>
  <c r="J36" i="8" s="1"/>
  <c r="I143" i="8"/>
  <c r="I144" i="8"/>
  <c r="I145" i="8"/>
  <c r="I146" i="8"/>
  <c r="J37" i="8" s="1"/>
  <c r="I147" i="8"/>
  <c r="I148" i="8"/>
  <c r="I149" i="8"/>
  <c r="I150" i="8"/>
  <c r="J38" i="8" s="1"/>
  <c r="I151" i="8"/>
  <c r="I152" i="8"/>
  <c r="I153" i="8"/>
  <c r="I154" i="8"/>
  <c r="J39" i="8" s="1"/>
  <c r="I155" i="8"/>
  <c r="I156" i="8"/>
  <c r="I157" i="8"/>
  <c r="I158" i="8"/>
  <c r="J40" i="8" s="1"/>
  <c r="I159" i="8"/>
  <c r="I160" i="8"/>
  <c r="I161" i="8"/>
  <c r="I162" i="8"/>
  <c r="J41" i="8" s="1"/>
  <c r="I163" i="8"/>
  <c r="I164" i="8"/>
  <c r="I165" i="8"/>
  <c r="I166" i="8"/>
  <c r="J42" i="8" s="1"/>
  <c r="I167" i="8"/>
  <c r="I168" i="8"/>
  <c r="I169" i="8"/>
  <c r="I170" i="8"/>
  <c r="J43" i="8" s="1"/>
  <c r="I171" i="8"/>
  <c r="I172" i="8"/>
  <c r="I173" i="8"/>
  <c r="I174" i="8"/>
  <c r="J44" i="8" s="1"/>
  <c r="I175" i="8"/>
  <c r="I176" i="8"/>
  <c r="I177" i="8"/>
  <c r="I178" i="8"/>
  <c r="J45" i="8" s="1"/>
  <c r="I179" i="8"/>
  <c r="I180" i="8"/>
  <c r="I181" i="8"/>
  <c r="I182" i="8"/>
  <c r="J46" i="8" s="1"/>
  <c r="I183" i="8"/>
  <c r="I184" i="8"/>
  <c r="I185" i="8"/>
  <c r="I186" i="8"/>
  <c r="J47" i="8" s="1"/>
  <c r="I187" i="8"/>
  <c r="I188" i="8"/>
  <c r="I189" i="8"/>
  <c r="I190" i="8"/>
  <c r="J48" i="8" s="1"/>
  <c r="I191" i="8"/>
  <c r="I192" i="8"/>
  <c r="I193" i="8"/>
  <c r="I194" i="8"/>
  <c r="J49" i="8" s="1"/>
  <c r="I195" i="8"/>
  <c r="I196" i="8"/>
  <c r="I197" i="8"/>
  <c r="I198" i="8"/>
  <c r="J50" i="8" s="1"/>
  <c r="I199" i="8"/>
  <c r="I200" i="8"/>
  <c r="I201" i="8"/>
  <c r="I202" i="8"/>
  <c r="J51" i="8" s="1"/>
  <c r="I203" i="8"/>
  <c r="I204" i="8"/>
  <c r="I205" i="8"/>
  <c r="I206" i="8"/>
  <c r="J52" i="8" s="1"/>
  <c r="I207" i="8"/>
  <c r="I208" i="8"/>
  <c r="I209" i="8"/>
  <c r="I210" i="8"/>
  <c r="J53" i="8" s="1"/>
  <c r="I211" i="8"/>
  <c r="I212" i="8"/>
  <c r="I213" i="8"/>
  <c r="I214" i="8"/>
  <c r="J54" i="8" s="1"/>
  <c r="I215" i="8"/>
  <c r="I216" i="8"/>
  <c r="I217" i="8"/>
  <c r="I218" i="8"/>
  <c r="J55" i="8" s="1"/>
  <c r="I219" i="8"/>
  <c r="I220" i="8"/>
  <c r="I221" i="8"/>
  <c r="I222" i="8"/>
  <c r="J56" i="8" s="1"/>
  <c r="I223" i="8"/>
  <c r="I224" i="8"/>
  <c r="I225" i="8"/>
  <c r="I226" i="8"/>
  <c r="J57" i="8" s="1"/>
  <c r="I227" i="8"/>
  <c r="I228" i="8"/>
  <c r="I229" i="8"/>
  <c r="I230" i="8"/>
  <c r="J58" i="8" s="1"/>
  <c r="I231" i="8"/>
  <c r="I232" i="8"/>
  <c r="I233" i="8"/>
  <c r="I234" i="8"/>
  <c r="J59" i="8" s="1"/>
  <c r="I235" i="8"/>
  <c r="I236" i="8"/>
  <c r="I237" i="8"/>
  <c r="I238" i="8"/>
  <c r="J60" i="8" s="1"/>
  <c r="I239" i="8"/>
  <c r="I240" i="8"/>
  <c r="I241" i="8"/>
  <c r="I242" i="8"/>
  <c r="J61" i="8" s="1"/>
  <c r="I243" i="8"/>
  <c r="I244" i="8"/>
  <c r="I245" i="8"/>
  <c r="I246" i="8"/>
  <c r="J62" i="8" s="1"/>
  <c r="I247" i="8"/>
  <c r="I248" i="8"/>
  <c r="I249" i="8"/>
  <c r="I250" i="8"/>
  <c r="J63" i="8" s="1"/>
  <c r="I251" i="8"/>
  <c r="I252" i="8"/>
  <c r="I253" i="8"/>
  <c r="I254" i="8"/>
  <c r="J64" i="8" s="1"/>
  <c r="I255" i="8"/>
  <c r="I256" i="8"/>
  <c r="I257" i="8"/>
  <c r="I258" i="8"/>
  <c r="J65" i="8" s="1"/>
  <c r="I259" i="8"/>
  <c r="I260" i="8"/>
  <c r="I261" i="8"/>
  <c r="I262" i="8"/>
  <c r="J66" i="8" s="1"/>
  <c r="I263" i="8"/>
  <c r="I264" i="8"/>
  <c r="I265" i="8"/>
  <c r="I266" i="8"/>
  <c r="J67" i="8" s="1"/>
  <c r="I267" i="8"/>
  <c r="I268" i="8"/>
  <c r="I269" i="8"/>
  <c r="I270" i="8"/>
  <c r="J68" i="8" s="1"/>
  <c r="I271" i="8"/>
  <c r="I272" i="8"/>
  <c r="I273" i="8"/>
  <c r="I274" i="8"/>
  <c r="J69" i="8" s="1"/>
  <c r="I275" i="8"/>
  <c r="I276" i="8"/>
  <c r="I277" i="8"/>
  <c r="I278" i="8"/>
  <c r="J70" i="8" s="1"/>
  <c r="I279" i="8"/>
  <c r="I280" i="8"/>
  <c r="I281" i="8"/>
  <c r="I282" i="8"/>
  <c r="J71" i="8" s="1"/>
  <c r="I283" i="8"/>
  <c r="I284" i="8"/>
  <c r="I285" i="8"/>
  <c r="I286" i="8"/>
  <c r="J72" i="8" s="1"/>
  <c r="I287" i="8"/>
  <c r="I288" i="8"/>
  <c r="I289" i="8"/>
  <c r="I290" i="8"/>
  <c r="J73" i="8" s="1"/>
  <c r="I291" i="8"/>
  <c r="I292" i="8"/>
  <c r="I293" i="8"/>
  <c r="I294" i="8"/>
  <c r="J74" i="8" s="1"/>
  <c r="I295" i="8"/>
  <c r="I296" i="8"/>
  <c r="I297" i="8"/>
  <c r="I298" i="8"/>
  <c r="J75" i="8" s="1"/>
  <c r="I299" i="8"/>
  <c r="I300" i="8"/>
  <c r="I301" i="8"/>
  <c r="I302" i="8"/>
  <c r="J76" i="8" s="1"/>
  <c r="I303" i="8"/>
  <c r="I304" i="8"/>
  <c r="I305" i="8"/>
  <c r="I306" i="8"/>
  <c r="J77" i="8" s="1"/>
  <c r="I307" i="8"/>
  <c r="I308" i="8"/>
  <c r="I309" i="8"/>
  <c r="I310" i="8"/>
  <c r="J78" i="8" s="1"/>
  <c r="I311" i="8"/>
  <c r="I312" i="8"/>
  <c r="I313" i="8"/>
  <c r="I314" i="8"/>
  <c r="J79" i="8" s="1"/>
  <c r="I315" i="8"/>
  <c r="I316" i="8"/>
  <c r="I317" i="8"/>
  <c r="I318" i="8"/>
  <c r="J80" i="8" s="1"/>
  <c r="I319" i="8"/>
  <c r="I320" i="8"/>
  <c r="I321" i="8"/>
  <c r="I322" i="8"/>
  <c r="J81" i="8" s="1"/>
  <c r="I323" i="8"/>
  <c r="I324" i="8"/>
  <c r="I325" i="8"/>
  <c r="I326" i="8"/>
  <c r="J82" i="8" s="1"/>
  <c r="I327" i="8"/>
  <c r="I328" i="8"/>
  <c r="I329" i="8"/>
  <c r="I330" i="8"/>
  <c r="J83" i="8" s="1"/>
  <c r="I331" i="8"/>
  <c r="I332" i="8"/>
  <c r="I333" i="8"/>
  <c r="I334" i="8"/>
  <c r="J84" i="8" s="1"/>
  <c r="I335" i="8"/>
  <c r="I336" i="8"/>
  <c r="I337" i="8"/>
  <c r="I338" i="8"/>
  <c r="J85" i="8" s="1"/>
  <c r="I339" i="8"/>
  <c r="I340" i="8"/>
  <c r="I341" i="8"/>
  <c r="I342" i="8"/>
  <c r="J86" i="8" s="1"/>
  <c r="I343" i="8"/>
  <c r="I344" i="8"/>
  <c r="I345" i="8"/>
  <c r="I346" i="8"/>
  <c r="J87" i="8" s="1"/>
  <c r="I347" i="8"/>
  <c r="I348" i="8"/>
  <c r="I349" i="8"/>
  <c r="I350" i="8"/>
  <c r="J88" i="8" s="1"/>
  <c r="I351" i="8"/>
  <c r="I352" i="8"/>
  <c r="I353" i="8"/>
  <c r="I354" i="8"/>
  <c r="J89" i="8" s="1"/>
  <c r="I355" i="8"/>
  <c r="I356" i="8"/>
  <c r="I357" i="8"/>
  <c r="I358" i="8"/>
  <c r="J90" i="8" s="1"/>
  <c r="I359" i="8"/>
  <c r="I360" i="8"/>
  <c r="I361" i="8"/>
  <c r="I362" i="8"/>
  <c r="J91" i="8" s="1"/>
  <c r="I363" i="8"/>
  <c r="I364" i="8"/>
  <c r="I365" i="8"/>
  <c r="I366" i="8"/>
  <c r="J92" i="8" s="1"/>
  <c r="I367" i="8"/>
  <c r="I368" i="8"/>
  <c r="I369" i="8"/>
  <c r="I370" i="8"/>
  <c r="J93" i="8" s="1"/>
  <c r="I371" i="8"/>
  <c r="I372" i="8"/>
  <c r="I373" i="8"/>
  <c r="I374" i="8"/>
  <c r="J94" i="8" s="1"/>
  <c r="I375" i="8"/>
  <c r="I376" i="8"/>
  <c r="I377" i="8"/>
  <c r="I378" i="8"/>
  <c r="J95" i="8" s="1"/>
  <c r="I379" i="8"/>
  <c r="I380" i="8"/>
  <c r="I381" i="8"/>
  <c r="I382" i="8"/>
  <c r="J96" i="8" s="1"/>
  <c r="I383" i="8"/>
  <c r="I384" i="8"/>
  <c r="I385" i="8"/>
  <c r="I386" i="8"/>
  <c r="J97" i="8" s="1"/>
  <c r="I387" i="8"/>
  <c r="I388" i="8"/>
  <c r="I389" i="8"/>
  <c r="I390" i="8"/>
  <c r="J98" i="8" s="1"/>
  <c r="I391" i="8"/>
  <c r="I392" i="8"/>
  <c r="I393" i="8"/>
  <c r="I394" i="8"/>
  <c r="J99" i="8" s="1"/>
  <c r="I395" i="8"/>
  <c r="I396" i="8"/>
  <c r="I397" i="8"/>
  <c r="I398" i="8"/>
  <c r="J100" i="8" s="1"/>
  <c r="I399" i="8"/>
  <c r="I400" i="8"/>
  <c r="I401" i="8"/>
  <c r="I402" i="8"/>
  <c r="J101" i="8" s="1"/>
  <c r="I403" i="8"/>
  <c r="I404" i="8"/>
  <c r="I405" i="8"/>
  <c r="I406" i="8"/>
  <c r="J102" i="8" s="1"/>
  <c r="I407" i="8"/>
  <c r="I408" i="8"/>
  <c r="I409" i="8"/>
  <c r="I410" i="8"/>
  <c r="J103" i="8" s="1"/>
  <c r="I411" i="8"/>
  <c r="I412" i="8"/>
  <c r="I413" i="8"/>
  <c r="I414" i="8"/>
  <c r="J104" i="8" s="1"/>
  <c r="I415" i="8"/>
  <c r="I416" i="8"/>
  <c r="I417" i="8"/>
  <c r="I418" i="8"/>
  <c r="J105" i="8" s="1"/>
  <c r="I419" i="8"/>
  <c r="I420" i="8"/>
  <c r="I421" i="8"/>
  <c r="I422" i="8"/>
  <c r="J106" i="8" s="1"/>
  <c r="I423" i="8"/>
  <c r="I424" i="8"/>
  <c r="I425" i="8"/>
  <c r="I426" i="8"/>
  <c r="J107" i="8" s="1"/>
  <c r="I427" i="8"/>
  <c r="I428" i="8"/>
  <c r="I429" i="8"/>
  <c r="I430" i="8"/>
  <c r="J108" i="8" s="1"/>
  <c r="I431" i="8"/>
  <c r="I432" i="8"/>
  <c r="I433" i="8"/>
  <c r="I434" i="8"/>
  <c r="J109" i="8" s="1"/>
  <c r="I435" i="8"/>
  <c r="I436" i="8"/>
  <c r="I437" i="8"/>
  <c r="I438" i="8"/>
  <c r="J110" i="8" s="1"/>
  <c r="I439" i="8"/>
  <c r="I440" i="8"/>
  <c r="I441" i="8"/>
  <c r="I442" i="8"/>
  <c r="J111" i="8" s="1"/>
  <c r="I443" i="8"/>
  <c r="I444" i="8"/>
  <c r="I445" i="8"/>
  <c r="I446" i="8"/>
  <c r="J112" i="8" s="1"/>
  <c r="I447" i="8"/>
  <c r="I448" i="8"/>
  <c r="I449" i="8"/>
  <c r="I450" i="8"/>
  <c r="J113" i="8" s="1"/>
  <c r="I451" i="8"/>
  <c r="I452" i="8"/>
  <c r="I453" i="8"/>
  <c r="I454" i="8"/>
  <c r="J114" i="8" s="1"/>
  <c r="I455" i="8"/>
  <c r="I456" i="8"/>
  <c r="I457" i="8"/>
  <c r="I458" i="8"/>
  <c r="J115" i="8" s="1"/>
  <c r="I459" i="8"/>
  <c r="I460" i="8"/>
  <c r="I461" i="8"/>
  <c r="I462" i="8"/>
  <c r="J116" i="8" s="1"/>
  <c r="I463" i="8"/>
  <c r="I464" i="8"/>
  <c r="I465" i="8"/>
  <c r="I466" i="8"/>
  <c r="J117" i="8" s="1"/>
  <c r="I467" i="8"/>
  <c r="I468" i="8"/>
  <c r="I469" i="8"/>
  <c r="I2" i="8"/>
  <c r="J49" i="7"/>
  <c r="J108" i="7"/>
  <c r="I3" i="7"/>
  <c r="I4" i="7"/>
  <c r="I5" i="7"/>
  <c r="I6" i="7"/>
  <c r="J2" i="7" s="1"/>
  <c r="I7" i="7"/>
  <c r="I8" i="7"/>
  <c r="I9" i="7"/>
  <c r="I10" i="7"/>
  <c r="J3" i="7" s="1"/>
  <c r="I11" i="7"/>
  <c r="I12" i="7"/>
  <c r="I13" i="7"/>
  <c r="I14" i="7"/>
  <c r="J4" i="7" s="1"/>
  <c r="I15" i="7"/>
  <c r="I16" i="7"/>
  <c r="I17" i="7"/>
  <c r="I18" i="7"/>
  <c r="J5" i="7" s="1"/>
  <c r="I19" i="7"/>
  <c r="I20" i="7"/>
  <c r="I21" i="7"/>
  <c r="I22" i="7"/>
  <c r="J6" i="7" s="1"/>
  <c r="I23" i="7"/>
  <c r="I24" i="7"/>
  <c r="I25" i="7"/>
  <c r="I26" i="7"/>
  <c r="J7" i="7" s="1"/>
  <c r="I27" i="7"/>
  <c r="I28" i="7"/>
  <c r="I29" i="7"/>
  <c r="I30" i="7"/>
  <c r="J8" i="7" s="1"/>
  <c r="I31" i="7"/>
  <c r="I32" i="7"/>
  <c r="I33" i="7"/>
  <c r="I34" i="7"/>
  <c r="J9" i="7" s="1"/>
  <c r="I35" i="7"/>
  <c r="I36" i="7"/>
  <c r="I37" i="7"/>
  <c r="I38" i="7"/>
  <c r="J10" i="7" s="1"/>
  <c r="I39" i="7"/>
  <c r="I40" i="7"/>
  <c r="I41" i="7"/>
  <c r="I42" i="7"/>
  <c r="J11" i="7" s="1"/>
  <c r="I43" i="7"/>
  <c r="I44" i="7"/>
  <c r="I45" i="7"/>
  <c r="I46" i="7"/>
  <c r="J12" i="7" s="1"/>
  <c r="I47" i="7"/>
  <c r="I48" i="7"/>
  <c r="I49" i="7"/>
  <c r="I50" i="7"/>
  <c r="J13" i="7" s="1"/>
  <c r="I51" i="7"/>
  <c r="I52" i="7"/>
  <c r="I53" i="7"/>
  <c r="I54" i="7"/>
  <c r="J14" i="7" s="1"/>
  <c r="I55" i="7"/>
  <c r="I56" i="7"/>
  <c r="I57" i="7"/>
  <c r="I58" i="7"/>
  <c r="J15" i="7" s="1"/>
  <c r="I59" i="7"/>
  <c r="I60" i="7"/>
  <c r="I61" i="7"/>
  <c r="I62" i="7"/>
  <c r="J16" i="7" s="1"/>
  <c r="I63" i="7"/>
  <c r="I64" i="7"/>
  <c r="I65" i="7"/>
  <c r="I66" i="7"/>
  <c r="J17" i="7" s="1"/>
  <c r="I67" i="7"/>
  <c r="I68" i="7"/>
  <c r="I69" i="7"/>
  <c r="I70" i="7"/>
  <c r="J18" i="7" s="1"/>
  <c r="I71" i="7"/>
  <c r="I72" i="7"/>
  <c r="I73" i="7"/>
  <c r="I74" i="7"/>
  <c r="J19" i="7" s="1"/>
  <c r="I75" i="7"/>
  <c r="I76" i="7"/>
  <c r="I77" i="7"/>
  <c r="I78" i="7"/>
  <c r="J20" i="7" s="1"/>
  <c r="I79" i="7"/>
  <c r="I80" i="7"/>
  <c r="I81" i="7"/>
  <c r="I82" i="7"/>
  <c r="J21" i="7" s="1"/>
  <c r="I83" i="7"/>
  <c r="I84" i="7"/>
  <c r="I85" i="7"/>
  <c r="I86" i="7"/>
  <c r="J22" i="7" s="1"/>
  <c r="I87" i="7"/>
  <c r="I88" i="7"/>
  <c r="I89" i="7"/>
  <c r="I90" i="7"/>
  <c r="J23" i="7" s="1"/>
  <c r="I91" i="7"/>
  <c r="I92" i="7"/>
  <c r="I93" i="7"/>
  <c r="I94" i="7"/>
  <c r="J24" i="7" s="1"/>
  <c r="I95" i="7"/>
  <c r="I96" i="7"/>
  <c r="I97" i="7"/>
  <c r="I98" i="7"/>
  <c r="J25" i="7" s="1"/>
  <c r="I99" i="7"/>
  <c r="I100" i="7"/>
  <c r="I101" i="7"/>
  <c r="I102" i="7"/>
  <c r="J26" i="7" s="1"/>
  <c r="I103" i="7"/>
  <c r="I104" i="7"/>
  <c r="I105" i="7"/>
  <c r="I106" i="7"/>
  <c r="J27" i="7" s="1"/>
  <c r="I107" i="7"/>
  <c r="I108" i="7"/>
  <c r="I109" i="7"/>
  <c r="I110" i="7"/>
  <c r="J28" i="7" s="1"/>
  <c r="I111" i="7"/>
  <c r="I112" i="7"/>
  <c r="I113" i="7"/>
  <c r="I114" i="7"/>
  <c r="J29" i="7" s="1"/>
  <c r="I115" i="7"/>
  <c r="I116" i="7"/>
  <c r="I117" i="7"/>
  <c r="I118" i="7"/>
  <c r="J30" i="7" s="1"/>
  <c r="I119" i="7"/>
  <c r="I120" i="7"/>
  <c r="I121" i="7"/>
  <c r="I122" i="7"/>
  <c r="J31" i="7" s="1"/>
  <c r="I123" i="7"/>
  <c r="I124" i="7"/>
  <c r="I125" i="7"/>
  <c r="I126" i="7"/>
  <c r="J32" i="7" s="1"/>
  <c r="I127" i="7"/>
  <c r="I128" i="7"/>
  <c r="I129" i="7"/>
  <c r="I130" i="7"/>
  <c r="J33" i="7" s="1"/>
  <c r="I131" i="7"/>
  <c r="I132" i="7"/>
  <c r="I133" i="7"/>
  <c r="I134" i="7"/>
  <c r="J34" i="7" s="1"/>
  <c r="I135" i="7"/>
  <c r="I136" i="7"/>
  <c r="I137" i="7"/>
  <c r="I138" i="7"/>
  <c r="J35" i="7" s="1"/>
  <c r="I139" i="7"/>
  <c r="I140" i="7"/>
  <c r="I141" i="7"/>
  <c r="I142" i="7"/>
  <c r="J36" i="7" s="1"/>
  <c r="I143" i="7"/>
  <c r="I144" i="7"/>
  <c r="I145" i="7"/>
  <c r="I146" i="7"/>
  <c r="J37" i="7" s="1"/>
  <c r="I147" i="7"/>
  <c r="I148" i="7"/>
  <c r="I149" i="7"/>
  <c r="I150" i="7"/>
  <c r="J38" i="7" s="1"/>
  <c r="I151" i="7"/>
  <c r="I152" i="7"/>
  <c r="I153" i="7"/>
  <c r="I154" i="7"/>
  <c r="J39" i="7" s="1"/>
  <c r="I155" i="7"/>
  <c r="I156" i="7"/>
  <c r="I157" i="7"/>
  <c r="I158" i="7"/>
  <c r="J40" i="7" s="1"/>
  <c r="I159" i="7"/>
  <c r="I160" i="7"/>
  <c r="I161" i="7"/>
  <c r="I162" i="7"/>
  <c r="J41" i="7" s="1"/>
  <c r="I163" i="7"/>
  <c r="I164" i="7"/>
  <c r="I165" i="7"/>
  <c r="I166" i="7"/>
  <c r="J42" i="7" s="1"/>
  <c r="I167" i="7"/>
  <c r="I168" i="7"/>
  <c r="I169" i="7"/>
  <c r="I170" i="7"/>
  <c r="J43" i="7" s="1"/>
  <c r="I171" i="7"/>
  <c r="I172" i="7"/>
  <c r="I173" i="7"/>
  <c r="I174" i="7"/>
  <c r="J44" i="7" s="1"/>
  <c r="I175" i="7"/>
  <c r="I176" i="7"/>
  <c r="I177" i="7"/>
  <c r="I178" i="7"/>
  <c r="J45" i="7" s="1"/>
  <c r="I179" i="7"/>
  <c r="I180" i="7"/>
  <c r="I181" i="7"/>
  <c r="I182" i="7"/>
  <c r="J46" i="7" s="1"/>
  <c r="I183" i="7"/>
  <c r="I184" i="7"/>
  <c r="I185" i="7"/>
  <c r="I186" i="7"/>
  <c r="J47" i="7" s="1"/>
  <c r="I187" i="7"/>
  <c r="I188" i="7"/>
  <c r="I189" i="7"/>
  <c r="I190" i="7"/>
  <c r="J48" i="7" s="1"/>
  <c r="I191" i="7"/>
  <c r="I192" i="7"/>
  <c r="I193" i="7"/>
  <c r="I194" i="7"/>
  <c r="I195" i="7"/>
  <c r="I196" i="7"/>
  <c r="I197" i="7"/>
  <c r="I198" i="7"/>
  <c r="J50" i="7" s="1"/>
  <c r="I199" i="7"/>
  <c r="I200" i="7"/>
  <c r="I201" i="7"/>
  <c r="I202" i="7"/>
  <c r="J51" i="7" s="1"/>
  <c r="I203" i="7"/>
  <c r="I204" i="7"/>
  <c r="I205" i="7"/>
  <c r="I206" i="7"/>
  <c r="J52" i="7" s="1"/>
  <c r="I207" i="7"/>
  <c r="I208" i="7"/>
  <c r="I209" i="7"/>
  <c r="I210" i="7"/>
  <c r="J53" i="7" s="1"/>
  <c r="I211" i="7"/>
  <c r="I212" i="7"/>
  <c r="I213" i="7"/>
  <c r="I214" i="7"/>
  <c r="J54" i="7" s="1"/>
  <c r="I215" i="7"/>
  <c r="I216" i="7"/>
  <c r="I217" i="7"/>
  <c r="I218" i="7"/>
  <c r="J55" i="7" s="1"/>
  <c r="I219" i="7"/>
  <c r="I220" i="7"/>
  <c r="I221" i="7"/>
  <c r="I222" i="7"/>
  <c r="J56" i="7" s="1"/>
  <c r="I223" i="7"/>
  <c r="I224" i="7"/>
  <c r="I225" i="7"/>
  <c r="I226" i="7"/>
  <c r="J57" i="7" s="1"/>
  <c r="I227" i="7"/>
  <c r="I228" i="7"/>
  <c r="I229" i="7"/>
  <c r="I230" i="7"/>
  <c r="J58" i="7" s="1"/>
  <c r="I231" i="7"/>
  <c r="I232" i="7"/>
  <c r="I233" i="7"/>
  <c r="I234" i="7"/>
  <c r="J59" i="7" s="1"/>
  <c r="I235" i="7"/>
  <c r="I236" i="7"/>
  <c r="I237" i="7"/>
  <c r="I238" i="7"/>
  <c r="J60" i="7" s="1"/>
  <c r="I239" i="7"/>
  <c r="I240" i="7"/>
  <c r="I241" i="7"/>
  <c r="I242" i="7"/>
  <c r="J61" i="7" s="1"/>
  <c r="I243" i="7"/>
  <c r="I244" i="7"/>
  <c r="I245" i="7"/>
  <c r="I246" i="7"/>
  <c r="J62" i="7" s="1"/>
  <c r="I247" i="7"/>
  <c r="I248" i="7"/>
  <c r="I249" i="7"/>
  <c r="I250" i="7"/>
  <c r="J63" i="7" s="1"/>
  <c r="I251" i="7"/>
  <c r="I252" i="7"/>
  <c r="I253" i="7"/>
  <c r="I254" i="7"/>
  <c r="J64" i="7" s="1"/>
  <c r="I255" i="7"/>
  <c r="I256" i="7"/>
  <c r="I257" i="7"/>
  <c r="I258" i="7"/>
  <c r="J65" i="7" s="1"/>
  <c r="I259" i="7"/>
  <c r="I260" i="7"/>
  <c r="I261" i="7"/>
  <c r="I262" i="7"/>
  <c r="J66" i="7" s="1"/>
  <c r="I263" i="7"/>
  <c r="I264" i="7"/>
  <c r="I265" i="7"/>
  <c r="I266" i="7"/>
  <c r="J67" i="7" s="1"/>
  <c r="I267" i="7"/>
  <c r="I268" i="7"/>
  <c r="I269" i="7"/>
  <c r="I270" i="7"/>
  <c r="J68" i="7" s="1"/>
  <c r="I271" i="7"/>
  <c r="I272" i="7"/>
  <c r="I273" i="7"/>
  <c r="I274" i="7"/>
  <c r="J69" i="7" s="1"/>
  <c r="I275" i="7"/>
  <c r="I276" i="7"/>
  <c r="I277" i="7"/>
  <c r="I278" i="7"/>
  <c r="J70" i="7" s="1"/>
  <c r="I279" i="7"/>
  <c r="I280" i="7"/>
  <c r="I281" i="7"/>
  <c r="I282" i="7"/>
  <c r="J71" i="7" s="1"/>
  <c r="I283" i="7"/>
  <c r="I284" i="7"/>
  <c r="I285" i="7"/>
  <c r="I286" i="7"/>
  <c r="J72" i="7" s="1"/>
  <c r="I287" i="7"/>
  <c r="I288" i="7"/>
  <c r="I289" i="7"/>
  <c r="I290" i="7"/>
  <c r="J73" i="7" s="1"/>
  <c r="I291" i="7"/>
  <c r="I292" i="7"/>
  <c r="I293" i="7"/>
  <c r="I294" i="7"/>
  <c r="J74" i="7" s="1"/>
  <c r="I295" i="7"/>
  <c r="I296" i="7"/>
  <c r="I297" i="7"/>
  <c r="I298" i="7"/>
  <c r="J75" i="7" s="1"/>
  <c r="I299" i="7"/>
  <c r="I300" i="7"/>
  <c r="I301" i="7"/>
  <c r="I302" i="7"/>
  <c r="J76" i="7" s="1"/>
  <c r="I303" i="7"/>
  <c r="I304" i="7"/>
  <c r="I305" i="7"/>
  <c r="I306" i="7"/>
  <c r="J77" i="7" s="1"/>
  <c r="I307" i="7"/>
  <c r="I308" i="7"/>
  <c r="I309" i="7"/>
  <c r="I310" i="7"/>
  <c r="J78" i="7" s="1"/>
  <c r="I311" i="7"/>
  <c r="I312" i="7"/>
  <c r="I313" i="7"/>
  <c r="I314" i="7"/>
  <c r="J79" i="7" s="1"/>
  <c r="I315" i="7"/>
  <c r="I316" i="7"/>
  <c r="I317" i="7"/>
  <c r="I318" i="7"/>
  <c r="J80" i="7" s="1"/>
  <c r="I319" i="7"/>
  <c r="I320" i="7"/>
  <c r="I321" i="7"/>
  <c r="I322" i="7"/>
  <c r="J81" i="7" s="1"/>
  <c r="I323" i="7"/>
  <c r="I324" i="7"/>
  <c r="I325" i="7"/>
  <c r="I326" i="7"/>
  <c r="J82" i="7" s="1"/>
  <c r="I327" i="7"/>
  <c r="I328" i="7"/>
  <c r="I329" i="7"/>
  <c r="I330" i="7"/>
  <c r="J83" i="7" s="1"/>
  <c r="I331" i="7"/>
  <c r="I332" i="7"/>
  <c r="I333" i="7"/>
  <c r="I334" i="7"/>
  <c r="J84" i="7" s="1"/>
  <c r="I335" i="7"/>
  <c r="I336" i="7"/>
  <c r="I337" i="7"/>
  <c r="I338" i="7"/>
  <c r="J85" i="7" s="1"/>
  <c r="I339" i="7"/>
  <c r="I340" i="7"/>
  <c r="I341" i="7"/>
  <c r="I342" i="7"/>
  <c r="J86" i="7" s="1"/>
  <c r="I343" i="7"/>
  <c r="I344" i="7"/>
  <c r="I345" i="7"/>
  <c r="I346" i="7"/>
  <c r="J87" i="7" s="1"/>
  <c r="I347" i="7"/>
  <c r="I348" i="7"/>
  <c r="I349" i="7"/>
  <c r="I350" i="7"/>
  <c r="J88" i="7" s="1"/>
  <c r="I351" i="7"/>
  <c r="I352" i="7"/>
  <c r="I353" i="7"/>
  <c r="I354" i="7"/>
  <c r="J89" i="7" s="1"/>
  <c r="I355" i="7"/>
  <c r="I356" i="7"/>
  <c r="I357" i="7"/>
  <c r="I358" i="7"/>
  <c r="J90" i="7" s="1"/>
  <c r="I359" i="7"/>
  <c r="I360" i="7"/>
  <c r="I361" i="7"/>
  <c r="I362" i="7"/>
  <c r="J91" i="7" s="1"/>
  <c r="I363" i="7"/>
  <c r="I364" i="7"/>
  <c r="I365" i="7"/>
  <c r="I366" i="7"/>
  <c r="J92" i="7" s="1"/>
  <c r="I367" i="7"/>
  <c r="I368" i="7"/>
  <c r="I369" i="7"/>
  <c r="I370" i="7"/>
  <c r="J93" i="7" s="1"/>
  <c r="I371" i="7"/>
  <c r="I372" i="7"/>
  <c r="I373" i="7"/>
  <c r="I374" i="7"/>
  <c r="J94" i="7" s="1"/>
  <c r="I375" i="7"/>
  <c r="I376" i="7"/>
  <c r="I377" i="7"/>
  <c r="I378" i="7"/>
  <c r="J95" i="7" s="1"/>
  <c r="I379" i="7"/>
  <c r="I380" i="7"/>
  <c r="I381" i="7"/>
  <c r="I382" i="7"/>
  <c r="J96" i="7" s="1"/>
  <c r="I383" i="7"/>
  <c r="I384" i="7"/>
  <c r="I385" i="7"/>
  <c r="I386" i="7"/>
  <c r="J97" i="7" s="1"/>
  <c r="I387" i="7"/>
  <c r="I388" i="7"/>
  <c r="I389" i="7"/>
  <c r="I390" i="7"/>
  <c r="J98" i="7" s="1"/>
  <c r="I391" i="7"/>
  <c r="I392" i="7"/>
  <c r="I393" i="7"/>
  <c r="I394" i="7"/>
  <c r="J99" i="7" s="1"/>
  <c r="I395" i="7"/>
  <c r="I396" i="7"/>
  <c r="I397" i="7"/>
  <c r="I398" i="7"/>
  <c r="J100" i="7" s="1"/>
  <c r="I399" i="7"/>
  <c r="I400" i="7"/>
  <c r="I401" i="7"/>
  <c r="I402" i="7"/>
  <c r="J101" i="7" s="1"/>
  <c r="I403" i="7"/>
  <c r="I404" i="7"/>
  <c r="I405" i="7"/>
  <c r="I406" i="7"/>
  <c r="J102" i="7" s="1"/>
  <c r="I407" i="7"/>
  <c r="I408" i="7"/>
  <c r="I409" i="7"/>
  <c r="I410" i="7"/>
  <c r="J103" i="7" s="1"/>
  <c r="I411" i="7"/>
  <c r="I412" i="7"/>
  <c r="I413" i="7"/>
  <c r="I414" i="7"/>
  <c r="J104" i="7" s="1"/>
  <c r="I415" i="7"/>
  <c r="I416" i="7"/>
  <c r="I417" i="7"/>
  <c r="I418" i="7"/>
  <c r="J105" i="7" s="1"/>
  <c r="I419" i="7"/>
  <c r="I420" i="7"/>
  <c r="I421" i="7"/>
  <c r="I422" i="7"/>
  <c r="J106" i="7" s="1"/>
  <c r="I423" i="7"/>
  <c r="I424" i="7"/>
  <c r="I425" i="7"/>
  <c r="I426" i="7"/>
  <c r="J107" i="7" s="1"/>
  <c r="I427" i="7"/>
  <c r="I428" i="7"/>
  <c r="I429" i="7"/>
  <c r="I430" i="7"/>
  <c r="I431" i="7"/>
  <c r="I432" i="7"/>
  <c r="I433" i="7"/>
  <c r="I434" i="7"/>
  <c r="J109" i="7" s="1"/>
  <c r="I435" i="7"/>
  <c r="I436" i="7"/>
  <c r="I437" i="7"/>
  <c r="I438" i="7"/>
  <c r="J110" i="7" s="1"/>
  <c r="I439" i="7"/>
  <c r="I440" i="7"/>
  <c r="I441" i="7"/>
  <c r="I442" i="7"/>
  <c r="J111" i="7" s="1"/>
  <c r="I443" i="7"/>
  <c r="I444" i="7"/>
  <c r="I445" i="7"/>
  <c r="I446" i="7"/>
  <c r="J112" i="7" s="1"/>
  <c r="I447" i="7"/>
  <c r="I448" i="7"/>
  <c r="I449" i="7"/>
  <c r="I450" i="7"/>
  <c r="J113" i="7" s="1"/>
  <c r="I451" i="7"/>
  <c r="I452" i="7"/>
  <c r="I453" i="7"/>
  <c r="I454" i="7"/>
  <c r="J114" i="7" s="1"/>
  <c r="I455" i="7"/>
  <c r="I456" i="7"/>
  <c r="I457" i="7"/>
  <c r="I458" i="7"/>
  <c r="J115" i="7" s="1"/>
  <c r="I459" i="7"/>
  <c r="I460" i="7"/>
  <c r="I461" i="7"/>
  <c r="I462" i="7"/>
  <c r="J116" i="7" s="1"/>
  <c r="I463" i="7"/>
  <c r="I464" i="7"/>
  <c r="I465" i="7"/>
  <c r="I2" i="7"/>
  <c r="J20" i="6"/>
  <c r="J66" i="6"/>
  <c r="J79" i="6"/>
  <c r="J114" i="6"/>
  <c r="J2" i="6"/>
  <c r="I3" i="6"/>
  <c r="I4" i="6"/>
  <c r="I5" i="6"/>
  <c r="I6" i="6"/>
  <c r="I7" i="6"/>
  <c r="I8" i="6"/>
  <c r="I9" i="6"/>
  <c r="I10" i="6"/>
  <c r="J3" i="6" s="1"/>
  <c r="I11" i="6"/>
  <c r="I12" i="6"/>
  <c r="I13" i="6"/>
  <c r="I14" i="6"/>
  <c r="J4" i="6" s="1"/>
  <c r="I15" i="6"/>
  <c r="I16" i="6"/>
  <c r="I17" i="6"/>
  <c r="I18" i="6"/>
  <c r="J5" i="6" s="1"/>
  <c r="I19" i="6"/>
  <c r="I20" i="6"/>
  <c r="I21" i="6"/>
  <c r="I22" i="6"/>
  <c r="J6" i="6" s="1"/>
  <c r="I23" i="6"/>
  <c r="I24" i="6"/>
  <c r="I25" i="6"/>
  <c r="I26" i="6"/>
  <c r="J7" i="6" s="1"/>
  <c r="I27" i="6"/>
  <c r="I28" i="6"/>
  <c r="I29" i="6"/>
  <c r="I30" i="6"/>
  <c r="J8" i="6" s="1"/>
  <c r="I31" i="6"/>
  <c r="I32" i="6"/>
  <c r="I33" i="6"/>
  <c r="I34" i="6"/>
  <c r="J9" i="6" s="1"/>
  <c r="I35" i="6"/>
  <c r="I36" i="6"/>
  <c r="I37" i="6"/>
  <c r="I38" i="6"/>
  <c r="J10" i="6" s="1"/>
  <c r="I39" i="6"/>
  <c r="I40" i="6"/>
  <c r="I41" i="6"/>
  <c r="I42" i="6"/>
  <c r="J11" i="6" s="1"/>
  <c r="I43" i="6"/>
  <c r="I44" i="6"/>
  <c r="I45" i="6"/>
  <c r="I46" i="6"/>
  <c r="J12" i="6" s="1"/>
  <c r="I47" i="6"/>
  <c r="I48" i="6"/>
  <c r="I49" i="6"/>
  <c r="I50" i="6"/>
  <c r="J13" i="6" s="1"/>
  <c r="I51" i="6"/>
  <c r="I52" i="6"/>
  <c r="I53" i="6"/>
  <c r="I54" i="6"/>
  <c r="J14" i="6" s="1"/>
  <c r="I55" i="6"/>
  <c r="I56" i="6"/>
  <c r="I57" i="6"/>
  <c r="I58" i="6"/>
  <c r="J15" i="6" s="1"/>
  <c r="I59" i="6"/>
  <c r="I60" i="6"/>
  <c r="I61" i="6"/>
  <c r="I62" i="6"/>
  <c r="J16" i="6" s="1"/>
  <c r="I63" i="6"/>
  <c r="I64" i="6"/>
  <c r="I65" i="6"/>
  <c r="I66" i="6"/>
  <c r="J17" i="6" s="1"/>
  <c r="I67" i="6"/>
  <c r="I68" i="6"/>
  <c r="I69" i="6"/>
  <c r="I70" i="6"/>
  <c r="J18" i="6" s="1"/>
  <c r="I71" i="6"/>
  <c r="I72" i="6"/>
  <c r="I73" i="6"/>
  <c r="I74" i="6"/>
  <c r="J19" i="6" s="1"/>
  <c r="I75" i="6"/>
  <c r="I76" i="6"/>
  <c r="I77" i="6"/>
  <c r="I78" i="6"/>
  <c r="I79" i="6"/>
  <c r="I80" i="6"/>
  <c r="I81" i="6"/>
  <c r="I82" i="6"/>
  <c r="J21" i="6" s="1"/>
  <c r="I83" i="6"/>
  <c r="I84" i="6"/>
  <c r="I85" i="6"/>
  <c r="I86" i="6"/>
  <c r="J22" i="6" s="1"/>
  <c r="I87" i="6"/>
  <c r="I88" i="6"/>
  <c r="I89" i="6"/>
  <c r="I90" i="6"/>
  <c r="J23" i="6" s="1"/>
  <c r="I91" i="6"/>
  <c r="I92" i="6"/>
  <c r="I93" i="6"/>
  <c r="I94" i="6"/>
  <c r="J24" i="6" s="1"/>
  <c r="I95" i="6"/>
  <c r="I96" i="6"/>
  <c r="I97" i="6"/>
  <c r="I98" i="6"/>
  <c r="J25" i="6" s="1"/>
  <c r="I99" i="6"/>
  <c r="I100" i="6"/>
  <c r="I101" i="6"/>
  <c r="I102" i="6"/>
  <c r="J26" i="6" s="1"/>
  <c r="I103" i="6"/>
  <c r="I104" i="6"/>
  <c r="I105" i="6"/>
  <c r="I106" i="6"/>
  <c r="J27" i="6" s="1"/>
  <c r="I107" i="6"/>
  <c r="I108" i="6"/>
  <c r="I109" i="6"/>
  <c r="I110" i="6"/>
  <c r="J28" i="6" s="1"/>
  <c r="I111" i="6"/>
  <c r="I112" i="6"/>
  <c r="I113" i="6"/>
  <c r="I114" i="6"/>
  <c r="J29" i="6" s="1"/>
  <c r="I115" i="6"/>
  <c r="I116" i="6"/>
  <c r="I117" i="6"/>
  <c r="I118" i="6"/>
  <c r="J30" i="6" s="1"/>
  <c r="I119" i="6"/>
  <c r="I120" i="6"/>
  <c r="I121" i="6"/>
  <c r="I122" i="6"/>
  <c r="J31" i="6" s="1"/>
  <c r="I123" i="6"/>
  <c r="I124" i="6"/>
  <c r="I125" i="6"/>
  <c r="I126" i="6"/>
  <c r="J32" i="6" s="1"/>
  <c r="I127" i="6"/>
  <c r="I128" i="6"/>
  <c r="I129" i="6"/>
  <c r="I130" i="6"/>
  <c r="J33" i="6" s="1"/>
  <c r="I131" i="6"/>
  <c r="I132" i="6"/>
  <c r="I133" i="6"/>
  <c r="I134" i="6"/>
  <c r="J34" i="6" s="1"/>
  <c r="I135" i="6"/>
  <c r="I136" i="6"/>
  <c r="I137" i="6"/>
  <c r="I138" i="6"/>
  <c r="J35" i="6" s="1"/>
  <c r="I139" i="6"/>
  <c r="I140" i="6"/>
  <c r="I141" i="6"/>
  <c r="I142" i="6"/>
  <c r="J36" i="6" s="1"/>
  <c r="I143" i="6"/>
  <c r="I144" i="6"/>
  <c r="I145" i="6"/>
  <c r="I146" i="6"/>
  <c r="J37" i="6" s="1"/>
  <c r="I147" i="6"/>
  <c r="I148" i="6"/>
  <c r="I149" i="6"/>
  <c r="I150" i="6"/>
  <c r="J38" i="6" s="1"/>
  <c r="I151" i="6"/>
  <c r="I152" i="6"/>
  <c r="I153" i="6"/>
  <c r="I154" i="6"/>
  <c r="J39" i="6" s="1"/>
  <c r="I155" i="6"/>
  <c r="I156" i="6"/>
  <c r="I157" i="6"/>
  <c r="I158" i="6"/>
  <c r="J40" i="6" s="1"/>
  <c r="I159" i="6"/>
  <c r="I160" i="6"/>
  <c r="I161" i="6"/>
  <c r="I162" i="6"/>
  <c r="J41" i="6" s="1"/>
  <c r="I163" i="6"/>
  <c r="I164" i="6"/>
  <c r="I165" i="6"/>
  <c r="I166" i="6"/>
  <c r="J42" i="6" s="1"/>
  <c r="I167" i="6"/>
  <c r="I168" i="6"/>
  <c r="I169" i="6"/>
  <c r="I170" i="6"/>
  <c r="J43" i="6" s="1"/>
  <c r="I171" i="6"/>
  <c r="I172" i="6"/>
  <c r="I173" i="6"/>
  <c r="I174" i="6"/>
  <c r="J44" i="6" s="1"/>
  <c r="I175" i="6"/>
  <c r="I176" i="6"/>
  <c r="I177" i="6"/>
  <c r="I178" i="6"/>
  <c r="J45" i="6" s="1"/>
  <c r="I179" i="6"/>
  <c r="I180" i="6"/>
  <c r="I181" i="6"/>
  <c r="I182" i="6"/>
  <c r="J46" i="6" s="1"/>
  <c r="I183" i="6"/>
  <c r="I184" i="6"/>
  <c r="I185" i="6"/>
  <c r="I186" i="6"/>
  <c r="J47" i="6" s="1"/>
  <c r="I187" i="6"/>
  <c r="I188" i="6"/>
  <c r="I189" i="6"/>
  <c r="I190" i="6"/>
  <c r="J48" i="6" s="1"/>
  <c r="I191" i="6"/>
  <c r="I192" i="6"/>
  <c r="I193" i="6"/>
  <c r="I194" i="6"/>
  <c r="J49" i="6" s="1"/>
  <c r="I195" i="6"/>
  <c r="I196" i="6"/>
  <c r="I197" i="6"/>
  <c r="I198" i="6"/>
  <c r="J50" i="6" s="1"/>
  <c r="I199" i="6"/>
  <c r="I200" i="6"/>
  <c r="I201" i="6"/>
  <c r="I202" i="6"/>
  <c r="J51" i="6" s="1"/>
  <c r="I203" i="6"/>
  <c r="I204" i="6"/>
  <c r="I205" i="6"/>
  <c r="I206" i="6"/>
  <c r="J52" i="6" s="1"/>
  <c r="I207" i="6"/>
  <c r="I208" i="6"/>
  <c r="I209" i="6"/>
  <c r="I210" i="6"/>
  <c r="J53" i="6" s="1"/>
  <c r="I211" i="6"/>
  <c r="I212" i="6"/>
  <c r="I213" i="6"/>
  <c r="I214" i="6"/>
  <c r="J54" i="6" s="1"/>
  <c r="I215" i="6"/>
  <c r="I216" i="6"/>
  <c r="I217" i="6"/>
  <c r="I218" i="6"/>
  <c r="J55" i="6" s="1"/>
  <c r="I219" i="6"/>
  <c r="I220" i="6"/>
  <c r="I221" i="6"/>
  <c r="I222" i="6"/>
  <c r="J56" i="6" s="1"/>
  <c r="I223" i="6"/>
  <c r="I224" i="6"/>
  <c r="I225" i="6"/>
  <c r="I226" i="6"/>
  <c r="J57" i="6" s="1"/>
  <c r="I227" i="6"/>
  <c r="I228" i="6"/>
  <c r="I229" i="6"/>
  <c r="I230" i="6"/>
  <c r="J58" i="6" s="1"/>
  <c r="I231" i="6"/>
  <c r="I232" i="6"/>
  <c r="I233" i="6"/>
  <c r="I234" i="6"/>
  <c r="J59" i="6" s="1"/>
  <c r="I235" i="6"/>
  <c r="I236" i="6"/>
  <c r="I237" i="6"/>
  <c r="I238" i="6"/>
  <c r="J60" i="6" s="1"/>
  <c r="I239" i="6"/>
  <c r="I240" i="6"/>
  <c r="I241" i="6"/>
  <c r="I242" i="6"/>
  <c r="J61" i="6" s="1"/>
  <c r="I243" i="6"/>
  <c r="I244" i="6"/>
  <c r="I245" i="6"/>
  <c r="I246" i="6"/>
  <c r="J62" i="6" s="1"/>
  <c r="I247" i="6"/>
  <c r="I248" i="6"/>
  <c r="I249" i="6"/>
  <c r="I250" i="6"/>
  <c r="J63" i="6" s="1"/>
  <c r="I251" i="6"/>
  <c r="I252" i="6"/>
  <c r="I253" i="6"/>
  <c r="I254" i="6"/>
  <c r="J64" i="6" s="1"/>
  <c r="I255" i="6"/>
  <c r="I256" i="6"/>
  <c r="I257" i="6"/>
  <c r="I258" i="6"/>
  <c r="J65" i="6" s="1"/>
  <c r="I259" i="6"/>
  <c r="I260" i="6"/>
  <c r="I261" i="6"/>
  <c r="I262" i="6"/>
  <c r="I263" i="6"/>
  <c r="I264" i="6"/>
  <c r="I265" i="6"/>
  <c r="I266" i="6"/>
  <c r="J67" i="6" s="1"/>
  <c r="I267" i="6"/>
  <c r="I268" i="6"/>
  <c r="I269" i="6"/>
  <c r="I270" i="6"/>
  <c r="J68" i="6" s="1"/>
  <c r="I271" i="6"/>
  <c r="I272" i="6"/>
  <c r="I273" i="6"/>
  <c r="I274" i="6"/>
  <c r="J69" i="6" s="1"/>
  <c r="I275" i="6"/>
  <c r="I276" i="6"/>
  <c r="I277" i="6"/>
  <c r="I278" i="6"/>
  <c r="J70" i="6" s="1"/>
  <c r="I279" i="6"/>
  <c r="I280" i="6"/>
  <c r="I281" i="6"/>
  <c r="I282" i="6"/>
  <c r="J71" i="6" s="1"/>
  <c r="I283" i="6"/>
  <c r="I284" i="6"/>
  <c r="I285" i="6"/>
  <c r="I286" i="6"/>
  <c r="J72" i="6" s="1"/>
  <c r="I287" i="6"/>
  <c r="I288" i="6"/>
  <c r="I289" i="6"/>
  <c r="I290" i="6"/>
  <c r="J73" i="6" s="1"/>
  <c r="I291" i="6"/>
  <c r="I292" i="6"/>
  <c r="I293" i="6"/>
  <c r="I294" i="6"/>
  <c r="J74" i="6" s="1"/>
  <c r="I295" i="6"/>
  <c r="I296" i="6"/>
  <c r="I297" i="6"/>
  <c r="I298" i="6"/>
  <c r="J75" i="6" s="1"/>
  <c r="I299" i="6"/>
  <c r="I300" i="6"/>
  <c r="I301" i="6"/>
  <c r="I302" i="6"/>
  <c r="J76" i="6" s="1"/>
  <c r="I303" i="6"/>
  <c r="I304" i="6"/>
  <c r="I305" i="6"/>
  <c r="I306" i="6"/>
  <c r="J77" i="6" s="1"/>
  <c r="I307" i="6"/>
  <c r="I308" i="6"/>
  <c r="I309" i="6"/>
  <c r="I310" i="6"/>
  <c r="J78" i="6" s="1"/>
  <c r="I311" i="6"/>
  <c r="I312" i="6"/>
  <c r="I313" i="6"/>
  <c r="I314" i="6"/>
  <c r="I315" i="6"/>
  <c r="I316" i="6"/>
  <c r="I317" i="6"/>
  <c r="I318" i="6"/>
  <c r="J80" i="6" s="1"/>
  <c r="I319" i="6"/>
  <c r="I320" i="6"/>
  <c r="I321" i="6"/>
  <c r="I322" i="6"/>
  <c r="J81" i="6" s="1"/>
  <c r="I323" i="6"/>
  <c r="I324" i="6"/>
  <c r="I325" i="6"/>
  <c r="I326" i="6"/>
  <c r="J82" i="6" s="1"/>
  <c r="I327" i="6"/>
  <c r="I328" i="6"/>
  <c r="I329" i="6"/>
  <c r="I330" i="6"/>
  <c r="J83" i="6" s="1"/>
  <c r="I331" i="6"/>
  <c r="I332" i="6"/>
  <c r="I333" i="6"/>
  <c r="I334" i="6"/>
  <c r="J84" i="6" s="1"/>
  <c r="I335" i="6"/>
  <c r="I336" i="6"/>
  <c r="I337" i="6"/>
  <c r="I338" i="6"/>
  <c r="J85" i="6" s="1"/>
  <c r="I339" i="6"/>
  <c r="I340" i="6"/>
  <c r="I341" i="6"/>
  <c r="I342" i="6"/>
  <c r="J86" i="6" s="1"/>
  <c r="I343" i="6"/>
  <c r="I344" i="6"/>
  <c r="I345" i="6"/>
  <c r="I346" i="6"/>
  <c r="J87" i="6" s="1"/>
  <c r="I347" i="6"/>
  <c r="I348" i="6"/>
  <c r="I349" i="6"/>
  <c r="I350" i="6"/>
  <c r="J88" i="6" s="1"/>
  <c r="I351" i="6"/>
  <c r="I352" i="6"/>
  <c r="I353" i="6"/>
  <c r="I354" i="6"/>
  <c r="J89" i="6" s="1"/>
  <c r="I355" i="6"/>
  <c r="I356" i="6"/>
  <c r="I357" i="6"/>
  <c r="I358" i="6"/>
  <c r="J90" i="6" s="1"/>
  <c r="I359" i="6"/>
  <c r="I360" i="6"/>
  <c r="I361" i="6"/>
  <c r="I362" i="6"/>
  <c r="J91" i="6" s="1"/>
  <c r="I363" i="6"/>
  <c r="I364" i="6"/>
  <c r="I365" i="6"/>
  <c r="I366" i="6"/>
  <c r="J92" i="6" s="1"/>
  <c r="I367" i="6"/>
  <c r="I368" i="6"/>
  <c r="I369" i="6"/>
  <c r="I370" i="6"/>
  <c r="J93" i="6" s="1"/>
  <c r="I371" i="6"/>
  <c r="I372" i="6"/>
  <c r="I373" i="6"/>
  <c r="I374" i="6"/>
  <c r="J94" i="6" s="1"/>
  <c r="I375" i="6"/>
  <c r="I376" i="6"/>
  <c r="I377" i="6"/>
  <c r="I378" i="6"/>
  <c r="J95" i="6" s="1"/>
  <c r="I379" i="6"/>
  <c r="I380" i="6"/>
  <c r="I381" i="6"/>
  <c r="I382" i="6"/>
  <c r="J96" i="6" s="1"/>
  <c r="I383" i="6"/>
  <c r="I384" i="6"/>
  <c r="I385" i="6"/>
  <c r="I386" i="6"/>
  <c r="J97" i="6" s="1"/>
  <c r="I387" i="6"/>
  <c r="I388" i="6"/>
  <c r="I389" i="6"/>
  <c r="I390" i="6"/>
  <c r="J98" i="6" s="1"/>
  <c r="I391" i="6"/>
  <c r="I392" i="6"/>
  <c r="I393" i="6"/>
  <c r="I394" i="6"/>
  <c r="J99" i="6" s="1"/>
  <c r="I395" i="6"/>
  <c r="I396" i="6"/>
  <c r="I397" i="6"/>
  <c r="I398" i="6"/>
  <c r="J100" i="6" s="1"/>
  <c r="I399" i="6"/>
  <c r="I400" i="6"/>
  <c r="I401" i="6"/>
  <c r="I402" i="6"/>
  <c r="J101" i="6" s="1"/>
  <c r="I403" i="6"/>
  <c r="I404" i="6"/>
  <c r="I405" i="6"/>
  <c r="I406" i="6"/>
  <c r="J102" i="6" s="1"/>
  <c r="I407" i="6"/>
  <c r="I408" i="6"/>
  <c r="I409" i="6"/>
  <c r="I410" i="6"/>
  <c r="J103" i="6" s="1"/>
  <c r="I411" i="6"/>
  <c r="I412" i="6"/>
  <c r="I413" i="6"/>
  <c r="I414" i="6"/>
  <c r="J104" i="6" s="1"/>
  <c r="I415" i="6"/>
  <c r="I416" i="6"/>
  <c r="I417" i="6"/>
  <c r="I418" i="6"/>
  <c r="J105" i="6" s="1"/>
  <c r="I419" i="6"/>
  <c r="I420" i="6"/>
  <c r="I421" i="6"/>
  <c r="I422" i="6"/>
  <c r="J106" i="6" s="1"/>
  <c r="I423" i="6"/>
  <c r="I424" i="6"/>
  <c r="I425" i="6"/>
  <c r="I426" i="6"/>
  <c r="J107" i="6" s="1"/>
  <c r="I427" i="6"/>
  <c r="I428" i="6"/>
  <c r="I429" i="6"/>
  <c r="I430" i="6"/>
  <c r="J108" i="6" s="1"/>
  <c r="I431" i="6"/>
  <c r="I432" i="6"/>
  <c r="I433" i="6"/>
  <c r="I434" i="6"/>
  <c r="J109" i="6" s="1"/>
  <c r="I435" i="6"/>
  <c r="I436" i="6"/>
  <c r="I437" i="6"/>
  <c r="I438" i="6"/>
  <c r="J110" i="6" s="1"/>
  <c r="I439" i="6"/>
  <c r="I440" i="6"/>
  <c r="I441" i="6"/>
  <c r="I442" i="6"/>
  <c r="J111" i="6" s="1"/>
  <c r="I443" i="6"/>
  <c r="I444" i="6"/>
  <c r="I445" i="6"/>
  <c r="I446" i="6"/>
  <c r="J112" i="6" s="1"/>
  <c r="I447" i="6"/>
  <c r="I448" i="6"/>
  <c r="I449" i="6"/>
  <c r="I450" i="6"/>
  <c r="J113" i="6" s="1"/>
  <c r="I451" i="6"/>
  <c r="I452" i="6"/>
  <c r="I453" i="6"/>
  <c r="I454" i="6"/>
  <c r="I455" i="6"/>
  <c r="I456" i="6"/>
  <c r="I457" i="6"/>
  <c r="I458" i="6"/>
  <c r="J115" i="6" s="1"/>
  <c r="I459" i="6"/>
  <c r="I460" i="6"/>
  <c r="I461" i="6"/>
  <c r="I462" i="6"/>
  <c r="J116" i="6" s="1"/>
  <c r="I463" i="6"/>
  <c r="I464" i="6"/>
  <c r="I465" i="6"/>
  <c r="I2" i="6"/>
  <c r="I2" i="5"/>
  <c r="R3" i="10" l="1"/>
  <c r="K141" i="9"/>
  <c r="Q141" i="9" s="1"/>
  <c r="J141" i="9"/>
  <c r="I141" i="9"/>
  <c r="P141" i="9" s="1"/>
  <c r="K121" i="9"/>
  <c r="Q121" i="9" s="1"/>
  <c r="J121" i="9"/>
  <c r="I121" i="9"/>
  <c r="P121" i="9" s="1"/>
  <c r="K101" i="9"/>
  <c r="Q101" i="9" s="1"/>
  <c r="J101" i="9"/>
  <c r="I101" i="9"/>
  <c r="P101" i="9" s="1"/>
  <c r="K81" i="9"/>
  <c r="Q81" i="9" s="1"/>
  <c r="J81" i="9"/>
  <c r="I81" i="9"/>
  <c r="P81" i="9" s="1"/>
  <c r="K61" i="9"/>
  <c r="Q61" i="9" s="1"/>
  <c r="J61" i="9"/>
  <c r="I61" i="9"/>
  <c r="P61" i="9" s="1"/>
  <c r="I41" i="9"/>
  <c r="P41" i="9" s="1"/>
  <c r="K41" i="9"/>
  <c r="Q41" i="9" s="1"/>
  <c r="J41" i="9"/>
  <c r="K21" i="9"/>
  <c r="Q21" i="9" s="1"/>
  <c r="J21" i="9"/>
  <c r="I21" i="9"/>
  <c r="P21" i="9" s="1"/>
  <c r="I251" i="11"/>
  <c r="I275" i="11"/>
  <c r="I279" i="11"/>
  <c r="I278" i="11"/>
  <c r="J70" i="11" s="1"/>
  <c r="I66" i="11"/>
  <c r="J17" i="11" s="1"/>
  <c r="I80" i="11"/>
  <c r="I101" i="11"/>
  <c r="I65" i="11"/>
  <c r="I156" i="11"/>
  <c r="I431" i="11"/>
  <c r="I159" i="11"/>
  <c r="I245" i="11"/>
  <c r="I248" i="11"/>
  <c r="I441" i="11"/>
  <c r="I60" i="11"/>
  <c r="I77" i="11"/>
  <c r="I95" i="11"/>
  <c r="I138" i="11"/>
  <c r="J35" i="11" s="1"/>
  <c r="I236" i="11"/>
  <c r="I269" i="11"/>
  <c r="I296" i="11"/>
  <c r="I326" i="11"/>
  <c r="J82" i="11" s="1"/>
  <c r="I354" i="11"/>
  <c r="J89" i="11" s="1"/>
  <c r="I406" i="11"/>
  <c r="J102" i="11" s="1"/>
  <c r="I61" i="11"/>
  <c r="I78" i="11"/>
  <c r="J20" i="11" s="1"/>
  <c r="I97" i="11"/>
  <c r="I139" i="11"/>
  <c r="I238" i="11"/>
  <c r="J60" i="11" s="1"/>
  <c r="I270" i="11"/>
  <c r="J68" i="11" s="1"/>
  <c r="I299" i="11"/>
  <c r="I327" i="11"/>
  <c r="I360" i="11"/>
  <c r="I421" i="11"/>
  <c r="I34" i="11"/>
  <c r="J9" i="11" s="1"/>
  <c r="I62" i="11"/>
  <c r="J16" i="11" s="1"/>
  <c r="I79" i="11"/>
  <c r="I98" i="11"/>
  <c r="J25" i="11" s="1"/>
  <c r="I272" i="11"/>
  <c r="I302" i="11"/>
  <c r="J76" i="11" s="1"/>
  <c r="I328" i="11"/>
  <c r="I363" i="11"/>
  <c r="I430" i="11"/>
  <c r="J108" i="11" s="1"/>
  <c r="I312" i="11"/>
  <c r="I336" i="11"/>
  <c r="I337" i="11"/>
  <c r="I67" i="11"/>
  <c r="I103" i="11"/>
  <c r="H52" i="11"/>
  <c r="I52" i="11" s="1"/>
  <c r="I68" i="11"/>
  <c r="I85" i="11"/>
  <c r="I104" i="11"/>
  <c r="I197" i="11"/>
  <c r="I254" i="11"/>
  <c r="J64" i="11" s="1"/>
  <c r="I280" i="11"/>
  <c r="I314" i="11"/>
  <c r="J79" i="11" s="1"/>
  <c r="I340" i="11"/>
  <c r="H372" i="11"/>
  <c r="I372" i="11" s="1"/>
  <c r="I443" i="11"/>
  <c r="I364" i="11"/>
  <c r="I83" i="11"/>
  <c r="I190" i="11"/>
  <c r="J48" i="11" s="1"/>
  <c r="I313" i="11"/>
  <c r="I53" i="11"/>
  <c r="I71" i="11"/>
  <c r="I86" i="11"/>
  <c r="J22" i="11" s="1"/>
  <c r="I107" i="11"/>
  <c r="I198" i="11"/>
  <c r="J50" i="11" s="1"/>
  <c r="I255" i="11"/>
  <c r="I287" i="11"/>
  <c r="I315" i="11"/>
  <c r="I342" i="11"/>
  <c r="J86" i="11" s="1"/>
  <c r="I373" i="11"/>
  <c r="I366" i="11"/>
  <c r="J92" i="11" s="1"/>
  <c r="I54" i="11"/>
  <c r="J14" i="11" s="1"/>
  <c r="I72" i="11"/>
  <c r="I89" i="11"/>
  <c r="I109" i="11"/>
  <c r="I211" i="11"/>
  <c r="I256" i="11"/>
  <c r="I291" i="11"/>
  <c r="I316" i="11"/>
  <c r="I348" i="11"/>
  <c r="I374" i="11"/>
  <c r="J94" i="11" s="1"/>
  <c r="I55" i="11"/>
  <c r="I73" i="11"/>
  <c r="I91" i="11"/>
  <c r="I110" i="11"/>
  <c r="J28" i="11" s="1"/>
  <c r="I217" i="11"/>
  <c r="I257" i="11"/>
  <c r="I292" i="11"/>
  <c r="I318" i="11"/>
  <c r="J80" i="11" s="1"/>
  <c r="I349" i="11"/>
  <c r="I394" i="11"/>
  <c r="J99" i="11" s="1"/>
  <c r="I339" i="11"/>
  <c r="I56" i="11"/>
  <c r="I74" i="11"/>
  <c r="J19" i="11" s="1"/>
  <c r="I92" i="11"/>
  <c r="I220" i="11"/>
  <c r="I258" i="11"/>
  <c r="J65" i="11" s="1"/>
  <c r="I293" i="11"/>
  <c r="I324" i="11"/>
  <c r="I351" i="11"/>
  <c r="I398" i="11"/>
  <c r="J100" i="11" s="1"/>
  <c r="I117" i="11"/>
  <c r="I233" i="11"/>
  <c r="I267" i="11"/>
  <c r="I325" i="11"/>
  <c r="I400" i="11"/>
  <c r="K3" i="9"/>
  <c r="Q3" i="9" s="1"/>
  <c r="J3" i="9"/>
  <c r="I10" i="11"/>
  <c r="J3" i="11" s="1"/>
  <c r="I35" i="11"/>
  <c r="I36" i="11"/>
  <c r="I37" i="11"/>
  <c r="I4" i="11"/>
  <c r="I13" i="11"/>
  <c r="I38" i="11"/>
  <c r="J10" i="11" s="1"/>
  <c r="I14" i="11"/>
  <c r="J4" i="11" s="1"/>
  <c r="I40" i="11"/>
  <c r="I42" i="11"/>
  <c r="J11" i="11" s="1"/>
  <c r="I5" i="11"/>
  <c r="I15" i="11"/>
  <c r="I28" i="11"/>
  <c r="I43" i="11"/>
  <c r="I6" i="11"/>
  <c r="J2" i="11" s="1"/>
  <c r="I16" i="11"/>
  <c r="I29" i="11"/>
  <c r="I44" i="11"/>
  <c r="I7" i="11"/>
  <c r="I30" i="11"/>
  <c r="J8" i="11" s="1"/>
  <c r="I48" i="11"/>
  <c r="I3" i="11"/>
  <c r="I8" i="11"/>
  <c r="I17" i="11"/>
  <c r="I31" i="11"/>
  <c r="I9" i="11"/>
  <c r="I32" i="11"/>
  <c r="R3" i="15"/>
  <c r="R4" i="15" s="1"/>
  <c r="R5" i="15" s="1"/>
  <c r="R6" i="15" s="1"/>
  <c r="R7" i="15" s="1"/>
  <c r="R8" i="15" s="1"/>
  <c r="R9" i="15" s="1"/>
  <c r="R10" i="15" s="1"/>
  <c r="R11" i="15" s="1"/>
  <c r="R12" i="15" s="1"/>
  <c r="R13" i="15" s="1"/>
  <c r="R14" i="15" s="1"/>
  <c r="R15" i="15" s="1"/>
  <c r="R16" i="15" s="1"/>
  <c r="R17" i="15" s="1"/>
  <c r="R18" i="15" s="1"/>
  <c r="R3" i="17"/>
  <c r="R4" i="17" s="1"/>
  <c r="R5" i="17" s="1"/>
  <c r="R6" i="17" s="1"/>
  <c r="R7" i="17" s="1"/>
  <c r="R8" i="17" s="1"/>
  <c r="R9" i="17" s="1"/>
  <c r="R10" i="17" s="1"/>
  <c r="R11" i="17" s="1"/>
  <c r="R12" i="17" s="1"/>
  <c r="R13" i="17" s="1"/>
  <c r="R14" i="17" s="1"/>
  <c r="R15" i="17" s="1"/>
  <c r="R16" i="17" s="1"/>
  <c r="R17" i="17" s="1"/>
  <c r="R18" i="17" s="1"/>
  <c r="R19" i="17" s="1"/>
  <c r="R20" i="17" s="1"/>
  <c r="R21" i="17" s="1"/>
  <c r="R22" i="17" s="1"/>
  <c r="R23" i="17" s="1"/>
  <c r="R24" i="17" s="1"/>
  <c r="R25" i="17" s="1"/>
  <c r="R26" i="17" s="1"/>
  <c r="R3" i="14"/>
  <c r="R4" i="14" s="1"/>
  <c r="R5" i="14" s="1"/>
  <c r="R6" i="14" s="1"/>
  <c r="R7" i="14" s="1"/>
  <c r="R8" i="14" s="1"/>
  <c r="R9" i="14" s="1"/>
  <c r="R10" i="14" s="1"/>
  <c r="R11" i="14" s="1"/>
  <c r="R12" i="14" s="1"/>
  <c r="R13" i="14" s="1"/>
  <c r="R14" i="14" s="1"/>
  <c r="R15" i="14" s="1"/>
  <c r="R16" i="14" s="1"/>
  <c r="R17" i="14" s="1"/>
  <c r="R18" i="14" s="1"/>
  <c r="I3" i="9"/>
  <c r="P3" i="9" s="1"/>
  <c r="R33" i="10"/>
  <c r="AC2" i="11" a="1"/>
  <c r="I130" i="11"/>
  <c r="J33" i="11" s="1"/>
  <c r="I152" i="11"/>
  <c r="R3" i="12"/>
  <c r="I173" i="11"/>
  <c r="I161" i="11"/>
  <c r="I149" i="11"/>
  <c r="I137" i="11"/>
  <c r="I125" i="11"/>
  <c r="I172" i="11"/>
  <c r="I160" i="11"/>
  <c r="I148" i="11"/>
  <c r="I136" i="11"/>
  <c r="I124" i="11"/>
  <c r="I170" i="11"/>
  <c r="J43" i="11" s="1"/>
  <c r="I158" i="11"/>
  <c r="J40" i="11" s="1"/>
  <c r="I146" i="11"/>
  <c r="J37" i="11" s="1"/>
  <c r="I134" i="11"/>
  <c r="J34" i="11" s="1"/>
  <c r="I122" i="11"/>
  <c r="J31" i="11" s="1"/>
  <c r="I169" i="11"/>
  <c r="I157" i="11"/>
  <c r="I145" i="11"/>
  <c r="I133" i="11"/>
  <c r="I121" i="11"/>
  <c r="I167" i="11"/>
  <c r="I155" i="11"/>
  <c r="I143" i="11"/>
  <c r="I131" i="11"/>
  <c r="I119" i="11"/>
  <c r="I132" i="11"/>
  <c r="I153" i="11"/>
  <c r="I175" i="11"/>
  <c r="I193" i="11"/>
  <c r="I212" i="11"/>
  <c r="I234" i="11"/>
  <c r="J59" i="11" s="1"/>
  <c r="I395" i="11"/>
  <c r="H116" i="11"/>
  <c r="I115" i="11" s="1"/>
  <c r="I135" i="11"/>
  <c r="I154" i="11"/>
  <c r="J39" i="11" s="1"/>
  <c r="I176" i="11"/>
  <c r="I196" i="11"/>
  <c r="I214" i="11"/>
  <c r="J54" i="11" s="1"/>
  <c r="I429" i="11"/>
  <c r="I417" i="11"/>
  <c r="I405" i="11"/>
  <c r="I393" i="11"/>
  <c r="I381" i="11"/>
  <c r="I428" i="11"/>
  <c r="I416" i="11"/>
  <c r="I404" i="11"/>
  <c r="I392" i="11"/>
  <c r="I380" i="11"/>
  <c r="I427" i="11"/>
  <c r="I415" i="11"/>
  <c r="I403" i="11"/>
  <c r="I391" i="11"/>
  <c r="I379" i="11"/>
  <c r="I426" i="11"/>
  <c r="J107" i="11" s="1"/>
  <c r="I414" i="11"/>
  <c r="J104" i="11" s="1"/>
  <c r="I402" i="11"/>
  <c r="J101" i="11" s="1"/>
  <c r="I390" i="11"/>
  <c r="J98" i="11" s="1"/>
  <c r="I378" i="11"/>
  <c r="J95" i="11" s="1"/>
  <c r="I425" i="11"/>
  <c r="I413" i="11"/>
  <c r="I401" i="11"/>
  <c r="I389" i="11"/>
  <c r="I377" i="11"/>
  <c r="I423" i="11"/>
  <c r="I411" i="11"/>
  <c r="I399" i="11"/>
  <c r="I387" i="11"/>
  <c r="I375" i="11"/>
  <c r="I432" i="11"/>
  <c r="I420" i="11"/>
  <c r="I408" i="11"/>
  <c r="I396" i="11"/>
  <c r="I384" i="11"/>
  <c r="I397" i="11"/>
  <c r="I424" i="11"/>
  <c r="I118" i="11"/>
  <c r="J30" i="11" s="1"/>
  <c r="I140" i="11"/>
  <c r="I162" i="11"/>
  <c r="J41" i="11" s="1"/>
  <c r="I231" i="11"/>
  <c r="I219" i="11"/>
  <c r="I207" i="11"/>
  <c r="I195" i="11"/>
  <c r="I183" i="11"/>
  <c r="I230" i="11"/>
  <c r="J58" i="11" s="1"/>
  <c r="I218" i="11"/>
  <c r="J55" i="11" s="1"/>
  <c r="I206" i="11"/>
  <c r="J52" i="11" s="1"/>
  <c r="I194" i="11"/>
  <c r="J49" i="11" s="1"/>
  <c r="I182" i="11"/>
  <c r="J46" i="11" s="1"/>
  <c r="I240" i="11"/>
  <c r="I228" i="11"/>
  <c r="I216" i="11"/>
  <c r="I204" i="11"/>
  <c r="I192" i="11"/>
  <c r="I239" i="11"/>
  <c r="I227" i="11"/>
  <c r="I215" i="11"/>
  <c r="I203" i="11"/>
  <c r="I191" i="11"/>
  <c r="H180" i="11"/>
  <c r="I179" i="11" s="1"/>
  <c r="I237" i="11"/>
  <c r="I225" i="11"/>
  <c r="I213" i="11"/>
  <c r="I201" i="11"/>
  <c r="I189" i="11"/>
  <c r="I199" i="11"/>
  <c r="I221" i="11"/>
  <c r="I47" i="11"/>
  <c r="I41" i="11"/>
  <c r="I45" i="11"/>
  <c r="I120" i="11"/>
  <c r="I141" i="11"/>
  <c r="I163" i="11"/>
  <c r="I181" i="11"/>
  <c r="I200" i="11"/>
  <c r="I222" i="11"/>
  <c r="J56" i="11" s="1"/>
  <c r="I301" i="11"/>
  <c r="I289" i="11"/>
  <c r="I277" i="11"/>
  <c r="I265" i="11"/>
  <c r="I253" i="11"/>
  <c r="I300" i="11"/>
  <c r="I288" i="11"/>
  <c r="I276" i="11"/>
  <c r="I264" i="11"/>
  <c r="I252" i="11"/>
  <c r="I298" i="11"/>
  <c r="J75" i="11" s="1"/>
  <c r="I286" i="11"/>
  <c r="J72" i="11" s="1"/>
  <c r="I274" i="11"/>
  <c r="J69" i="11" s="1"/>
  <c r="I262" i="11"/>
  <c r="J66" i="11" s="1"/>
  <c r="I250" i="11"/>
  <c r="J63" i="11" s="1"/>
  <c r="I297" i="11"/>
  <c r="I285" i="11"/>
  <c r="I273" i="11"/>
  <c r="I261" i="11"/>
  <c r="I249" i="11"/>
  <c r="I295" i="11"/>
  <c r="I283" i="11"/>
  <c r="I271" i="11"/>
  <c r="I259" i="11"/>
  <c r="I247" i="11"/>
  <c r="I260" i="11"/>
  <c r="I281" i="11"/>
  <c r="I303" i="11"/>
  <c r="I376" i="11"/>
  <c r="I407" i="11"/>
  <c r="R3" i="16"/>
  <c r="I2" i="11"/>
  <c r="J1" i="11" s="1"/>
  <c r="I33" i="11"/>
  <c r="I39" i="11"/>
  <c r="I123" i="11"/>
  <c r="I142" i="11"/>
  <c r="J36" i="11" s="1"/>
  <c r="I164" i="11"/>
  <c r="I184" i="11"/>
  <c r="I202" i="11"/>
  <c r="J51" i="11" s="1"/>
  <c r="I223" i="11"/>
  <c r="H244" i="11"/>
  <c r="I244" i="11" s="1"/>
  <c r="I263" i="11"/>
  <c r="I282" i="11"/>
  <c r="J71" i="11" s="1"/>
  <c r="I304" i="11"/>
  <c r="I382" i="11"/>
  <c r="J96" i="11" s="1"/>
  <c r="I409" i="11"/>
  <c r="I439" i="11"/>
  <c r="I438" i="11"/>
  <c r="J110" i="11" s="1"/>
  <c r="I437" i="11"/>
  <c r="I447" i="11"/>
  <c r="H436" i="11"/>
  <c r="I436" i="11" s="1"/>
  <c r="I445" i="11"/>
  <c r="I442" i="11"/>
  <c r="J111" i="11" s="1"/>
  <c r="I440" i="11"/>
  <c r="AB5" i="12"/>
  <c r="AB6" i="12" s="1"/>
  <c r="AB7" i="12" s="1"/>
  <c r="AB8" i="12" s="1"/>
  <c r="AB9" i="12" s="1"/>
  <c r="AB10" i="12" s="1"/>
  <c r="AB11" i="12" s="1"/>
  <c r="AB12" i="12" s="1"/>
  <c r="AB13" i="12" s="1"/>
  <c r="AB14" i="12" s="1"/>
  <c r="AB15" i="12" s="1"/>
  <c r="AB16" i="12" s="1"/>
  <c r="AB17" i="12" s="1"/>
  <c r="AB18" i="12" s="1"/>
  <c r="AB19" i="12" s="1"/>
  <c r="AB20" i="12" s="1"/>
  <c r="AB21" i="12" s="1"/>
  <c r="R3" i="13"/>
  <c r="AB5" i="10"/>
  <c r="AB6" i="10" s="1"/>
  <c r="AB7" i="10" s="1"/>
  <c r="AB8" i="10" s="1"/>
  <c r="AB9" i="10" s="1"/>
  <c r="AB10" i="10" s="1"/>
  <c r="AB11" i="10" s="1"/>
  <c r="AB12" i="10" s="1"/>
  <c r="AB13" i="10" s="1"/>
  <c r="AB14" i="10" s="1"/>
  <c r="AB15" i="10" s="1"/>
  <c r="AB16" i="10" s="1"/>
  <c r="AB17" i="10" s="1"/>
  <c r="AB18" i="10" s="1"/>
  <c r="AB19" i="10" s="1"/>
  <c r="AB20" i="10" s="1"/>
  <c r="AB21" i="10" s="1"/>
  <c r="AB22" i="10" s="1"/>
  <c r="I46" i="11"/>
  <c r="J12" i="11" s="1"/>
  <c r="I126" i="11"/>
  <c r="J32" i="11" s="1"/>
  <c r="I144" i="11"/>
  <c r="I165" i="11"/>
  <c r="I185" i="11"/>
  <c r="I205" i="11"/>
  <c r="I224" i="11"/>
  <c r="I266" i="11"/>
  <c r="J67" i="11" s="1"/>
  <c r="I284" i="11"/>
  <c r="I383" i="11"/>
  <c r="I410" i="11"/>
  <c r="J103" i="11" s="1"/>
  <c r="I127" i="11"/>
  <c r="I147" i="11"/>
  <c r="I166" i="11"/>
  <c r="J42" i="11" s="1"/>
  <c r="I186" i="11"/>
  <c r="J47" i="11" s="1"/>
  <c r="I208" i="11"/>
  <c r="I226" i="11"/>
  <c r="J57" i="11" s="1"/>
  <c r="I385" i="11"/>
  <c r="I412" i="11"/>
  <c r="I128" i="11"/>
  <c r="I150" i="11"/>
  <c r="J38" i="11" s="1"/>
  <c r="I168" i="11"/>
  <c r="I187" i="11"/>
  <c r="I209" i="11"/>
  <c r="I229" i="11"/>
  <c r="I246" i="11"/>
  <c r="J62" i="11" s="1"/>
  <c r="I268" i="11"/>
  <c r="I290" i="11"/>
  <c r="J73" i="11" s="1"/>
  <c r="I359" i="11"/>
  <c r="I347" i="11"/>
  <c r="I335" i="11"/>
  <c r="I323" i="11"/>
  <c r="I311" i="11"/>
  <c r="I358" i="11"/>
  <c r="J90" i="11" s="1"/>
  <c r="I346" i="11"/>
  <c r="J87" i="11" s="1"/>
  <c r="I334" i="11"/>
  <c r="J84" i="11" s="1"/>
  <c r="I322" i="11"/>
  <c r="J81" i="11" s="1"/>
  <c r="I310" i="11"/>
  <c r="J78" i="11" s="1"/>
  <c r="I357" i="11"/>
  <c r="I345" i="11"/>
  <c r="I333" i="11"/>
  <c r="I321" i="11"/>
  <c r="I309" i="11"/>
  <c r="I368" i="11"/>
  <c r="I356" i="11"/>
  <c r="I344" i="11"/>
  <c r="I332" i="11"/>
  <c r="I320" i="11"/>
  <c r="I367" i="11"/>
  <c r="I355" i="11"/>
  <c r="I343" i="11"/>
  <c r="I331" i="11"/>
  <c r="I319" i="11"/>
  <c r="H308" i="11"/>
  <c r="I365" i="11"/>
  <c r="I353" i="11"/>
  <c r="I341" i="11"/>
  <c r="I329" i="11"/>
  <c r="I317" i="11"/>
  <c r="I362" i="11"/>
  <c r="J91" i="11" s="1"/>
  <c r="I350" i="11"/>
  <c r="J88" i="11" s="1"/>
  <c r="I338" i="11"/>
  <c r="J85" i="11" s="1"/>
  <c r="I330" i="11"/>
  <c r="J83" i="11" s="1"/>
  <c r="I361" i="11"/>
  <c r="I386" i="11"/>
  <c r="J97" i="11" s="1"/>
  <c r="I418" i="11"/>
  <c r="J105" i="11" s="1"/>
  <c r="I444" i="11"/>
  <c r="I129" i="11"/>
  <c r="I151" i="11"/>
  <c r="I171" i="11"/>
  <c r="I188" i="11"/>
  <c r="I210" i="11"/>
  <c r="J53" i="11" s="1"/>
  <c r="I232" i="11"/>
  <c r="I388" i="11"/>
  <c r="I419" i="11"/>
  <c r="AB4" i="13"/>
  <c r="AB5" i="13" s="1"/>
  <c r="AB6" i="13" s="1"/>
  <c r="AB7" i="13" s="1"/>
  <c r="AB8" i="13" s="1"/>
  <c r="AB9" i="13" s="1"/>
  <c r="AB10" i="13" s="1"/>
  <c r="AB11" i="13" s="1"/>
  <c r="AB12" i="13" s="1"/>
  <c r="AB13" i="13" s="1"/>
  <c r="AB14" i="13" s="1"/>
  <c r="AB15" i="13" s="1"/>
  <c r="AB16" i="13" s="1"/>
  <c r="AB17" i="13" s="1"/>
  <c r="AB18" i="13" s="1"/>
  <c r="AB19" i="13" s="1"/>
  <c r="AB20" i="13" s="1"/>
  <c r="AB21" i="13" s="1"/>
  <c r="AB22" i="13" s="1"/>
  <c r="AB23" i="13" s="1"/>
  <c r="I57" i="11"/>
  <c r="I63" i="11"/>
  <c r="I69" i="11"/>
  <c r="I75" i="11"/>
  <c r="I81" i="11"/>
  <c r="I87" i="11"/>
  <c r="I93" i="11"/>
  <c r="I99" i="11"/>
  <c r="I105" i="11"/>
  <c r="I111" i="11"/>
  <c r="I58" i="11"/>
  <c r="J15" i="11" s="1"/>
  <c r="I64" i="11"/>
  <c r="I70" i="11"/>
  <c r="J18" i="11" s="1"/>
  <c r="I76" i="11"/>
  <c r="I82" i="11"/>
  <c r="J21" i="11" s="1"/>
  <c r="I88" i="11"/>
  <c r="I94" i="11"/>
  <c r="J24" i="11" s="1"/>
  <c r="I100" i="11"/>
  <c r="I106" i="11"/>
  <c r="J27" i="11" s="1"/>
  <c r="I112" i="11"/>
  <c r="AB5" i="17"/>
  <c r="AB6" i="17" s="1"/>
  <c r="AB7" i="17" s="1"/>
  <c r="AB8" i="17" s="1"/>
  <c r="AB9" i="17" s="1"/>
  <c r="AB10" i="17" s="1"/>
  <c r="AB11" i="17" s="1"/>
  <c r="AB12" i="17" s="1"/>
  <c r="AB13" i="17" s="1"/>
  <c r="AB14" i="17" s="1"/>
  <c r="AB15" i="17" s="1"/>
  <c r="AB16" i="17" s="1"/>
  <c r="AB17" i="17" s="1"/>
  <c r="AB18" i="17" s="1"/>
  <c r="AB19" i="17" s="1"/>
  <c r="AB20" i="17" s="1"/>
  <c r="AB21" i="17" s="1"/>
  <c r="AB22" i="17" s="1"/>
  <c r="AB23" i="17" s="1"/>
  <c r="AB24" i="17" s="1"/>
  <c r="AB25" i="17" s="1"/>
  <c r="AB26" i="17" s="1"/>
  <c r="I114" i="11"/>
  <c r="J29" i="11" s="1"/>
  <c r="I84" i="11"/>
  <c r="I90" i="11"/>
  <c r="J23" i="11" s="1"/>
  <c r="I96" i="11"/>
  <c r="I102" i="11"/>
  <c r="J26" i="11" s="1"/>
  <c r="I108" i="11"/>
  <c r="AB4" i="15"/>
  <c r="AB5" i="15" s="1"/>
  <c r="AB6" i="15" s="1"/>
  <c r="AB7" i="15" s="1"/>
  <c r="AB8" i="15" s="1"/>
  <c r="AB9" i="15" s="1"/>
  <c r="AB10" i="15" s="1"/>
  <c r="AB11" i="15" s="1"/>
  <c r="AB12" i="15" s="1"/>
  <c r="AB13" i="15" s="1"/>
  <c r="AB14" i="15" s="1"/>
  <c r="AB15" i="15" s="1"/>
  <c r="AB16" i="15" s="1"/>
  <c r="AB17" i="15" s="1"/>
  <c r="AB18" i="15" s="1"/>
  <c r="AB19" i="15" s="1"/>
  <c r="AB20" i="15" s="1"/>
  <c r="AB21" i="15" s="1"/>
  <c r="AB22" i="15" s="1"/>
  <c r="AB5" i="14"/>
  <c r="AB6" i="14" s="1"/>
  <c r="AB7" i="14" s="1"/>
  <c r="AB8" i="14" s="1"/>
  <c r="AB9" i="14" s="1"/>
  <c r="AB10" i="14" s="1"/>
  <c r="AB11" i="14" s="1"/>
  <c r="AB12" i="14" s="1"/>
  <c r="AB13" i="14" s="1"/>
  <c r="AB14" i="14" s="1"/>
  <c r="AB15" i="14" s="1"/>
  <c r="AB16" i="14" s="1"/>
  <c r="AB17" i="14" s="1"/>
  <c r="AB18" i="14" s="1"/>
  <c r="AB19" i="14" s="1"/>
  <c r="AB20" i="14" s="1"/>
  <c r="AB21" i="14" s="1"/>
  <c r="AB22" i="14" s="1"/>
  <c r="AB5" i="16"/>
  <c r="AB6" i="16" s="1"/>
  <c r="AB7" i="16" s="1"/>
  <c r="AB8" i="16" s="1"/>
  <c r="AB9" i="16" s="1"/>
  <c r="AB10" i="16" s="1"/>
  <c r="AB11" i="16" s="1"/>
  <c r="AB12" i="16" s="1"/>
  <c r="AB13" i="16" s="1"/>
  <c r="AB14" i="16" s="1"/>
  <c r="AB15" i="16" s="1"/>
  <c r="AB16" i="16" s="1"/>
  <c r="AB17" i="16" s="1"/>
  <c r="AB18" i="16" s="1"/>
  <c r="AB19" i="16" s="1"/>
  <c r="AB20" i="16" s="1"/>
  <c r="AB21" i="16" s="1"/>
  <c r="AB22" i="16" s="1"/>
  <c r="AB23" i="16" s="1"/>
  <c r="AB24" i="16" s="1"/>
  <c r="AB25" i="16" s="1"/>
  <c r="AB26" i="16" s="1"/>
  <c r="AB27" i="16" s="1"/>
  <c r="AB28" i="16" s="1"/>
  <c r="AB29" i="16" s="1"/>
  <c r="J17" i="5"/>
  <c r="J20" i="5"/>
  <c r="J65" i="5"/>
  <c r="I3" i="5"/>
  <c r="I4" i="5"/>
  <c r="I5" i="5"/>
  <c r="I6" i="5"/>
  <c r="J2" i="5" s="1"/>
  <c r="I7" i="5"/>
  <c r="I8" i="5"/>
  <c r="I9" i="5"/>
  <c r="I10" i="5"/>
  <c r="J3" i="5" s="1"/>
  <c r="I11" i="5"/>
  <c r="I12" i="5"/>
  <c r="I13" i="5"/>
  <c r="I14" i="5"/>
  <c r="J4" i="5" s="1"/>
  <c r="I15" i="5"/>
  <c r="I16" i="5"/>
  <c r="I17" i="5"/>
  <c r="I18" i="5"/>
  <c r="J5" i="5" s="1"/>
  <c r="I19" i="5"/>
  <c r="I20" i="5"/>
  <c r="I21" i="5"/>
  <c r="I22" i="5"/>
  <c r="J6" i="5" s="1"/>
  <c r="I23" i="5"/>
  <c r="I24" i="5"/>
  <c r="I25" i="5"/>
  <c r="I26" i="5"/>
  <c r="J7" i="5" s="1"/>
  <c r="I27" i="5"/>
  <c r="I28" i="5"/>
  <c r="I29" i="5"/>
  <c r="I30" i="5"/>
  <c r="J8" i="5" s="1"/>
  <c r="I31" i="5"/>
  <c r="I32" i="5"/>
  <c r="I33" i="5"/>
  <c r="I34" i="5"/>
  <c r="J9" i="5" s="1"/>
  <c r="I35" i="5"/>
  <c r="I36" i="5"/>
  <c r="I37" i="5"/>
  <c r="I38" i="5"/>
  <c r="J10" i="5" s="1"/>
  <c r="I39" i="5"/>
  <c r="I40" i="5"/>
  <c r="I41" i="5"/>
  <c r="I42" i="5"/>
  <c r="J11" i="5" s="1"/>
  <c r="I43" i="5"/>
  <c r="I44" i="5"/>
  <c r="I45" i="5"/>
  <c r="I46" i="5"/>
  <c r="J12" i="5" s="1"/>
  <c r="I47" i="5"/>
  <c r="I48" i="5"/>
  <c r="I49" i="5"/>
  <c r="I50" i="5"/>
  <c r="J13" i="5" s="1"/>
  <c r="I51" i="5"/>
  <c r="I52" i="5"/>
  <c r="I53" i="5"/>
  <c r="I54" i="5"/>
  <c r="J14" i="5" s="1"/>
  <c r="I55" i="5"/>
  <c r="I56" i="5"/>
  <c r="I57" i="5"/>
  <c r="I58" i="5"/>
  <c r="J15" i="5" s="1"/>
  <c r="I59" i="5"/>
  <c r="I60" i="5"/>
  <c r="I61" i="5"/>
  <c r="I62" i="5"/>
  <c r="J16" i="5" s="1"/>
  <c r="I63" i="5"/>
  <c r="I64" i="5"/>
  <c r="I65" i="5"/>
  <c r="I66" i="5"/>
  <c r="I67" i="5"/>
  <c r="I68" i="5"/>
  <c r="I69" i="5"/>
  <c r="I70" i="5"/>
  <c r="J18" i="5" s="1"/>
  <c r="I71" i="5"/>
  <c r="I72" i="5"/>
  <c r="I73" i="5"/>
  <c r="I74" i="5"/>
  <c r="J19" i="5" s="1"/>
  <c r="I75" i="5"/>
  <c r="I76" i="5"/>
  <c r="I77" i="5"/>
  <c r="I78" i="5"/>
  <c r="I79" i="5"/>
  <c r="I80" i="5"/>
  <c r="I81" i="5"/>
  <c r="I82" i="5"/>
  <c r="J21" i="5" s="1"/>
  <c r="I83" i="5"/>
  <c r="I84" i="5"/>
  <c r="I85" i="5"/>
  <c r="I86" i="5"/>
  <c r="J22" i="5" s="1"/>
  <c r="I87" i="5"/>
  <c r="I88" i="5"/>
  <c r="I89" i="5"/>
  <c r="I90" i="5"/>
  <c r="J23" i="5" s="1"/>
  <c r="I91" i="5"/>
  <c r="I92" i="5"/>
  <c r="I93" i="5"/>
  <c r="I94" i="5"/>
  <c r="J24" i="5" s="1"/>
  <c r="I95" i="5"/>
  <c r="I96" i="5"/>
  <c r="I97" i="5"/>
  <c r="I98" i="5"/>
  <c r="J25" i="5" s="1"/>
  <c r="I99" i="5"/>
  <c r="I100" i="5"/>
  <c r="I101" i="5"/>
  <c r="I102" i="5"/>
  <c r="J26" i="5" s="1"/>
  <c r="I103" i="5"/>
  <c r="I104" i="5"/>
  <c r="I105" i="5"/>
  <c r="I106" i="5"/>
  <c r="J27" i="5" s="1"/>
  <c r="I107" i="5"/>
  <c r="I108" i="5"/>
  <c r="I109" i="5"/>
  <c r="I110" i="5"/>
  <c r="J28" i="5" s="1"/>
  <c r="I111" i="5"/>
  <c r="I112" i="5"/>
  <c r="I113" i="5"/>
  <c r="I114" i="5"/>
  <c r="J29" i="5" s="1"/>
  <c r="I115" i="5"/>
  <c r="I116" i="5"/>
  <c r="I117" i="5"/>
  <c r="I118" i="5"/>
  <c r="J30" i="5" s="1"/>
  <c r="I119" i="5"/>
  <c r="I120" i="5"/>
  <c r="I121" i="5"/>
  <c r="I122" i="5"/>
  <c r="J31" i="5" s="1"/>
  <c r="I123" i="5"/>
  <c r="I124" i="5"/>
  <c r="I125" i="5"/>
  <c r="I126" i="5"/>
  <c r="J32" i="5" s="1"/>
  <c r="I127" i="5"/>
  <c r="I128" i="5"/>
  <c r="I129" i="5"/>
  <c r="I130" i="5"/>
  <c r="J33" i="5" s="1"/>
  <c r="I131" i="5"/>
  <c r="I132" i="5"/>
  <c r="I133" i="5"/>
  <c r="I134" i="5"/>
  <c r="J34" i="5" s="1"/>
  <c r="I135" i="5"/>
  <c r="I136" i="5"/>
  <c r="I137" i="5"/>
  <c r="I138" i="5"/>
  <c r="J35" i="5" s="1"/>
  <c r="I139" i="5"/>
  <c r="I140" i="5"/>
  <c r="I141" i="5"/>
  <c r="I142" i="5"/>
  <c r="J36" i="5" s="1"/>
  <c r="I143" i="5"/>
  <c r="I144" i="5"/>
  <c r="I145" i="5"/>
  <c r="I146" i="5"/>
  <c r="J37" i="5" s="1"/>
  <c r="I147" i="5"/>
  <c r="I148" i="5"/>
  <c r="I149" i="5"/>
  <c r="I150" i="5"/>
  <c r="J38" i="5" s="1"/>
  <c r="I151" i="5"/>
  <c r="I152" i="5"/>
  <c r="I153" i="5"/>
  <c r="I154" i="5"/>
  <c r="J39" i="5" s="1"/>
  <c r="I155" i="5"/>
  <c r="I156" i="5"/>
  <c r="I157" i="5"/>
  <c r="I158" i="5"/>
  <c r="J40" i="5" s="1"/>
  <c r="I159" i="5"/>
  <c r="I160" i="5"/>
  <c r="I161" i="5"/>
  <c r="I162" i="5"/>
  <c r="J41" i="5" s="1"/>
  <c r="I163" i="5"/>
  <c r="I164" i="5"/>
  <c r="I165" i="5"/>
  <c r="I166" i="5"/>
  <c r="J42" i="5" s="1"/>
  <c r="I167" i="5"/>
  <c r="I168" i="5"/>
  <c r="I169" i="5"/>
  <c r="I170" i="5"/>
  <c r="J43" i="5" s="1"/>
  <c r="I171" i="5"/>
  <c r="I172" i="5"/>
  <c r="I173" i="5"/>
  <c r="I174" i="5"/>
  <c r="J44" i="5" s="1"/>
  <c r="I175" i="5"/>
  <c r="I176" i="5"/>
  <c r="I177" i="5"/>
  <c r="I178" i="5"/>
  <c r="J45" i="5" s="1"/>
  <c r="I179" i="5"/>
  <c r="I180" i="5"/>
  <c r="I181" i="5"/>
  <c r="I182" i="5"/>
  <c r="J46" i="5" s="1"/>
  <c r="I183" i="5"/>
  <c r="I184" i="5"/>
  <c r="I185" i="5"/>
  <c r="I186" i="5"/>
  <c r="J47" i="5" s="1"/>
  <c r="I187" i="5"/>
  <c r="I188" i="5"/>
  <c r="I189" i="5"/>
  <c r="I190" i="5"/>
  <c r="J48" i="5" s="1"/>
  <c r="I191" i="5"/>
  <c r="I192" i="5"/>
  <c r="I193" i="5"/>
  <c r="I194" i="5"/>
  <c r="J49" i="5" s="1"/>
  <c r="I195" i="5"/>
  <c r="I196" i="5"/>
  <c r="I197" i="5"/>
  <c r="I198" i="5"/>
  <c r="J50" i="5" s="1"/>
  <c r="I199" i="5"/>
  <c r="I200" i="5"/>
  <c r="I201" i="5"/>
  <c r="I202" i="5"/>
  <c r="J51" i="5" s="1"/>
  <c r="I203" i="5"/>
  <c r="I204" i="5"/>
  <c r="I205" i="5"/>
  <c r="I206" i="5"/>
  <c r="J52" i="5" s="1"/>
  <c r="I207" i="5"/>
  <c r="I208" i="5"/>
  <c r="I209" i="5"/>
  <c r="I210" i="5"/>
  <c r="J53" i="5" s="1"/>
  <c r="I211" i="5"/>
  <c r="I212" i="5"/>
  <c r="I213" i="5"/>
  <c r="I214" i="5"/>
  <c r="J54" i="5" s="1"/>
  <c r="I215" i="5"/>
  <c r="I216" i="5"/>
  <c r="I217" i="5"/>
  <c r="I218" i="5"/>
  <c r="J55" i="5" s="1"/>
  <c r="I219" i="5"/>
  <c r="I220" i="5"/>
  <c r="I221" i="5"/>
  <c r="I222" i="5"/>
  <c r="J56" i="5" s="1"/>
  <c r="I223" i="5"/>
  <c r="I224" i="5"/>
  <c r="I225" i="5"/>
  <c r="I226" i="5"/>
  <c r="J57" i="5" s="1"/>
  <c r="I227" i="5"/>
  <c r="I228" i="5"/>
  <c r="I229" i="5"/>
  <c r="I230" i="5"/>
  <c r="J58" i="5" s="1"/>
  <c r="I231" i="5"/>
  <c r="I232" i="5"/>
  <c r="I233" i="5"/>
  <c r="I234" i="5"/>
  <c r="J59" i="5" s="1"/>
  <c r="I235" i="5"/>
  <c r="I236" i="5"/>
  <c r="I237" i="5"/>
  <c r="I238" i="5"/>
  <c r="J60" i="5" s="1"/>
  <c r="I239" i="5"/>
  <c r="I240" i="5"/>
  <c r="I241" i="5"/>
  <c r="I242" i="5"/>
  <c r="J61" i="5" s="1"/>
  <c r="I243" i="5"/>
  <c r="I244" i="5"/>
  <c r="I245" i="5"/>
  <c r="I246" i="5"/>
  <c r="J62" i="5" s="1"/>
  <c r="I247" i="5"/>
  <c r="I248" i="5"/>
  <c r="I249" i="5"/>
  <c r="I250" i="5"/>
  <c r="J63" i="5" s="1"/>
  <c r="I251" i="5"/>
  <c r="I252" i="5"/>
  <c r="I253" i="5"/>
  <c r="I254" i="5"/>
  <c r="J64" i="5" s="1"/>
  <c r="I255" i="5"/>
  <c r="I256" i="5"/>
  <c r="I257" i="5"/>
  <c r="I258" i="5"/>
  <c r="I259" i="5"/>
  <c r="I260" i="5"/>
  <c r="I261" i="5"/>
  <c r="I262" i="5"/>
  <c r="J66" i="5" s="1"/>
  <c r="I263" i="5"/>
  <c r="I264" i="5"/>
  <c r="I265" i="5"/>
  <c r="I266" i="5"/>
  <c r="J67" i="5" s="1"/>
  <c r="I267" i="5"/>
  <c r="I268" i="5"/>
  <c r="I269" i="5"/>
  <c r="I270" i="5"/>
  <c r="J68" i="5" s="1"/>
  <c r="I271" i="5"/>
  <c r="I272" i="5"/>
  <c r="I273" i="5"/>
  <c r="I274" i="5"/>
  <c r="J69" i="5" s="1"/>
  <c r="I275" i="5"/>
  <c r="I276" i="5"/>
  <c r="I277" i="5"/>
  <c r="I278" i="5"/>
  <c r="J70" i="5" s="1"/>
  <c r="I279" i="5"/>
  <c r="I280" i="5"/>
  <c r="I281" i="5"/>
  <c r="I282" i="5"/>
  <c r="J71" i="5" s="1"/>
  <c r="I283" i="5"/>
  <c r="I284" i="5"/>
  <c r="I285" i="5"/>
  <c r="I286" i="5"/>
  <c r="J72" i="5" s="1"/>
  <c r="I287" i="5"/>
  <c r="I288" i="5"/>
  <c r="I289" i="5"/>
  <c r="I290" i="5"/>
  <c r="J73" i="5" s="1"/>
  <c r="I291" i="5"/>
  <c r="I292" i="5"/>
  <c r="I293" i="5"/>
  <c r="I294" i="5"/>
  <c r="J74" i="5" s="1"/>
  <c r="I295" i="5"/>
  <c r="I296" i="5"/>
  <c r="I297" i="5"/>
  <c r="I298" i="5"/>
  <c r="J75" i="5" s="1"/>
  <c r="I299" i="5"/>
  <c r="I300" i="5"/>
  <c r="I301" i="5"/>
  <c r="I302" i="5"/>
  <c r="J76" i="5" s="1"/>
  <c r="I303" i="5"/>
  <c r="I304" i="5"/>
  <c r="I305" i="5"/>
  <c r="I306" i="5"/>
  <c r="J77" i="5" s="1"/>
  <c r="I307" i="5"/>
  <c r="I308" i="5"/>
  <c r="I309" i="5"/>
  <c r="I310" i="5"/>
  <c r="J78" i="5" s="1"/>
  <c r="I311" i="5"/>
  <c r="I312" i="5"/>
  <c r="I313" i="5"/>
  <c r="I314" i="5"/>
  <c r="J79" i="5" s="1"/>
  <c r="I315" i="5"/>
  <c r="I316" i="5"/>
  <c r="I317" i="5"/>
  <c r="I318" i="5"/>
  <c r="J80" i="5" s="1"/>
  <c r="I319" i="5"/>
  <c r="I320" i="5"/>
  <c r="I321" i="5"/>
  <c r="I322" i="5"/>
  <c r="J81" i="5" s="1"/>
  <c r="I323" i="5"/>
  <c r="I324" i="5"/>
  <c r="I325" i="5"/>
  <c r="I326" i="5"/>
  <c r="J82" i="5" s="1"/>
  <c r="I327" i="5"/>
  <c r="I328" i="5"/>
  <c r="I329" i="5"/>
  <c r="I330" i="5"/>
  <c r="J83" i="5" s="1"/>
  <c r="I331" i="5"/>
  <c r="I332" i="5"/>
  <c r="I333" i="5"/>
  <c r="I334" i="5"/>
  <c r="J84" i="5" s="1"/>
  <c r="I335" i="5"/>
  <c r="I336" i="5"/>
  <c r="I337" i="5"/>
  <c r="I338" i="5"/>
  <c r="J85" i="5" s="1"/>
  <c r="I339" i="5"/>
  <c r="I340" i="5"/>
  <c r="I341" i="5"/>
  <c r="I342" i="5"/>
  <c r="J86" i="5" s="1"/>
  <c r="I343" i="5"/>
  <c r="I344" i="5"/>
  <c r="I345" i="5"/>
  <c r="I346" i="5"/>
  <c r="J87" i="5" s="1"/>
  <c r="I347" i="5"/>
  <c r="I348" i="5"/>
  <c r="I349" i="5"/>
  <c r="I350" i="5"/>
  <c r="J88" i="5" s="1"/>
  <c r="I351" i="5"/>
  <c r="I352" i="5"/>
  <c r="I353" i="5"/>
  <c r="I354" i="5"/>
  <c r="J89" i="5" s="1"/>
  <c r="I355" i="5"/>
  <c r="I356" i="5"/>
  <c r="I357" i="5"/>
  <c r="I358" i="5"/>
  <c r="J90" i="5" s="1"/>
  <c r="I359" i="5"/>
  <c r="I360" i="5"/>
  <c r="I361" i="5"/>
  <c r="I362" i="5"/>
  <c r="J91" i="5" s="1"/>
  <c r="I363" i="5"/>
  <c r="I364" i="5"/>
  <c r="I365" i="5"/>
  <c r="I366" i="5"/>
  <c r="J92" i="5" s="1"/>
  <c r="I367" i="5"/>
  <c r="I368" i="5"/>
  <c r="I369" i="5"/>
  <c r="I370" i="5"/>
  <c r="J93" i="5" s="1"/>
  <c r="I371" i="5"/>
  <c r="I372" i="5"/>
  <c r="I373" i="5"/>
  <c r="I374" i="5"/>
  <c r="J94" i="5" s="1"/>
  <c r="I375" i="5"/>
  <c r="I376" i="5"/>
  <c r="I377" i="5"/>
  <c r="I378" i="5"/>
  <c r="J95" i="5" s="1"/>
  <c r="I379" i="5"/>
  <c r="I380" i="5"/>
  <c r="I381" i="5"/>
  <c r="I382" i="5"/>
  <c r="J96" i="5" s="1"/>
  <c r="I383" i="5"/>
  <c r="I384" i="5"/>
  <c r="I385" i="5"/>
  <c r="I386" i="5"/>
  <c r="J97" i="5" s="1"/>
  <c r="I387" i="5"/>
  <c r="I388" i="5"/>
  <c r="I389" i="5"/>
  <c r="I390" i="5"/>
  <c r="J98" i="5" s="1"/>
  <c r="I391" i="5"/>
  <c r="I392" i="5"/>
  <c r="I393" i="5"/>
  <c r="I394" i="5"/>
  <c r="J99" i="5" s="1"/>
  <c r="I395" i="5"/>
  <c r="I396" i="5"/>
  <c r="I397" i="5"/>
  <c r="I398" i="5"/>
  <c r="J100" i="5" s="1"/>
  <c r="I399" i="5"/>
  <c r="I400" i="5"/>
  <c r="I401" i="5"/>
  <c r="I402" i="5"/>
  <c r="J101" i="5" s="1"/>
  <c r="I403" i="5"/>
  <c r="I404" i="5"/>
  <c r="I405" i="5"/>
  <c r="I406" i="5"/>
  <c r="J102" i="5" s="1"/>
  <c r="I407" i="5"/>
  <c r="I408" i="5"/>
  <c r="I409" i="5"/>
  <c r="I410" i="5"/>
  <c r="J103" i="5" s="1"/>
  <c r="I411" i="5"/>
  <c r="I412" i="5"/>
  <c r="I413" i="5"/>
  <c r="I414" i="5"/>
  <c r="J104" i="5" s="1"/>
  <c r="I415" i="5"/>
  <c r="I416" i="5"/>
  <c r="I417" i="5"/>
  <c r="I418" i="5"/>
  <c r="J105" i="5" s="1"/>
  <c r="I419" i="5"/>
  <c r="I420" i="5"/>
  <c r="I421" i="5"/>
  <c r="I422" i="5"/>
  <c r="J106" i="5" s="1"/>
  <c r="I423" i="5"/>
  <c r="I424" i="5"/>
  <c r="I425" i="5"/>
  <c r="I426" i="5"/>
  <c r="J107" i="5" s="1"/>
  <c r="I427" i="5"/>
  <c r="I428" i="5"/>
  <c r="I429" i="5"/>
  <c r="I430" i="5"/>
  <c r="J108" i="5" s="1"/>
  <c r="I431" i="5"/>
  <c r="I432" i="5"/>
  <c r="I433" i="5"/>
  <c r="I434" i="5"/>
  <c r="J109" i="5" s="1"/>
  <c r="I435" i="5"/>
  <c r="I436" i="5"/>
  <c r="I437" i="5"/>
  <c r="I438" i="5"/>
  <c r="J110" i="5" s="1"/>
  <c r="I439" i="5"/>
  <c r="I440" i="5"/>
  <c r="I441" i="5"/>
  <c r="I442" i="5"/>
  <c r="J111" i="5" s="1"/>
  <c r="I443" i="5"/>
  <c r="I444" i="5"/>
  <c r="I445" i="5"/>
  <c r="I446" i="5"/>
  <c r="J112" i="5" s="1"/>
  <c r="I447" i="5"/>
  <c r="I448" i="5"/>
  <c r="I449" i="5"/>
  <c r="I450" i="5"/>
  <c r="J113" i="5" s="1"/>
  <c r="I451" i="5"/>
  <c r="I452" i="5"/>
  <c r="I453" i="5"/>
  <c r="I454" i="5"/>
  <c r="J114" i="5" s="1"/>
  <c r="I455" i="5"/>
  <c r="I456" i="5"/>
  <c r="I457" i="5"/>
  <c r="I458" i="5"/>
  <c r="J115" i="5" s="1"/>
  <c r="I459" i="5"/>
  <c r="I460" i="5"/>
  <c r="I461" i="5"/>
  <c r="I462" i="5"/>
  <c r="J116" i="5" s="1"/>
  <c r="I463" i="5"/>
  <c r="I464" i="5"/>
  <c r="I465" i="5"/>
  <c r="I3" i="4"/>
  <c r="I4" i="4"/>
  <c r="I5" i="4"/>
  <c r="I6" i="4"/>
  <c r="J2" i="4" s="1"/>
  <c r="I7" i="4"/>
  <c r="I8" i="4"/>
  <c r="I9" i="4"/>
  <c r="I10" i="4"/>
  <c r="J3" i="4" s="1"/>
  <c r="I11" i="4"/>
  <c r="I12" i="4"/>
  <c r="I13" i="4"/>
  <c r="I14" i="4"/>
  <c r="J4" i="4" s="1"/>
  <c r="I15" i="4"/>
  <c r="I16" i="4"/>
  <c r="I17" i="4"/>
  <c r="I18" i="4"/>
  <c r="J5" i="4" s="1"/>
  <c r="I19" i="4"/>
  <c r="I20" i="4"/>
  <c r="I21" i="4"/>
  <c r="I22" i="4"/>
  <c r="J6" i="4" s="1"/>
  <c r="I23" i="4"/>
  <c r="I24" i="4"/>
  <c r="I25" i="4"/>
  <c r="I26" i="4"/>
  <c r="J7" i="4" s="1"/>
  <c r="I27" i="4"/>
  <c r="I28" i="4"/>
  <c r="I29" i="4"/>
  <c r="I30" i="4"/>
  <c r="J8" i="4" s="1"/>
  <c r="I31" i="4"/>
  <c r="I32" i="4"/>
  <c r="I33" i="4"/>
  <c r="I34" i="4"/>
  <c r="J9" i="4" s="1"/>
  <c r="I35" i="4"/>
  <c r="I36" i="4"/>
  <c r="I37" i="4"/>
  <c r="I38" i="4"/>
  <c r="J10" i="4" s="1"/>
  <c r="I39" i="4"/>
  <c r="I40" i="4"/>
  <c r="I41" i="4"/>
  <c r="I42" i="4"/>
  <c r="J11" i="4" s="1"/>
  <c r="I43" i="4"/>
  <c r="I44" i="4"/>
  <c r="I45" i="4"/>
  <c r="I46" i="4"/>
  <c r="J12" i="4" s="1"/>
  <c r="I47" i="4"/>
  <c r="I48" i="4"/>
  <c r="I49" i="4"/>
  <c r="I50" i="4"/>
  <c r="J13" i="4" s="1"/>
  <c r="I51" i="4"/>
  <c r="I52" i="4"/>
  <c r="I53" i="4"/>
  <c r="I54" i="4"/>
  <c r="J14" i="4" s="1"/>
  <c r="I55" i="4"/>
  <c r="I56" i="4"/>
  <c r="I57" i="4"/>
  <c r="I58" i="4"/>
  <c r="J15" i="4" s="1"/>
  <c r="I59" i="4"/>
  <c r="I60" i="4"/>
  <c r="I61" i="4"/>
  <c r="I62" i="4"/>
  <c r="J16" i="4" s="1"/>
  <c r="I63" i="4"/>
  <c r="I64" i="4"/>
  <c r="I65" i="4"/>
  <c r="I66" i="4"/>
  <c r="J17" i="4" s="1"/>
  <c r="I67" i="4"/>
  <c r="I68" i="4"/>
  <c r="I69" i="4"/>
  <c r="I70" i="4"/>
  <c r="J18" i="4" s="1"/>
  <c r="I71" i="4"/>
  <c r="I72" i="4"/>
  <c r="I73" i="4"/>
  <c r="I74" i="4"/>
  <c r="J19" i="4" s="1"/>
  <c r="I75" i="4"/>
  <c r="I76" i="4"/>
  <c r="I77" i="4"/>
  <c r="I78" i="4"/>
  <c r="J20" i="4" s="1"/>
  <c r="I79" i="4"/>
  <c r="I80" i="4"/>
  <c r="I81" i="4"/>
  <c r="I82" i="4"/>
  <c r="J21" i="4" s="1"/>
  <c r="I83" i="4"/>
  <c r="I84" i="4"/>
  <c r="I85" i="4"/>
  <c r="I86" i="4"/>
  <c r="J22" i="4" s="1"/>
  <c r="I87" i="4"/>
  <c r="I88" i="4"/>
  <c r="I89" i="4"/>
  <c r="I90" i="4"/>
  <c r="J23" i="4" s="1"/>
  <c r="I91" i="4"/>
  <c r="I92" i="4"/>
  <c r="I93" i="4"/>
  <c r="I94" i="4"/>
  <c r="J24" i="4" s="1"/>
  <c r="I95" i="4"/>
  <c r="I96" i="4"/>
  <c r="I97" i="4"/>
  <c r="I98" i="4"/>
  <c r="J25" i="4" s="1"/>
  <c r="I99" i="4"/>
  <c r="I100" i="4"/>
  <c r="I101" i="4"/>
  <c r="I102" i="4"/>
  <c r="J26" i="4" s="1"/>
  <c r="I103" i="4"/>
  <c r="I104" i="4"/>
  <c r="I105" i="4"/>
  <c r="I106" i="4"/>
  <c r="J27" i="4" s="1"/>
  <c r="I107" i="4"/>
  <c r="I108" i="4"/>
  <c r="I109" i="4"/>
  <c r="I110" i="4"/>
  <c r="J28" i="4" s="1"/>
  <c r="I111" i="4"/>
  <c r="I112" i="4"/>
  <c r="I113" i="4"/>
  <c r="I114" i="4"/>
  <c r="J29" i="4" s="1"/>
  <c r="I115" i="4"/>
  <c r="I116" i="4"/>
  <c r="I117" i="4"/>
  <c r="I118" i="4"/>
  <c r="J30" i="4" s="1"/>
  <c r="I119" i="4"/>
  <c r="I120" i="4"/>
  <c r="I121" i="4"/>
  <c r="I122" i="4"/>
  <c r="J31" i="4" s="1"/>
  <c r="I123" i="4"/>
  <c r="I124" i="4"/>
  <c r="I125" i="4"/>
  <c r="I126" i="4"/>
  <c r="J32" i="4" s="1"/>
  <c r="I127" i="4"/>
  <c r="I128" i="4"/>
  <c r="I129" i="4"/>
  <c r="I130" i="4"/>
  <c r="J33" i="4" s="1"/>
  <c r="I131" i="4"/>
  <c r="I132" i="4"/>
  <c r="I133" i="4"/>
  <c r="I134" i="4"/>
  <c r="J34" i="4" s="1"/>
  <c r="I135" i="4"/>
  <c r="I136" i="4"/>
  <c r="I137" i="4"/>
  <c r="I138" i="4"/>
  <c r="J35" i="4" s="1"/>
  <c r="I139" i="4"/>
  <c r="I140" i="4"/>
  <c r="I141" i="4"/>
  <c r="I142" i="4"/>
  <c r="J36" i="4" s="1"/>
  <c r="I143" i="4"/>
  <c r="I144" i="4"/>
  <c r="I145" i="4"/>
  <c r="I146" i="4"/>
  <c r="J37" i="4" s="1"/>
  <c r="I147" i="4"/>
  <c r="I148" i="4"/>
  <c r="I149" i="4"/>
  <c r="I150" i="4"/>
  <c r="J38" i="4" s="1"/>
  <c r="I151" i="4"/>
  <c r="I152" i="4"/>
  <c r="I153" i="4"/>
  <c r="I154" i="4"/>
  <c r="J39" i="4" s="1"/>
  <c r="I155" i="4"/>
  <c r="I156" i="4"/>
  <c r="I157" i="4"/>
  <c r="I158" i="4"/>
  <c r="J40" i="4" s="1"/>
  <c r="I159" i="4"/>
  <c r="I160" i="4"/>
  <c r="I161" i="4"/>
  <c r="I162" i="4"/>
  <c r="J41" i="4" s="1"/>
  <c r="I163" i="4"/>
  <c r="I164" i="4"/>
  <c r="I165" i="4"/>
  <c r="I166" i="4"/>
  <c r="J42" i="4" s="1"/>
  <c r="I167" i="4"/>
  <c r="I168" i="4"/>
  <c r="I169" i="4"/>
  <c r="I170" i="4"/>
  <c r="J43" i="4" s="1"/>
  <c r="I171" i="4"/>
  <c r="I172" i="4"/>
  <c r="I173" i="4"/>
  <c r="I174" i="4"/>
  <c r="J44" i="4" s="1"/>
  <c r="I175" i="4"/>
  <c r="I176" i="4"/>
  <c r="I177" i="4"/>
  <c r="I178" i="4"/>
  <c r="J45" i="4" s="1"/>
  <c r="I179" i="4"/>
  <c r="I180" i="4"/>
  <c r="I181" i="4"/>
  <c r="I182" i="4"/>
  <c r="J46" i="4" s="1"/>
  <c r="I183" i="4"/>
  <c r="I184" i="4"/>
  <c r="I185" i="4"/>
  <c r="I186" i="4"/>
  <c r="J47" i="4" s="1"/>
  <c r="I187" i="4"/>
  <c r="I188" i="4"/>
  <c r="I189" i="4"/>
  <c r="I190" i="4"/>
  <c r="J48" i="4" s="1"/>
  <c r="I191" i="4"/>
  <c r="I192" i="4"/>
  <c r="I193" i="4"/>
  <c r="I194" i="4"/>
  <c r="J49" i="4" s="1"/>
  <c r="I195" i="4"/>
  <c r="I196" i="4"/>
  <c r="I197" i="4"/>
  <c r="I198" i="4"/>
  <c r="J50" i="4" s="1"/>
  <c r="I199" i="4"/>
  <c r="I200" i="4"/>
  <c r="I201" i="4"/>
  <c r="I202" i="4"/>
  <c r="J51" i="4" s="1"/>
  <c r="I203" i="4"/>
  <c r="I204" i="4"/>
  <c r="I205" i="4"/>
  <c r="I206" i="4"/>
  <c r="J52" i="4" s="1"/>
  <c r="I207" i="4"/>
  <c r="I208" i="4"/>
  <c r="I209" i="4"/>
  <c r="I210" i="4"/>
  <c r="J53" i="4" s="1"/>
  <c r="I211" i="4"/>
  <c r="I212" i="4"/>
  <c r="I213" i="4"/>
  <c r="I214" i="4"/>
  <c r="J54" i="4" s="1"/>
  <c r="I215" i="4"/>
  <c r="I216" i="4"/>
  <c r="I217" i="4"/>
  <c r="I218" i="4"/>
  <c r="J55" i="4" s="1"/>
  <c r="I219" i="4"/>
  <c r="I220" i="4"/>
  <c r="I221" i="4"/>
  <c r="I222" i="4"/>
  <c r="J56" i="4" s="1"/>
  <c r="I223" i="4"/>
  <c r="I224" i="4"/>
  <c r="I225" i="4"/>
  <c r="I226" i="4"/>
  <c r="J57" i="4" s="1"/>
  <c r="I227" i="4"/>
  <c r="I228" i="4"/>
  <c r="I229" i="4"/>
  <c r="I230" i="4"/>
  <c r="J58" i="4" s="1"/>
  <c r="I231" i="4"/>
  <c r="I232" i="4"/>
  <c r="I233" i="4"/>
  <c r="I234" i="4"/>
  <c r="J59" i="4" s="1"/>
  <c r="I235" i="4"/>
  <c r="I236" i="4"/>
  <c r="I237" i="4"/>
  <c r="I238" i="4"/>
  <c r="J60" i="4" s="1"/>
  <c r="I239" i="4"/>
  <c r="I240" i="4"/>
  <c r="I241" i="4"/>
  <c r="I242" i="4"/>
  <c r="J61" i="4" s="1"/>
  <c r="I243" i="4"/>
  <c r="I244" i="4"/>
  <c r="I245" i="4"/>
  <c r="I246" i="4"/>
  <c r="J62" i="4" s="1"/>
  <c r="I247" i="4"/>
  <c r="I248" i="4"/>
  <c r="I249" i="4"/>
  <c r="I250" i="4"/>
  <c r="J63" i="4" s="1"/>
  <c r="I251" i="4"/>
  <c r="I252" i="4"/>
  <c r="I253" i="4"/>
  <c r="I254" i="4"/>
  <c r="J64" i="4" s="1"/>
  <c r="I255" i="4"/>
  <c r="I256" i="4"/>
  <c r="I257" i="4"/>
  <c r="I258" i="4"/>
  <c r="J65" i="4" s="1"/>
  <c r="I259" i="4"/>
  <c r="I260" i="4"/>
  <c r="I261" i="4"/>
  <c r="I262" i="4"/>
  <c r="J66" i="4" s="1"/>
  <c r="I263" i="4"/>
  <c r="I264" i="4"/>
  <c r="I265" i="4"/>
  <c r="I266" i="4"/>
  <c r="J67" i="4" s="1"/>
  <c r="I267" i="4"/>
  <c r="I268" i="4"/>
  <c r="I269" i="4"/>
  <c r="I270" i="4"/>
  <c r="J68" i="4" s="1"/>
  <c r="I271" i="4"/>
  <c r="I272" i="4"/>
  <c r="I273" i="4"/>
  <c r="I274" i="4"/>
  <c r="J69" i="4" s="1"/>
  <c r="I275" i="4"/>
  <c r="I276" i="4"/>
  <c r="I277" i="4"/>
  <c r="I278" i="4"/>
  <c r="J70" i="4" s="1"/>
  <c r="I279" i="4"/>
  <c r="I280" i="4"/>
  <c r="I281" i="4"/>
  <c r="I282" i="4"/>
  <c r="J71" i="4" s="1"/>
  <c r="I283" i="4"/>
  <c r="I284" i="4"/>
  <c r="I285" i="4"/>
  <c r="I286" i="4"/>
  <c r="J72" i="4" s="1"/>
  <c r="I287" i="4"/>
  <c r="I288" i="4"/>
  <c r="I289" i="4"/>
  <c r="I290" i="4"/>
  <c r="J73" i="4" s="1"/>
  <c r="I291" i="4"/>
  <c r="I292" i="4"/>
  <c r="I293" i="4"/>
  <c r="I294" i="4"/>
  <c r="J74" i="4" s="1"/>
  <c r="I295" i="4"/>
  <c r="I296" i="4"/>
  <c r="I297" i="4"/>
  <c r="I298" i="4"/>
  <c r="J75" i="4" s="1"/>
  <c r="I299" i="4"/>
  <c r="I300" i="4"/>
  <c r="I301" i="4"/>
  <c r="I302" i="4"/>
  <c r="J76" i="4" s="1"/>
  <c r="I303" i="4"/>
  <c r="I304" i="4"/>
  <c r="I305" i="4"/>
  <c r="I306" i="4"/>
  <c r="J77" i="4" s="1"/>
  <c r="I307" i="4"/>
  <c r="I308" i="4"/>
  <c r="I309" i="4"/>
  <c r="I310" i="4"/>
  <c r="J78" i="4" s="1"/>
  <c r="I311" i="4"/>
  <c r="I312" i="4"/>
  <c r="I313" i="4"/>
  <c r="I314" i="4"/>
  <c r="J79" i="4" s="1"/>
  <c r="I315" i="4"/>
  <c r="I316" i="4"/>
  <c r="I317" i="4"/>
  <c r="I318" i="4"/>
  <c r="J80" i="4" s="1"/>
  <c r="I319" i="4"/>
  <c r="I320" i="4"/>
  <c r="I321" i="4"/>
  <c r="I322" i="4"/>
  <c r="J81" i="4" s="1"/>
  <c r="I323" i="4"/>
  <c r="I324" i="4"/>
  <c r="I325" i="4"/>
  <c r="I326" i="4"/>
  <c r="J82" i="4" s="1"/>
  <c r="I327" i="4"/>
  <c r="I328" i="4"/>
  <c r="I329" i="4"/>
  <c r="I330" i="4"/>
  <c r="J83" i="4" s="1"/>
  <c r="I331" i="4"/>
  <c r="I332" i="4"/>
  <c r="I333" i="4"/>
  <c r="I334" i="4"/>
  <c r="J84" i="4" s="1"/>
  <c r="I335" i="4"/>
  <c r="I336" i="4"/>
  <c r="I337" i="4"/>
  <c r="I338" i="4"/>
  <c r="J85" i="4" s="1"/>
  <c r="I339" i="4"/>
  <c r="I340" i="4"/>
  <c r="I341" i="4"/>
  <c r="I342" i="4"/>
  <c r="J86" i="4" s="1"/>
  <c r="I343" i="4"/>
  <c r="I344" i="4"/>
  <c r="I345" i="4"/>
  <c r="I346" i="4"/>
  <c r="J87" i="4" s="1"/>
  <c r="I347" i="4"/>
  <c r="I348" i="4"/>
  <c r="I349" i="4"/>
  <c r="I350" i="4"/>
  <c r="J88" i="4" s="1"/>
  <c r="I351" i="4"/>
  <c r="I352" i="4"/>
  <c r="I353" i="4"/>
  <c r="I354" i="4"/>
  <c r="J89" i="4" s="1"/>
  <c r="I355" i="4"/>
  <c r="I356" i="4"/>
  <c r="I357" i="4"/>
  <c r="I358" i="4"/>
  <c r="J90" i="4" s="1"/>
  <c r="I359" i="4"/>
  <c r="I360" i="4"/>
  <c r="I361" i="4"/>
  <c r="I362" i="4"/>
  <c r="J91" i="4" s="1"/>
  <c r="I363" i="4"/>
  <c r="I364" i="4"/>
  <c r="I365" i="4"/>
  <c r="I366" i="4"/>
  <c r="J92" i="4" s="1"/>
  <c r="I367" i="4"/>
  <c r="I368" i="4"/>
  <c r="I369" i="4"/>
  <c r="I370" i="4"/>
  <c r="J93" i="4" s="1"/>
  <c r="I371" i="4"/>
  <c r="I372" i="4"/>
  <c r="I373" i="4"/>
  <c r="I374" i="4"/>
  <c r="J94" i="4" s="1"/>
  <c r="I375" i="4"/>
  <c r="I376" i="4"/>
  <c r="I377" i="4"/>
  <c r="I378" i="4"/>
  <c r="J95" i="4" s="1"/>
  <c r="I379" i="4"/>
  <c r="I380" i="4"/>
  <c r="I381" i="4"/>
  <c r="I382" i="4"/>
  <c r="J96" i="4" s="1"/>
  <c r="I383" i="4"/>
  <c r="I384" i="4"/>
  <c r="I385" i="4"/>
  <c r="I386" i="4"/>
  <c r="J97" i="4" s="1"/>
  <c r="I387" i="4"/>
  <c r="I388" i="4"/>
  <c r="I389" i="4"/>
  <c r="I390" i="4"/>
  <c r="J98" i="4" s="1"/>
  <c r="I391" i="4"/>
  <c r="I392" i="4"/>
  <c r="I393" i="4"/>
  <c r="I394" i="4"/>
  <c r="J99" i="4" s="1"/>
  <c r="I395" i="4"/>
  <c r="I396" i="4"/>
  <c r="I397" i="4"/>
  <c r="I398" i="4"/>
  <c r="J100" i="4" s="1"/>
  <c r="I399" i="4"/>
  <c r="I400" i="4"/>
  <c r="I401" i="4"/>
  <c r="I402" i="4"/>
  <c r="J101" i="4" s="1"/>
  <c r="I403" i="4"/>
  <c r="I404" i="4"/>
  <c r="I405" i="4"/>
  <c r="I406" i="4"/>
  <c r="J102" i="4" s="1"/>
  <c r="I407" i="4"/>
  <c r="I408" i="4"/>
  <c r="I409" i="4"/>
  <c r="I410" i="4"/>
  <c r="J103" i="4" s="1"/>
  <c r="I411" i="4"/>
  <c r="I412" i="4"/>
  <c r="I413" i="4"/>
  <c r="I414" i="4"/>
  <c r="J104" i="4" s="1"/>
  <c r="I415" i="4"/>
  <c r="I416" i="4"/>
  <c r="I417" i="4"/>
  <c r="I418" i="4"/>
  <c r="J105" i="4" s="1"/>
  <c r="I419" i="4"/>
  <c r="I420" i="4"/>
  <c r="I421" i="4"/>
  <c r="I422" i="4"/>
  <c r="J106" i="4" s="1"/>
  <c r="I423" i="4"/>
  <c r="I424" i="4"/>
  <c r="I425" i="4"/>
  <c r="I426" i="4"/>
  <c r="J107" i="4" s="1"/>
  <c r="I427" i="4"/>
  <c r="I428" i="4"/>
  <c r="I429" i="4"/>
  <c r="I430" i="4"/>
  <c r="J108" i="4" s="1"/>
  <c r="I431" i="4"/>
  <c r="I432" i="4"/>
  <c r="I433" i="4"/>
  <c r="I434" i="4"/>
  <c r="J109" i="4" s="1"/>
  <c r="I435" i="4"/>
  <c r="I436" i="4"/>
  <c r="I437" i="4"/>
  <c r="I438" i="4"/>
  <c r="J110" i="4" s="1"/>
  <c r="I439" i="4"/>
  <c r="I440" i="4"/>
  <c r="I441" i="4"/>
  <c r="I442" i="4"/>
  <c r="J111" i="4" s="1"/>
  <c r="I443" i="4"/>
  <c r="I444" i="4"/>
  <c r="I445" i="4"/>
  <c r="I446" i="4"/>
  <c r="J112" i="4" s="1"/>
  <c r="I447" i="4"/>
  <c r="I448" i="4"/>
  <c r="I449" i="4"/>
  <c r="I450" i="4"/>
  <c r="J113" i="4" s="1"/>
  <c r="I451" i="4"/>
  <c r="I452" i="4"/>
  <c r="I453" i="4"/>
  <c r="I454" i="4"/>
  <c r="J114" i="4" s="1"/>
  <c r="I455" i="4"/>
  <c r="I456" i="4"/>
  <c r="I457" i="4"/>
  <c r="I458" i="4"/>
  <c r="J115" i="4" s="1"/>
  <c r="I459" i="4"/>
  <c r="I460" i="4"/>
  <c r="I461" i="4"/>
  <c r="I462" i="4"/>
  <c r="J116" i="4" s="1"/>
  <c r="I463" i="4"/>
  <c r="I464" i="4"/>
  <c r="I465" i="4"/>
  <c r="I2" i="4"/>
  <c r="J1" i="4" s="1"/>
  <c r="J18" i="3"/>
  <c r="I3" i="3"/>
  <c r="I4" i="3"/>
  <c r="I5" i="3"/>
  <c r="I6" i="3"/>
  <c r="J2" i="3" s="1"/>
  <c r="I7" i="3"/>
  <c r="I8" i="3"/>
  <c r="I9" i="3"/>
  <c r="I10" i="3"/>
  <c r="J3" i="3" s="1"/>
  <c r="I11" i="3"/>
  <c r="I12" i="3"/>
  <c r="I13" i="3"/>
  <c r="I14" i="3"/>
  <c r="J4" i="3" s="1"/>
  <c r="I15" i="3"/>
  <c r="I16" i="3"/>
  <c r="I17" i="3"/>
  <c r="I18" i="3"/>
  <c r="J5" i="3" s="1"/>
  <c r="I19" i="3"/>
  <c r="I20" i="3"/>
  <c r="I21" i="3"/>
  <c r="I22" i="3"/>
  <c r="J6" i="3" s="1"/>
  <c r="I23" i="3"/>
  <c r="I24" i="3"/>
  <c r="I25" i="3"/>
  <c r="I26" i="3"/>
  <c r="J7" i="3" s="1"/>
  <c r="I27" i="3"/>
  <c r="I28" i="3"/>
  <c r="I29" i="3"/>
  <c r="I30" i="3"/>
  <c r="J8" i="3" s="1"/>
  <c r="I31" i="3"/>
  <c r="I32" i="3"/>
  <c r="I33" i="3"/>
  <c r="I34" i="3"/>
  <c r="J9" i="3" s="1"/>
  <c r="I35" i="3"/>
  <c r="I36" i="3"/>
  <c r="I37" i="3"/>
  <c r="I38" i="3"/>
  <c r="J10" i="3" s="1"/>
  <c r="I39" i="3"/>
  <c r="I40" i="3"/>
  <c r="I41" i="3"/>
  <c r="I42" i="3"/>
  <c r="J11" i="3" s="1"/>
  <c r="I43" i="3"/>
  <c r="I44" i="3"/>
  <c r="I45" i="3"/>
  <c r="I46" i="3"/>
  <c r="J12" i="3" s="1"/>
  <c r="I47" i="3"/>
  <c r="I48" i="3"/>
  <c r="I49" i="3"/>
  <c r="I50" i="3"/>
  <c r="J13" i="3" s="1"/>
  <c r="I51" i="3"/>
  <c r="I52" i="3"/>
  <c r="I53" i="3"/>
  <c r="I54" i="3"/>
  <c r="J14" i="3" s="1"/>
  <c r="I55" i="3"/>
  <c r="I56" i="3"/>
  <c r="I57" i="3"/>
  <c r="I58" i="3"/>
  <c r="J15" i="3" s="1"/>
  <c r="I59" i="3"/>
  <c r="I60" i="3"/>
  <c r="I61" i="3"/>
  <c r="I62" i="3"/>
  <c r="J16" i="3" s="1"/>
  <c r="I63" i="3"/>
  <c r="I64" i="3"/>
  <c r="I65" i="3"/>
  <c r="I66" i="3"/>
  <c r="J17" i="3" s="1"/>
  <c r="I67" i="3"/>
  <c r="I68" i="3"/>
  <c r="I69" i="3"/>
  <c r="I70" i="3"/>
  <c r="I71" i="3"/>
  <c r="I72" i="3"/>
  <c r="I73" i="3"/>
  <c r="I74" i="3"/>
  <c r="J19" i="3" s="1"/>
  <c r="I75" i="3"/>
  <c r="I76" i="3"/>
  <c r="I77" i="3"/>
  <c r="I78" i="3"/>
  <c r="J20" i="3" s="1"/>
  <c r="I79" i="3"/>
  <c r="I80" i="3"/>
  <c r="I81" i="3"/>
  <c r="I82" i="3"/>
  <c r="J21" i="3" s="1"/>
  <c r="I83" i="3"/>
  <c r="I84" i="3"/>
  <c r="I85" i="3"/>
  <c r="I86" i="3"/>
  <c r="J22" i="3" s="1"/>
  <c r="I87" i="3"/>
  <c r="I88" i="3"/>
  <c r="I89" i="3"/>
  <c r="I90" i="3"/>
  <c r="J23" i="3" s="1"/>
  <c r="I91" i="3"/>
  <c r="I92" i="3"/>
  <c r="I93" i="3"/>
  <c r="I94" i="3"/>
  <c r="J24" i="3" s="1"/>
  <c r="I95" i="3"/>
  <c r="I96" i="3"/>
  <c r="I97" i="3"/>
  <c r="I98" i="3"/>
  <c r="J25" i="3" s="1"/>
  <c r="I99" i="3"/>
  <c r="I100" i="3"/>
  <c r="I101" i="3"/>
  <c r="I102" i="3"/>
  <c r="J26" i="3" s="1"/>
  <c r="I103" i="3"/>
  <c r="I104" i="3"/>
  <c r="I105" i="3"/>
  <c r="I106" i="3"/>
  <c r="J27" i="3" s="1"/>
  <c r="I107" i="3"/>
  <c r="I108" i="3"/>
  <c r="I109" i="3"/>
  <c r="I110" i="3"/>
  <c r="J28" i="3" s="1"/>
  <c r="I111" i="3"/>
  <c r="I112" i="3"/>
  <c r="I113" i="3"/>
  <c r="I114" i="3"/>
  <c r="J29" i="3" s="1"/>
  <c r="I115" i="3"/>
  <c r="I116" i="3"/>
  <c r="I117" i="3"/>
  <c r="I118" i="3"/>
  <c r="J30" i="3" s="1"/>
  <c r="I119" i="3"/>
  <c r="I120" i="3"/>
  <c r="I121" i="3"/>
  <c r="I122" i="3"/>
  <c r="J31" i="3" s="1"/>
  <c r="I123" i="3"/>
  <c r="I124" i="3"/>
  <c r="I125" i="3"/>
  <c r="I126" i="3"/>
  <c r="J32" i="3" s="1"/>
  <c r="I127" i="3"/>
  <c r="I128" i="3"/>
  <c r="I129" i="3"/>
  <c r="I130" i="3"/>
  <c r="J33" i="3" s="1"/>
  <c r="I131" i="3"/>
  <c r="I132" i="3"/>
  <c r="I133" i="3"/>
  <c r="I134" i="3"/>
  <c r="J34" i="3" s="1"/>
  <c r="I135" i="3"/>
  <c r="I136" i="3"/>
  <c r="I137" i="3"/>
  <c r="I138" i="3"/>
  <c r="J35" i="3" s="1"/>
  <c r="I139" i="3"/>
  <c r="I140" i="3"/>
  <c r="I141" i="3"/>
  <c r="I142" i="3"/>
  <c r="J36" i="3" s="1"/>
  <c r="I143" i="3"/>
  <c r="I144" i="3"/>
  <c r="I145" i="3"/>
  <c r="I146" i="3"/>
  <c r="J37" i="3" s="1"/>
  <c r="I147" i="3"/>
  <c r="I148" i="3"/>
  <c r="I149" i="3"/>
  <c r="I150" i="3"/>
  <c r="J38" i="3" s="1"/>
  <c r="I151" i="3"/>
  <c r="I152" i="3"/>
  <c r="I153" i="3"/>
  <c r="I154" i="3"/>
  <c r="J39" i="3" s="1"/>
  <c r="I155" i="3"/>
  <c r="I156" i="3"/>
  <c r="I157" i="3"/>
  <c r="I158" i="3"/>
  <c r="J40" i="3" s="1"/>
  <c r="I159" i="3"/>
  <c r="I160" i="3"/>
  <c r="I161" i="3"/>
  <c r="I162" i="3"/>
  <c r="J41" i="3" s="1"/>
  <c r="I163" i="3"/>
  <c r="I164" i="3"/>
  <c r="I165" i="3"/>
  <c r="I166" i="3"/>
  <c r="J42" i="3" s="1"/>
  <c r="I167" i="3"/>
  <c r="I168" i="3"/>
  <c r="I169" i="3"/>
  <c r="I170" i="3"/>
  <c r="J43" i="3" s="1"/>
  <c r="I171" i="3"/>
  <c r="I172" i="3"/>
  <c r="I173" i="3"/>
  <c r="I174" i="3"/>
  <c r="J44" i="3" s="1"/>
  <c r="I175" i="3"/>
  <c r="I176" i="3"/>
  <c r="I177" i="3"/>
  <c r="I178" i="3"/>
  <c r="J45" i="3" s="1"/>
  <c r="I179" i="3"/>
  <c r="I180" i="3"/>
  <c r="I181" i="3"/>
  <c r="I182" i="3"/>
  <c r="J46" i="3" s="1"/>
  <c r="I183" i="3"/>
  <c r="I184" i="3"/>
  <c r="I185" i="3"/>
  <c r="I186" i="3"/>
  <c r="J47" i="3" s="1"/>
  <c r="I187" i="3"/>
  <c r="I188" i="3"/>
  <c r="I189" i="3"/>
  <c r="I190" i="3"/>
  <c r="J48" i="3" s="1"/>
  <c r="I191" i="3"/>
  <c r="I192" i="3"/>
  <c r="I193" i="3"/>
  <c r="I194" i="3"/>
  <c r="J49" i="3" s="1"/>
  <c r="I195" i="3"/>
  <c r="I196" i="3"/>
  <c r="I197" i="3"/>
  <c r="I198" i="3"/>
  <c r="J50" i="3" s="1"/>
  <c r="I199" i="3"/>
  <c r="I200" i="3"/>
  <c r="I201" i="3"/>
  <c r="I202" i="3"/>
  <c r="J51" i="3" s="1"/>
  <c r="I203" i="3"/>
  <c r="I204" i="3"/>
  <c r="I205" i="3"/>
  <c r="I206" i="3"/>
  <c r="J52" i="3" s="1"/>
  <c r="I207" i="3"/>
  <c r="I208" i="3"/>
  <c r="I209" i="3"/>
  <c r="I210" i="3"/>
  <c r="J53" i="3" s="1"/>
  <c r="I211" i="3"/>
  <c r="I212" i="3"/>
  <c r="I213" i="3"/>
  <c r="I214" i="3"/>
  <c r="J54" i="3" s="1"/>
  <c r="I215" i="3"/>
  <c r="I216" i="3"/>
  <c r="I217" i="3"/>
  <c r="I218" i="3"/>
  <c r="J55" i="3" s="1"/>
  <c r="I219" i="3"/>
  <c r="I220" i="3"/>
  <c r="I221" i="3"/>
  <c r="I222" i="3"/>
  <c r="J56" i="3" s="1"/>
  <c r="I223" i="3"/>
  <c r="I224" i="3"/>
  <c r="I225" i="3"/>
  <c r="I226" i="3"/>
  <c r="J57" i="3" s="1"/>
  <c r="I227" i="3"/>
  <c r="I228" i="3"/>
  <c r="I229" i="3"/>
  <c r="I230" i="3"/>
  <c r="J58" i="3" s="1"/>
  <c r="I231" i="3"/>
  <c r="I232" i="3"/>
  <c r="I233" i="3"/>
  <c r="I234" i="3"/>
  <c r="J59" i="3" s="1"/>
  <c r="I235" i="3"/>
  <c r="I236" i="3"/>
  <c r="I237" i="3"/>
  <c r="I238" i="3"/>
  <c r="J60" i="3" s="1"/>
  <c r="I239" i="3"/>
  <c r="I240" i="3"/>
  <c r="I241" i="3"/>
  <c r="I242" i="3"/>
  <c r="J61" i="3" s="1"/>
  <c r="I243" i="3"/>
  <c r="I244" i="3"/>
  <c r="I245" i="3"/>
  <c r="I246" i="3"/>
  <c r="J62" i="3" s="1"/>
  <c r="I247" i="3"/>
  <c r="I248" i="3"/>
  <c r="I249" i="3"/>
  <c r="I250" i="3"/>
  <c r="J63" i="3" s="1"/>
  <c r="I251" i="3"/>
  <c r="I252" i="3"/>
  <c r="I253" i="3"/>
  <c r="I254" i="3"/>
  <c r="J64" i="3" s="1"/>
  <c r="I255" i="3"/>
  <c r="I256" i="3"/>
  <c r="I257" i="3"/>
  <c r="I258" i="3"/>
  <c r="J65" i="3" s="1"/>
  <c r="I259" i="3"/>
  <c r="I260" i="3"/>
  <c r="I261" i="3"/>
  <c r="I262" i="3"/>
  <c r="J66" i="3" s="1"/>
  <c r="I263" i="3"/>
  <c r="I264" i="3"/>
  <c r="I265" i="3"/>
  <c r="I266" i="3"/>
  <c r="J67" i="3" s="1"/>
  <c r="I267" i="3"/>
  <c r="I268" i="3"/>
  <c r="I269" i="3"/>
  <c r="I270" i="3"/>
  <c r="J68" i="3" s="1"/>
  <c r="I271" i="3"/>
  <c r="I272" i="3"/>
  <c r="I273" i="3"/>
  <c r="I274" i="3"/>
  <c r="J69" i="3" s="1"/>
  <c r="I275" i="3"/>
  <c r="I276" i="3"/>
  <c r="I277" i="3"/>
  <c r="I278" i="3"/>
  <c r="J70" i="3" s="1"/>
  <c r="I279" i="3"/>
  <c r="I280" i="3"/>
  <c r="I281" i="3"/>
  <c r="I282" i="3"/>
  <c r="J71" i="3" s="1"/>
  <c r="I283" i="3"/>
  <c r="I284" i="3"/>
  <c r="I285" i="3"/>
  <c r="I286" i="3"/>
  <c r="J72" i="3" s="1"/>
  <c r="I287" i="3"/>
  <c r="I288" i="3"/>
  <c r="I289" i="3"/>
  <c r="I290" i="3"/>
  <c r="J73" i="3" s="1"/>
  <c r="I291" i="3"/>
  <c r="I292" i="3"/>
  <c r="I293" i="3"/>
  <c r="I294" i="3"/>
  <c r="J74" i="3" s="1"/>
  <c r="I295" i="3"/>
  <c r="I296" i="3"/>
  <c r="I297" i="3"/>
  <c r="I298" i="3"/>
  <c r="J75" i="3" s="1"/>
  <c r="I299" i="3"/>
  <c r="I300" i="3"/>
  <c r="I301" i="3"/>
  <c r="I302" i="3"/>
  <c r="J76" i="3" s="1"/>
  <c r="I303" i="3"/>
  <c r="I304" i="3"/>
  <c r="I305" i="3"/>
  <c r="I306" i="3"/>
  <c r="J77" i="3" s="1"/>
  <c r="I307" i="3"/>
  <c r="I308" i="3"/>
  <c r="I309" i="3"/>
  <c r="I310" i="3"/>
  <c r="J78" i="3" s="1"/>
  <c r="I311" i="3"/>
  <c r="I312" i="3"/>
  <c r="I313" i="3"/>
  <c r="I314" i="3"/>
  <c r="J79" i="3" s="1"/>
  <c r="I315" i="3"/>
  <c r="I316" i="3"/>
  <c r="I317" i="3"/>
  <c r="I318" i="3"/>
  <c r="J80" i="3" s="1"/>
  <c r="I319" i="3"/>
  <c r="I320" i="3"/>
  <c r="I321" i="3"/>
  <c r="I322" i="3"/>
  <c r="J81" i="3" s="1"/>
  <c r="I323" i="3"/>
  <c r="I324" i="3"/>
  <c r="I325" i="3"/>
  <c r="I326" i="3"/>
  <c r="J82" i="3" s="1"/>
  <c r="I327" i="3"/>
  <c r="I328" i="3"/>
  <c r="I329" i="3"/>
  <c r="I330" i="3"/>
  <c r="J83" i="3" s="1"/>
  <c r="I331" i="3"/>
  <c r="I332" i="3"/>
  <c r="I333" i="3"/>
  <c r="I334" i="3"/>
  <c r="J84" i="3" s="1"/>
  <c r="I335" i="3"/>
  <c r="I336" i="3"/>
  <c r="I337" i="3"/>
  <c r="I338" i="3"/>
  <c r="J85" i="3" s="1"/>
  <c r="I339" i="3"/>
  <c r="I340" i="3"/>
  <c r="I341" i="3"/>
  <c r="I342" i="3"/>
  <c r="J86" i="3" s="1"/>
  <c r="I343" i="3"/>
  <c r="I344" i="3"/>
  <c r="I345" i="3"/>
  <c r="I346" i="3"/>
  <c r="J87" i="3" s="1"/>
  <c r="I347" i="3"/>
  <c r="I348" i="3"/>
  <c r="I349" i="3"/>
  <c r="I350" i="3"/>
  <c r="J88" i="3" s="1"/>
  <c r="I351" i="3"/>
  <c r="I352" i="3"/>
  <c r="I353" i="3"/>
  <c r="I354" i="3"/>
  <c r="J89" i="3" s="1"/>
  <c r="I355" i="3"/>
  <c r="I356" i="3"/>
  <c r="I357" i="3"/>
  <c r="I358" i="3"/>
  <c r="J90" i="3" s="1"/>
  <c r="I359" i="3"/>
  <c r="I360" i="3"/>
  <c r="I361" i="3"/>
  <c r="I362" i="3"/>
  <c r="J91" i="3" s="1"/>
  <c r="I363" i="3"/>
  <c r="I364" i="3"/>
  <c r="I365" i="3"/>
  <c r="I366" i="3"/>
  <c r="J92" i="3" s="1"/>
  <c r="I367" i="3"/>
  <c r="I368" i="3"/>
  <c r="I369" i="3"/>
  <c r="I370" i="3"/>
  <c r="J93" i="3" s="1"/>
  <c r="I371" i="3"/>
  <c r="I372" i="3"/>
  <c r="I373" i="3"/>
  <c r="I374" i="3"/>
  <c r="J94" i="3" s="1"/>
  <c r="I375" i="3"/>
  <c r="I376" i="3"/>
  <c r="I377" i="3"/>
  <c r="I378" i="3"/>
  <c r="J95" i="3" s="1"/>
  <c r="I379" i="3"/>
  <c r="I380" i="3"/>
  <c r="I381" i="3"/>
  <c r="I382" i="3"/>
  <c r="J96" i="3" s="1"/>
  <c r="I383" i="3"/>
  <c r="I384" i="3"/>
  <c r="I385" i="3"/>
  <c r="I386" i="3"/>
  <c r="J97" i="3" s="1"/>
  <c r="I387" i="3"/>
  <c r="I388" i="3"/>
  <c r="I389" i="3"/>
  <c r="I390" i="3"/>
  <c r="J98" i="3" s="1"/>
  <c r="I391" i="3"/>
  <c r="I392" i="3"/>
  <c r="I393" i="3"/>
  <c r="I394" i="3"/>
  <c r="J99" i="3" s="1"/>
  <c r="I395" i="3"/>
  <c r="I396" i="3"/>
  <c r="I397" i="3"/>
  <c r="I398" i="3"/>
  <c r="J100" i="3" s="1"/>
  <c r="I399" i="3"/>
  <c r="I400" i="3"/>
  <c r="I401" i="3"/>
  <c r="I402" i="3"/>
  <c r="J101" i="3" s="1"/>
  <c r="I403" i="3"/>
  <c r="I404" i="3"/>
  <c r="I405" i="3"/>
  <c r="I406" i="3"/>
  <c r="J102" i="3" s="1"/>
  <c r="I407" i="3"/>
  <c r="I408" i="3"/>
  <c r="I409" i="3"/>
  <c r="I410" i="3"/>
  <c r="J103" i="3" s="1"/>
  <c r="I411" i="3"/>
  <c r="I412" i="3"/>
  <c r="I413" i="3"/>
  <c r="I414" i="3"/>
  <c r="J104" i="3" s="1"/>
  <c r="I415" i="3"/>
  <c r="I416" i="3"/>
  <c r="I417" i="3"/>
  <c r="I418" i="3"/>
  <c r="J105" i="3" s="1"/>
  <c r="I419" i="3"/>
  <c r="I420" i="3"/>
  <c r="I421" i="3"/>
  <c r="I422" i="3"/>
  <c r="J106" i="3" s="1"/>
  <c r="I423" i="3"/>
  <c r="I424" i="3"/>
  <c r="I425" i="3"/>
  <c r="I426" i="3"/>
  <c r="J107" i="3" s="1"/>
  <c r="I427" i="3"/>
  <c r="I428" i="3"/>
  <c r="I429" i="3"/>
  <c r="I430" i="3"/>
  <c r="J108" i="3" s="1"/>
  <c r="I431" i="3"/>
  <c r="I432" i="3"/>
  <c r="I433" i="3"/>
  <c r="I434" i="3"/>
  <c r="J109" i="3" s="1"/>
  <c r="I435" i="3"/>
  <c r="I436" i="3"/>
  <c r="I437" i="3"/>
  <c r="I438" i="3"/>
  <c r="J110" i="3" s="1"/>
  <c r="I439" i="3"/>
  <c r="I440" i="3"/>
  <c r="I441" i="3"/>
  <c r="I442" i="3"/>
  <c r="J111" i="3" s="1"/>
  <c r="I443" i="3"/>
  <c r="I444" i="3"/>
  <c r="I445" i="3"/>
  <c r="I446" i="3"/>
  <c r="J112" i="3" s="1"/>
  <c r="I447" i="3"/>
  <c r="I448" i="3"/>
  <c r="I449" i="3"/>
  <c r="I450" i="3"/>
  <c r="J113" i="3" s="1"/>
  <c r="I451" i="3"/>
  <c r="I452" i="3"/>
  <c r="I453" i="3"/>
  <c r="I454" i="3"/>
  <c r="J114" i="3" s="1"/>
  <c r="I455" i="3"/>
  <c r="I456" i="3"/>
  <c r="I457" i="3"/>
  <c r="I458" i="3"/>
  <c r="J115" i="3" s="1"/>
  <c r="I459" i="3"/>
  <c r="I460" i="3"/>
  <c r="I461" i="3"/>
  <c r="I462" i="3"/>
  <c r="J116" i="3" s="1"/>
  <c r="I463" i="3"/>
  <c r="I464" i="3"/>
  <c r="I465" i="3"/>
  <c r="I2" i="3"/>
  <c r="J1" i="3" s="1"/>
  <c r="H2" i="2" a="1"/>
  <c r="H2" i="2" s="1"/>
  <c r="H436" i="2" a="1"/>
  <c r="H436" i="2" s="1"/>
  <c r="I436" i="2" s="1"/>
  <c r="H372" i="2" a="1"/>
  <c r="H372" i="2" s="1"/>
  <c r="I372" i="2" s="1"/>
  <c r="H308" i="2" a="1"/>
  <c r="H308" i="2" s="1"/>
  <c r="I308" i="2" s="1"/>
  <c r="H244" i="2" a="1"/>
  <c r="H244" i="2" s="1"/>
  <c r="I244" i="2" s="1"/>
  <c r="H180" i="2" a="1"/>
  <c r="H180" i="2" s="1"/>
  <c r="I180" i="2" s="1"/>
  <c r="H116" i="2" a="1"/>
  <c r="I130" i="2" s="1"/>
  <c r="J33" i="2" s="1"/>
  <c r="H52" i="2" a="1"/>
  <c r="I85" i="2" s="1"/>
  <c r="J1" i="8"/>
  <c r="R3" i="8" s="1"/>
  <c r="J1" i="7"/>
  <c r="R3" i="7" s="1"/>
  <c r="J1" i="6"/>
  <c r="J1" i="5"/>
  <c r="AB3" i="8"/>
  <c r="AB3" i="7"/>
  <c r="AB3" i="6"/>
  <c r="AB3" i="5"/>
  <c r="AB3" i="4"/>
  <c r="AB4" i="4" s="1"/>
  <c r="AB5" i="4" s="1"/>
  <c r="AB6" i="4" s="1"/>
  <c r="AB7" i="4" s="1"/>
  <c r="AB8" i="4" s="1"/>
  <c r="AB9" i="4" s="1"/>
  <c r="AB10" i="4" s="1"/>
  <c r="AB11" i="4" s="1"/>
  <c r="AB12" i="4" s="1"/>
  <c r="AB13" i="4" s="1"/>
  <c r="AB14" i="4" s="1"/>
  <c r="AB15" i="4" s="1"/>
  <c r="AB16" i="4" s="1"/>
  <c r="AB17" i="4" s="1"/>
  <c r="AB18" i="4" s="1"/>
  <c r="AB19" i="4" s="1"/>
  <c r="AB20" i="4" s="1"/>
  <c r="AB21" i="4" s="1"/>
  <c r="AB22" i="4" s="1"/>
  <c r="AB23" i="4" s="1"/>
  <c r="AB3" i="3"/>
  <c r="AB4" i="3" s="1"/>
  <c r="AB5" i="3" s="1"/>
  <c r="AB6" i="3" s="1"/>
  <c r="AB7" i="3" s="1"/>
  <c r="AB8" i="3" s="1"/>
  <c r="AB9" i="3" s="1"/>
  <c r="AB10" i="3" s="1"/>
  <c r="AB11" i="3" s="1"/>
  <c r="AB12" i="3" s="1"/>
  <c r="AB13" i="3" s="1"/>
  <c r="AB14" i="3" s="1"/>
  <c r="AB15" i="3" s="1"/>
  <c r="AB16" i="3" s="1"/>
  <c r="AB17" i="3" s="1"/>
  <c r="AB18" i="3" s="1"/>
  <c r="AB19" i="3" s="1"/>
  <c r="AB20" i="3" s="1"/>
  <c r="AB21" i="3" s="1"/>
  <c r="AB22" i="3" s="1"/>
  <c r="AB23" i="3" s="1"/>
  <c r="AB24" i="3" s="1"/>
  <c r="AB25" i="3" s="1"/>
  <c r="AB26" i="3" s="1"/>
  <c r="AB27" i="3" s="1"/>
  <c r="AB28" i="3" s="1"/>
  <c r="AB29" i="3" s="1"/>
  <c r="AB30" i="3" s="1"/>
  <c r="AB31" i="3" s="1"/>
  <c r="AB32" i="3" s="1"/>
  <c r="AB33" i="3" s="1"/>
  <c r="AB34" i="3" s="1"/>
  <c r="AB35" i="3" s="1"/>
  <c r="AB36" i="3" s="1"/>
  <c r="AB3" i="2"/>
  <c r="I241" i="11" l="1"/>
  <c r="AC28" i="17"/>
  <c r="AD3" i="17" s="1"/>
  <c r="AC2" i="16" a="1"/>
  <c r="AC2" i="16" s="1"/>
  <c r="AC33" i="16" s="1"/>
  <c r="AC2" i="14" a="1"/>
  <c r="AC2" i="14" s="1"/>
  <c r="AC24" i="14" s="1"/>
  <c r="AD3" i="14" s="1"/>
  <c r="AD4" i="14" s="1"/>
  <c r="I50" i="11"/>
  <c r="J13" i="11" s="1"/>
  <c r="I242" i="11"/>
  <c r="J61" i="11" s="1"/>
  <c r="I49" i="11"/>
  <c r="I51" i="11"/>
  <c r="I433" i="11"/>
  <c r="I371" i="11"/>
  <c r="I369" i="11"/>
  <c r="I370" i="11"/>
  <c r="J93" i="11" s="1"/>
  <c r="I243" i="11"/>
  <c r="AB4" i="8"/>
  <c r="AB5" i="8" s="1"/>
  <c r="AB6" i="8" s="1"/>
  <c r="AB7" i="8" s="1"/>
  <c r="AB8" i="8" s="1"/>
  <c r="AB9" i="8" s="1"/>
  <c r="AB10" i="8" s="1"/>
  <c r="AB11" i="8" s="1"/>
  <c r="AB12" i="8" s="1"/>
  <c r="AB13" i="8" s="1"/>
  <c r="AB14" i="8" s="1"/>
  <c r="AB15" i="8" s="1"/>
  <c r="AB16" i="8" s="1"/>
  <c r="AB17" i="8" s="1"/>
  <c r="AB18" i="8" s="1"/>
  <c r="AB19" i="8" s="1"/>
  <c r="AB20" i="8" s="1"/>
  <c r="AB21" i="8" s="1"/>
  <c r="AB22" i="8" s="1"/>
  <c r="AB23" i="8" s="1"/>
  <c r="AB24" i="8" s="1"/>
  <c r="AB25" i="8" s="1"/>
  <c r="AB26" i="8" s="1"/>
  <c r="AB4" i="7"/>
  <c r="AB5" i="7" s="1"/>
  <c r="AB6" i="7" s="1"/>
  <c r="AB7" i="7" s="1"/>
  <c r="AB8" i="7" s="1"/>
  <c r="AB9" i="7" s="1"/>
  <c r="AB10" i="7" s="1"/>
  <c r="AB11" i="7" s="1"/>
  <c r="AB12" i="7" s="1"/>
  <c r="AB13" i="7" s="1"/>
  <c r="AB14" i="7" s="1"/>
  <c r="AB15" i="7" s="1"/>
  <c r="AB16" i="7" s="1"/>
  <c r="AB17" i="7" s="1"/>
  <c r="AB18" i="7" s="1"/>
  <c r="AB19" i="7" s="1"/>
  <c r="AB20" i="7" s="1"/>
  <c r="AB21" i="7" s="1"/>
  <c r="AB22" i="7" s="1"/>
  <c r="AB23" i="7" s="1"/>
  <c r="AB24" i="7" s="1"/>
  <c r="AB25" i="7" s="1"/>
  <c r="AB26" i="7" s="1"/>
  <c r="AB27" i="7" s="1"/>
  <c r="AB28" i="7" s="1"/>
  <c r="AB29" i="7" s="1"/>
  <c r="AC2" i="7" s="1" a="1"/>
  <c r="AB4" i="6"/>
  <c r="AB5" i="6" s="1"/>
  <c r="AB6" i="6" s="1"/>
  <c r="AB7" i="6" s="1"/>
  <c r="AB8" i="6" s="1"/>
  <c r="AB9" i="6" s="1"/>
  <c r="AB10" i="6" s="1"/>
  <c r="AB11" i="6" s="1"/>
  <c r="AB12" i="6" s="1"/>
  <c r="AB13" i="6" s="1"/>
  <c r="AB14" i="6" s="1"/>
  <c r="AB15" i="6" s="1"/>
  <c r="AB16" i="6" s="1"/>
  <c r="AB17" i="6" s="1"/>
  <c r="AB18" i="6" s="1"/>
  <c r="AB19" i="6" s="1"/>
  <c r="AB20" i="6" s="1"/>
  <c r="AB21" i="6" s="1"/>
  <c r="AB22" i="6" s="1"/>
  <c r="AB4" i="5"/>
  <c r="AB5" i="5" s="1"/>
  <c r="AB6" i="5" s="1"/>
  <c r="AB7" i="5" s="1"/>
  <c r="AB8" i="5" s="1"/>
  <c r="AB9" i="5" s="1"/>
  <c r="AB10" i="5" s="1"/>
  <c r="AB11" i="5" s="1"/>
  <c r="AB12" i="5" s="1"/>
  <c r="AB13" i="5" s="1"/>
  <c r="AB14" i="5" s="1"/>
  <c r="AB15" i="5" s="1"/>
  <c r="AB16" i="5" s="1"/>
  <c r="AB17" i="5" s="1"/>
  <c r="AB18" i="5" s="1"/>
  <c r="AB19" i="5" s="1"/>
  <c r="AB20" i="5" s="1"/>
  <c r="AB21" i="5" s="1"/>
  <c r="AB22" i="5" s="1"/>
  <c r="AC2" i="4" a="1"/>
  <c r="AC2" i="4" s="1"/>
  <c r="AC24" i="4" s="1"/>
  <c r="AC2" i="3" a="1"/>
  <c r="AC2" i="3" s="1"/>
  <c r="I48" i="2"/>
  <c r="I2" i="2"/>
  <c r="J1" i="2" s="1"/>
  <c r="AC2" i="2" a="1"/>
  <c r="AC2" i="2" s="1"/>
  <c r="AC24" i="2" s="1"/>
  <c r="AB4" i="2"/>
  <c r="AB5" i="2" s="1"/>
  <c r="AB6" i="2" s="1"/>
  <c r="AB7" i="2" s="1"/>
  <c r="AB8" i="2" s="1"/>
  <c r="AB9" i="2" s="1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S2" i="14" a="1"/>
  <c r="I116" i="11"/>
  <c r="I113" i="11"/>
  <c r="R4" i="12"/>
  <c r="R5" i="12" s="1"/>
  <c r="R6" i="12" s="1"/>
  <c r="R7" i="12" s="1"/>
  <c r="R8" i="12" s="1"/>
  <c r="R9" i="12" s="1"/>
  <c r="R10" i="12" s="1"/>
  <c r="R11" i="12" s="1"/>
  <c r="R12" i="12" s="1"/>
  <c r="R13" i="12" s="1"/>
  <c r="R14" i="12" s="1"/>
  <c r="R15" i="12" s="1"/>
  <c r="R16" i="12" s="1"/>
  <c r="R17" i="12" s="1"/>
  <c r="R18" i="12" s="1"/>
  <c r="R19" i="12" s="1"/>
  <c r="R20" i="12" s="1"/>
  <c r="R21" i="12" s="1"/>
  <c r="R22" i="12" s="1"/>
  <c r="R23" i="12" s="1"/>
  <c r="R24" i="12" s="1"/>
  <c r="R25" i="12" s="1"/>
  <c r="R26" i="12" s="1"/>
  <c r="R27" i="12" s="1"/>
  <c r="R28" i="12" s="1"/>
  <c r="R29" i="12" s="1"/>
  <c r="R30" i="12" s="1"/>
  <c r="R31" i="12" s="1"/>
  <c r="I180" i="11"/>
  <c r="I177" i="11"/>
  <c r="I178" i="11"/>
  <c r="J45" i="11" s="1"/>
  <c r="S2" i="15" a="1"/>
  <c r="AC2" i="11"/>
  <c r="AC24" i="11" s="1"/>
  <c r="AD3" i="11" s="1"/>
  <c r="AD4" i="11" s="1"/>
  <c r="AD5" i="11" s="1"/>
  <c r="AD6" i="11" s="1"/>
  <c r="AD7" i="11" s="1"/>
  <c r="AD8" i="11" s="1"/>
  <c r="AD9" i="11" s="1"/>
  <c r="AD10" i="11" s="1"/>
  <c r="AD11" i="11" s="1"/>
  <c r="AD12" i="11" s="1"/>
  <c r="AD13" i="11" s="1"/>
  <c r="R4" i="10"/>
  <c r="R5" i="10" s="1"/>
  <c r="R6" i="10" s="1"/>
  <c r="R7" i="10" s="1"/>
  <c r="R8" i="10" s="1"/>
  <c r="R9" i="10" s="1"/>
  <c r="R10" i="10" s="1"/>
  <c r="R11" i="10" s="1"/>
  <c r="R12" i="10" s="1"/>
  <c r="R13" i="10" s="1"/>
  <c r="R14" i="10" s="1"/>
  <c r="R15" i="10" s="1"/>
  <c r="R16" i="10" s="1"/>
  <c r="R17" i="10" s="1"/>
  <c r="R18" i="10" s="1"/>
  <c r="I308" i="11"/>
  <c r="I306" i="11"/>
  <c r="J77" i="11" s="1"/>
  <c r="R4" i="13"/>
  <c r="R5" i="13" s="1"/>
  <c r="R6" i="13" s="1"/>
  <c r="R7" i="13" s="1"/>
  <c r="R8" i="13" s="1"/>
  <c r="R9" i="13" s="1"/>
  <c r="R10" i="13" s="1"/>
  <c r="R11" i="13" s="1"/>
  <c r="R12" i="13" s="1"/>
  <c r="R13" i="13" s="1"/>
  <c r="R14" i="13" s="1"/>
  <c r="R15" i="13" s="1"/>
  <c r="R16" i="13" s="1"/>
  <c r="R17" i="13" s="1"/>
  <c r="R18" i="13" s="1"/>
  <c r="I435" i="11"/>
  <c r="AC2" i="13" a="1"/>
  <c r="I305" i="11"/>
  <c r="AC2" i="12" a="1"/>
  <c r="S2" i="17" a="1"/>
  <c r="AC2" i="15" a="1"/>
  <c r="R4" i="16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R25" i="16" s="1"/>
  <c r="R26" i="16" s="1"/>
  <c r="R27" i="16" s="1"/>
  <c r="R28" i="16" s="1"/>
  <c r="R29" i="16" s="1"/>
  <c r="I307" i="11"/>
  <c r="AC2" i="10" a="1"/>
  <c r="I434" i="11"/>
  <c r="J109" i="11" s="1"/>
  <c r="R4" i="8"/>
  <c r="R5" i="8" s="1"/>
  <c r="R6" i="8" s="1"/>
  <c r="R7" i="8" s="1"/>
  <c r="R8" i="8" s="1"/>
  <c r="R9" i="8" s="1"/>
  <c r="R10" i="8" s="1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4" i="7"/>
  <c r="R5" i="7" s="1"/>
  <c r="R6" i="7" s="1"/>
  <c r="R7" i="7" s="1"/>
  <c r="R8" i="7" s="1"/>
  <c r="R9" i="7" s="1"/>
  <c r="R10" i="7" s="1"/>
  <c r="R11" i="7" s="1"/>
  <c r="R12" i="7" s="1"/>
  <c r="R13" i="7" s="1"/>
  <c r="R14" i="7" s="1"/>
  <c r="R15" i="7" s="1"/>
  <c r="R16" i="7" s="1"/>
  <c r="R17" i="7" s="1"/>
  <c r="R18" i="7" s="1"/>
  <c r="R19" i="7" s="1"/>
  <c r="R20" i="7" s="1"/>
  <c r="R21" i="7" s="1"/>
  <c r="R22" i="7" s="1"/>
  <c r="R23" i="7" s="1"/>
  <c r="R24" i="7" s="1"/>
  <c r="R25" i="7" s="1"/>
  <c r="R26" i="7" s="1"/>
  <c r="R27" i="7" s="1"/>
  <c r="R28" i="7" s="1"/>
  <c r="R29" i="7" s="1"/>
  <c r="R3" i="6"/>
  <c r="R3" i="5"/>
  <c r="R4" i="5" s="1"/>
  <c r="R5" i="5" s="1"/>
  <c r="R6" i="5" s="1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3" i="4"/>
  <c r="R4" i="4" s="1"/>
  <c r="R5" i="4" s="1"/>
  <c r="R6" i="4" s="1"/>
  <c r="R7" i="4" s="1"/>
  <c r="R8" i="4" s="1"/>
  <c r="R9" i="4" s="1"/>
  <c r="R10" i="4" s="1"/>
  <c r="R11" i="4" s="1"/>
  <c r="R12" i="4" s="1"/>
  <c r="R13" i="4" s="1"/>
  <c r="R14" i="4" s="1"/>
  <c r="R15" i="4" s="1"/>
  <c r="R16" i="4" s="1"/>
  <c r="R17" i="4" s="1"/>
  <c r="R18" i="4" s="1"/>
  <c r="R3" i="3"/>
  <c r="R4" i="3" s="1"/>
  <c r="R5" i="3" s="1"/>
  <c r="R6" i="3" s="1"/>
  <c r="R7" i="3" s="1"/>
  <c r="R8" i="3" s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AC38" i="3"/>
  <c r="I430" i="2"/>
  <c r="J108" i="2" s="1"/>
  <c r="I415" i="2"/>
  <c r="I414" i="2"/>
  <c r="J104" i="2" s="1"/>
  <c r="I405" i="2"/>
  <c r="I380" i="2"/>
  <c r="I349" i="2"/>
  <c r="I33" i="2"/>
  <c r="I345" i="2"/>
  <c r="I433" i="2"/>
  <c r="I432" i="2"/>
  <c r="I355" i="2"/>
  <c r="I409" i="2"/>
  <c r="I286" i="2"/>
  <c r="J72" i="2" s="1"/>
  <c r="I391" i="2"/>
  <c r="I16" i="2"/>
  <c r="I289" i="2"/>
  <c r="I384" i="2"/>
  <c r="I439" i="2"/>
  <c r="I382" i="2"/>
  <c r="J96" i="2" s="1"/>
  <c r="I404" i="2"/>
  <c r="I438" i="2"/>
  <c r="J110" i="2" s="1"/>
  <c r="I381" i="2"/>
  <c r="I285" i="2"/>
  <c r="I46" i="2"/>
  <c r="J12" i="2" s="1"/>
  <c r="I29" i="2"/>
  <c r="I14" i="2"/>
  <c r="J4" i="2" s="1"/>
  <c r="I343" i="2"/>
  <c r="I273" i="2"/>
  <c r="I11" i="2"/>
  <c r="I427" i="2"/>
  <c r="I403" i="2"/>
  <c r="I379" i="2"/>
  <c r="I241" i="2"/>
  <c r="I26" i="2"/>
  <c r="J7" i="2" s="1"/>
  <c r="I426" i="2"/>
  <c r="J107" i="2" s="1"/>
  <c r="I378" i="2"/>
  <c r="J95" i="2" s="1"/>
  <c r="I238" i="2"/>
  <c r="J60" i="2" s="1"/>
  <c r="I9" i="2"/>
  <c r="I445" i="2"/>
  <c r="I373" i="2"/>
  <c r="I237" i="2"/>
  <c r="I6" i="2"/>
  <c r="J2" i="2" s="1"/>
  <c r="I420" i="2"/>
  <c r="I321" i="2"/>
  <c r="I225" i="2"/>
  <c r="I5" i="2"/>
  <c r="I442" i="2"/>
  <c r="J111" i="2" s="1"/>
  <c r="I418" i="2"/>
  <c r="J105" i="2" s="1"/>
  <c r="I394" i="2"/>
  <c r="J99" i="2" s="1"/>
  <c r="I370" i="2"/>
  <c r="J93" i="2" s="1"/>
  <c r="I319" i="2"/>
  <c r="I193" i="2"/>
  <c r="I36" i="2"/>
  <c r="I21" i="2"/>
  <c r="I4" i="2"/>
  <c r="I27" i="2"/>
  <c r="I331" i="2"/>
  <c r="I41" i="2"/>
  <c r="I10" i="2"/>
  <c r="J3" i="2" s="1"/>
  <c r="I402" i="2"/>
  <c r="J101" i="2" s="1"/>
  <c r="I40" i="2"/>
  <c r="I421" i="2"/>
  <c r="I322" i="2"/>
  <c r="J81" i="2" s="1"/>
  <c r="I23" i="2"/>
  <c r="I396" i="2"/>
  <c r="I22" i="2"/>
  <c r="J6" i="2" s="1"/>
  <c r="I441" i="2"/>
  <c r="I417" i="2"/>
  <c r="I393" i="2"/>
  <c r="I357" i="2"/>
  <c r="I313" i="2"/>
  <c r="I190" i="2"/>
  <c r="J48" i="2" s="1"/>
  <c r="I35" i="2"/>
  <c r="I18" i="2"/>
  <c r="J5" i="2" s="1"/>
  <c r="I3" i="2"/>
  <c r="I344" i="2"/>
  <c r="I45" i="2"/>
  <c r="I28" i="2"/>
  <c r="I42" i="2"/>
  <c r="J11" i="2" s="1"/>
  <c r="I325" i="2"/>
  <c r="I24" i="2"/>
  <c r="I397" i="2"/>
  <c r="I39" i="2"/>
  <c r="I444" i="2"/>
  <c r="I38" i="2"/>
  <c r="J10" i="2" s="1"/>
  <c r="I440" i="2"/>
  <c r="I416" i="2"/>
  <c r="I392" i="2"/>
  <c r="I356" i="2"/>
  <c r="I310" i="2"/>
  <c r="J78" i="2" s="1"/>
  <c r="I189" i="2"/>
  <c r="I34" i="2"/>
  <c r="J9" i="2" s="1"/>
  <c r="I17" i="2"/>
  <c r="I47" i="2"/>
  <c r="I30" i="2"/>
  <c r="J8" i="2" s="1"/>
  <c r="I15" i="2"/>
  <c r="I277" i="2"/>
  <c r="I12" i="2"/>
  <c r="I229" i="2"/>
  <c r="I181" i="2"/>
  <c r="I346" i="2"/>
  <c r="J87" i="2" s="1"/>
  <c r="I320" i="2"/>
  <c r="I274" i="2"/>
  <c r="J69" i="2" s="1"/>
  <c r="I226" i="2"/>
  <c r="J57" i="2" s="1"/>
  <c r="I145" i="2"/>
  <c r="I37" i="2"/>
  <c r="I25" i="2"/>
  <c r="I13" i="2"/>
  <c r="I265" i="2"/>
  <c r="I217" i="2"/>
  <c r="I262" i="2"/>
  <c r="J66" i="2" s="1"/>
  <c r="I337" i="2"/>
  <c r="I429" i="2"/>
  <c r="I408" i="2"/>
  <c r="I390" i="2"/>
  <c r="J98" i="2" s="1"/>
  <c r="I367" i="2"/>
  <c r="I334" i="2"/>
  <c r="J84" i="2" s="1"/>
  <c r="I301" i="2"/>
  <c r="I253" i="2"/>
  <c r="I205" i="2"/>
  <c r="I44" i="2"/>
  <c r="I32" i="2"/>
  <c r="I20" i="2"/>
  <c r="I8" i="2"/>
  <c r="I369" i="2"/>
  <c r="I309" i="2"/>
  <c r="I261" i="2"/>
  <c r="I213" i="2"/>
  <c r="I428" i="2"/>
  <c r="I406" i="2"/>
  <c r="J102" i="2" s="1"/>
  <c r="I385" i="2"/>
  <c r="I361" i="2"/>
  <c r="I333" i="2"/>
  <c r="I298" i="2"/>
  <c r="J75" i="2" s="1"/>
  <c r="I250" i="2"/>
  <c r="J63" i="2" s="1"/>
  <c r="I202" i="2"/>
  <c r="J51" i="2" s="1"/>
  <c r="I43" i="2"/>
  <c r="I31" i="2"/>
  <c r="I19" i="2"/>
  <c r="I7" i="2"/>
  <c r="I214" i="2"/>
  <c r="J54" i="2" s="1"/>
  <c r="I358" i="2"/>
  <c r="J90" i="2" s="1"/>
  <c r="I332" i="2"/>
  <c r="I297" i="2"/>
  <c r="I249" i="2"/>
  <c r="I201" i="2"/>
  <c r="I142" i="2"/>
  <c r="J36" i="2" s="1"/>
  <c r="I94" i="2"/>
  <c r="J24" i="2" s="1"/>
  <c r="I141" i="2"/>
  <c r="I133" i="2"/>
  <c r="H52" i="2"/>
  <c r="I62" i="2"/>
  <c r="J16" i="2" s="1"/>
  <c r="I74" i="2"/>
  <c r="J19" i="2" s="1"/>
  <c r="I86" i="2"/>
  <c r="J22" i="2" s="1"/>
  <c r="I98" i="2"/>
  <c r="J25" i="2" s="1"/>
  <c r="I110" i="2"/>
  <c r="J28" i="2" s="1"/>
  <c r="I78" i="2"/>
  <c r="J20" i="2" s="1"/>
  <c r="I102" i="2"/>
  <c r="J26" i="2" s="1"/>
  <c r="I63" i="2"/>
  <c r="I75" i="2"/>
  <c r="I87" i="2"/>
  <c r="I99" i="2"/>
  <c r="I111" i="2"/>
  <c r="I66" i="2"/>
  <c r="J17" i="2" s="1"/>
  <c r="I64" i="2"/>
  <c r="I76" i="2"/>
  <c r="I88" i="2"/>
  <c r="I100" i="2"/>
  <c r="I112" i="2"/>
  <c r="I90" i="2"/>
  <c r="J23" i="2" s="1"/>
  <c r="I55" i="2"/>
  <c r="I79" i="2"/>
  <c r="I103" i="2"/>
  <c r="I53" i="2"/>
  <c r="I65" i="2"/>
  <c r="I77" i="2"/>
  <c r="I89" i="2"/>
  <c r="I101" i="2"/>
  <c r="I67" i="2"/>
  <c r="I54" i="2"/>
  <c r="J14" i="2" s="1"/>
  <c r="I91" i="2"/>
  <c r="I56" i="2"/>
  <c r="I68" i="2"/>
  <c r="I80" i="2"/>
  <c r="I92" i="2"/>
  <c r="I104" i="2"/>
  <c r="I59" i="2"/>
  <c r="I71" i="2"/>
  <c r="I83" i="2"/>
  <c r="I95" i="2"/>
  <c r="I107" i="2"/>
  <c r="I60" i="2"/>
  <c r="I72" i="2"/>
  <c r="I84" i="2"/>
  <c r="I96" i="2"/>
  <c r="I108" i="2"/>
  <c r="I178" i="2"/>
  <c r="J45" i="2" s="1"/>
  <c r="I82" i="2"/>
  <c r="J21" i="2" s="1"/>
  <c r="H116" i="2"/>
  <c r="I116" i="2" s="1"/>
  <c r="I122" i="2"/>
  <c r="J31" i="2" s="1"/>
  <c r="I134" i="2"/>
  <c r="J34" i="2" s="1"/>
  <c r="I146" i="2"/>
  <c r="J37" i="2" s="1"/>
  <c r="I158" i="2"/>
  <c r="J40" i="2" s="1"/>
  <c r="I170" i="2"/>
  <c r="J43" i="2" s="1"/>
  <c r="I138" i="2"/>
  <c r="J35" i="2" s="1"/>
  <c r="I162" i="2"/>
  <c r="J41" i="2" s="1"/>
  <c r="I123" i="2"/>
  <c r="I135" i="2"/>
  <c r="I147" i="2"/>
  <c r="I159" i="2"/>
  <c r="I171" i="2"/>
  <c r="I124" i="2"/>
  <c r="I136" i="2"/>
  <c r="I148" i="2"/>
  <c r="I160" i="2"/>
  <c r="I172" i="2"/>
  <c r="I126" i="2"/>
  <c r="J32" i="2" s="1"/>
  <c r="I150" i="2"/>
  <c r="J38" i="2" s="1"/>
  <c r="I174" i="2"/>
  <c r="J44" i="2" s="1"/>
  <c r="I139" i="2"/>
  <c r="I163" i="2"/>
  <c r="I125" i="2"/>
  <c r="I137" i="2"/>
  <c r="I149" i="2"/>
  <c r="I161" i="2"/>
  <c r="I173" i="2"/>
  <c r="I127" i="2"/>
  <c r="I151" i="2"/>
  <c r="I175" i="2"/>
  <c r="I128" i="2"/>
  <c r="I140" i="2"/>
  <c r="I152" i="2"/>
  <c r="I164" i="2"/>
  <c r="I176" i="2"/>
  <c r="I119" i="2"/>
  <c r="I131" i="2"/>
  <c r="I143" i="2"/>
  <c r="I155" i="2"/>
  <c r="I167" i="2"/>
  <c r="I179" i="2"/>
  <c r="I120" i="2"/>
  <c r="I132" i="2"/>
  <c r="I144" i="2"/>
  <c r="I156" i="2"/>
  <c r="I168" i="2"/>
  <c r="I177" i="2"/>
  <c r="I129" i="2"/>
  <c r="I81" i="2"/>
  <c r="I97" i="2"/>
  <c r="I121" i="2"/>
  <c r="I166" i="2"/>
  <c r="J42" i="2" s="1"/>
  <c r="I70" i="2"/>
  <c r="J18" i="2" s="1"/>
  <c r="I165" i="2"/>
  <c r="I69" i="2"/>
  <c r="I157" i="2"/>
  <c r="I109" i="2"/>
  <c r="I61" i="2"/>
  <c r="I73" i="2"/>
  <c r="I118" i="2"/>
  <c r="J30" i="2" s="1"/>
  <c r="I117" i="2"/>
  <c r="I154" i="2"/>
  <c r="J39" i="2" s="1"/>
  <c r="I106" i="2"/>
  <c r="J27" i="2" s="1"/>
  <c r="I58" i="2"/>
  <c r="J15" i="2" s="1"/>
  <c r="I93" i="2"/>
  <c r="I169" i="2"/>
  <c r="I153" i="2"/>
  <c r="I105" i="2"/>
  <c r="I57" i="2"/>
  <c r="I360" i="2"/>
  <c r="I348" i="2"/>
  <c r="I336" i="2"/>
  <c r="I324" i="2"/>
  <c r="I312" i="2"/>
  <c r="I300" i="2"/>
  <c r="I288" i="2"/>
  <c r="I276" i="2"/>
  <c r="I264" i="2"/>
  <c r="I252" i="2"/>
  <c r="I240" i="2"/>
  <c r="I228" i="2"/>
  <c r="I216" i="2"/>
  <c r="I204" i="2"/>
  <c r="I192" i="2"/>
  <c r="I443" i="2"/>
  <c r="I431" i="2"/>
  <c r="I419" i="2"/>
  <c r="I407" i="2"/>
  <c r="I395" i="2"/>
  <c r="I383" i="2"/>
  <c r="I371" i="2"/>
  <c r="I359" i="2"/>
  <c r="I347" i="2"/>
  <c r="I335" i="2"/>
  <c r="I323" i="2"/>
  <c r="I311" i="2"/>
  <c r="I299" i="2"/>
  <c r="I287" i="2"/>
  <c r="I275" i="2"/>
  <c r="I263" i="2"/>
  <c r="I251" i="2"/>
  <c r="I239" i="2"/>
  <c r="I227" i="2"/>
  <c r="I215" i="2"/>
  <c r="I203" i="2"/>
  <c r="I191" i="2"/>
  <c r="I368" i="2"/>
  <c r="I296" i="2"/>
  <c r="I284" i="2"/>
  <c r="I272" i="2"/>
  <c r="I260" i="2"/>
  <c r="I248" i="2"/>
  <c r="I236" i="2"/>
  <c r="I224" i="2"/>
  <c r="I212" i="2"/>
  <c r="I200" i="2"/>
  <c r="I188" i="2"/>
  <c r="I259" i="2"/>
  <c r="I199" i="2"/>
  <c r="I307" i="2"/>
  <c r="I271" i="2"/>
  <c r="I223" i="2"/>
  <c r="I283" i="2"/>
  <c r="I235" i="2"/>
  <c r="I187" i="2"/>
  <c r="I437" i="2"/>
  <c r="I425" i="2"/>
  <c r="I413" i="2"/>
  <c r="I401" i="2"/>
  <c r="I389" i="2"/>
  <c r="I377" i="2"/>
  <c r="I365" i="2"/>
  <c r="I353" i="2"/>
  <c r="I341" i="2"/>
  <c r="I329" i="2"/>
  <c r="I317" i="2"/>
  <c r="I305" i="2"/>
  <c r="I293" i="2"/>
  <c r="I281" i="2"/>
  <c r="I269" i="2"/>
  <c r="I257" i="2"/>
  <c r="I245" i="2"/>
  <c r="I233" i="2"/>
  <c r="I221" i="2"/>
  <c r="I209" i="2"/>
  <c r="I197" i="2"/>
  <c r="I185" i="2"/>
  <c r="I295" i="2"/>
  <c r="I247" i="2"/>
  <c r="I211" i="2"/>
  <c r="I342" i="2"/>
  <c r="J86" i="2" s="1"/>
  <c r="I306" i="2"/>
  <c r="J77" i="2" s="1"/>
  <c r="I270" i="2"/>
  <c r="J68" i="2" s="1"/>
  <c r="I246" i="2"/>
  <c r="J62" i="2" s="1"/>
  <c r="I210" i="2"/>
  <c r="J53" i="2" s="1"/>
  <c r="I424" i="2"/>
  <c r="I412" i="2"/>
  <c r="I400" i="2"/>
  <c r="I388" i="2"/>
  <c r="I376" i="2"/>
  <c r="I364" i="2"/>
  <c r="I352" i="2"/>
  <c r="I340" i="2"/>
  <c r="I328" i="2"/>
  <c r="I316" i="2"/>
  <c r="I304" i="2"/>
  <c r="I292" i="2"/>
  <c r="I280" i="2"/>
  <c r="I268" i="2"/>
  <c r="I256" i="2"/>
  <c r="I232" i="2"/>
  <c r="I220" i="2"/>
  <c r="I208" i="2"/>
  <c r="I196" i="2"/>
  <c r="I184" i="2"/>
  <c r="I366" i="2"/>
  <c r="J92" i="2" s="1"/>
  <c r="I330" i="2"/>
  <c r="J83" i="2" s="1"/>
  <c r="I294" i="2"/>
  <c r="J74" i="2" s="1"/>
  <c r="I258" i="2"/>
  <c r="J65" i="2" s="1"/>
  <c r="I222" i="2"/>
  <c r="J56" i="2" s="1"/>
  <c r="I186" i="2"/>
  <c r="J47" i="2" s="1"/>
  <c r="I447" i="2"/>
  <c r="I435" i="2"/>
  <c r="I423" i="2"/>
  <c r="I411" i="2"/>
  <c r="I399" i="2"/>
  <c r="I387" i="2"/>
  <c r="I375" i="2"/>
  <c r="I363" i="2"/>
  <c r="I351" i="2"/>
  <c r="I339" i="2"/>
  <c r="I327" i="2"/>
  <c r="I315" i="2"/>
  <c r="I303" i="2"/>
  <c r="I291" i="2"/>
  <c r="I279" i="2"/>
  <c r="I267" i="2"/>
  <c r="I255" i="2"/>
  <c r="I243" i="2"/>
  <c r="I231" i="2"/>
  <c r="I219" i="2"/>
  <c r="I207" i="2"/>
  <c r="I195" i="2"/>
  <c r="I183" i="2"/>
  <c r="I354" i="2"/>
  <c r="J89" i="2" s="1"/>
  <c r="I318" i="2"/>
  <c r="J80" i="2" s="1"/>
  <c r="I282" i="2"/>
  <c r="J71" i="2" s="1"/>
  <c r="I234" i="2"/>
  <c r="J59" i="2" s="1"/>
  <c r="I198" i="2"/>
  <c r="J50" i="2" s="1"/>
  <c r="I446" i="2"/>
  <c r="J112" i="2" s="1"/>
  <c r="I434" i="2"/>
  <c r="J109" i="2" s="1"/>
  <c r="I422" i="2"/>
  <c r="J106" i="2" s="1"/>
  <c r="I410" i="2"/>
  <c r="J103" i="2" s="1"/>
  <c r="I398" i="2"/>
  <c r="J100" i="2" s="1"/>
  <c r="I386" i="2"/>
  <c r="J97" i="2" s="1"/>
  <c r="I374" i="2"/>
  <c r="J94" i="2" s="1"/>
  <c r="I362" i="2"/>
  <c r="J91" i="2" s="1"/>
  <c r="I350" i="2"/>
  <c r="J88" i="2" s="1"/>
  <c r="I338" i="2"/>
  <c r="J85" i="2" s="1"/>
  <c r="I326" i="2"/>
  <c r="J82" i="2" s="1"/>
  <c r="I314" i="2"/>
  <c r="J79" i="2" s="1"/>
  <c r="I302" i="2"/>
  <c r="J76" i="2" s="1"/>
  <c r="I290" i="2"/>
  <c r="J73" i="2" s="1"/>
  <c r="I278" i="2"/>
  <c r="J70" i="2" s="1"/>
  <c r="I266" i="2"/>
  <c r="J67" i="2" s="1"/>
  <c r="I254" i="2"/>
  <c r="J64" i="2" s="1"/>
  <c r="I242" i="2"/>
  <c r="J61" i="2" s="1"/>
  <c r="I230" i="2"/>
  <c r="J58" i="2" s="1"/>
  <c r="I218" i="2"/>
  <c r="J55" i="2" s="1"/>
  <c r="I206" i="2"/>
  <c r="J52" i="2" s="1"/>
  <c r="I194" i="2"/>
  <c r="J49" i="2" s="1"/>
  <c r="I182" i="2"/>
  <c r="J46" i="2" s="1"/>
  <c r="I2" i="1"/>
  <c r="J1" i="1" s="1"/>
  <c r="AB3" i="1"/>
  <c r="AB4" i="1" s="1"/>
  <c r="AB5" i="1" s="1"/>
  <c r="AB6" i="1" s="1"/>
  <c r="AB7" i="1" s="1"/>
  <c r="AB8" i="1" s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I3" i="1"/>
  <c r="I4" i="1"/>
  <c r="I5" i="1"/>
  <c r="I6" i="1"/>
  <c r="J2" i="1" s="1"/>
  <c r="I7" i="1"/>
  <c r="I8" i="1"/>
  <c r="I9" i="1"/>
  <c r="I10" i="1"/>
  <c r="J3" i="1" s="1"/>
  <c r="I11" i="1"/>
  <c r="I12" i="1"/>
  <c r="I13" i="1"/>
  <c r="I14" i="1"/>
  <c r="J4" i="1" s="1"/>
  <c r="I15" i="1"/>
  <c r="I16" i="1"/>
  <c r="I17" i="1"/>
  <c r="I18" i="1"/>
  <c r="J5" i="1" s="1"/>
  <c r="I19" i="1"/>
  <c r="I20" i="1"/>
  <c r="I21" i="1"/>
  <c r="I22" i="1"/>
  <c r="J6" i="1" s="1"/>
  <c r="I23" i="1"/>
  <c r="I24" i="1"/>
  <c r="I25" i="1"/>
  <c r="I26" i="1"/>
  <c r="J7" i="1" s="1"/>
  <c r="I27" i="1"/>
  <c r="I28" i="1"/>
  <c r="I29" i="1"/>
  <c r="I30" i="1"/>
  <c r="J8" i="1" s="1"/>
  <c r="I31" i="1"/>
  <c r="I32" i="1"/>
  <c r="I33" i="1"/>
  <c r="I34" i="1"/>
  <c r="J9" i="1" s="1"/>
  <c r="I35" i="1"/>
  <c r="I36" i="1"/>
  <c r="I37" i="1"/>
  <c r="I38" i="1"/>
  <c r="J10" i="1" s="1"/>
  <c r="I39" i="1"/>
  <c r="I40" i="1"/>
  <c r="I41" i="1"/>
  <c r="I42" i="1"/>
  <c r="J11" i="1" s="1"/>
  <c r="I43" i="1"/>
  <c r="I44" i="1"/>
  <c r="I45" i="1"/>
  <c r="I46" i="1"/>
  <c r="J12" i="1" s="1"/>
  <c r="I47" i="1"/>
  <c r="I48" i="1"/>
  <c r="I49" i="1"/>
  <c r="I50" i="1"/>
  <c r="J13" i="1" s="1"/>
  <c r="I51" i="1"/>
  <c r="I52" i="1"/>
  <c r="I53" i="1"/>
  <c r="I54" i="1"/>
  <c r="J14" i="1" s="1"/>
  <c r="I55" i="1"/>
  <c r="I56" i="1"/>
  <c r="I57" i="1"/>
  <c r="I58" i="1"/>
  <c r="J15" i="1" s="1"/>
  <c r="I59" i="1"/>
  <c r="I60" i="1"/>
  <c r="I61" i="1"/>
  <c r="I62" i="1"/>
  <c r="J16" i="1" s="1"/>
  <c r="I63" i="1"/>
  <c r="I64" i="1"/>
  <c r="I65" i="1"/>
  <c r="I66" i="1"/>
  <c r="J17" i="1" s="1"/>
  <c r="I67" i="1"/>
  <c r="I68" i="1"/>
  <c r="I69" i="1"/>
  <c r="I70" i="1"/>
  <c r="J18" i="1" s="1"/>
  <c r="I71" i="1"/>
  <c r="I72" i="1"/>
  <c r="I73" i="1"/>
  <c r="I74" i="1"/>
  <c r="J19" i="1" s="1"/>
  <c r="I75" i="1"/>
  <c r="I76" i="1"/>
  <c r="I77" i="1"/>
  <c r="I78" i="1"/>
  <c r="J20" i="1" s="1"/>
  <c r="I79" i="1"/>
  <c r="I80" i="1"/>
  <c r="I81" i="1"/>
  <c r="I82" i="1"/>
  <c r="J21" i="1" s="1"/>
  <c r="I83" i="1"/>
  <c r="I84" i="1"/>
  <c r="I85" i="1"/>
  <c r="I86" i="1"/>
  <c r="J22" i="1" s="1"/>
  <c r="I87" i="1"/>
  <c r="I88" i="1"/>
  <c r="I89" i="1"/>
  <c r="I90" i="1"/>
  <c r="J23" i="1" s="1"/>
  <c r="I91" i="1"/>
  <c r="I92" i="1"/>
  <c r="I93" i="1"/>
  <c r="I94" i="1"/>
  <c r="J24" i="1" s="1"/>
  <c r="I95" i="1"/>
  <c r="I96" i="1"/>
  <c r="I97" i="1"/>
  <c r="I98" i="1"/>
  <c r="J25" i="1" s="1"/>
  <c r="I99" i="1"/>
  <c r="I100" i="1"/>
  <c r="I101" i="1"/>
  <c r="I102" i="1"/>
  <c r="J26" i="1" s="1"/>
  <c r="I103" i="1"/>
  <c r="I104" i="1"/>
  <c r="I105" i="1"/>
  <c r="I106" i="1"/>
  <c r="J27" i="1" s="1"/>
  <c r="I107" i="1"/>
  <c r="I108" i="1"/>
  <c r="I109" i="1"/>
  <c r="I110" i="1"/>
  <c r="J28" i="1" s="1"/>
  <c r="I111" i="1"/>
  <c r="I112" i="1"/>
  <c r="I113" i="1"/>
  <c r="I114" i="1"/>
  <c r="J29" i="1" s="1"/>
  <c r="I115" i="1"/>
  <c r="I116" i="1"/>
  <c r="I117" i="1"/>
  <c r="I118" i="1"/>
  <c r="J30" i="1" s="1"/>
  <c r="I119" i="1"/>
  <c r="I120" i="1"/>
  <c r="I121" i="1"/>
  <c r="I122" i="1"/>
  <c r="J31" i="1" s="1"/>
  <c r="I123" i="1"/>
  <c r="I124" i="1"/>
  <c r="I125" i="1"/>
  <c r="I126" i="1"/>
  <c r="J32" i="1" s="1"/>
  <c r="I127" i="1"/>
  <c r="I128" i="1"/>
  <c r="I129" i="1"/>
  <c r="I130" i="1"/>
  <c r="J33" i="1" s="1"/>
  <c r="I131" i="1"/>
  <c r="I132" i="1"/>
  <c r="I133" i="1"/>
  <c r="I134" i="1"/>
  <c r="J34" i="1" s="1"/>
  <c r="I135" i="1"/>
  <c r="I136" i="1"/>
  <c r="I137" i="1"/>
  <c r="I138" i="1"/>
  <c r="J35" i="1" s="1"/>
  <c r="I139" i="1"/>
  <c r="I140" i="1"/>
  <c r="I141" i="1"/>
  <c r="I142" i="1"/>
  <c r="J36" i="1" s="1"/>
  <c r="I143" i="1"/>
  <c r="I144" i="1"/>
  <c r="I145" i="1"/>
  <c r="I146" i="1"/>
  <c r="J37" i="1" s="1"/>
  <c r="I147" i="1"/>
  <c r="I148" i="1"/>
  <c r="I149" i="1"/>
  <c r="I150" i="1"/>
  <c r="J38" i="1" s="1"/>
  <c r="I151" i="1"/>
  <c r="I152" i="1"/>
  <c r="I153" i="1"/>
  <c r="I154" i="1"/>
  <c r="J39" i="1" s="1"/>
  <c r="I155" i="1"/>
  <c r="I156" i="1"/>
  <c r="I157" i="1"/>
  <c r="I158" i="1"/>
  <c r="J40" i="1" s="1"/>
  <c r="I159" i="1"/>
  <c r="I160" i="1"/>
  <c r="I161" i="1"/>
  <c r="I162" i="1"/>
  <c r="J41" i="1" s="1"/>
  <c r="I163" i="1"/>
  <c r="I164" i="1"/>
  <c r="I165" i="1"/>
  <c r="I166" i="1"/>
  <c r="J42" i="1" s="1"/>
  <c r="I167" i="1"/>
  <c r="I168" i="1"/>
  <c r="I169" i="1"/>
  <c r="I170" i="1"/>
  <c r="J43" i="1" s="1"/>
  <c r="I171" i="1"/>
  <c r="I172" i="1"/>
  <c r="I173" i="1"/>
  <c r="I174" i="1"/>
  <c r="J44" i="1" s="1"/>
  <c r="I175" i="1"/>
  <c r="I176" i="1"/>
  <c r="I177" i="1"/>
  <c r="I178" i="1"/>
  <c r="J45" i="1" s="1"/>
  <c r="I179" i="1"/>
  <c r="I180" i="1"/>
  <c r="I181" i="1"/>
  <c r="I182" i="1"/>
  <c r="J46" i="1" s="1"/>
  <c r="I183" i="1"/>
  <c r="I184" i="1"/>
  <c r="I185" i="1"/>
  <c r="I186" i="1"/>
  <c r="J47" i="1" s="1"/>
  <c r="I187" i="1"/>
  <c r="I188" i="1"/>
  <c r="I189" i="1"/>
  <c r="I190" i="1"/>
  <c r="J48" i="1" s="1"/>
  <c r="I191" i="1"/>
  <c r="I192" i="1"/>
  <c r="I193" i="1"/>
  <c r="I194" i="1"/>
  <c r="J49" i="1" s="1"/>
  <c r="I195" i="1"/>
  <c r="I196" i="1"/>
  <c r="I197" i="1"/>
  <c r="I198" i="1"/>
  <c r="J50" i="1" s="1"/>
  <c r="I199" i="1"/>
  <c r="I200" i="1"/>
  <c r="I201" i="1"/>
  <c r="I202" i="1"/>
  <c r="J51" i="1" s="1"/>
  <c r="I203" i="1"/>
  <c r="I204" i="1"/>
  <c r="I205" i="1"/>
  <c r="I206" i="1"/>
  <c r="J52" i="1" s="1"/>
  <c r="I207" i="1"/>
  <c r="I208" i="1"/>
  <c r="I209" i="1"/>
  <c r="I210" i="1"/>
  <c r="J53" i="1" s="1"/>
  <c r="I211" i="1"/>
  <c r="I212" i="1"/>
  <c r="I213" i="1"/>
  <c r="I214" i="1"/>
  <c r="J54" i="1" s="1"/>
  <c r="I215" i="1"/>
  <c r="I216" i="1"/>
  <c r="I217" i="1"/>
  <c r="I218" i="1"/>
  <c r="J55" i="1" s="1"/>
  <c r="I219" i="1"/>
  <c r="I220" i="1"/>
  <c r="I221" i="1"/>
  <c r="I222" i="1"/>
  <c r="J56" i="1" s="1"/>
  <c r="I223" i="1"/>
  <c r="I224" i="1"/>
  <c r="I225" i="1"/>
  <c r="I226" i="1"/>
  <c r="J57" i="1" s="1"/>
  <c r="I227" i="1"/>
  <c r="I228" i="1"/>
  <c r="I229" i="1"/>
  <c r="I230" i="1"/>
  <c r="J58" i="1" s="1"/>
  <c r="I231" i="1"/>
  <c r="I232" i="1"/>
  <c r="I233" i="1"/>
  <c r="I234" i="1"/>
  <c r="J59" i="1" s="1"/>
  <c r="I235" i="1"/>
  <c r="I236" i="1"/>
  <c r="I237" i="1"/>
  <c r="I238" i="1"/>
  <c r="J60" i="1" s="1"/>
  <c r="I239" i="1"/>
  <c r="I240" i="1"/>
  <c r="I241" i="1"/>
  <c r="I242" i="1"/>
  <c r="J61" i="1" s="1"/>
  <c r="I243" i="1"/>
  <c r="I244" i="1"/>
  <c r="I245" i="1"/>
  <c r="I246" i="1"/>
  <c r="J62" i="1" s="1"/>
  <c r="I247" i="1"/>
  <c r="I248" i="1"/>
  <c r="I249" i="1"/>
  <c r="I250" i="1"/>
  <c r="J63" i="1" s="1"/>
  <c r="I251" i="1"/>
  <c r="I252" i="1"/>
  <c r="I253" i="1"/>
  <c r="I254" i="1"/>
  <c r="J64" i="1" s="1"/>
  <c r="I255" i="1"/>
  <c r="I256" i="1"/>
  <c r="I257" i="1"/>
  <c r="I258" i="1"/>
  <c r="J65" i="1" s="1"/>
  <c r="I259" i="1"/>
  <c r="I260" i="1"/>
  <c r="I261" i="1"/>
  <c r="I262" i="1"/>
  <c r="J66" i="1" s="1"/>
  <c r="I263" i="1"/>
  <c r="I264" i="1"/>
  <c r="I265" i="1"/>
  <c r="I266" i="1"/>
  <c r="J67" i="1" s="1"/>
  <c r="I267" i="1"/>
  <c r="I268" i="1"/>
  <c r="I269" i="1"/>
  <c r="I270" i="1"/>
  <c r="J68" i="1" s="1"/>
  <c r="I271" i="1"/>
  <c r="I272" i="1"/>
  <c r="I273" i="1"/>
  <c r="I274" i="1"/>
  <c r="J69" i="1" s="1"/>
  <c r="I275" i="1"/>
  <c r="I276" i="1"/>
  <c r="I277" i="1"/>
  <c r="I278" i="1"/>
  <c r="J70" i="1" s="1"/>
  <c r="I279" i="1"/>
  <c r="I280" i="1"/>
  <c r="I281" i="1"/>
  <c r="I282" i="1"/>
  <c r="J71" i="1" s="1"/>
  <c r="I283" i="1"/>
  <c r="I284" i="1"/>
  <c r="I285" i="1"/>
  <c r="I286" i="1"/>
  <c r="J72" i="1" s="1"/>
  <c r="I287" i="1"/>
  <c r="I288" i="1"/>
  <c r="I289" i="1"/>
  <c r="I290" i="1"/>
  <c r="J73" i="1" s="1"/>
  <c r="I291" i="1"/>
  <c r="I292" i="1"/>
  <c r="I293" i="1"/>
  <c r="I294" i="1"/>
  <c r="J74" i="1" s="1"/>
  <c r="I295" i="1"/>
  <c r="I296" i="1"/>
  <c r="I297" i="1"/>
  <c r="I298" i="1"/>
  <c r="J75" i="1" s="1"/>
  <c r="I299" i="1"/>
  <c r="I300" i="1"/>
  <c r="I301" i="1"/>
  <c r="I302" i="1"/>
  <c r="J76" i="1" s="1"/>
  <c r="I303" i="1"/>
  <c r="I304" i="1"/>
  <c r="I305" i="1"/>
  <c r="I306" i="1"/>
  <c r="J77" i="1" s="1"/>
  <c r="I307" i="1"/>
  <c r="I308" i="1"/>
  <c r="I309" i="1"/>
  <c r="I310" i="1"/>
  <c r="J78" i="1" s="1"/>
  <c r="I311" i="1"/>
  <c r="I312" i="1"/>
  <c r="I313" i="1"/>
  <c r="I314" i="1"/>
  <c r="J79" i="1" s="1"/>
  <c r="I315" i="1"/>
  <c r="I316" i="1"/>
  <c r="I317" i="1"/>
  <c r="I318" i="1"/>
  <c r="J80" i="1" s="1"/>
  <c r="I319" i="1"/>
  <c r="I320" i="1"/>
  <c r="I321" i="1"/>
  <c r="I322" i="1"/>
  <c r="J81" i="1" s="1"/>
  <c r="I323" i="1"/>
  <c r="I324" i="1"/>
  <c r="I325" i="1"/>
  <c r="I326" i="1"/>
  <c r="J82" i="1" s="1"/>
  <c r="I327" i="1"/>
  <c r="I328" i="1"/>
  <c r="I329" i="1"/>
  <c r="I330" i="1"/>
  <c r="J83" i="1" s="1"/>
  <c r="I331" i="1"/>
  <c r="I332" i="1"/>
  <c r="I333" i="1"/>
  <c r="I334" i="1"/>
  <c r="J84" i="1" s="1"/>
  <c r="I335" i="1"/>
  <c r="I336" i="1"/>
  <c r="I337" i="1"/>
  <c r="I338" i="1"/>
  <c r="J85" i="1" s="1"/>
  <c r="I339" i="1"/>
  <c r="I340" i="1"/>
  <c r="I341" i="1"/>
  <c r="I342" i="1"/>
  <c r="J86" i="1" s="1"/>
  <c r="I343" i="1"/>
  <c r="I344" i="1"/>
  <c r="I345" i="1"/>
  <c r="I346" i="1"/>
  <c r="J87" i="1" s="1"/>
  <c r="I347" i="1"/>
  <c r="I348" i="1"/>
  <c r="I349" i="1"/>
  <c r="I350" i="1"/>
  <c r="J88" i="1" s="1"/>
  <c r="I351" i="1"/>
  <c r="I352" i="1"/>
  <c r="I353" i="1"/>
  <c r="I354" i="1"/>
  <c r="J89" i="1" s="1"/>
  <c r="I355" i="1"/>
  <c r="I356" i="1"/>
  <c r="I357" i="1"/>
  <c r="I358" i="1"/>
  <c r="J90" i="1" s="1"/>
  <c r="I359" i="1"/>
  <c r="I360" i="1"/>
  <c r="I361" i="1"/>
  <c r="I362" i="1"/>
  <c r="J91" i="1" s="1"/>
  <c r="I363" i="1"/>
  <c r="I364" i="1"/>
  <c r="I365" i="1"/>
  <c r="I366" i="1"/>
  <c r="J92" i="1" s="1"/>
  <c r="I367" i="1"/>
  <c r="I368" i="1"/>
  <c r="I369" i="1"/>
  <c r="I370" i="1"/>
  <c r="J93" i="1" s="1"/>
  <c r="I371" i="1"/>
  <c r="I372" i="1"/>
  <c r="I373" i="1"/>
  <c r="I374" i="1"/>
  <c r="J94" i="1" s="1"/>
  <c r="I375" i="1"/>
  <c r="I376" i="1"/>
  <c r="I377" i="1"/>
  <c r="I378" i="1"/>
  <c r="J95" i="1" s="1"/>
  <c r="I379" i="1"/>
  <c r="I380" i="1"/>
  <c r="I381" i="1"/>
  <c r="I382" i="1"/>
  <c r="J96" i="1" s="1"/>
  <c r="I383" i="1"/>
  <c r="I384" i="1"/>
  <c r="I385" i="1"/>
  <c r="I386" i="1"/>
  <c r="J97" i="1" s="1"/>
  <c r="I387" i="1"/>
  <c r="I388" i="1"/>
  <c r="I389" i="1"/>
  <c r="I390" i="1"/>
  <c r="J98" i="1" s="1"/>
  <c r="I391" i="1"/>
  <c r="I392" i="1"/>
  <c r="I393" i="1"/>
  <c r="I394" i="1"/>
  <c r="J99" i="1" s="1"/>
  <c r="I395" i="1"/>
  <c r="I396" i="1"/>
  <c r="I397" i="1"/>
  <c r="I398" i="1"/>
  <c r="J100" i="1" s="1"/>
  <c r="I399" i="1"/>
  <c r="I400" i="1"/>
  <c r="I401" i="1"/>
  <c r="I402" i="1"/>
  <c r="J101" i="1" s="1"/>
  <c r="I403" i="1"/>
  <c r="I404" i="1"/>
  <c r="I405" i="1"/>
  <c r="I406" i="1"/>
  <c r="J102" i="1" s="1"/>
  <c r="I407" i="1"/>
  <c r="I408" i="1"/>
  <c r="I409" i="1"/>
  <c r="I410" i="1"/>
  <c r="J103" i="1" s="1"/>
  <c r="I411" i="1"/>
  <c r="I412" i="1"/>
  <c r="I413" i="1"/>
  <c r="I414" i="1"/>
  <c r="J104" i="1" s="1"/>
  <c r="I415" i="1"/>
  <c r="I416" i="1"/>
  <c r="I417" i="1"/>
  <c r="I418" i="1"/>
  <c r="J105" i="1" s="1"/>
  <c r="I419" i="1"/>
  <c r="I420" i="1"/>
  <c r="I421" i="1"/>
  <c r="I422" i="1"/>
  <c r="J106" i="1" s="1"/>
  <c r="I423" i="1"/>
  <c r="I424" i="1"/>
  <c r="I425" i="1"/>
  <c r="I426" i="1"/>
  <c r="J107" i="1" s="1"/>
  <c r="I427" i="1"/>
  <c r="I428" i="1"/>
  <c r="I429" i="1"/>
  <c r="I430" i="1"/>
  <c r="J108" i="1" s="1"/>
  <c r="I431" i="1"/>
  <c r="I432" i="1"/>
  <c r="I433" i="1"/>
  <c r="I434" i="1"/>
  <c r="J109" i="1" s="1"/>
  <c r="I435" i="1"/>
  <c r="I436" i="1"/>
  <c r="I437" i="1"/>
  <c r="I438" i="1"/>
  <c r="J110" i="1" s="1"/>
  <c r="I439" i="1"/>
  <c r="I440" i="1"/>
  <c r="I441" i="1"/>
  <c r="I442" i="1"/>
  <c r="J111" i="1" s="1"/>
  <c r="I443" i="1"/>
  <c r="I444" i="1"/>
  <c r="I445" i="1"/>
  <c r="I446" i="1"/>
  <c r="J112" i="1" s="1"/>
  <c r="I447" i="1"/>
  <c r="I448" i="1"/>
  <c r="I449" i="1"/>
  <c r="I450" i="1"/>
  <c r="J113" i="1" s="1"/>
  <c r="I451" i="1"/>
  <c r="I452" i="1"/>
  <c r="I453" i="1"/>
  <c r="I454" i="1"/>
  <c r="J114" i="1" s="1"/>
  <c r="I455" i="1"/>
  <c r="I456" i="1"/>
  <c r="I457" i="1"/>
  <c r="I458" i="1"/>
  <c r="J115" i="1" s="1"/>
  <c r="I459" i="1"/>
  <c r="I460" i="1"/>
  <c r="I461" i="1"/>
  <c r="I462" i="1"/>
  <c r="J116" i="1" s="1"/>
  <c r="I463" i="1"/>
  <c r="I464" i="1"/>
  <c r="I465" i="1"/>
  <c r="I466" i="1"/>
  <c r="J117" i="1" s="1"/>
  <c r="I467" i="1"/>
  <c r="I468" i="1"/>
  <c r="I469" i="1"/>
  <c r="I470" i="1"/>
  <c r="J118" i="1" s="1"/>
  <c r="I471" i="1"/>
  <c r="I472" i="1"/>
  <c r="I473" i="1"/>
  <c r="I474" i="1"/>
  <c r="J119" i="1" s="1"/>
  <c r="I475" i="1"/>
  <c r="I476" i="1"/>
  <c r="I477" i="1"/>
  <c r="I478" i="1"/>
  <c r="J120" i="1" s="1"/>
  <c r="I479" i="1"/>
  <c r="I480" i="1"/>
  <c r="I481" i="1"/>
  <c r="I482" i="1"/>
  <c r="J121" i="1" s="1"/>
  <c r="I483" i="1"/>
  <c r="I484" i="1"/>
  <c r="I485" i="1"/>
  <c r="I486" i="1"/>
  <c r="J122" i="1" s="1"/>
  <c r="I487" i="1"/>
  <c r="I488" i="1"/>
  <c r="I489" i="1"/>
  <c r="I490" i="1"/>
  <c r="J123" i="1" s="1"/>
  <c r="I491" i="1"/>
  <c r="S2" i="10" l="1" a="1"/>
  <c r="S2" i="10" s="1"/>
  <c r="S2" i="12" a="1"/>
  <c r="AD4" i="17"/>
  <c r="AD5" i="17" s="1"/>
  <c r="AD6" i="17" s="1"/>
  <c r="AD7" i="17" s="1"/>
  <c r="AD8" i="17" s="1"/>
  <c r="AD9" i="17" s="1"/>
  <c r="AD10" i="17" s="1"/>
  <c r="AD11" i="17" s="1"/>
  <c r="AD12" i="17" s="1"/>
  <c r="AD13" i="17" s="1"/>
  <c r="AD14" i="17" s="1"/>
  <c r="AD15" i="17" s="1"/>
  <c r="AD16" i="17" s="1"/>
  <c r="AD17" i="17" s="1"/>
  <c r="AD18" i="17" s="1"/>
  <c r="AD19" i="17" s="1"/>
  <c r="AD20" i="17" s="1"/>
  <c r="AD21" i="17" s="1"/>
  <c r="AD22" i="17" s="1"/>
  <c r="AD23" i="17" s="1"/>
  <c r="AD24" i="17" s="1"/>
  <c r="AD25" i="17" s="1"/>
  <c r="AD26" i="17" s="1"/>
  <c r="AC2" i="8" a="1"/>
  <c r="AC2" i="8" s="1"/>
  <c r="AC28" i="8" s="1"/>
  <c r="AC2" i="7"/>
  <c r="AC33" i="7" s="1"/>
  <c r="AD3" i="7" s="1"/>
  <c r="AD4" i="7" s="1"/>
  <c r="AD5" i="7" s="1"/>
  <c r="AD6" i="7" s="1"/>
  <c r="AD7" i="7" s="1"/>
  <c r="AD8" i="7" s="1"/>
  <c r="AD9" i="7" s="1"/>
  <c r="AD10" i="7" s="1"/>
  <c r="AD11" i="7" s="1"/>
  <c r="AD12" i="7" s="1"/>
  <c r="AD13" i="7" s="1"/>
  <c r="AD14" i="7" s="1"/>
  <c r="AD15" i="7" s="1"/>
  <c r="AD16" i="7" s="1"/>
  <c r="AD17" i="7" s="1"/>
  <c r="AD18" i="7" s="1"/>
  <c r="AD19" i="7" s="1"/>
  <c r="AD20" i="7" s="1"/>
  <c r="AD21" i="7" s="1"/>
  <c r="AD22" i="7" s="1"/>
  <c r="AD23" i="7" s="1"/>
  <c r="AD24" i="7" s="1"/>
  <c r="AD25" i="7" s="1"/>
  <c r="AD26" i="7" s="1"/>
  <c r="AD27" i="7" s="1"/>
  <c r="AD28" i="7" s="1"/>
  <c r="AD29" i="7" s="1"/>
  <c r="AC2" i="6" a="1"/>
  <c r="AC2" i="6" s="1"/>
  <c r="AC24" i="6" s="1"/>
  <c r="AD3" i="6" s="1"/>
  <c r="AD4" i="6" s="1"/>
  <c r="AD5" i="6" s="1"/>
  <c r="AD6" i="6" s="1"/>
  <c r="AD7" i="6" s="1"/>
  <c r="AD8" i="6" s="1"/>
  <c r="AD9" i="6" s="1"/>
  <c r="AD10" i="6" s="1"/>
  <c r="AD11" i="6" s="1"/>
  <c r="AC2" i="5" a="1"/>
  <c r="AC2" i="5" s="1"/>
  <c r="AC24" i="5" s="1"/>
  <c r="S2" i="16" a="1"/>
  <c r="S2" i="16" s="1"/>
  <c r="S33" i="16" s="1"/>
  <c r="T3" i="16" s="1"/>
  <c r="T4" i="16" s="1"/>
  <c r="T5" i="16" s="1"/>
  <c r="T6" i="16" s="1"/>
  <c r="T7" i="16" s="1"/>
  <c r="T8" i="16" s="1"/>
  <c r="S2" i="13" a="1"/>
  <c r="S2" i="13" s="1"/>
  <c r="S20" i="13" s="1"/>
  <c r="T3" i="13" s="1"/>
  <c r="R3" i="11"/>
  <c r="R4" i="11" s="1"/>
  <c r="R5" i="11" s="1"/>
  <c r="R6" i="11" s="1"/>
  <c r="R7" i="11" s="1"/>
  <c r="R8" i="11" s="1"/>
  <c r="R9" i="11" s="1"/>
  <c r="R10" i="11" s="1"/>
  <c r="R11" i="11" s="1"/>
  <c r="R12" i="11" s="1"/>
  <c r="R13" i="11" s="1"/>
  <c r="R14" i="11" s="1"/>
  <c r="R15" i="11" s="1"/>
  <c r="R16" i="11" s="1"/>
  <c r="R17" i="11" s="1"/>
  <c r="R18" i="11" s="1"/>
  <c r="AC2" i="13"/>
  <c r="AC24" i="13" s="1"/>
  <c r="AD3" i="13" s="1"/>
  <c r="AD4" i="13" s="1"/>
  <c r="AC2" i="15"/>
  <c r="AC24" i="15" s="1"/>
  <c r="AD3" i="15" s="1"/>
  <c r="AC2" i="10"/>
  <c r="AC24" i="10" s="1"/>
  <c r="S2" i="15"/>
  <c r="S20" i="15" s="1"/>
  <c r="AD3" i="16"/>
  <c r="AD4" i="16" s="1"/>
  <c r="AD5" i="16" s="1"/>
  <c r="AD6" i="16" s="1"/>
  <c r="AD7" i="16" s="1"/>
  <c r="AD8" i="16" s="1"/>
  <c r="AD9" i="16" s="1"/>
  <c r="AD10" i="16" s="1"/>
  <c r="AD11" i="16" s="1"/>
  <c r="AD12" i="16" s="1"/>
  <c r="AD13" i="16" s="1"/>
  <c r="AD14" i="16" s="1"/>
  <c r="AD15" i="16" s="1"/>
  <c r="AD16" i="16" s="1"/>
  <c r="AD17" i="16" s="1"/>
  <c r="AD18" i="16" s="1"/>
  <c r="AD19" i="16" s="1"/>
  <c r="AD20" i="16" s="1"/>
  <c r="AD21" i="16" s="1"/>
  <c r="AD22" i="16" s="1"/>
  <c r="AD23" i="16" s="1"/>
  <c r="AD24" i="16" s="1"/>
  <c r="AD25" i="16" s="1"/>
  <c r="AD26" i="16" s="1"/>
  <c r="AD27" i="16" s="1"/>
  <c r="AD28" i="16" s="1"/>
  <c r="AD29" i="16" s="1"/>
  <c r="AD14" i="11"/>
  <c r="AD15" i="11" s="1"/>
  <c r="AD16" i="11" s="1"/>
  <c r="AD17" i="11" s="1"/>
  <c r="AD18" i="11" s="1"/>
  <c r="AD19" i="11" s="1"/>
  <c r="AD20" i="11" s="1"/>
  <c r="AD21" i="11" s="1"/>
  <c r="AD22" i="11" s="1"/>
  <c r="AD5" i="14"/>
  <c r="AD6" i="14" s="1"/>
  <c r="AD7" i="14" s="1"/>
  <c r="AD8" i="14" s="1"/>
  <c r="AD9" i="14" s="1"/>
  <c r="AD10" i="14" s="1"/>
  <c r="AD11" i="14" s="1"/>
  <c r="AD12" i="14" s="1"/>
  <c r="AD13" i="14" s="1"/>
  <c r="AD14" i="14" s="1"/>
  <c r="AD15" i="14" s="1"/>
  <c r="AD16" i="14" s="1"/>
  <c r="AD17" i="14" s="1"/>
  <c r="AD18" i="14" s="1"/>
  <c r="AD19" i="14" s="1"/>
  <c r="AD20" i="14" s="1"/>
  <c r="AD21" i="14" s="1"/>
  <c r="AD22" i="14" s="1"/>
  <c r="S2" i="17"/>
  <c r="S28" i="17" s="1"/>
  <c r="AC2" i="12"/>
  <c r="S2" i="14"/>
  <c r="S20" i="14" s="1"/>
  <c r="T3" i="14" s="1"/>
  <c r="AC2" i="1" a="1"/>
  <c r="AC2" i="1" s="1"/>
  <c r="AC24" i="1" s="1"/>
  <c r="S2" i="8" a="1"/>
  <c r="S2" i="8" s="1"/>
  <c r="S28" i="8" s="1"/>
  <c r="S2" i="7" a="1"/>
  <c r="S2" i="7" s="1"/>
  <c r="S33" i="7" s="1"/>
  <c r="R4" i="6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R16" i="6" s="1"/>
  <c r="R17" i="6" s="1"/>
  <c r="R18" i="6" s="1"/>
  <c r="S2" i="5" a="1"/>
  <c r="S2" i="4" a="1"/>
  <c r="S2" i="4" s="1"/>
  <c r="S2" i="3" a="1"/>
  <c r="S2" i="3" s="1"/>
  <c r="S20" i="3" s="1"/>
  <c r="AD2" i="3"/>
  <c r="AD3" i="3" s="1"/>
  <c r="AD4" i="3" s="1"/>
  <c r="AD5" i="3" s="1"/>
  <c r="AD6" i="3" s="1"/>
  <c r="AD7" i="3" s="1"/>
  <c r="AD8" i="3" s="1"/>
  <c r="AD9" i="3" s="1"/>
  <c r="AD10" i="3" s="1"/>
  <c r="AD11" i="3" s="1"/>
  <c r="AD12" i="3" s="1"/>
  <c r="AD13" i="3" s="1"/>
  <c r="AD14" i="3" s="1"/>
  <c r="AD15" i="3" s="1"/>
  <c r="AD16" i="3" s="1"/>
  <c r="AD17" i="3" s="1"/>
  <c r="AD18" i="3" s="1"/>
  <c r="AD19" i="3" s="1"/>
  <c r="AD20" i="3" s="1"/>
  <c r="AD21" i="3" s="1"/>
  <c r="AD22" i="3" s="1"/>
  <c r="AD23" i="3" s="1"/>
  <c r="AD24" i="3" s="1"/>
  <c r="AD25" i="3" s="1"/>
  <c r="AD26" i="3" s="1"/>
  <c r="AD27" i="3" s="1"/>
  <c r="AD28" i="3" s="1"/>
  <c r="AD29" i="3" s="1"/>
  <c r="AD30" i="3" s="1"/>
  <c r="AD31" i="3" s="1"/>
  <c r="AD32" i="3" s="1"/>
  <c r="AD33" i="3" s="1"/>
  <c r="AD34" i="3" s="1"/>
  <c r="AD35" i="3" s="1"/>
  <c r="AD36" i="3" s="1"/>
  <c r="I113" i="2"/>
  <c r="I50" i="2"/>
  <c r="J13" i="2" s="1"/>
  <c r="I51" i="2"/>
  <c r="I52" i="2"/>
  <c r="I49" i="2"/>
  <c r="I115" i="2"/>
  <c r="I114" i="2"/>
  <c r="J29" i="2" s="1"/>
  <c r="AD12" i="6"/>
  <c r="AD13" i="6" s="1"/>
  <c r="AD14" i="6" s="1"/>
  <c r="AD15" i="6" s="1"/>
  <c r="AD16" i="6" s="1"/>
  <c r="AD17" i="6" s="1"/>
  <c r="AD18" i="6" s="1"/>
  <c r="AD19" i="6" s="1"/>
  <c r="AD20" i="6" s="1"/>
  <c r="AD21" i="6" s="1"/>
  <c r="AD22" i="6" s="1"/>
  <c r="AD3" i="4"/>
  <c r="AD4" i="4" s="1"/>
  <c r="AD5" i="4" s="1"/>
  <c r="AD6" i="4" s="1"/>
  <c r="AD7" i="4" s="1"/>
  <c r="AD8" i="4" s="1"/>
  <c r="AD9" i="4" s="1"/>
  <c r="AD10" i="4" s="1"/>
  <c r="AD11" i="4" s="1"/>
  <c r="AD12" i="4" s="1"/>
  <c r="AD13" i="4" s="1"/>
  <c r="AD14" i="4" s="1"/>
  <c r="AD15" i="4" s="1"/>
  <c r="AD16" i="4" s="1"/>
  <c r="AD17" i="4" s="1"/>
  <c r="AD18" i="4" s="1"/>
  <c r="AD19" i="4" s="1"/>
  <c r="AD20" i="4" s="1"/>
  <c r="AD21" i="4" s="1"/>
  <c r="AD22" i="4" s="1"/>
  <c r="AD23" i="4" s="1"/>
  <c r="AD3" i="2"/>
  <c r="AD4" i="2" s="1"/>
  <c r="AD5" i="2" s="1"/>
  <c r="AD6" i="2" s="1"/>
  <c r="AD7" i="2" s="1"/>
  <c r="AD8" i="2" s="1"/>
  <c r="AD9" i="2" s="1"/>
  <c r="AD10" i="2" s="1"/>
  <c r="AD11" i="2" s="1"/>
  <c r="AD12" i="2" s="1"/>
  <c r="AD13" i="2" s="1"/>
  <c r="AD14" i="2" s="1"/>
  <c r="AD15" i="2" s="1"/>
  <c r="AD16" i="2" s="1"/>
  <c r="AD17" i="2" s="1"/>
  <c r="AD18" i="2" s="1"/>
  <c r="AD19" i="2" s="1"/>
  <c r="AD20" i="2" s="1"/>
  <c r="AD21" i="2" s="1"/>
  <c r="AD22" i="2" s="1"/>
  <c r="R3" i="1"/>
  <c r="R33" i="1"/>
  <c r="S2" i="12" l="1"/>
  <c r="S33" i="12" s="1"/>
  <c r="T3" i="12" s="1"/>
  <c r="AD4" i="15"/>
  <c r="AD5" i="15" s="1"/>
  <c r="AD6" i="15" s="1"/>
  <c r="AD7" i="15" s="1"/>
  <c r="AD8" i="15" s="1"/>
  <c r="AD9" i="15" s="1"/>
  <c r="AD10" i="15" s="1"/>
  <c r="AD11" i="15" s="1"/>
  <c r="AD12" i="15" s="1"/>
  <c r="AD13" i="15" s="1"/>
  <c r="AD14" i="15" s="1"/>
  <c r="AD15" i="15" s="1"/>
  <c r="AD16" i="15" s="1"/>
  <c r="AD17" i="15" s="1"/>
  <c r="AD18" i="15" s="1"/>
  <c r="AD19" i="15" s="1"/>
  <c r="AD20" i="15" s="1"/>
  <c r="AD21" i="15" s="1"/>
  <c r="AD22" i="15" s="1"/>
  <c r="AD3" i="10"/>
  <c r="AD4" i="10" s="1"/>
  <c r="AD5" i="10" s="1"/>
  <c r="AD6" i="10" s="1"/>
  <c r="AD7" i="10" s="1"/>
  <c r="AD8" i="10" s="1"/>
  <c r="AD9" i="10" s="1"/>
  <c r="AD10" i="10" s="1"/>
  <c r="AD11" i="10" s="1"/>
  <c r="AD12" i="10" s="1"/>
  <c r="AD13" i="10" s="1"/>
  <c r="AD14" i="10" s="1"/>
  <c r="AD15" i="10" s="1"/>
  <c r="AD16" i="10" s="1"/>
  <c r="AD17" i="10" s="1"/>
  <c r="AD18" i="10" s="1"/>
  <c r="AD19" i="10" s="1"/>
  <c r="AD20" i="10" s="1"/>
  <c r="AD21" i="10" s="1"/>
  <c r="AD22" i="10" s="1"/>
  <c r="AD3" i="8"/>
  <c r="AD4" i="8" s="1"/>
  <c r="AD5" i="8" s="1"/>
  <c r="AD6" i="8" s="1"/>
  <c r="AD7" i="8" s="1"/>
  <c r="AD8" i="8" s="1"/>
  <c r="AD9" i="8" s="1"/>
  <c r="AD10" i="8" s="1"/>
  <c r="AD11" i="8" s="1"/>
  <c r="AD12" i="8" s="1"/>
  <c r="AD13" i="8" s="1"/>
  <c r="AD14" i="8" s="1"/>
  <c r="AD15" i="8" s="1"/>
  <c r="AD16" i="8" s="1"/>
  <c r="AD17" i="8" s="1"/>
  <c r="AD18" i="8" s="1"/>
  <c r="AD19" i="8" s="1"/>
  <c r="AD20" i="8" s="1"/>
  <c r="AD21" i="8" s="1"/>
  <c r="AD22" i="8" s="1"/>
  <c r="AD23" i="8" s="1"/>
  <c r="AD24" i="8" s="1"/>
  <c r="AD25" i="8" s="1"/>
  <c r="AD26" i="8" s="1"/>
  <c r="AD3" i="5"/>
  <c r="AD4" i="5" s="1"/>
  <c r="AD5" i="5" s="1"/>
  <c r="AD6" i="5" s="1"/>
  <c r="AD7" i="5" s="1"/>
  <c r="AD8" i="5" s="1"/>
  <c r="AD9" i="5" s="1"/>
  <c r="AD10" i="5" s="1"/>
  <c r="AD11" i="5" s="1"/>
  <c r="AD12" i="5" s="1"/>
  <c r="AD13" i="5" s="1"/>
  <c r="AD14" i="5" s="1"/>
  <c r="AD15" i="5" s="1"/>
  <c r="AD16" i="5" s="1"/>
  <c r="AD17" i="5" s="1"/>
  <c r="AD18" i="5" s="1"/>
  <c r="AD19" i="5" s="1"/>
  <c r="AD20" i="5" s="1"/>
  <c r="AD21" i="5" s="1"/>
  <c r="AD22" i="5" s="1"/>
  <c r="T4" i="14"/>
  <c r="T5" i="14" s="1"/>
  <c r="T6" i="14" s="1"/>
  <c r="T7" i="14" s="1"/>
  <c r="T8" i="14" s="1"/>
  <c r="T9" i="14" s="1"/>
  <c r="T10" i="14" s="1"/>
  <c r="T11" i="14" s="1"/>
  <c r="T12" i="14" s="1"/>
  <c r="T13" i="14" s="1"/>
  <c r="T14" i="14" s="1"/>
  <c r="T15" i="14" s="1"/>
  <c r="T16" i="14" s="1"/>
  <c r="T17" i="14" s="1"/>
  <c r="T18" i="14" s="1"/>
  <c r="AC23" i="12"/>
  <c r="AD2" i="12" s="1"/>
  <c r="T4" i="13"/>
  <c r="T5" i="13" s="1"/>
  <c r="T6" i="13" s="1"/>
  <c r="T7" i="13" s="1"/>
  <c r="T8" i="13" s="1"/>
  <c r="T9" i="13" s="1"/>
  <c r="T10" i="13" s="1"/>
  <c r="T11" i="13" s="1"/>
  <c r="T12" i="13" s="1"/>
  <c r="T13" i="13" s="1"/>
  <c r="T14" i="13" s="1"/>
  <c r="T15" i="13" s="1"/>
  <c r="T16" i="13" s="1"/>
  <c r="T17" i="13" s="1"/>
  <c r="T18" i="13" s="1"/>
  <c r="T9" i="16"/>
  <c r="T10" i="16" s="1"/>
  <c r="T11" i="16" s="1"/>
  <c r="T12" i="16" s="1"/>
  <c r="T13" i="16" s="1"/>
  <c r="T14" i="16" s="1"/>
  <c r="T15" i="16" s="1"/>
  <c r="T16" i="16" s="1"/>
  <c r="T17" i="16" s="1"/>
  <c r="T18" i="16" s="1"/>
  <c r="T19" i="16" s="1"/>
  <c r="T20" i="16" s="1"/>
  <c r="T21" i="16" s="1"/>
  <c r="T22" i="16" s="1"/>
  <c r="T23" i="16" s="1"/>
  <c r="T24" i="16" s="1"/>
  <c r="T25" i="16" s="1"/>
  <c r="T26" i="16" s="1"/>
  <c r="T27" i="16" s="1"/>
  <c r="T28" i="16" s="1"/>
  <c r="T29" i="16" s="1"/>
  <c r="AD5" i="13"/>
  <c r="AD6" i="13" s="1"/>
  <c r="AD7" i="13" s="1"/>
  <c r="AD8" i="13" s="1"/>
  <c r="AD9" i="13" s="1"/>
  <c r="AD10" i="13" s="1"/>
  <c r="AD11" i="13" s="1"/>
  <c r="AD12" i="13" s="1"/>
  <c r="AD13" i="13" s="1"/>
  <c r="AD14" i="13" s="1"/>
  <c r="AD15" i="13" s="1"/>
  <c r="AD16" i="13" s="1"/>
  <c r="AD17" i="13" s="1"/>
  <c r="AD18" i="13" s="1"/>
  <c r="AD19" i="13" s="1"/>
  <c r="AD20" i="13" s="1"/>
  <c r="AD21" i="13" s="1"/>
  <c r="AD22" i="13" s="1"/>
  <c r="AD23" i="13" s="1"/>
  <c r="S20" i="10"/>
  <c r="T3" i="15"/>
  <c r="T4" i="15" s="1"/>
  <c r="T5" i="15" s="1"/>
  <c r="T6" i="15" s="1"/>
  <c r="T7" i="15" s="1"/>
  <c r="T8" i="15" s="1"/>
  <c r="T9" i="15" s="1"/>
  <c r="T10" i="15" s="1"/>
  <c r="T11" i="15" s="1"/>
  <c r="T12" i="15" s="1"/>
  <c r="T13" i="15" s="1"/>
  <c r="T14" i="15" s="1"/>
  <c r="T15" i="15" s="1"/>
  <c r="T16" i="15" s="1"/>
  <c r="T17" i="15" s="1"/>
  <c r="T18" i="15" s="1"/>
  <c r="S2" i="11" a="1"/>
  <c r="T3" i="17"/>
  <c r="T4" i="17" s="1"/>
  <c r="T5" i="17" s="1"/>
  <c r="T6" i="17" s="1"/>
  <c r="T7" i="17" s="1"/>
  <c r="T8" i="17" s="1"/>
  <c r="T9" i="17" s="1"/>
  <c r="T10" i="17" s="1"/>
  <c r="T11" i="17" s="1"/>
  <c r="T12" i="17" s="1"/>
  <c r="T13" i="17" s="1"/>
  <c r="T14" i="17" s="1"/>
  <c r="T15" i="17" s="1"/>
  <c r="T16" i="17" s="1"/>
  <c r="T17" i="17" s="1"/>
  <c r="T18" i="17" s="1"/>
  <c r="T19" i="17" s="1"/>
  <c r="T20" i="17" s="1"/>
  <c r="T21" i="17" s="1"/>
  <c r="T22" i="17" s="1"/>
  <c r="T23" i="17" s="1"/>
  <c r="T24" i="17" s="1"/>
  <c r="T25" i="17" s="1"/>
  <c r="T26" i="17" s="1"/>
  <c r="AD3" i="1"/>
  <c r="AD4" i="1" s="1"/>
  <c r="AD5" i="1" s="1"/>
  <c r="AD6" i="1" s="1"/>
  <c r="AD7" i="1" s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T3" i="7"/>
  <c r="T4" i="7" s="1"/>
  <c r="T5" i="7" s="1"/>
  <c r="T6" i="7" s="1"/>
  <c r="T7" i="7" s="1"/>
  <c r="T8" i="7" s="1"/>
  <c r="T9" i="7" s="1"/>
  <c r="T10" i="7" s="1"/>
  <c r="T11" i="7" s="1"/>
  <c r="T12" i="7" s="1"/>
  <c r="T13" i="7" s="1"/>
  <c r="T14" i="7" s="1"/>
  <c r="T15" i="7" s="1"/>
  <c r="T16" i="7" s="1"/>
  <c r="T17" i="7" s="1"/>
  <c r="T18" i="7" s="1"/>
  <c r="T19" i="7" s="1"/>
  <c r="T20" i="7" s="1"/>
  <c r="T21" i="7" s="1"/>
  <c r="T22" i="7" s="1"/>
  <c r="T23" i="7" s="1"/>
  <c r="T24" i="7" s="1"/>
  <c r="T25" i="7" s="1"/>
  <c r="T26" i="7" s="1"/>
  <c r="T27" i="7" s="1"/>
  <c r="T28" i="7" s="1"/>
  <c r="T29" i="7" s="1"/>
  <c r="S2" i="6" a="1"/>
  <c r="S2" i="6" s="1"/>
  <c r="S20" i="6" s="1"/>
  <c r="T3" i="6" s="1"/>
  <c r="S2" i="5"/>
  <c r="R3" i="2"/>
  <c r="T3" i="8"/>
  <c r="T4" i="8" s="1"/>
  <c r="T5" i="8" s="1"/>
  <c r="T6" i="8" s="1"/>
  <c r="T7" i="8" s="1"/>
  <c r="T8" i="8" s="1"/>
  <c r="T9" i="8" s="1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S20" i="4"/>
  <c r="T3" i="4" s="1"/>
  <c r="T4" i="4" s="1"/>
  <c r="T5" i="4" s="1"/>
  <c r="T3" i="3"/>
  <c r="T4" i="3" s="1"/>
  <c r="T5" i="3" s="1"/>
  <c r="T6" i="3" s="1"/>
  <c r="T7" i="3" s="1"/>
  <c r="T8" i="3" s="1"/>
  <c r="T9" i="3" s="1"/>
  <c r="T10" i="3" s="1"/>
  <c r="T11" i="3" s="1"/>
  <c r="T12" i="3" s="1"/>
  <c r="T13" i="3" s="1"/>
  <c r="T14" i="3" s="1"/>
  <c r="T15" i="3" s="1"/>
  <c r="T16" i="3" s="1"/>
  <c r="T17" i="3" s="1"/>
  <c r="T18" i="3" s="1"/>
  <c r="R4" i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T4" i="12" l="1"/>
  <c r="T5" i="12" s="1"/>
  <c r="T6" i="12" s="1"/>
  <c r="T7" i="12" s="1"/>
  <c r="T8" i="12" s="1"/>
  <c r="T9" i="12" s="1"/>
  <c r="T10" i="12" s="1"/>
  <c r="T11" i="12" s="1"/>
  <c r="T12" i="12" s="1"/>
  <c r="T13" i="12" s="1"/>
  <c r="T14" i="12" s="1"/>
  <c r="T15" i="12" s="1"/>
  <c r="T16" i="12" s="1"/>
  <c r="T17" i="12" s="1"/>
  <c r="T18" i="12" s="1"/>
  <c r="T19" i="12" s="1"/>
  <c r="T20" i="12" s="1"/>
  <c r="T21" i="12" s="1"/>
  <c r="T22" i="12" s="1"/>
  <c r="T23" i="12" s="1"/>
  <c r="T24" i="12" s="1"/>
  <c r="T25" i="12" s="1"/>
  <c r="T26" i="12" s="1"/>
  <c r="T27" i="12" s="1"/>
  <c r="T28" i="12" s="1"/>
  <c r="T29" i="12" s="1"/>
  <c r="T30" i="12" s="1"/>
  <c r="T31" i="12" s="1"/>
  <c r="T3" i="10"/>
  <c r="T4" i="10" s="1"/>
  <c r="T5" i="10" s="1"/>
  <c r="T6" i="10" s="1"/>
  <c r="T7" i="10" s="1"/>
  <c r="T8" i="10" s="1"/>
  <c r="T9" i="10" s="1"/>
  <c r="T10" i="10" s="1"/>
  <c r="T11" i="10" s="1"/>
  <c r="T12" i="10" s="1"/>
  <c r="T13" i="10" s="1"/>
  <c r="T14" i="10" s="1"/>
  <c r="T15" i="10" s="1"/>
  <c r="T16" i="10" s="1"/>
  <c r="T17" i="10" s="1"/>
  <c r="T18" i="10" s="1"/>
  <c r="AD3" i="12"/>
  <c r="AD4" i="12" s="1"/>
  <c r="AD5" i="12" s="1"/>
  <c r="AD6" i="12" s="1"/>
  <c r="AD7" i="12" s="1"/>
  <c r="AD8" i="12" s="1"/>
  <c r="AD9" i="12" s="1"/>
  <c r="AD10" i="12" s="1"/>
  <c r="AD11" i="12" s="1"/>
  <c r="AD12" i="12" s="1"/>
  <c r="AD13" i="12" s="1"/>
  <c r="AD14" i="12" s="1"/>
  <c r="AD15" i="12" s="1"/>
  <c r="AD16" i="12" s="1"/>
  <c r="AD17" i="12" s="1"/>
  <c r="AD18" i="12" s="1"/>
  <c r="AD19" i="12" s="1"/>
  <c r="AD20" i="12" s="1"/>
  <c r="AD21" i="12" s="1"/>
  <c r="S2" i="11"/>
  <c r="S20" i="11" s="1"/>
  <c r="T4" i="6"/>
  <c r="T5" i="6" s="1"/>
  <c r="T6" i="6" s="1"/>
  <c r="T7" i="6" s="1"/>
  <c r="T8" i="6" s="1"/>
  <c r="T9" i="6" s="1"/>
  <c r="T10" i="6" s="1"/>
  <c r="T11" i="6" s="1"/>
  <c r="T12" i="6" s="1"/>
  <c r="T13" i="6" s="1"/>
  <c r="T14" i="6" s="1"/>
  <c r="T15" i="6" s="1"/>
  <c r="T16" i="6" s="1"/>
  <c r="T17" i="6" s="1"/>
  <c r="T18" i="6" s="1"/>
  <c r="S20" i="5"/>
  <c r="T3" i="5" s="1"/>
  <c r="R4" i="2"/>
  <c r="R5" i="2" s="1"/>
  <c r="R6" i="2" s="1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T6" i="4"/>
  <c r="T7" i="4" s="1"/>
  <c r="T8" i="4" s="1"/>
  <c r="T9" i="4" s="1"/>
  <c r="T10" i="4" s="1"/>
  <c r="T11" i="4" s="1"/>
  <c r="T12" i="4" s="1"/>
  <c r="T13" i="4" s="1"/>
  <c r="T14" i="4" s="1"/>
  <c r="T15" i="4" s="1"/>
  <c r="T16" i="4" s="1"/>
  <c r="T17" i="4" s="1"/>
  <c r="T18" i="4" s="1"/>
  <c r="S2" i="1" a="1"/>
  <c r="S2" i="1" s="1"/>
  <c r="T3" i="11" l="1"/>
  <c r="T4" i="11" s="1"/>
  <c r="T5" i="11" s="1"/>
  <c r="T6" i="11" s="1"/>
  <c r="T7" i="11" s="1"/>
  <c r="T8" i="11" s="1"/>
  <c r="T9" i="11" s="1"/>
  <c r="T10" i="11" s="1"/>
  <c r="T11" i="11" s="1"/>
  <c r="T12" i="11" s="1"/>
  <c r="T13" i="11" s="1"/>
  <c r="T14" i="11" s="1"/>
  <c r="T15" i="11" s="1"/>
  <c r="T16" i="11" s="1"/>
  <c r="T17" i="11" s="1"/>
  <c r="T18" i="11" s="1"/>
  <c r="T4" i="5"/>
  <c r="T5" i="5" s="1"/>
  <c r="T6" i="5" s="1"/>
  <c r="T7" i="5" s="1"/>
  <c r="T8" i="5" s="1"/>
  <c r="T9" i="5" s="1"/>
  <c r="T10" i="5" s="1"/>
  <c r="T11" i="5" s="1"/>
  <c r="T12" i="5" s="1"/>
  <c r="T13" i="5" s="1"/>
  <c r="T14" i="5" s="1"/>
  <c r="T15" i="5" s="1"/>
  <c r="T16" i="5" s="1"/>
  <c r="T17" i="5" s="1"/>
  <c r="T18" i="5" s="1"/>
  <c r="S2" i="2" a="1"/>
  <c r="S2" i="2" s="1"/>
  <c r="S20" i="2" s="1"/>
  <c r="T3" i="2" s="1"/>
  <c r="T4" i="2" s="1"/>
  <c r="T5" i="2" s="1"/>
  <c r="T6" i="2" s="1"/>
  <c r="T7" i="2" s="1"/>
  <c r="T8" i="2" s="1"/>
  <c r="T9" i="2" s="1"/>
  <c r="T10" i="2" s="1"/>
  <c r="T11" i="2" s="1"/>
  <c r="T12" i="2" s="1"/>
  <c r="T13" i="2" s="1"/>
  <c r="T14" i="2" s="1"/>
  <c r="T15" i="2" s="1"/>
  <c r="T16" i="2" s="1"/>
  <c r="T17" i="2" s="1"/>
  <c r="T18" i="2" s="1"/>
  <c r="S20" i="1"/>
  <c r="T3" i="1" l="1"/>
  <c r="T4" i="1" s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<sst xmlns="http://schemas.openxmlformats.org/spreadsheetml/2006/main" count="16715" uniqueCount="50">
  <si>
    <t>Address</t>
  </si>
  <si>
    <t>Start Time</t>
  </si>
  <si>
    <t>Measurement Time</t>
  </si>
  <si>
    <t>00d 00:15:00.0</t>
  </si>
  <si>
    <t>00d 00:03:59.0</t>
  </si>
  <si>
    <t>Lmax</t>
  </si>
  <si>
    <t>Leq</t>
  </si>
  <si>
    <t>L90</t>
  </si>
  <si>
    <t>00d 00:03:10.0</t>
  </si>
  <si>
    <t>Day</t>
  </si>
  <si>
    <t>Evening</t>
  </si>
  <si>
    <t>Night</t>
  </si>
  <si>
    <t>LAeq</t>
  </si>
  <si>
    <t>L90,16hr, 1hr</t>
  </si>
  <si>
    <t>L90,8hr, 15min</t>
  </si>
  <si>
    <t>19:00-23:00</t>
  </si>
  <si>
    <t>07:00-19:00 or 07:00 - 23:00</t>
  </si>
  <si>
    <t>23:00-07:00</t>
  </si>
  <si>
    <t>Day-Short</t>
  </si>
  <si>
    <t>Day LA90</t>
  </si>
  <si>
    <t>Night LA90</t>
  </si>
  <si>
    <t>Total</t>
  </si>
  <si>
    <t>Receptor</t>
  </si>
  <si>
    <t>PEIR LA90</t>
  </si>
  <si>
    <t>ES LA90</t>
  </si>
  <si>
    <t>Day, 1hr</t>
  </si>
  <si>
    <t>Night, 15min</t>
  </si>
  <si>
    <t>Day, 15min</t>
  </si>
  <si>
    <t>Differences in LA90</t>
  </si>
  <si>
    <t>Number</t>
  </si>
  <si>
    <t>PEIR LAeq</t>
  </si>
  <si>
    <t>Differences in LAeq</t>
  </si>
  <si>
    <t>Laeq (Arith)</t>
  </si>
  <si>
    <t>Laeq(Log)</t>
  </si>
  <si>
    <t>ES LAeq Aritmetic</t>
  </si>
  <si>
    <t>ES LAeq Log</t>
  </si>
  <si>
    <t>Morning</t>
  </si>
  <si>
    <t>Whole Day</t>
  </si>
  <si>
    <t>L10</t>
  </si>
  <si>
    <t>day</t>
  </si>
  <si>
    <t>evening</t>
  </si>
  <si>
    <t>night</t>
  </si>
  <si>
    <t>\</t>
  </si>
  <si>
    <t>00d 00:08:00.0</t>
  </si>
  <si>
    <t>00d 00:04:00.0</t>
  </si>
  <si>
    <t>00d 00:03:00.0</t>
  </si>
  <si>
    <t>00d 00:09:00.0</t>
  </si>
  <si>
    <t>00d 00:13:00.0</t>
  </si>
  <si>
    <t>Day LA90, 15min</t>
  </si>
  <si>
    <t>L90, 15min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</si>
</sst>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22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164" fontId="2" fillId="0" borderId="0" xfId="0" applyNumberFormat="1" applyFont="1"/>
    <xf numFmtId="165" fontId="0" fillId="0" borderId="0" xfId="0" applyNumberFormat="1"/>
    <xf numFmtId="0" fontId="0" fillId="2" borderId="0" xfId="0" applyFill="1"/>
    <xf numFmtId="0" fontId="0" fillId="3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164" fontId="3" fillId="0" borderId="0" xfId="0" applyNumberFormat="1" applyFont="1"/>
    <xf numFmtId="1" fontId="0" fillId="3" borderId="0" xfId="0" applyNumberFormat="1" applyFill="1"/>
    <xf numFmtId="164" fontId="0" fillId="2" borderId="1" xfId="0" applyNumberFormat="1" applyFill="1" applyBorder="1"/>
    <xf numFmtId="164" fontId="0" fillId="2" borderId="3" xfId="0" applyNumberFormat="1" applyFill="1" applyBorder="1"/>
    <xf numFmtId="164" fontId="0" fillId="2" borderId="4" xfId="0" applyNumberFormat="1" applyFill="1" applyBorder="1"/>
    <xf numFmtId="164" fontId="0" fillId="2" borderId="6" xfId="0" applyNumberFormat="1" applyFill="1" applyBorder="1"/>
    <xf numFmtId="164" fontId="0" fillId="2" borderId="0" xfId="0" applyNumberFormat="1" applyFill="1"/>
    <xf numFmtId="0" fontId="4" fillId="4" borderId="1" xfId="0" applyFont="1" applyFill="1" applyBorder="1"/>
    <xf numFmtId="0" fontId="4" fillId="4" borderId="4" xfId="0" applyFont="1" applyFill="1" applyBorder="1"/>
    <xf numFmtId="0" fontId="4" fillId="4" borderId="0" xfId="0" applyFont="1" applyFill="1"/>
    <xf numFmtId="0" fontId="0" fillId="5" borderId="1" xfId="0" applyFill="1" applyBorder="1"/>
    <xf numFmtId="0" fontId="0" fillId="5" borderId="4" xfId="0" applyFill="1" applyBorder="1"/>
    <xf numFmtId="1" fontId="0" fillId="5" borderId="0" xfId="0" applyNumberFormat="1" applyFill="1"/>
    <xf numFmtId="0" fontId="0" fillId="5" borderId="0" xfId="0" applyFill="1"/>
    <xf numFmtId="0" fontId="0" fillId="5" borderId="3" xfId="0" applyFill="1" applyBorder="1"/>
    <xf numFmtId="0" fontId="0" fillId="5" borderId="6" xfId="0" applyFill="1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1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 (2)'!$S$3:$S$18</c:f>
              <c:numCache>
                <c:formatCode>General</c:formatCode>
                <c:ptCount val="16"/>
                <c:pt idx="0">
                  <c:v>7</c:v>
                </c:pt>
                <c:pt idx="1">
                  <c:v>16</c:v>
                </c:pt>
                <c:pt idx="2">
                  <c:v>14</c:v>
                </c:pt>
                <c:pt idx="3">
                  <c:v>25</c:v>
                </c:pt>
                <c:pt idx="4">
                  <c:v>21</c:v>
                </c:pt>
                <c:pt idx="5">
                  <c:v>11</c:v>
                </c:pt>
                <c:pt idx="6">
                  <c:v>16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63-4FB4-9FA2-0F7EA3E09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 (2)'!$T$3:$T$18</c:f>
              <c:numCache>
                <c:formatCode>0.000</c:formatCode>
                <c:ptCount val="16"/>
                <c:pt idx="0">
                  <c:v>5.737704918032787E-2</c:v>
                </c:pt>
                <c:pt idx="1">
                  <c:v>0.18852459016393444</c:v>
                </c:pt>
                <c:pt idx="2">
                  <c:v>0.30327868852459017</c:v>
                </c:pt>
                <c:pt idx="3">
                  <c:v>0.50819672131147542</c:v>
                </c:pt>
                <c:pt idx="4">
                  <c:v>0.68032786885245899</c:v>
                </c:pt>
                <c:pt idx="5">
                  <c:v>0.77049180327868849</c:v>
                </c:pt>
                <c:pt idx="6">
                  <c:v>0.90163934426229508</c:v>
                </c:pt>
                <c:pt idx="7">
                  <c:v>0.94262295081967218</c:v>
                </c:pt>
                <c:pt idx="8">
                  <c:v>0.95901639344262302</c:v>
                </c:pt>
                <c:pt idx="9">
                  <c:v>0.96721311475409844</c:v>
                </c:pt>
                <c:pt idx="10">
                  <c:v>0.96721311475409844</c:v>
                </c:pt>
                <c:pt idx="11">
                  <c:v>0.98360655737704927</c:v>
                </c:pt>
                <c:pt idx="12">
                  <c:v>0.98360655737704927</c:v>
                </c:pt>
                <c:pt idx="13">
                  <c:v>0.99180327868852469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63-4FB4-9FA2-0F7EA3E09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 (2)'!$AC$3:$AC$13</c:f>
              <c:numCache>
                <c:formatCode>General</c:formatCode>
                <c:ptCount val="11"/>
                <c:pt idx="0">
                  <c:v>11</c:v>
                </c:pt>
                <c:pt idx="1">
                  <c:v>35</c:v>
                </c:pt>
                <c:pt idx="2">
                  <c:v>23</c:v>
                </c:pt>
                <c:pt idx="3">
                  <c:v>45</c:v>
                </c:pt>
                <c:pt idx="4">
                  <c:v>67</c:v>
                </c:pt>
                <c:pt idx="5">
                  <c:v>23</c:v>
                </c:pt>
                <c:pt idx="6">
                  <c:v>15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B-420B-B5AD-71A2ACA0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 (2)'!$AD$3:$AD$13</c:f>
              <c:numCache>
                <c:formatCode>0.000</c:formatCode>
                <c:ptCount val="11"/>
                <c:pt idx="0">
                  <c:v>4.9107142857142856E-2</c:v>
                </c:pt>
                <c:pt idx="1">
                  <c:v>0.20535714285714285</c:v>
                </c:pt>
                <c:pt idx="2">
                  <c:v>0.3080357142857143</c:v>
                </c:pt>
                <c:pt idx="3">
                  <c:v>0.5089285714285714</c:v>
                </c:pt>
                <c:pt idx="4">
                  <c:v>0.80803571428571419</c:v>
                </c:pt>
                <c:pt idx="5">
                  <c:v>0.91071428571428559</c:v>
                </c:pt>
                <c:pt idx="6">
                  <c:v>0.97767857142857129</c:v>
                </c:pt>
                <c:pt idx="7">
                  <c:v>0.98214285714285698</c:v>
                </c:pt>
                <c:pt idx="8">
                  <c:v>0.98660714285714268</c:v>
                </c:pt>
                <c:pt idx="9">
                  <c:v>0.98660714285714268</c:v>
                </c:pt>
                <c:pt idx="10">
                  <c:v>0.98660714285714268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B-420B-B5AD-71A2ACA0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'NSR2 (2)'!$S$3:$S$18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7</c:v>
                </c:pt>
                <c:pt idx="8">
                  <c:v>12</c:v>
                </c:pt>
                <c:pt idx="9">
                  <c:v>23</c:v>
                </c:pt>
                <c:pt idx="10">
                  <c:v>16</c:v>
                </c:pt>
                <c:pt idx="11">
                  <c:v>12</c:v>
                </c:pt>
                <c:pt idx="12">
                  <c:v>9</c:v>
                </c:pt>
                <c:pt idx="13">
                  <c:v>4</c:v>
                </c:pt>
                <c:pt idx="14">
                  <c:v>1</c:v>
                </c:pt>
                <c:pt idx="1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6-4260-B2CE-4E8B427C2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'NSR2 (2)'!$T$3:$T$18</c:f>
              <c:numCache>
                <c:formatCode>0.000</c:formatCode>
                <c:ptCount val="16"/>
                <c:pt idx="0">
                  <c:v>9.1743119266055051E-3</c:v>
                </c:pt>
                <c:pt idx="1">
                  <c:v>1.834862385321101E-2</c:v>
                </c:pt>
                <c:pt idx="2">
                  <c:v>2.7522935779816515E-2</c:v>
                </c:pt>
                <c:pt idx="3">
                  <c:v>2.7522935779816515E-2</c:v>
                </c:pt>
                <c:pt idx="4">
                  <c:v>2.7522935779816515E-2</c:v>
                </c:pt>
                <c:pt idx="5">
                  <c:v>2.7522935779816515E-2</c:v>
                </c:pt>
                <c:pt idx="6">
                  <c:v>8.2568807339449546E-2</c:v>
                </c:pt>
                <c:pt idx="7">
                  <c:v>0.14678899082568808</c:v>
                </c:pt>
                <c:pt idx="8">
                  <c:v>0.25688073394495414</c:v>
                </c:pt>
                <c:pt idx="9">
                  <c:v>0.46788990825688076</c:v>
                </c:pt>
                <c:pt idx="10">
                  <c:v>0.6146788990825689</c:v>
                </c:pt>
                <c:pt idx="11">
                  <c:v>0.72477064220183496</c:v>
                </c:pt>
                <c:pt idx="12">
                  <c:v>0.80733944954128445</c:v>
                </c:pt>
                <c:pt idx="13">
                  <c:v>0.84403669724770647</c:v>
                </c:pt>
                <c:pt idx="14">
                  <c:v>0.85321100917431192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B6-4260-B2CE-4E8B427C2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'NSR2 (2)'!$AB$3:$AB$22</c:f>
              <c:numCache>
                <c:formatCode>General</c:formatCode>
                <c:ptCount val="20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</c:numCache>
            </c:numRef>
          </c:cat>
          <c:val>
            <c:numRef>
              <c:f>'NSR2 (2)'!$AC$3:$AC$22</c:f>
              <c:numCache>
                <c:formatCode>General</c:formatCode>
                <c:ptCount val="20"/>
                <c:pt idx="0">
                  <c:v>5</c:v>
                </c:pt>
                <c:pt idx="1">
                  <c:v>13</c:v>
                </c:pt>
                <c:pt idx="2">
                  <c:v>14</c:v>
                </c:pt>
                <c:pt idx="3">
                  <c:v>3</c:v>
                </c:pt>
                <c:pt idx="4">
                  <c:v>10</c:v>
                </c:pt>
                <c:pt idx="5">
                  <c:v>27</c:v>
                </c:pt>
                <c:pt idx="6">
                  <c:v>25</c:v>
                </c:pt>
                <c:pt idx="7">
                  <c:v>21</c:v>
                </c:pt>
                <c:pt idx="8">
                  <c:v>17</c:v>
                </c:pt>
                <c:pt idx="9">
                  <c:v>24</c:v>
                </c:pt>
                <c:pt idx="10">
                  <c:v>16</c:v>
                </c:pt>
                <c:pt idx="11">
                  <c:v>12</c:v>
                </c:pt>
                <c:pt idx="12">
                  <c:v>14</c:v>
                </c:pt>
                <c:pt idx="13">
                  <c:v>10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7-4326-8B16-6DD39AB51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'NSR2 (2)'!$AD$3:$AD$22</c:f>
              <c:numCache>
                <c:formatCode>0.000</c:formatCode>
                <c:ptCount val="20"/>
                <c:pt idx="0">
                  <c:v>2.2321428571428572E-2</c:v>
                </c:pt>
                <c:pt idx="1">
                  <c:v>8.0357142857142863E-2</c:v>
                </c:pt>
                <c:pt idx="2">
                  <c:v>0.14285714285714285</c:v>
                </c:pt>
                <c:pt idx="3">
                  <c:v>0.15625</c:v>
                </c:pt>
                <c:pt idx="4">
                  <c:v>0.20089285714285715</c:v>
                </c:pt>
                <c:pt idx="5">
                  <c:v>0.32142857142857145</c:v>
                </c:pt>
                <c:pt idx="6">
                  <c:v>0.4330357142857143</c:v>
                </c:pt>
                <c:pt idx="7">
                  <c:v>0.5267857142857143</c:v>
                </c:pt>
                <c:pt idx="8">
                  <c:v>0.6026785714285714</c:v>
                </c:pt>
                <c:pt idx="9">
                  <c:v>0.70982142857142849</c:v>
                </c:pt>
                <c:pt idx="10">
                  <c:v>0.78124999999999989</c:v>
                </c:pt>
                <c:pt idx="11">
                  <c:v>0.83482142857142849</c:v>
                </c:pt>
                <c:pt idx="12">
                  <c:v>0.89732142857142849</c:v>
                </c:pt>
                <c:pt idx="13">
                  <c:v>0.94196428571428559</c:v>
                </c:pt>
                <c:pt idx="14">
                  <c:v>0.95089285714285698</c:v>
                </c:pt>
                <c:pt idx="15">
                  <c:v>0.96874999999999989</c:v>
                </c:pt>
                <c:pt idx="16">
                  <c:v>0.99553571428571419</c:v>
                </c:pt>
                <c:pt idx="17">
                  <c:v>0.99999999999999989</c:v>
                </c:pt>
                <c:pt idx="18">
                  <c:v>0.99999999999999989</c:v>
                </c:pt>
                <c:pt idx="19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97-4326-8B16-6DD39AB51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 (2)'!$R$3:$R$18</c:f>
              <c:numCache>
                <c:formatCode>0</c:formatCode>
                <c:ptCount val="16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</c:numCache>
            </c:numRef>
          </c:cat>
          <c:val>
            <c:numRef>
              <c:f>'NSR3 (2)'!$S$3:$S$18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16</c:v>
                </c:pt>
                <c:pt idx="4">
                  <c:v>16</c:v>
                </c:pt>
                <c:pt idx="5">
                  <c:v>24</c:v>
                </c:pt>
                <c:pt idx="6">
                  <c:v>6</c:v>
                </c:pt>
                <c:pt idx="7">
                  <c:v>16</c:v>
                </c:pt>
                <c:pt idx="8">
                  <c:v>8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38-44AE-839C-F7A804548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'NSR3 (2)'!$R$3:$R$18</c:f>
              <c:numCache>
                <c:formatCode>0</c:formatCode>
                <c:ptCount val="16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</c:numCache>
            </c:numRef>
          </c:cat>
          <c:val>
            <c:numRef>
              <c:f>'NSR3 (2)'!$T$3:$T$18</c:f>
              <c:numCache>
                <c:formatCode>0.000</c:formatCode>
                <c:ptCount val="16"/>
                <c:pt idx="0">
                  <c:v>8.771929824561403E-3</c:v>
                </c:pt>
                <c:pt idx="1">
                  <c:v>2.6315789473684209E-2</c:v>
                </c:pt>
                <c:pt idx="2">
                  <c:v>8.771929824561403E-2</c:v>
                </c:pt>
                <c:pt idx="3">
                  <c:v>0.22807017543859648</c:v>
                </c:pt>
                <c:pt idx="4">
                  <c:v>0.36842105263157893</c:v>
                </c:pt>
                <c:pt idx="5">
                  <c:v>0.57894736842105265</c:v>
                </c:pt>
                <c:pt idx="6">
                  <c:v>0.63157894736842102</c:v>
                </c:pt>
                <c:pt idx="7">
                  <c:v>0.77192982456140347</c:v>
                </c:pt>
                <c:pt idx="8">
                  <c:v>0.84210526315789469</c:v>
                </c:pt>
                <c:pt idx="9">
                  <c:v>0.85964912280701755</c:v>
                </c:pt>
                <c:pt idx="10">
                  <c:v>0.89473684210526316</c:v>
                </c:pt>
                <c:pt idx="11">
                  <c:v>0.92982456140350878</c:v>
                </c:pt>
                <c:pt idx="12">
                  <c:v>0.97368421052631582</c:v>
                </c:pt>
                <c:pt idx="13">
                  <c:v>0.99122807017543857</c:v>
                </c:pt>
                <c:pt idx="14">
                  <c:v>0.99122807017543857</c:v>
                </c:pt>
                <c:pt idx="15">
                  <c:v>0.99122807017543857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38-44AE-839C-F7A804548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 (2)'!$AB$3:$AB$22</c:f>
              <c:numCache>
                <c:formatCode>General</c:formatCode>
                <c:ptCount val="20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  <c:pt idx="18">
                  <c:v>45</c:v>
                </c:pt>
              </c:numCache>
            </c:numRef>
          </c:cat>
          <c:val>
            <c:numRef>
              <c:f>'NSR3 (2)'!$AC$3:$AC$22</c:f>
              <c:numCache>
                <c:formatCode>General</c:formatCode>
                <c:ptCount val="20"/>
                <c:pt idx="0">
                  <c:v>11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8</c:v>
                </c:pt>
                <c:pt idx="7">
                  <c:v>18</c:v>
                </c:pt>
                <c:pt idx="8">
                  <c:v>22</c:v>
                </c:pt>
                <c:pt idx="9">
                  <c:v>32</c:v>
                </c:pt>
                <c:pt idx="10">
                  <c:v>12</c:v>
                </c:pt>
                <c:pt idx="11">
                  <c:v>20</c:v>
                </c:pt>
                <c:pt idx="12">
                  <c:v>19</c:v>
                </c:pt>
                <c:pt idx="13">
                  <c:v>9</c:v>
                </c:pt>
                <c:pt idx="14">
                  <c:v>15</c:v>
                </c:pt>
                <c:pt idx="15">
                  <c:v>3</c:v>
                </c:pt>
                <c:pt idx="16">
                  <c:v>6</c:v>
                </c:pt>
                <c:pt idx="17">
                  <c:v>6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1B-4F08-B3FB-5F02E037C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'NSR3 (2)'!$AD$2:$AD$22</c:f>
              <c:numCache>
                <c:formatCode>0.000</c:formatCode>
                <c:ptCount val="21"/>
                <c:pt idx="0">
                  <c:v>8.9285714285714281E-3</c:v>
                </c:pt>
                <c:pt idx="1">
                  <c:v>5.8035714285714288E-2</c:v>
                </c:pt>
                <c:pt idx="2">
                  <c:v>8.4821428571428575E-2</c:v>
                </c:pt>
                <c:pt idx="3">
                  <c:v>0.11607142857142858</c:v>
                </c:pt>
                <c:pt idx="4">
                  <c:v>0.14732142857142858</c:v>
                </c:pt>
                <c:pt idx="5">
                  <c:v>0.1875</c:v>
                </c:pt>
                <c:pt idx="6">
                  <c:v>0.24107142857142858</c:v>
                </c:pt>
                <c:pt idx="7">
                  <c:v>0.2767857142857143</c:v>
                </c:pt>
                <c:pt idx="8">
                  <c:v>0.35714285714285715</c:v>
                </c:pt>
                <c:pt idx="9">
                  <c:v>0.45535714285714285</c:v>
                </c:pt>
                <c:pt idx="10">
                  <c:v>0.5982142857142857</c:v>
                </c:pt>
                <c:pt idx="11">
                  <c:v>0.6517857142857143</c:v>
                </c:pt>
                <c:pt idx="12">
                  <c:v>0.7410714285714286</c:v>
                </c:pt>
                <c:pt idx="13">
                  <c:v>0.82589285714285721</c:v>
                </c:pt>
                <c:pt idx="14">
                  <c:v>0.8660714285714286</c:v>
                </c:pt>
                <c:pt idx="15">
                  <c:v>0.9330357142857143</c:v>
                </c:pt>
                <c:pt idx="16">
                  <c:v>0.9464285714285714</c:v>
                </c:pt>
                <c:pt idx="17">
                  <c:v>0.9732142857142857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1B-4F08-B3FB-5F02E037C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 (2)'!$S$3:$S$18</c:f>
              <c:numCache>
                <c:formatCode>General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12</c:v>
                </c:pt>
                <c:pt idx="5">
                  <c:v>23</c:v>
                </c:pt>
                <c:pt idx="6">
                  <c:v>21</c:v>
                </c:pt>
                <c:pt idx="7">
                  <c:v>17</c:v>
                </c:pt>
                <c:pt idx="8">
                  <c:v>16</c:v>
                </c:pt>
                <c:pt idx="9">
                  <c:v>8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E-4DD5-A7B8-CCFEC54BA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 (2)'!$T$3:$T$18</c:f>
              <c:numCache>
                <c:formatCode>0.000</c:formatCode>
                <c:ptCount val="16"/>
                <c:pt idx="0">
                  <c:v>1.8018018018018018E-2</c:v>
                </c:pt>
                <c:pt idx="1">
                  <c:v>2.7027027027027029E-2</c:v>
                </c:pt>
                <c:pt idx="2">
                  <c:v>4.5045045045045043E-2</c:v>
                </c:pt>
                <c:pt idx="3">
                  <c:v>9.0090090090090086E-2</c:v>
                </c:pt>
                <c:pt idx="4">
                  <c:v>0.1981981981981982</c:v>
                </c:pt>
                <c:pt idx="5">
                  <c:v>0.40540540540540537</c:v>
                </c:pt>
                <c:pt idx="6">
                  <c:v>0.59459459459459452</c:v>
                </c:pt>
                <c:pt idx="7">
                  <c:v>0.74774774774774766</c:v>
                </c:pt>
                <c:pt idx="8">
                  <c:v>0.89189189189189177</c:v>
                </c:pt>
                <c:pt idx="9">
                  <c:v>0.96396396396396389</c:v>
                </c:pt>
                <c:pt idx="10">
                  <c:v>0.99099099099099086</c:v>
                </c:pt>
                <c:pt idx="11">
                  <c:v>0.99999999999999989</c:v>
                </c:pt>
                <c:pt idx="12">
                  <c:v>0.99999999999999989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0E-4DD5-A7B8-CCFEC54BA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 (2)'!$AB$3:$AB$23</c:f>
              <c:numCache>
                <c:formatCode>General</c:formatCode>
                <c:ptCount val="21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  <c:pt idx="20">
                  <c:v>46</c:v>
                </c:pt>
              </c:numCache>
            </c:numRef>
          </c:cat>
          <c:val>
            <c:numRef>
              <c:f>'NSR4 (2)'!$AC$3:$AC$23</c:f>
              <c:numCache>
                <c:formatCode>General</c:formatCode>
                <c:ptCount val="21"/>
                <c:pt idx="0">
                  <c:v>9</c:v>
                </c:pt>
                <c:pt idx="1">
                  <c:v>16</c:v>
                </c:pt>
                <c:pt idx="2">
                  <c:v>19</c:v>
                </c:pt>
                <c:pt idx="3">
                  <c:v>12</c:v>
                </c:pt>
                <c:pt idx="4">
                  <c:v>7</c:v>
                </c:pt>
                <c:pt idx="5">
                  <c:v>14</c:v>
                </c:pt>
                <c:pt idx="6">
                  <c:v>23</c:v>
                </c:pt>
                <c:pt idx="7">
                  <c:v>23</c:v>
                </c:pt>
                <c:pt idx="8">
                  <c:v>20</c:v>
                </c:pt>
                <c:pt idx="9">
                  <c:v>16</c:v>
                </c:pt>
                <c:pt idx="10">
                  <c:v>10</c:v>
                </c:pt>
                <c:pt idx="11">
                  <c:v>17</c:v>
                </c:pt>
                <c:pt idx="12">
                  <c:v>16</c:v>
                </c:pt>
                <c:pt idx="13">
                  <c:v>11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E-4601-BAD3-18493729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'NSR4 (2)'!$AD$3:$AD$23</c:f>
              <c:numCache>
                <c:formatCode>0.000</c:formatCode>
                <c:ptCount val="21"/>
                <c:pt idx="0">
                  <c:v>4.0178571428571432E-2</c:v>
                </c:pt>
                <c:pt idx="1">
                  <c:v>0.11160714285714285</c:v>
                </c:pt>
                <c:pt idx="2">
                  <c:v>0.19642857142857142</c:v>
                </c:pt>
                <c:pt idx="3">
                  <c:v>0.25</c:v>
                </c:pt>
                <c:pt idx="4">
                  <c:v>0.28125</c:v>
                </c:pt>
                <c:pt idx="5">
                  <c:v>0.34375</c:v>
                </c:pt>
                <c:pt idx="6">
                  <c:v>0.4464285714285714</c:v>
                </c:pt>
                <c:pt idx="7">
                  <c:v>0.54910714285714279</c:v>
                </c:pt>
                <c:pt idx="8">
                  <c:v>0.6383928571428571</c:v>
                </c:pt>
                <c:pt idx="9">
                  <c:v>0.70982142857142849</c:v>
                </c:pt>
                <c:pt idx="10">
                  <c:v>0.75446428571428559</c:v>
                </c:pt>
                <c:pt idx="11">
                  <c:v>0.83035714285714268</c:v>
                </c:pt>
                <c:pt idx="12">
                  <c:v>0.90178571428571408</c:v>
                </c:pt>
                <c:pt idx="13">
                  <c:v>0.95089285714285698</c:v>
                </c:pt>
                <c:pt idx="14">
                  <c:v>0.96428571428571408</c:v>
                </c:pt>
                <c:pt idx="15">
                  <c:v>0.97321428571428548</c:v>
                </c:pt>
                <c:pt idx="16">
                  <c:v>0.98660714285714257</c:v>
                </c:pt>
                <c:pt idx="17">
                  <c:v>0.99999999999999967</c:v>
                </c:pt>
                <c:pt idx="18">
                  <c:v>0.99999999999999967</c:v>
                </c:pt>
                <c:pt idx="19">
                  <c:v>0.99999999999999967</c:v>
                </c:pt>
                <c:pt idx="20">
                  <c:v>0.99999999999999967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E-4601-BAD3-184937290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 (2)'!$R$3:$R$18</c:f>
              <c:numCache>
                <c:formatCode>0</c:formatCode>
                <c:ptCount val="16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39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43</c:v>
                </c:pt>
              </c:numCache>
            </c:numRef>
          </c:cat>
          <c:val>
            <c:numRef>
              <c:f>'NSR6 (2)'!$S$3:$S$18</c:f>
              <c:numCache>
                <c:formatCode>General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21</c:v>
                </c:pt>
                <c:pt idx="7">
                  <c:v>25</c:v>
                </c:pt>
                <c:pt idx="8">
                  <c:v>16</c:v>
                </c:pt>
                <c:pt idx="9">
                  <c:v>17</c:v>
                </c:pt>
                <c:pt idx="10">
                  <c:v>12</c:v>
                </c:pt>
                <c:pt idx="11">
                  <c:v>7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6-496E-9300-0218237F6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'NSR6 (2)'!$T$3:$T$18</c:f>
              <c:numCache>
                <c:formatCode>0.000</c:formatCode>
                <c:ptCount val="16"/>
                <c:pt idx="0">
                  <c:v>9.0090090090090089E-3</c:v>
                </c:pt>
                <c:pt idx="1">
                  <c:v>9.0090090090090089E-3</c:v>
                </c:pt>
                <c:pt idx="2">
                  <c:v>9.0090090090090089E-3</c:v>
                </c:pt>
                <c:pt idx="3">
                  <c:v>9.0090090090090089E-3</c:v>
                </c:pt>
                <c:pt idx="4">
                  <c:v>3.6036036036036036E-2</c:v>
                </c:pt>
                <c:pt idx="5">
                  <c:v>9.0090090090090086E-2</c:v>
                </c:pt>
                <c:pt idx="6">
                  <c:v>0.27927927927927931</c:v>
                </c:pt>
                <c:pt idx="7">
                  <c:v>0.50450450450450457</c:v>
                </c:pt>
                <c:pt idx="8">
                  <c:v>0.64864864864864868</c:v>
                </c:pt>
                <c:pt idx="9">
                  <c:v>0.80180180180180183</c:v>
                </c:pt>
                <c:pt idx="10">
                  <c:v>0.90990990990990994</c:v>
                </c:pt>
                <c:pt idx="11">
                  <c:v>0.97297297297297303</c:v>
                </c:pt>
                <c:pt idx="12">
                  <c:v>0.99099099099099108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56-496E-9300-0218237F6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 (2)'!$AB$3:$AB$22</c:f>
              <c:numCache>
                <c:formatCode>General</c:formatCode>
                <c:ptCount val="20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</c:numCache>
            </c:numRef>
          </c:cat>
          <c:val>
            <c:numRef>
              <c:f>'NSR6 (2)'!$AC$3:$AC$22</c:f>
              <c:numCache>
                <c:formatCode>General</c:formatCode>
                <c:ptCount val="20"/>
                <c:pt idx="0">
                  <c:v>3</c:v>
                </c:pt>
                <c:pt idx="1">
                  <c:v>3</c:v>
                </c:pt>
                <c:pt idx="2">
                  <c:v>13</c:v>
                </c:pt>
                <c:pt idx="3">
                  <c:v>22</c:v>
                </c:pt>
                <c:pt idx="4">
                  <c:v>23</c:v>
                </c:pt>
                <c:pt idx="5">
                  <c:v>13</c:v>
                </c:pt>
                <c:pt idx="6">
                  <c:v>11</c:v>
                </c:pt>
                <c:pt idx="7">
                  <c:v>21</c:v>
                </c:pt>
                <c:pt idx="8">
                  <c:v>15</c:v>
                </c:pt>
                <c:pt idx="9">
                  <c:v>9</c:v>
                </c:pt>
                <c:pt idx="10">
                  <c:v>14</c:v>
                </c:pt>
                <c:pt idx="11">
                  <c:v>14</c:v>
                </c:pt>
                <c:pt idx="12">
                  <c:v>18</c:v>
                </c:pt>
                <c:pt idx="13">
                  <c:v>18</c:v>
                </c:pt>
                <c:pt idx="14">
                  <c:v>15</c:v>
                </c:pt>
                <c:pt idx="15">
                  <c:v>5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E-4026-98E7-2C3C05875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'NSR6 (2)'!$AB$3:$AB$22</c:f>
              <c:numCache>
                <c:formatCode>General</c:formatCode>
                <c:ptCount val="20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</c:numCache>
            </c:numRef>
          </c:cat>
          <c:val>
            <c:numRef>
              <c:f>'NSR6 (2)'!$AD$3:$AD$22</c:f>
              <c:numCache>
                <c:formatCode>0.000</c:formatCode>
                <c:ptCount val="20"/>
                <c:pt idx="0">
                  <c:v>1.3392857142857142E-2</c:v>
                </c:pt>
                <c:pt idx="1">
                  <c:v>2.6785714285714284E-2</c:v>
                </c:pt>
                <c:pt idx="2">
                  <c:v>8.4821428571428575E-2</c:v>
                </c:pt>
                <c:pt idx="3">
                  <c:v>0.1830357142857143</c:v>
                </c:pt>
                <c:pt idx="4">
                  <c:v>0.2857142857142857</c:v>
                </c:pt>
                <c:pt idx="5">
                  <c:v>0.34375</c:v>
                </c:pt>
                <c:pt idx="6">
                  <c:v>0.39285714285714285</c:v>
                </c:pt>
                <c:pt idx="7">
                  <c:v>0.48660714285714285</c:v>
                </c:pt>
                <c:pt idx="8">
                  <c:v>0.5535714285714286</c:v>
                </c:pt>
                <c:pt idx="9">
                  <c:v>0.59375</c:v>
                </c:pt>
                <c:pt idx="10">
                  <c:v>0.65625</c:v>
                </c:pt>
                <c:pt idx="11">
                  <c:v>0.71875</c:v>
                </c:pt>
                <c:pt idx="12">
                  <c:v>0.7991071428571429</c:v>
                </c:pt>
                <c:pt idx="13">
                  <c:v>0.87946428571428581</c:v>
                </c:pt>
                <c:pt idx="14">
                  <c:v>0.94642857142857151</c:v>
                </c:pt>
                <c:pt idx="15">
                  <c:v>0.96875000000000011</c:v>
                </c:pt>
                <c:pt idx="16">
                  <c:v>0.98660714285714302</c:v>
                </c:pt>
                <c:pt idx="17">
                  <c:v>0.99553571428571441</c:v>
                </c:pt>
                <c:pt idx="18">
                  <c:v>1.0000000000000002</c:v>
                </c:pt>
                <c:pt idx="19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CE-4026-98E7-2C3C05875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 (2)'!$S$3:$S$18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15</c:v>
                </c:pt>
                <c:pt idx="4">
                  <c:v>21</c:v>
                </c:pt>
                <c:pt idx="5">
                  <c:v>20</c:v>
                </c:pt>
                <c:pt idx="6">
                  <c:v>10</c:v>
                </c:pt>
                <c:pt idx="7">
                  <c:v>5</c:v>
                </c:pt>
                <c:pt idx="8">
                  <c:v>9</c:v>
                </c:pt>
                <c:pt idx="9">
                  <c:v>6</c:v>
                </c:pt>
                <c:pt idx="10">
                  <c:v>8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E-412A-AF81-09CDF930D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 (2)'!$T$3:$T$18</c:f>
              <c:numCache>
                <c:formatCode>0.000</c:formatCode>
                <c:ptCount val="16"/>
                <c:pt idx="0">
                  <c:v>1.8181818181818181E-2</c:v>
                </c:pt>
                <c:pt idx="1">
                  <c:v>5.4545454545454543E-2</c:v>
                </c:pt>
                <c:pt idx="2">
                  <c:v>0.12727272727272726</c:v>
                </c:pt>
                <c:pt idx="3">
                  <c:v>0.26363636363636361</c:v>
                </c:pt>
                <c:pt idx="4">
                  <c:v>0.45454545454545453</c:v>
                </c:pt>
                <c:pt idx="5">
                  <c:v>0.63636363636363635</c:v>
                </c:pt>
                <c:pt idx="6">
                  <c:v>0.72727272727272729</c:v>
                </c:pt>
                <c:pt idx="7">
                  <c:v>0.77272727272727271</c:v>
                </c:pt>
                <c:pt idx="8">
                  <c:v>0.8545454545454545</c:v>
                </c:pt>
                <c:pt idx="9">
                  <c:v>0.90909090909090906</c:v>
                </c:pt>
                <c:pt idx="10">
                  <c:v>0.98181818181818181</c:v>
                </c:pt>
                <c:pt idx="11">
                  <c:v>0.99090909090909085</c:v>
                </c:pt>
                <c:pt idx="12">
                  <c:v>0.99090909090909085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1E-412A-AF81-09CDF930D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 (2)'!$AB$3:$AB$22</c:f>
              <c:numCache>
                <c:formatCode>General</c:formatCode>
                <c:ptCount val="20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  <c:pt idx="19">
                  <c:v>43</c:v>
                </c:pt>
              </c:numCache>
            </c:numRef>
          </c:cat>
          <c:val>
            <c:numRef>
              <c:f>'NSR8 (2)'!$AC$3:$AC$22</c:f>
              <c:numCache>
                <c:formatCode>General</c:formatCode>
                <c:ptCount val="20"/>
                <c:pt idx="0">
                  <c:v>1</c:v>
                </c:pt>
                <c:pt idx="1">
                  <c:v>8</c:v>
                </c:pt>
                <c:pt idx="2">
                  <c:v>16</c:v>
                </c:pt>
                <c:pt idx="3">
                  <c:v>23</c:v>
                </c:pt>
                <c:pt idx="4">
                  <c:v>30</c:v>
                </c:pt>
                <c:pt idx="5">
                  <c:v>17</c:v>
                </c:pt>
                <c:pt idx="6">
                  <c:v>17</c:v>
                </c:pt>
                <c:pt idx="7">
                  <c:v>20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13</c:v>
                </c:pt>
                <c:pt idx="12">
                  <c:v>10</c:v>
                </c:pt>
                <c:pt idx="13">
                  <c:v>18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7-4CB5-9BC9-20DBB861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'NSR8 (2)'!$AD$3:$AD$22</c:f>
              <c:numCache>
                <c:formatCode>0.000</c:formatCode>
                <c:ptCount val="20"/>
                <c:pt idx="0">
                  <c:v>4.464285714285714E-3</c:v>
                </c:pt>
                <c:pt idx="1">
                  <c:v>4.0178571428571425E-2</c:v>
                </c:pt>
                <c:pt idx="2">
                  <c:v>0.11160714285714285</c:v>
                </c:pt>
                <c:pt idx="3">
                  <c:v>0.21428571428571427</c:v>
                </c:pt>
                <c:pt idx="4">
                  <c:v>0.3482142857142857</c:v>
                </c:pt>
                <c:pt idx="5">
                  <c:v>0.42410714285714285</c:v>
                </c:pt>
                <c:pt idx="6">
                  <c:v>0.5</c:v>
                </c:pt>
                <c:pt idx="7">
                  <c:v>0.5892857142857143</c:v>
                </c:pt>
                <c:pt idx="8">
                  <c:v>0.6517857142857143</c:v>
                </c:pt>
                <c:pt idx="9">
                  <c:v>0.7232142857142857</c:v>
                </c:pt>
                <c:pt idx="10">
                  <c:v>0.8035714285714286</c:v>
                </c:pt>
                <c:pt idx="11">
                  <c:v>0.8616071428571429</c:v>
                </c:pt>
                <c:pt idx="12">
                  <c:v>0.90625</c:v>
                </c:pt>
                <c:pt idx="13">
                  <c:v>0.9866071428571429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F7-4CB5-9BC9-20DBB861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 (2)'!$R$3:$R$20</c:f>
              <c:numCache>
                <c:formatCode>0</c:formatCode>
                <c:ptCount val="18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</c:numCache>
            </c:numRef>
          </c:cat>
          <c:val>
            <c:numRef>
              <c:f>'NSR9 (2)'!$S$3:$S$20</c:f>
              <c:numCache>
                <c:formatCode>General</c:formatCode>
                <c:ptCount val="18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21</c:v>
                </c:pt>
                <c:pt idx="8">
                  <c:v>15</c:v>
                </c:pt>
                <c:pt idx="9">
                  <c:v>7</c:v>
                </c:pt>
                <c:pt idx="10">
                  <c:v>10</c:v>
                </c:pt>
                <c:pt idx="11">
                  <c:v>9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7-4E59-B07B-BFBF529AE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'NSR9 (2)'!$T$3:$T$20</c:f>
              <c:numCache>
                <c:formatCode>0.000</c:formatCode>
                <c:ptCount val="18"/>
                <c:pt idx="0">
                  <c:v>1.9607843137254902E-2</c:v>
                </c:pt>
                <c:pt idx="1">
                  <c:v>2.9411764705882353E-2</c:v>
                </c:pt>
                <c:pt idx="2">
                  <c:v>4.9019607843137254E-2</c:v>
                </c:pt>
                <c:pt idx="3">
                  <c:v>6.8627450980392163E-2</c:v>
                </c:pt>
                <c:pt idx="4">
                  <c:v>0.12745098039215685</c:v>
                </c:pt>
                <c:pt idx="5">
                  <c:v>0.18627450980392157</c:v>
                </c:pt>
                <c:pt idx="6">
                  <c:v>0.23529411764705882</c:v>
                </c:pt>
                <c:pt idx="7">
                  <c:v>0.44117647058823528</c:v>
                </c:pt>
                <c:pt idx="8">
                  <c:v>0.58823529411764708</c:v>
                </c:pt>
                <c:pt idx="9">
                  <c:v>0.65686274509803921</c:v>
                </c:pt>
                <c:pt idx="10">
                  <c:v>0.75490196078431371</c:v>
                </c:pt>
                <c:pt idx="11">
                  <c:v>0.84313725490196079</c:v>
                </c:pt>
                <c:pt idx="12">
                  <c:v>0.88235294117647056</c:v>
                </c:pt>
                <c:pt idx="13">
                  <c:v>0.91176470588235292</c:v>
                </c:pt>
                <c:pt idx="14">
                  <c:v>0.93137254901960786</c:v>
                </c:pt>
                <c:pt idx="15">
                  <c:v>0.97058823529411764</c:v>
                </c:pt>
                <c:pt idx="16">
                  <c:v>0.99019607843137258</c:v>
                </c:pt>
                <c:pt idx="17">
                  <c:v>0.99019607843137258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27-4E59-B07B-BFBF529AE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 (2)'!$AB$3:$AB$23</c:f>
              <c:numCache>
                <c:formatCode>General</c:formatCode>
                <c:ptCount val="21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</c:numCache>
            </c:numRef>
          </c:cat>
          <c:val>
            <c:numRef>
              <c:f>'NSR9 (2)'!$AC$3:$AC$23</c:f>
              <c:numCache>
                <c:formatCode>General</c:formatCode>
                <c:ptCount val="21"/>
                <c:pt idx="0">
                  <c:v>1</c:v>
                </c:pt>
                <c:pt idx="1">
                  <c:v>3</c:v>
                </c:pt>
                <c:pt idx="2">
                  <c:v>10</c:v>
                </c:pt>
                <c:pt idx="3">
                  <c:v>25</c:v>
                </c:pt>
                <c:pt idx="4">
                  <c:v>20</c:v>
                </c:pt>
                <c:pt idx="5">
                  <c:v>27</c:v>
                </c:pt>
                <c:pt idx="6">
                  <c:v>16</c:v>
                </c:pt>
                <c:pt idx="7">
                  <c:v>14</c:v>
                </c:pt>
                <c:pt idx="8">
                  <c:v>6</c:v>
                </c:pt>
                <c:pt idx="9">
                  <c:v>8</c:v>
                </c:pt>
                <c:pt idx="10">
                  <c:v>12</c:v>
                </c:pt>
                <c:pt idx="11">
                  <c:v>11</c:v>
                </c:pt>
                <c:pt idx="12">
                  <c:v>15</c:v>
                </c:pt>
                <c:pt idx="13">
                  <c:v>9</c:v>
                </c:pt>
                <c:pt idx="14">
                  <c:v>13</c:v>
                </c:pt>
                <c:pt idx="15">
                  <c:v>17</c:v>
                </c:pt>
                <c:pt idx="16">
                  <c:v>11</c:v>
                </c:pt>
                <c:pt idx="17">
                  <c:v>2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2-489C-974E-B6BFEDDF0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'NSR9 (2)'!$AD$3:$AD$23</c:f>
              <c:numCache>
                <c:formatCode>0.000</c:formatCode>
                <c:ptCount val="21"/>
                <c:pt idx="0">
                  <c:v>4.464285714285714E-3</c:v>
                </c:pt>
                <c:pt idx="1">
                  <c:v>1.7857142857142856E-2</c:v>
                </c:pt>
                <c:pt idx="2">
                  <c:v>6.25E-2</c:v>
                </c:pt>
                <c:pt idx="3">
                  <c:v>0.17410714285714285</c:v>
                </c:pt>
                <c:pt idx="4">
                  <c:v>0.26339285714285715</c:v>
                </c:pt>
                <c:pt idx="5">
                  <c:v>0.38392857142857145</c:v>
                </c:pt>
                <c:pt idx="6">
                  <c:v>0.4553571428571429</c:v>
                </c:pt>
                <c:pt idx="7">
                  <c:v>0.5178571428571429</c:v>
                </c:pt>
                <c:pt idx="8">
                  <c:v>0.54464285714285721</c:v>
                </c:pt>
                <c:pt idx="9">
                  <c:v>0.5803571428571429</c:v>
                </c:pt>
                <c:pt idx="10">
                  <c:v>0.63392857142857151</c:v>
                </c:pt>
                <c:pt idx="11">
                  <c:v>0.68303571428571441</c:v>
                </c:pt>
                <c:pt idx="12">
                  <c:v>0.75000000000000011</c:v>
                </c:pt>
                <c:pt idx="13">
                  <c:v>0.79017857142857151</c:v>
                </c:pt>
                <c:pt idx="14">
                  <c:v>0.84821428571428581</c:v>
                </c:pt>
                <c:pt idx="15">
                  <c:v>0.9241071428571429</c:v>
                </c:pt>
                <c:pt idx="16">
                  <c:v>0.97321428571428581</c:v>
                </c:pt>
                <c:pt idx="17">
                  <c:v>0.98214285714285721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82-489C-974E-B6BFEDDF0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 (2)'!$R$3:$R$21</c:f>
              <c:numCache>
                <c:formatCode>0</c:formatCode>
                <c:ptCount val="19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48</c:v>
                </c:pt>
                <c:pt idx="18">
                  <c:v>49</c:v>
                </c:pt>
              </c:numCache>
            </c:numRef>
          </c:cat>
          <c:val>
            <c:numRef>
              <c:f>'NSR11 (2)'!$S$3:$S$21</c:f>
              <c:numCache>
                <c:formatCode>General</c:formatCode>
                <c:ptCount val="19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8</c:v>
                </c:pt>
                <c:pt idx="7">
                  <c:v>7</c:v>
                </c:pt>
                <c:pt idx="8">
                  <c:v>4</c:v>
                </c:pt>
                <c:pt idx="9">
                  <c:v>10</c:v>
                </c:pt>
                <c:pt idx="10">
                  <c:v>16</c:v>
                </c:pt>
                <c:pt idx="11">
                  <c:v>20</c:v>
                </c:pt>
                <c:pt idx="12">
                  <c:v>11</c:v>
                </c:pt>
                <c:pt idx="13">
                  <c:v>12</c:v>
                </c:pt>
                <c:pt idx="14">
                  <c:v>7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4-4D44-BCAC-8C08F9A1A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'NSR11 (2)'!$T$3:$T$21</c:f>
              <c:numCache>
                <c:formatCode>0.000</c:formatCode>
                <c:ptCount val="19"/>
                <c:pt idx="0">
                  <c:v>9.0090090090090089E-3</c:v>
                </c:pt>
                <c:pt idx="1">
                  <c:v>4.5045045045045043E-2</c:v>
                </c:pt>
                <c:pt idx="2">
                  <c:v>7.2072072072072071E-2</c:v>
                </c:pt>
                <c:pt idx="3">
                  <c:v>7.2072072072072071E-2</c:v>
                </c:pt>
                <c:pt idx="4">
                  <c:v>9.0090090090090086E-2</c:v>
                </c:pt>
                <c:pt idx="5">
                  <c:v>9.0090090090090086E-2</c:v>
                </c:pt>
                <c:pt idx="6">
                  <c:v>0.16216216216216217</c:v>
                </c:pt>
                <c:pt idx="7">
                  <c:v>0.22522522522522523</c:v>
                </c:pt>
                <c:pt idx="8">
                  <c:v>0.26126126126126126</c:v>
                </c:pt>
                <c:pt idx="9">
                  <c:v>0.35135135135135132</c:v>
                </c:pt>
                <c:pt idx="10">
                  <c:v>0.49549549549549543</c:v>
                </c:pt>
                <c:pt idx="11">
                  <c:v>0.67567567567567566</c:v>
                </c:pt>
                <c:pt idx="12">
                  <c:v>0.77477477477477474</c:v>
                </c:pt>
                <c:pt idx="13">
                  <c:v>0.88288288288288286</c:v>
                </c:pt>
                <c:pt idx="14">
                  <c:v>0.94594594594594594</c:v>
                </c:pt>
                <c:pt idx="15">
                  <c:v>0.97297297297297303</c:v>
                </c:pt>
                <c:pt idx="16">
                  <c:v>0.98198198198198205</c:v>
                </c:pt>
                <c:pt idx="17">
                  <c:v>0.99099099099099108</c:v>
                </c:pt>
                <c:pt idx="18">
                  <c:v>0.99099099099099108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4-4D44-BCAC-8C08F9A1A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 (2)'!$AB$3:$AB$23</c:f>
              <c:numCache>
                <c:formatCode>General</c:formatCode>
                <c:ptCount val="21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  <c:pt idx="19">
                  <c:v>43</c:v>
                </c:pt>
                <c:pt idx="20">
                  <c:v>44</c:v>
                </c:pt>
              </c:numCache>
            </c:numRef>
          </c:cat>
          <c:val>
            <c:numRef>
              <c:f>'NSR11 (2)'!$AC$3:$AC$23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29</c:v>
                </c:pt>
                <c:pt idx="4">
                  <c:v>14</c:v>
                </c:pt>
                <c:pt idx="5">
                  <c:v>21</c:v>
                </c:pt>
                <c:pt idx="6">
                  <c:v>17</c:v>
                </c:pt>
                <c:pt idx="7">
                  <c:v>21</c:v>
                </c:pt>
                <c:pt idx="8">
                  <c:v>11</c:v>
                </c:pt>
                <c:pt idx="9">
                  <c:v>13</c:v>
                </c:pt>
                <c:pt idx="10">
                  <c:v>8</c:v>
                </c:pt>
                <c:pt idx="11">
                  <c:v>10</c:v>
                </c:pt>
                <c:pt idx="12">
                  <c:v>6</c:v>
                </c:pt>
                <c:pt idx="13">
                  <c:v>8</c:v>
                </c:pt>
                <c:pt idx="14">
                  <c:v>6</c:v>
                </c:pt>
                <c:pt idx="15">
                  <c:v>9</c:v>
                </c:pt>
                <c:pt idx="16">
                  <c:v>8</c:v>
                </c:pt>
                <c:pt idx="17">
                  <c:v>14</c:v>
                </c:pt>
                <c:pt idx="18">
                  <c:v>4</c:v>
                </c:pt>
                <c:pt idx="19">
                  <c:v>5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6-46A6-B76A-7FD713C79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'NSR11 (2)'!$AD$3:$AD$23</c:f>
              <c:numCache>
                <c:formatCode>0.000</c:formatCode>
                <c:ptCount val="21"/>
                <c:pt idx="0">
                  <c:v>3.125E-2</c:v>
                </c:pt>
                <c:pt idx="1">
                  <c:v>6.25E-2</c:v>
                </c:pt>
                <c:pt idx="2">
                  <c:v>8.9285714285714288E-2</c:v>
                </c:pt>
                <c:pt idx="3">
                  <c:v>0.21875</c:v>
                </c:pt>
                <c:pt idx="4">
                  <c:v>0.28125</c:v>
                </c:pt>
                <c:pt idx="5">
                  <c:v>0.375</c:v>
                </c:pt>
                <c:pt idx="6">
                  <c:v>0.45089285714285715</c:v>
                </c:pt>
                <c:pt idx="7">
                  <c:v>0.54464285714285721</c:v>
                </c:pt>
                <c:pt idx="8">
                  <c:v>0.59375000000000011</c:v>
                </c:pt>
                <c:pt idx="9">
                  <c:v>0.65178571428571441</c:v>
                </c:pt>
                <c:pt idx="10">
                  <c:v>0.68750000000000011</c:v>
                </c:pt>
                <c:pt idx="11">
                  <c:v>0.73214285714285721</c:v>
                </c:pt>
                <c:pt idx="12">
                  <c:v>0.75892857142857151</c:v>
                </c:pt>
                <c:pt idx="13">
                  <c:v>0.79464285714285721</c:v>
                </c:pt>
                <c:pt idx="14">
                  <c:v>0.82142857142857151</c:v>
                </c:pt>
                <c:pt idx="15">
                  <c:v>0.8616071428571429</c:v>
                </c:pt>
                <c:pt idx="16">
                  <c:v>0.8973214285714286</c:v>
                </c:pt>
                <c:pt idx="17">
                  <c:v>0.9598214285714286</c:v>
                </c:pt>
                <c:pt idx="18">
                  <c:v>0.97767857142857151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36-46A6-B76A-7FD713C79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'NSR1'!$S$3:$S$18</c:f>
              <c:numCache>
                <c:formatCode>General</c:formatCode>
                <c:ptCount val="16"/>
                <c:pt idx="0">
                  <c:v>7</c:v>
                </c:pt>
                <c:pt idx="1">
                  <c:v>16</c:v>
                </c:pt>
                <c:pt idx="2">
                  <c:v>14</c:v>
                </c:pt>
                <c:pt idx="3">
                  <c:v>24</c:v>
                </c:pt>
                <c:pt idx="4">
                  <c:v>22</c:v>
                </c:pt>
                <c:pt idx="5">
                  <c:v>11</c:v>
                </c:pt>
                <c:pt idx="6">
                  <c:v>14</c:v>
                </c:pt>
                <c:pt idx="7">
                  <c:v>6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3D-4CFB-87F2-EC6A5DE4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'NSR1'!$T$3:$T$18</c:f>
              <c:numCache>
                <c:formatCode>0.000</c:formatCode>
                <c:ptCount val="16"/>
                <c:pt idx="0">
                  <c:v>5.6910569105691054E-2</c:v>
                </c:pt>
                <c:pt idx="1">
                  <c:v>0.18699186991869921</c:v>
                </c:pt>
                <c:pt idx="2">
                  <c:v>0.30081300813008133</c:v>
                </c:pt>
                <c:pt idx="3">
                  <c:v>0.49593495934959353</c:v>
                </c:pt>
                <c:pt idx="4">
                  <c:v>0.67479674796747968</c:v>
                </c:pt>
                <c:pt idx="5">
                  <c:v>0.76422764227642281</c:v>
                </c:pt>
                <c:pt idx="6">
                  <c:v>0.87804878048780488</c:v>
                </c:pt>
                <c:pt idx="7">
                  <c:v>0.92682926829268297</c:v>
                </c:pt>
                <c:pt idx="8">
                  <c:v>0.95121951219512202</c:v>
                </c:pt>
                <c:pt idx="9">
                  <c:v>0.96747967479674801</c:v>
                </c:pt>
                <c:pt idx="10">
                  <c:v>0.96747967479674801</c:v>
                </c:pt>
                <c:pt idx="11">
                  <c:v>0.98373983739837401</c:v>
                </c:pt>
                <c:pt idx="12">
                  <c:v>0.98373983739837401</c:v>
                </c:pt>
                <c:pt idx="13">
                  <c:v>0.99186991869918706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3D-4CFB-87F2-EC6A5DE4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'NSR1'!$AC$3:$AC$13</c:f>
              <c:numCache>
                <c:formatCode>General</c:formatCode>
                <c:ptCount val="11"/>
                <c:pt idx="0">
                  <c:v>11</c:v>
                </c:pt>
                <c:pt idx="1">
                  <c:v>35</c:v>
                </c:pt>
                <c:pt idx="2">
                  <c:v>23</c:v>
                </c:pt>
                <c:pt idx="3">
                  <c:v>45</c:v>
                </c:pt>
                <c:pt idx="4">
                  <c:v>67</c:v>
                </c:pt>
                <c:pt idx="5">
                  <c:v>23</c:v>
                </c:pt>
                <c:pt idx="6">
                  <c:v>15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D-4653-8D6E-15487F070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'NSR1'!$AD$3:$AD$13</c:f>
              <c:numCache>
                <c:formatCode>0.000</c:formatCode>
                <c:ptCount val="11"/>
                <c:pt idx="0">
                  <c:v>4.9107142857142856E-2</c:v>
                </c:pt>
                <c:pt idx="1">
                  <c:v>0.20535714285714285</c:v>
                </c:pt>
                <c:pt idx="2">
                  <c:v>0.3080357142857143</c:v>
                </c:pt>
                <c:pt idx="3">
                  <c:v>0.5089285714285714</c:v>
                </c:pt>
                <c:pt idx="4">
                  <c:v>0.80803571428571419</c:v>
                </c:pt>
                <c:pt idx="5">
                  <c:v>0.91071428571428559</c:v>
                </c:pt>
                <c:pt idx="6">
                  <c:v>0.97767857142857129</c:v>
                </c:pt>
                <c:pt idx="7">
                  <c:v>0.98214285714285698</c:v>
                </c:pt>
                <c:pt idx="8">
                  <c:v>0.98660714285714268</c:v>
                </c:pt>
                <c:pt idx="9">
                  <c:v>0.98660714285714268</c:v>
                </c:pt>
                <c:pt idx="10">
                  <c:v>0.98660714285714268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CD-4653-8D6E-15487F070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'NSR2'!$S$3:$S$18</c:f>
              <c:numCache>
                <c:formatCode>General</c:formatCode>
                <c:ptCount val="16"/>
                <c:pt idx="0">
                  <c:v>6</c:v>
                </c:pt>
                <c:pt idx="1">
                  <c:v>7</c:v>
                </c:pt>
                <c:pt idx="2">
                  <c:v>12</c:v>
                </c:pt>
                <c:pt idx="3">
                  <c:v>23</c:v>
                </c:pt>
                <c:pt idx="4">
                  <c:v>18</c:v>
                </c:pt>
                <c:pt idx="5">
                  <c:v>11</c:v>
                </c:pt>
                <c:pt idx="6">
                  <c:v>12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0-44E4-B3B2-A9F037750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'NSR2'!$T$3:$T$18</c:f>
              <c:numCache>
                <c:formatCode>0.000</c:formatCode>
                <c:ptCount val="16"/>
                <c:pt idx="0">
                  <c:v>5.3571428571428568E-2</c:v>
                </c:pt>
                <c:pt idx="1">
                  <c:v>0.11607142857142858</c:v>
                </c:pt>
                <c:pt idx="2">
                  <c:v>0.2232142857142857</c:v>
                </c:pt>
                <c:pt idx="3">
                  <c:v>0.42857142857142855</c:v>
                </c:pt>
                <c:pt idx="4">
                  <c:v>0.5892857142857143</c:v>
                </c:pt>
                <c:pt idx="5">
                  <c:v>0.6875</c:v>
                </c:pt>
                <c:pt idx="6">
                  <c:v>0.7946428571428571</c:v>
                </c:pt>
                <c:pt idx="7">
                  <c:v>0.83035714285714279</c:v>
                </c:pt>
                <c:pt idx="8">
                  <c:v>0.8571428571428571</c:v>
                </c:pt>
                <c:pt idx="9">
                  <c:v>0.89285714285714279</c:v>
                </c:pt>
                <c:pt idx="10">
                  <c:v>0.92857142857142849</c:v>
                </c:pt>
                <c:pt idx="11">
                  <c:v>0.93749999999999989</c:v>
                </c:pt>
                <c:pt idx="12">
                  <c:v>0.95535714285714279</c:v>
                </c:pt>
                <c:pt idx="13">
                  <c:v>0.9821428571428571</c:v>
                </c:pt>
                <c:pt idx="14">
                  <c:v>0.9821428571428571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0-44E4-B3B2-A9F037750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'NSR2'!$AB$3:$AB$22</c:f>
              <c:numCache>
                <c:formatCode>General</c:formatCode>
                <c:ptCount val="20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</c:numCache>
            </c:numRef>
          </c:cat>
          <c:val>
            <c:numRef>
              <c:f>'NSR2'!$AC$3:$AC$22</c:f>
              <c:numCache>
                <c:formatCode>General</c:formatCode>
                <c:ptCount val="20"/>
                <c:pt idx="0">
                  <c:v>5</c:v>
                </c:pt>
                <c:pt idx="1">
                  <c:v>13</c:v>
                </c:pt>
                <c:pt idx="2">
                  <c:v>14</c:v>
                </c:pt>
                <c:pt idx="3">
                  <c:v>3</c:v>
                </c:pt>
                <c:pt idx="4">
                  <c:v>10</c:v>
                </c:pt>
                <c:pt idx="5">
                  <c:v>27</c:v>
                </c:pt>
                <c:pt idx="6">
                  <c:v>25</c:v>
                </c:pt>
                <c:pt idx="7">
                  <c:v>21</c:v>
                </c:pt>
                <c:pt idx="8">
                  <c:v>17</c:v>
                </c:pt>
                <c:pt idx="9">
                  <c:v>24</c:v>
                </c:pt>
                <c:pt idx="10">
                  <c:v>16</c:v>
                </c:pt>
                <c:pt idx="11">
                  <c:v>12</c:v>
                </c:pt>
                <c:pt idx="12">
                  <c:v>14</c:v>
                </c:pt>
                <c:pt idx="13">
                  <c:v>10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0-4147-8D43-B88710969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'NSR2'!$AD$3:$AD$22</c:f>
              <c:numCache>
                <c:formatCode>0.000</c:formatCode>
                <c:ptCount val="20"/>
                <c:pt idx="0">
                  <c:v>2.2321428571428572E-2</c:v>
                </c:pt>
                <c:pt idx="1">
                  <c:v>8.0357142857142863E-2</c:v>
                </c:pt>
                <c:pt idx="2">
                  <c:v>0.14285714285714285</c:v>
                </c:pt>
                <c:pt idx="3">
                  <c:v>0.15625</c:v>
                </c:pt>
                <c:pt idx="4">
                  <c:v>0.20089285714285715</c:v>
                </c:pt>
                <c:pt idx="5">
                  <c:v>0.32142857142857145</c:v>
                </c:pt>
                <c:pt idx="6">
                  <c:v>0.4330357142857143</c:v>
                </c:pt>
                <c:pt idx="7">
                  <c:v>0.5267857142857143</c:v>
                </c:pt>
                <c:pt idx="8">
                  <c:v>0.6026785714285714</c:v>
                </c:pt>
                <c:pt idx="9">
                  <c:v>0.70982142857142849</c:v>
                </c:pt>
                <c:pt idx="10">
                  <c:v>0.78124999999999989</c:v>
                </c:pt>
                <c:pt idx="11">
                  <c:v>0.83482142857142849</c:v>
                </c:pt>
                <c:pt idx="12">
                  <c:v>0.89732142857142849</c:v>
                </c:pt>
                <c:pt idx="13">
                  <c:v>0.94196428571428559</c:v>
                </c:pt>
                <c:pt idx="14">
                  <c:v>0.95089285714285698</c:v>
                </c:pt>
                <c:pt idx="15">
                  <c:v>0.96874999999999989</c:v>
                </c:pt>
                <c:pt idx="16">
                  <c:v>0.99553571428571419</c:v>
                </c:pt>
                <c:pt idx="17">
                  <c:v>0.99999999999999989</c:v>
                </c:pt>
                <c:pt idx="18">
                  <c:v>0.99999999999999989</c:v>
                </c:pt>
                <c:pt idx="19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B0-4147-8D43-B88710969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'NSR3'!$R$3:$R$18</c:f>
              <c:numCache>
                <c:formatCode>0</c:formatCode>
                <c:ptCount val="16"/>
                <c:pt idx="0">
                  <c:v>32</c:v>
                </c:pt>
                <c:pt idx="1">
                  <c:v>33</c:v>
                </c:pt>
                <c:pt idx="2">
                  <c:v>34</c:v>
                </c:pt>
                <c:pt idx="3">
                  <c:v>35</c:v>
                </c:pt>
                <c:pt idx="4">
                  <c:v>36</c:v>
                </c:pt>
                <c:pt idx="5">
                  <c:v>37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41</c:v>
                </c:pt>
                <c:pt idx="10">
                  <c:v>42</c:v>
                </c:pt>
                <c:pt idx="11">
                  <c:v>43</c:v>
                </c:pt>
                <c:pt idx="12">
                  <c:v>44</c:v>
                </c:pt>
                <c:pt idx="13">
                  <c:v>45</c:v>
                </c:pt>
                <c:pt idx="14">
                  <c:v>46</c:v>
                </c:pt>
                <c:pt idx="15">
                  <c:v>47</c:v>
                </c:pt>
              </c:numCache>
            </c:numRef>
          </c:cat>
          <c:val>
            <c:numRef>
              <c:f>'NSR3'!$S$3:$S$18</c:f>
              <c:numCache>
                <c:formatCode>General</c:formatCode>
                <c:ptCount val="16"/>
                <c:pt idx="0">
                  <c:v>2</c:v>
                </c:pt>
                <c:pt idx="1">
                  <c:v>7</c:v>
                </c:pt>
                <c:pt idx="2">
                  <c:v>17</c:v>
                </c:pt>
                <c:pt idx="3">
                  <c:v>14</c:v>
                </c:pt>
                <c:pt idx="4">
                  <c:v>25</c:v>
                </c:pt>
                <c:pt idx="5">
                  <c:v>8</c:v>
                </c:pt>
                <c:pt idx="6">
                  <c:v>16</c:v>
                </c:pt>
                <c:pt idx="7">
                  <c:v>9</c:v>
                </c:pt>
                <c:pt idx="8">
                  <c:v>2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3-43F3-880A-0240D54F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'NSR3'!$R$3:$R$18</c:f>
              <c:numCache>
                <c:formatCode>0</c:formatCode>
                <c:ptCount val="16"/>
                <c:pt idx="0">
                  <c:v>32</c:v>
                </c:pt>
                <c:pt idx="1">
                  <c:v>33</c:v>
                </c:pt>
                <c:pt idx="2">
                  <c:v>34</c:v>
                </c:pt>
                <c:pt idx="3">
                  <c:v>35</c:v>
                </c:pt>
                <c:pt idx="4">
                  <c:v>36</c:v>
                </c:pt>
                <c:pt idx="5">
                  <c:v>37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41</c:v>
                </c:pt>
                <c:pt idx="10">
                  <c:v>42</c:v>
                </c:pt>
                <c:pt idx="11">
                  <c:v>43</c:v>
                </c:pt>
                <c:pt idx="12">
                  <c:v>44</c:v>
                </c:pt>
                <c:pt idx="13">
                  <c:v>45</c:v>
                </c:pt>
                <c:pt idx="14">
                  <c:v>46</c:v>
                </c:pt>
                <c:pt idx="15">
                  <c:v>47</c:v>
                </c:pt>
              </c:numCache>
            </c:numRef>
          </c:cat>
          <c:val>
            <c:numRef>
              <c:f>'NSR3'!$T$3:$T$18</c:f>
              <c:numCache>
                <c:formatCode>0.000</c:formatCode>
                <c:ptCount val="16"/>
                <c:pt idx="0">
                  <c:v>1.7241379310344827E-2</c:v>
                </c:pt>
                <c:pt idx="1">
                  <c:v>7.7586206896551727E-2</c:v>
                </c:pt>
                <c:pt idx="2">
                  <c:v>0.22413793103448276</c:v>
                </c:pt>
                <c:pt idx="3">
                  <c:v>0.34482758620689657</c:v>
                </c:pt>
                <c:pt idx="4">
                  <c:v>0.56034482758620685</c:v>
                </c:pt>
                <c:pt idx="5">
                  <c:v>0.62931034482758619</c:v>
                </c:pt>
                <c:pt idx="6">
                  <c:v>0.76724137931034475</c:v>
                </c:pt>
                <c:pt idx="7">
                  <c:v>0.84482758620689646</c:v>
                </c:pt>
                <c:pt idx="8">
                  <c:v>0.86206896551724133</c:v>
                </c:pt>
                <c:pt idx="9">
                  <c:v>0.88793103448275856</c:v>
                </c:pt>
                <c:pt idx="10">
                  <c:v>0.93103448275862066</c:v>
                </c:pt>
                <c:pt idx="11">
                  <c:v>0.97413793103448276</c:v>
                </c:pt>
                <c:pt idx="12">
                  <c:v>0.99137931034482762</c:v>
                </c:pt>
                <c:pt idx="13">
                  <c:v>0.99137931034482762</c:v>
                </c:pt>
                <c:pt idx="14">
                  <c:v>0.99137931034482762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33-43F3-880A-0240D54F0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'NSR3'!$AB$3:$AB$22</c:f>
              <c:numCache>
                <c:formatCode>General</c:formatCode>
                <c:ptCount val="20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  <c:pt idx="18">
                  <c:v>45</c:v>
                </c:pt>
                <c:pt idx="19">
                  <c:v>46</c:v>
                </c:pt>
              </c:numCache>
            </c:numRef>
          </c:cat>
          <c:val>
            <c:numRef>
              <c:f>'NSR3'!$AC$3:$AC$22</c:f>
              <c:numCache>
                <c:formatCode>General</c:formatCode>
                <c:ptCount val="20"/>
                <c:pt idx="0">
                  <c:v>11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10</c:v>
                </c:pt>
                <c:pt idx="7">
                  <c:v>19</c:v>
                </c:pt>
                <c:pt idx="8">
                  <c:v>28</c:v>
                </c:pt>
                <c:pt idx="9">
                  <c:v>37</c:v>
                </c:pt>
                <c:pt idx="10">
                  <c:v>15</c:v>
                </c:pt>
                <c:pt idx="11">
                  <c:v>15</c:v>
                </c:pt>
                <c:pt idx="12">
                  <c:v>18</c:v>
                </c:pt>
                <c:pt idx="13">
                  <c:v>9</c:v>
                </c:pt>
                <c:pt idx="14">
                  <c:v>16</c:v>
                </c:pt>
                <c:pt idx="15">
                  <c:v>3</c:v>
                </c:pt>
                <c:pt idx="16">
                  <c:v>6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8-4E83-A2C4-0CE57C2BD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'NSR3'!$AD$2:$AD$22</c:f>
              <c:numCache>
                <c:formatCode>0.000</c:formatCode>
                <c:ptCount val="21"/>
                <c:pt idx="0">
                  <c:v>8.2644628099173556E-3</c:v>
                </c:pt>
                <c:pt idx="1">
                  <c:v>5.3719008264462811E-2</c:v>
                </c:pt>
                <c:pt idx="2">
                  <c:v>7.8512396694214878E-2</c:v>
                </c:pt>
                <c:pt idx="3">
                  <c:v>0.10743801652892562</c:v>
                </c:pt>
                <c:pt idx="4">
                  <c:v>0.14049586776859505</c:v>
                </c:pt>
                <c:pt idx="5">
                  <c:v>0.18181818181818182</c:v>
                </c:pt>
                <c:pt idx="6">
                  <c:v>0.23140495867768596</c:v>
                </c:pt>
                <c:pt idx="7">
                  <c:v>0.27272727272727271</c:v>
                </c:pt>
                <c:pt idx="8">
                  <c:v>0.3512396694214876</c:v>
                </c:pt>
                <c:pt idx="9">
                  <c:v>0.46694214876033058</c:v>
                </c:pt>
                <c:pt idx="10">
                  <c:v>0.61983471074380159</c:v>
                </c:pt>
                <c:pt idx="11">
                  <c:v>0.68181818181818177</c:v>
                </c:pt>
                <c:pt idx="12">
                  <c:v>0.74380165289256195</c:v>
                </c:pt>
                <c:pt idx="13">
                  <c:v>0.81818181818181812</c:v>
                </c:pt>
                <c:pt idx="14">
                  <c:v>0.85537190082644621</c:v>
                </c:pt>
                <c:pt idx="15">
                  <c:v>0.92148760330578505</c:v>
                </c:pt>
                <c:pt idx="16">
                  <c:v>0.93388429752066104</c:v>
                </c:pt>
                <c:pt idx="17">
                  <c:v>0.95867768595041314</c:v>
                </c:pt>
                <c:pt idx="18">
                  <c:v>0.97933884297520657</c:v>
                </c:pt>
                <c:pt idx="19">
                  <c:v>0.97933884297520657</c:v>
                </c:pt>
                <c:pt idx="20">
                  <c:v>0.97933884297520657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D8-4E83-A2C4-0CE57C2BD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'NSR4'!$S$3:$S$18</c:f>
              <c:numCache>
                <c:formatCode>General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12</c:v>
                </c:pt>
                <c:pt idx="5">
                  <c:v>25</c:v>
                </c:pt>
                <c:pt idx="6">
                  <c:v>21</c:v>
                </c:pt>
                <c:pt idx="7">
                  <c:v>15</c:v>
                </c:pt>
                <c:pt idx="8">
                  <c:v>17</c:v>
                </c:pt>
                <c:pt idx="9">
                  <c:v>9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FB-4AC9-BBD1-00A28D19A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'NSR4'!$T$3:$T$18</c:f>
              <c:numCache>
                <c:formatCode>0.000</c:formatCode>
                <c:ptCount val="16"/>
                <c:pt idx="0">
                  <c:v>1.7241379310344827E-2</c:v>
                </c:pt>
                <c:pt idx="1">
                  <c:v>2.5862068965517241E-2</c:v>
                </c:pt>
                <c:pt idx="2">
                  <c:v>4.3103448275862072E-2</c:v>
                </c:pt>
                <c:pt idx="3">
                  <c:v>9.4827586206896547E-2</c:v>
                </c:pt>
                <c:pt idx="4">
                  <c:v>0.19827586206896552</c:v>
                </c:pt>
                <c:pt idx="5">
                  <c:v>0.41379310344827586</c:v>
                </c:pt>
                <c:pt idx="6">
                  <c:v>0.59482758620689657</c:v>
                </c:pt>
                <c:pt idx="7">
                  <c:v>0.72413793103448276</c:v>
                </c:pt>
                <c:pt idx="8">
                  <c:v>0.87068965517241381</c:v>
                </c:pt>
                <c:pt idx="9">
                  <c:v>0.94827586206896552</c:v>
                </c:pt>
                <c:pt idx="10">
                  <c:v>0.97413793103448276</c:v>
                </c:pt>
                <c:pt idx="11">
                  <c:v>0.98275862068965514</c:v>
                </c:pt>
                <c:pt idx="12">
                  <c:v>0.98275862068965514</c:v>
                </c:pt>
                <c:pt idx="13">
                  <c:v>0.98275862068965514</c:v>
                </c:pt>
                <c:pt idx="14">
                  <c:v>0.99137931034482751</c:v>
                </c:pt>
                <c:pt idx="15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FB-4AC9-BBD1-00A28D19A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'NSR4'!$AB$3:$AB$23</c:f>
              <c:numCache>
                <c:formatCode>General</c:formatCode>
                <c:ptCount val="21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  <c:pt idx="20">
                  <c:v>46</c:v>
                </c:pt>
              </c:numCache>
            </c:numRef>
          </c:cat>
          <c:val>
            <c:numRef>
              <c:f>'NSR4'!$AC$3:$AC$23</c:f>
              <c:numCache>
                <c:formatCode>General</c:formatCode>
                <c:ptCount val="21"/>
                <c:pt idx="0">
                  <c:v>9</c:v>
                </c:pt>
                <c:pt idx="1">
                  <c:v>16</c:v>
                </c:pt>
                <c:pt idx="2">
                  <c:v>19</c:v>
                </c:pt>
                <c:pt idx="3">
                  <c:v>11</c:v>
                </c:pt>
                <c:pt idx="4">
                  <c:v>7</c:v>
                </c:pt>
                <c:pt idx="5">
                  <c:v>12</c:v>
                </c:pt>
                <c:pt idx="6">
                  <c:v>23</c:v>
                </c:pt>
                <c:pt idx="7">
                  <c:v>21</c:v>
                </c:pt>
                <c:pt idx="8">
                  <c:v>20</c:v>
                </c:pt>
                <c:pt idx="9">
                  <c:v>22</c:v>
                </c:pt>
                <c:pt idx="10">
                  <c:v>14</c:v>
                </c:pt>
                <c:pt idx="11">
                  <c:v>18</c:v>
                </c:pt>
                <c:pt idx="12">
                  <c:v>17</c:v>
                </c:pt>
                <c:pt idx="13">
                  <c:v>14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F6-4647-B847-680D4A8B1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'NSR4'!$AD$3:$AD$23</c:f>
              <c:numCache>
                <c:formatCode>0.000</c:formatCode>
                <c:ptCount val="21"/>
                <c:pt idx="0">
                  <c:v>3.71900826446281E-2</c:v>
                </c:pt>
                <c:pt idx="1">
                  <c:v>0.10330578512396695</c:v>
                </c:pt>
                <c:pt idx="2">
                  <c:v>0.18181818181818182</c:v>
                </c:pt>
                <c:pt idx="3">
                  <c:v>0.22727272727272729</c:v>
                </c:pt>
                <c:pt idx="4">
                  <c:v>0.25619834710743805</c:v>
                </c:pt>
                <c:pt idx="5">
                  <c:v>0.30578512396694219</c:v>
                </c:pt>
                <c:pt idx="6">
                  <c:v>0.40082644628099179</c:v>
                </c:pt>
                <c:pt idx="7">
                  <c:v>0.48760330578512401</c:v>
                </c:pt>
                <c:pt idx="8">
                  <c:v>0.57024793388429762</c:v>
                </c:pt>
                <c:pt idx="9">
                  <c:v>0.66115702479338856</c:v>
                </c:pt>
                <c:pt idx="10">
                  <c:v>0.71900826446281008</c:v>
                </c:pt>
                <c:pt idx="11">
                  <c:v>0.79338842975206625</c:v>
                </c:pt>
                <c:pt idx="12">
                  <c:v>0.86363636363636376</c:v>
                </c:pt>
                <c:pt idx="13">
                  <c:v>0.92148760330578527</c:v>
                </c:pt>
                <c:pt idx="14">
                  <c:v>0.94214876033057871</c:v>
                </c:pt>
                <c:pt idx="15">
                  <c:v>0.95041322314049603</c:v>
                </c:pt>
                <c:pt idx="16">
                  <c:v>0.96694214876033069</c:v>
                </c:pt>
                <c:pt idx="17">
                  <c:v>0.97933884297520668</c:v>
                </c:pt>
                <c:pt idx="18">
                  <c:v>0.97933884297520668</c:v>
                </c:pt>
                <c:pt idx="19">
                  <c:v>0.97933884297520668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F6-4647-B847-680D4A8B1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'NSR6'!$R$3:$R$18</c:f>
              <c:numCache>
                <c:formatCode>0</c:formatCode>
                <c:ptCount val="16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39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43</c:v>
                </c:pt>
              </c:numCache>
            </c:numRef>
          </c:cat>
          <c:val>
            <c:numRef>
              <c:f>'NSR6'!$S$3:$S$18</c:f>
              <c:numCache>
                <c:formatCode>General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10</c:v>
                </c:pt>
                <c:pt idx="6">
                  <c:v>20</c:v>
                </c:pt>
                <c:pt idx="7">
                  <c:v>23</c:v>
                </c:pt>
                <c:pt idx="8">
                  <c:v>15</c:v>
                </c:pt>
                <c:pt idx="9">
                  <c:v>16</c:v>
                </c:pt>
                <c:pt idx="10">
                  <c:v>9</c:v>
                </c:pt>
                <c:pt idx="11">
                  <c:v>8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2-4DBE-8FF0-A81031198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'NSR6'!$T$3:$T$18</c:f>
              <c:numCache>
                <c:formatCode>0.000</c:formatCode>
                <c:ptCount val="16"/>
                <c:pt idx="0">
                  <c:v>8.6206896551724137E-3</c:v>
                </c:pt>
                <c:pt idx="1">
                  <c:v>8.6206896551724137E-3</c:v>
                </c:pt>
                <c:pt idx="2">
                  <c:v>1.7241379310344827E-2</c:v>
                </c:pt>
                <c:pt idx="3">
                  <c:v>4.3103448275862072E-2</c:v>
                </c:pt>
                <c:pt idx="4">
                  <c:v>7.7586206896551727E-2</c:v>
                </c:pt>
                <c:pt idx="5">
                  <c:v>0.16379310344827586</c:v>
                </c:pt>
                <c:pt idx="6">
                  <c:v>0.33620689655172414</c:v>
                </c:pt>
                <c:pt idx="7">
                  <c:v>0.53448275862068972</c:v>
                </c:pt>
                <c:pt idx="8">
                  <c:v>0.66379310344827591</c:v>
                </c:pt>
                <c:pt idx="9">
                  <c:v>0.80172413793103448</c:v>
                </c:pt>
                <c:pt idx="10">
                  <c:v>0.87931034482758619</c:v>
                </c:pt>
                <c:pt idx="11">
                  <c:v>0.94827586206896552</c:v>
                </c:pt>
                <c:pt idx="12">
                  <c:v>0.96551724137931039</c:v>
                </c:pt>
                <c:pt idx="13">
                  <c:v>0.98275862068965525</c:v>
                </c:pt>
                <c:pt idx="14">
                  <c:v>0.99137931034482762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2-4DBE-8FF0-A81031198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'NSR6'!$AB$3:$AB$22</c:f>
              <c:numCache>
                <c:formatCode>General</c:formatCode>
                <c:ptCount val="20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</c:numCache>
            </c:numRef>
          </c:cat>
          <c:val>
            <c:numRef>
              <c:f>'NSR6'!$AC$3:$AC$22</c:f>
              <c:numCache>
                <c:formatCode>General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11</c:v>
                </c:pt>
                <c:pt idx="3">
                  <c:v>20</c:v>
                </c:pt>
                <c:pt idx="4">
                  <c:v>19</c:v>
                </c:pt>
                <c:pt idx="5">
                  <c:v>9</c:v>
                </c:pt>
                <c:pt idx="6">
                  <c:v>6</c:v>
                </c:pt>
                <c:pt idx="7">
                  <c:v>16</c:v>
                </c:pt>
                <c:pt idx="8">
                  <c:v>15</c:v>
                </c:pt>
                <c:pt idx="9">
                  <c:v>22</c:v>
                </c:pt>
                <c:pt idx="10">
                  <c:v>21</c:v>
                </c:pt>
                <c:pt idx="11">
                  <c:v>18</c:v>
                </c:pt>
                <c:pt idx="12">
                  <c:v>27</c:v>
                </c:pt>
                <c:pt idx="13">
                  <c:v>19</c:v>
                </c:pt>
                <c:pt idx="14">
                  <c:v>16</c:v>
                </c:pt>
                <c:pt idx="15">
                  <c:v>6</c:v>
                </c:pt>
                <c:pt idx="16">
                  <c:v>5</c:v>
                </c:pt>
                <c:pt idx="17">
                  <c:v>2</c:v>
                </c:pt>
                <c:pt idx="18">
                  <c:v>1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B-4EEF-B849-0C6319053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'NSR6'!$AB$3:$AB$22</c:f>
              <c:numCache>
                <c:formatCode>General</c:formatCode>
                <c:ptCount val="20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45</c:v>
                </c:pt>
              </c:numCache>
            </c:numRef>
          </c:cat>
          <c:val>
            <c:numRef>
              <c:f>'NSR6'!$AD$3:$AD$22</c:f>
              <c:numCache>
                <c:formatCode>0.000</c:formatCode>
                <c:ptCount val="20"/>
                <c:pt idx="0">
                  <c:v>8.2644628099173556E-3</c:v>
                </c:pt>
                <c:pt idx="1">
                  <c:v>1.6528925619834711E-2</c:v>
                </c:pt>
                <c:pt idx="2">
                  <c:v>6.1983471074380167E-2</c:v>
                </c:pt>
                <c:pt idx="3">
                  <c:v>0.14462809917355374</c:v>
                </c:pt>
                <c:pt idx="4">
                  <c:v>0.22314049586776863</c:v>
                </c:pt>
                <c:pt idx="5">
                  <c:v>0.26033057851239672</c:v>
                </c:pt>
                <c:pt idx="6">
                  <c:v>0.28512396694214881</c:v>
                </c:pt>
                <c:pt idx="7">
                  <c:v>0.35123966942148765</c:v>
                </c:pt>
                <c:pt idx="8">
                  <c:v>0.41322314049586784</c:v>
                </c:pt>
                <c:pt idx="9">
                  <c:v>0.50413223140495877</c:v>
                </c:pt>
                <c:pt idx="10">
                  <c:v>0.59090909090909105</c:v>
                </c:pt>
                <c:pt idx="11">
                  <c:v>0.66528925619834722</c:v>
                </c:pt>
                <c:pt idx="12">
                  <c:v>0.77685950413223148</c:v>
                </c:pt>
                <c:pt idx="13">
                  <c:v>0.85537190082644632</c:v>
                </c:pt>
                <c:pt idx="14">
                  <c:v>0.92148760330578516</c:v>
                </c:pt>
                <c:pt idx="15">
                  <c:v>0.94628099173553726</c:v>
                </c:pt>
                <c:pt idx="16">
                  <c:v>0.96694214876033069</c:v>
                </c:pt>
                <c:pt idx="17">
                  <c:v>0.97520661157024802</c:v>
                </c:pt>
                <c:pt idx="18">
                  <c:v>0.97933884297520668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9B-4EEF-B849-0C6319053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'NSR8'!$S$3:$S$18</c:f>
              <c:numCache>
                <c:formatCode>General</c:formatCode>
                <c:ptCount val="16"/>
                <c:pt idx="0">
                  <c:v>4</c:v>
                </c:pt>
                <c:pt idx="1">
                  <c:v>8</c:v>
                </c:pt>
                <c:pt idx="2">
                  <c:v>11</c:v>
                </c:pt>
                <c:pt idx="3">
                  <c:v>17</c:v>
                </c:pt>
                <c:pt idx="4">
                  <c:v>21</c:v>
                </c:pt>
                <c:pt idx="5">
                  <c:v>19</c:v>
                </c:pt>
                <c:pt idx="6">
                  <c:v>9</c:v>
                </c:pt>
                <c:pt idx="7">
                  <c:v>3</c:v>
                </c:pt>
                <c:pt idx="8">
                  <c:v>11</c:v>
                </c:pt>
                <c:pt idx="9">
                  <c:v>5</c:v>
                </c:pt>
                <c:pt idx="10">
                  <c:v>6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C-42FC-84BB-5A24986D1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'NSR8'!$T$3:$T$18</c:f>
              <c:numCache>
                <c:formatCode>0.000</c:formatCode>
                <c:ptCount val="16"/>
                <c:pt idx="0">
                  <c:v>3.4482758620689655E-2</c:v>
                </c:pt>
                <c:pt idx="1">
                  <c:v>0.10344827586206896</c:v>
                </c:pt>
                <c:pt idx="2">
                  <c:v>0.19827586206896552</c:v>
                </c:pt>
                <c:pt idx="3">
                  <c:v>0.34482758620689657</c:v>
                </c:pt>
                <c:pt idx="4">
                  <c:v>0.52586206896551724</c:v>
                </c:pt>
                <c:pt idx="5">
                  <c:v>0.68965517241379315</c:v>
                </c:pt>
                <c:pt idx="6">
                  <c:v>0.76724137931034486</c:v>
                </c:pt>
                <c:pt idx="7">
                  <c:v>0.7931034482758621</c:v>
                </c:pt>
                <c:pt idx="8">
                  <c:v>0.88793103448275867</c:v>
                </c:pt>
                <c:pt idx="9">
                  <c:v>0.93103448275862077</c:v>
                </c:pt>
                <c:pt idx="10">
                  <c:v>0.98275862068965525</c:v>
                </c:pt>
                <c:pt idx="11">
                  <c:v>0.98275862068965525</c:v>
                </c:pt>
                <c:pt idx="12">
                  <c:v>0.99137931034482762</c:v>
                </c:pt>
                <c:pt idx="13">
                  <c:v>0.99137931034482762</c:v>
                </c:pt>
                <c:pt idx="14">
                  <c:v>0.99137931034482762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C-42FC-84BB-5A24986D1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'NSR8'!$AB$3:$AB$22</c:f>
              <c:numCache>
                <c:formatCode>General</c:formatCode>
                <c:ptCount val="20"/>
                <c:pt idx="0">
                  <c:v>25</c:v>
                </c:pt>
                <c:pt idx="1">
                  <c:v>26</c:v>
                </c:pt>
                <c:pt idx="2">
                  <c:v>27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31</c:v>
                </c:pt>
                <c:pt idx="7">
                  <c:v>32</c:v>
                </c:pt>
                <c:pt idx="8">
                  <c:v>33</c:v>
                </c:pt>
                <c:pt idx="9">
                  <c:v>34</c:v>
                </c:pt>
                <c:pt idx="10">
                  <c:v>35</c:v>
                </c:pt>
                <c:pt idx="11">
                  <c:v>36</c:v>
                </c:pt>
                <c:pt idx="12">
                  <c:v>37</c:v>
                </c:pt>
                <c:pt idx="13">
                  <c:v>38</c:v>
                </c:pt>
                <c:pt idx="14">
                  <c:v>39</c:v>
                </c:pt>
                <c:pt idx="15">
                  <c:v>40</c:v>
                </c:pt>
                <c:pt idx="16">
                  <c:v>41</c:v>
                </c:pt>
                <c:pt idx="17">
                  <c:v>42</c:v>
                </c:pt>
                <c:pt idx="18">
                  <c:v>43</c:v>
                </c:pt>
                <c:pt idx="19">
                  <c:v>44</c:v>
                </c:pt>
              </c:numCache>
            </c:numRef>
          </c:cat>
          <c:val>
            <c:numRef>
              <c:f>'NSR8'!$AC$3:$AC$22</c:f>
              <c:numCache>
                <c:formatCode>General</c:formatCode>
                <c:ptCount val="20"/>
                <c:pt idx="0">
                  <c:v>5</c:v>
                </c:pt>
                <c:pt idx="1">
                  <c:v>9</c:v>
                </c:pt>
                <c:pt idx="2">
                  <c:v>11</c:v>
                </c:pt>
                <c:pt idx="3">
                  <c:v>17</c:v>
                </c:pt>
                <c:pt idx="4">
                  <c:v>6</c:v>
                </c:pt>
                <c:pt idx="5">
                  <c:v>22</c:v>
                </c:pt>
                <c:pt idx="6">
                  <c:v>22</c:v>
                </c:pt>
                <c:pt idx="7">
                  <c:v>10</c:v>
                </c:pt>
                <c:pt idx="8">
                  <c:v>19</c:v>
                </c:pt>
                <c:pt idx="9">
                  <c:v>22</c:v>
                </c:pt>
                <c:pt idx="10">
                  <c:v>25</c:v>
                </c:pt>
                <c:pt idx="11">
                  <c:v>16</c:v>
                </c:pt>
                <c:pt idx="12">
                  <c:v>22</c:v>
                </c:pt>
                <c:pt idx="13">
                  <c:v>9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6-4208-98C7-75B39A505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'NSR8'!$AD$3:$AD$22</c:f>
              <c:numCache>
                <c:formatCode>0.000</c:formatCode>
                <c:ptCount val="20"/>
                <c:pt idx="0">
                  <c:v>2.2123893805309734E-2</c:v>
                </c:pt>
                <c:pt idx="1">
                  <c:v>6.1946902654867256E-2</c:v>
                </c:pt>
                <c:pt idx="2">
                  <c:v>0.11061946902654868</c:v>
                </c:pt>
                <c:pt idx="3">
                  <c:v>0.18584070796460178</c:v>
                </c:pt>
                <c:pt idx="4">
                  <c:v>0.21238938053097345</c:v>
                </c:pt>
                <c:pt idx="5">
                  <c:v>0.30973451327433627</c:v>
                </c:pt>
                <c:pt idx="6">
                  <c:v>0.40707964601769908</c:v>
                </c:pt>
                <c:pt idx="7">
                  <c:v>0.45132743362831856</c:v>
                </c:pt>
                <c:pt idx="8">
                  <c:v>0.53539823008849552</c:v>
                </c:pt>
                <c:pt idx="9">
                  <c:v>0.63274336283185839</c:v>
                </c:pt>
                <c:pt idx="10">
                  <c:v>0.74336283185840712</c:v>
                </c:pt>
                <c:pt idx="11">
                  <c:v>0.81415929203539827</c:v>
                </c:pt>
                <c:pt idx="12">
                  <c:v>0.91150442477876115</c:v>
                </c:pt>
                <c:pt idx="13">
                  <c:v>0.95132743362831862</c:v>
                </c:pt>
                <c:pt idx="14">
                  <c:v>0.96017699115044253</c:v>
                </c:pt>
                <c:pt idx="15">
                  <c:v>0.96902654867256643</c:v>
                </c:pt>
                <c:pt idx="16">
                  <c:v>0.97345132743362839</c:v>
                </c:pt>
                <c:pt idx="17">
                  <c:v>0.97787610619469034</c:v>
                </c:pt>
                <c:pt idx="18">
                  <c:v>0.97787610619469034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B6-4208-98C7-75B39A505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'NSR9'!$R$3:$R$20</c:f>
              <c:numCache>
                <c:formatCode>0</c:formatCode>
                <c:ptCount val="18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</c:numCache>
            </c:numRef>
          </c:cat>
          <c:val>
            <c:numRef>
              <c:f>'NSR9'!$S$3:$S$20</c:f>
              <c:numCache>
                <c:formatCode>General</c:formatCode>
                <c:ptCount val="18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8</c:v>
                </c:pt>
                <c:pt idx="7">
                  <c:v>20</c:v>
                </c:pt>
                <c:pt idx="8">
                  <c:v>11</c:v>
                </c:pt>
                <c:pt idx="9">
                  <c:v>6</c:v>
                </c:pt>
                <c:pt idx="10">
                  <c:v>11</c:v>
                </c:pt>
                <c:pt idx="11">
                  <c:v>16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6</c:v>
                </c:pt>
                <c:pt idx="16">
                  <c:v>5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EA-4B46-B340-7429D78F9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'NSR9'!$T$3:$T$20</c:f>
              <c:numCache>
                <c:formatCode>0.000</c:formatCode>
                <c:ptCount val="18"/>
                <c:pt idx="0">
                  <c:v>1.7241379310344827E-2</c:v>
                </c:pt>
                <c:pt idx="1">
                  <c:v>4.3103448275862072E-2</c:v>
                </c:pt>
                <c:pt idx="2">
                  <c:v>6.8965517241379309E-2</c:v>
                </c:pt>
                <c:pt idx="3">
                  <c:v>9.4827586206896547E-2</c:v>
                </c:pt>
                <c:pt idx="4">
                  <c:v>0.11206896551724138</c:v>
                </c:pt>
                <c:pt idx="5">
                  <c:v>0.16379310344827586</c:v>
                </c:pt>
                <c:pt idx="6">
                  <c:v>0.23275862068965517</c:v>
                </c:pt>
                <c:pt idx="7">
                  <c:v>0.40517241379310343</c:v>
                </c:pt>
                <c:pt idx="8">
                  <c:v>0.5</c:v>
                </c:pt>
                <c:pt idx="9">
                  <c:v>0.55172413793103448</c:v>
                </c:pt>
                <c:pt idx="10">
                  <c:v>0.64655172413793105</c:v>
                </c:pt>
                <c:pt idx="11">
                  <c:v>0.78448275862068972</c:v>
                </c:pt>
                <c:pt idx="12">
                  <c:v>0.81896551724137934</c:v>
                </c:pt>
                <c:pt idx="13">
                  <c:v>0.85344827586206895</c:v>
                </c:pt>
                <c:pt idx="14">
                  <c:v>0.87931034482758619</c:v>
                </c:pt>
                <c:pt idx="15">
                  <c:v>0.93103448275862066</c:v>
                </c:pt>
                <c:pt idx="16">
                  <c:v>0.97413793103448276</c:v>
                </c:pt>
                <c:pt idx="17">
                  <c:v>0.97413793103448276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EA-4B46-B340-7429D78F9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'NSR9'!$AB$3:$AB$23</c:f>
              <c:numCache>
                <c:formatCode>General</c:formatCode>
                <c:ptCount val="21"/>
                <c:pt idx="0">
                  <c:v>23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  <c:pt idx="20">
                  <c:v>43</c:v>
                </c:pt>
              </c:numCache>
            </c:numRef>
          </c:cat>
          <c:val>
            <c:numRef>
              <c:f>'NSR9'!$AC$3:$AC$23</c:f>
              <c:numCache>
                <c:formatCode>General</c:formatCode>
                <c:ptCount val="21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9</c:v>
                </c:pt>
                <c:pt idx="7">
                  <c:v>1</c:v>
                </c:pt>
                <c:pt idx="8">
                  <c:v>16</c:v>
                </c:pt>
                <c:pt idx="9">
                  <c:v>11</c:v>
                </c:pt>
                <c:pt idx="10">
                  <c:v>14</c:v>
                </c:pt>
                <c:pt idx="11">
                  <c:v>28</c:v>
                </c:pt>
                <c:pt idx="12">
                  <c:v>25</c:v>
                </c:pt>
                <c:pt idx="13">
                  <c:v>21</c:v>
                </c:pt>
                <c:pt idx="14">
                  <c:v>26</c:v>
                </c:pt>
                <c:pt idx="15">
                  <c:v>20</c:v>
                </c:pt>
                <c:pt idx="16">
                  <c:v>8</c:v>
                </c:pt>
                <c:pt idx="17">
                  <c:v>10</c:v>
                </c:pt>
                <c:pt idx="18">
                  <c:v>4</c:v>
                </c:pt>
                <c:pt idx="19">
                  <c:v>2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67-4807-8AAB-EE693AA26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'NSR9'!$AD$3:$AD$23</c:f>
              <c:numCache>
                <c:formatCode>0.000</c:formatCode>
                <c:ptCount val="21"/>
                <c:pt idx="0">
                  <c:v>4.1322314049586778E-3</c:v>
                </c:pt>
                <c:pt idx="1">
                  <c:v>2.0661157024793389E-2</c:v>
                </c:pt>
                <c:pt idx="2">
                  <c:v>5.3719008264462811E-2</c:v>
                </c:pt>
                <c:pt idx="3">
                  <c:v>9.5041322314049589E-2</c:v>
                </c:pt>
                <c:pt idx="4">
                  <c:v>0.13636363636363635</c:v>
                </c:pt>
                <c:pt idx="5">
                  <c:v>0.17355371900826444</c:v>
                </c:pt>
                <c:pt idx="6">
                  <c:v>0.21074380165289253</c:v>
                </c:pt>
                <c:pt idx="7">
                  <c:v>0.21487603305785119</c:v>
                </c:pt>
                <c:pt idx="8">
                  <c:v>0.28099173553719003</c:v>
                </c:pt>
                <c:pt idx="9">
                  <c:v>0.3264462809917355</c:v>
                </c:pt>
                <c:pt idx="10">
                  <c:v>0.38429752066115697</c:v>
                </c:pt>
                <c:pt idx="11">
                  <c:v>0.49999999999999994</c:v>
                </c:pt>
                <c:pt idx="12">
                  <c:v>0.60330578512396693</c:v>
                </c:pt>
                <c:pt idx="13">
                  <c:v>0.69008264462809921</c:v>
                </c:pt>
                <c:pt idx="14">
                  <c:v>0.7975206611570248</c:v>
                </c:pt>
                <c:pt idx="15">
                  <c:v>0.88016528925619841</c:v>
                </c:pt>
                <c:pt idx="16">
                  <c:v>0.91322314049586784</c:v>
                </c:pt>
                <c:pt idx="17">
                  <c:v>0.95454545454545459</c:v>
                </c:pt>
                <c:pt idx="18">
                  <c:v>0.97107438016528924</c:v>
                </c:pt>
                <c:pt idx="19">
                  <c:v>0.97933884297520657</c:v>
                </c:pt>
                <c:pt idx="20">
                  <c:v>0.97933884297520657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67-4807-8AAB-EE693AA26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'NSR11'!$R$3:$R$21</c:f>
              <c:numCache>
                <c:formatCode>0</c:formatCode>
                <c:ptCount val="19"/>
                <c:pt idx="0">
                  <c:v>33</c:v>
                </c:pt>
                <c:pt idx="1">
                  <c:v>34</c:v>
                </c:pt>
                <c:pt idx="2">
                  <c:v>35</c:v>
                </c:pt>
                <c:pt idx="3">
                  <c:v>36</c:v>
                </c:pt>
                <c:pt idx="4">
                  <c:v>37</c:v>
                </c:pt>
                <c:pt idx="5">
                  <c:v>38</c:v>
                </c:pt>
                <c:pt idx="6">
                  <c:v>39</c:v>
                </c:pt>
                <c:pt idx="7">
                  <c:v>40</c:v>
                </c:pt>
                <c:pt idx="8">
                  <c:v>41</c:v>
                </c:pt>
                <c:pt idx="9">
                  <c:v>42</c:v>
                </c:pt>
                <c:pt idx="10">
                  <c:v>43</c:v>
                </c:pt>
                <c:pt idx="11">
                  <c:v>44</c:v>
                </c:pt>
                <c:pt idx="12">
                  <c:v>45</c:v>
                </c:pt>
                <c:pt idx="13">
                  <c:v>46</c:v>
                </c:pt>
                <c:pt idx="14">
                  <c:v>47</c:v>
                </c:pt>
                <c:pt idx="15">
                  <c:v>48</c:v>
                </c:pt>
                <c:pt idx="16">
                  <c:v>49</c:v>
                </c:pt>
                <c:pt idx="17">
                  <c:v>50</c:v>
                </c:pt>
                <c:pt idx="18">
                  <c:v>51</c:v>
                </c:pt>
              </c:numCache>
            </c:numRef>
          </c:cat>
          <c:val>
            <c:numRef>
              <c:f>'NSR11'!$S$3:$S$21</c:f>
              <c:numCache>
                <c:formatCode>General</c:formatCode>
                <c:ptCount val="1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7</c:v>
                </c:pt>
                <c:pt idx="6">
                  <c:v>6</c:v>
                </c:pt>
                <c:pt idx="7">
                  <c:v>11</c:v>
                </c:pt>
                <c:pt idx="8">
                  <c:v>17</c:v>
                </c:pt>
                <c:pt idx="9">
                  <c:v>19</c:v>
                </c:pt>
                <c:pt idx="10">
                  <c:v>11</c:v>
                </c:pt>
                <c:pt idx="11">
                  <c:v>12</c:v>
                </c:pt>
                <c:pt idx="12">
                  <c:v>7</c:v>
                </c:pt>
                <c:pt idx="13">
                  <c:v>4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4-44F4-B3B0-040D2D3C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'NSR11'!$T$3:$T$21</c:f>
              <c:numCache>
                <c:formatCode>0.000</c:formatCode>
                <c:ptCount val="19"/>
                <c:pt idx="0">
                  <c:v>2.564102564102564E-2</c:v>
                </c:pt>
                <c:pt idx="1">
                  <c:v>3.4188034188034191E-2</c:v>
                </c:pt>
                <c:pt idx="2">
                  <c:v>5.9829059829059832E-2</c:v>
                </c:pt>
                <c:pt idx="3">
                  <c:v>7.6923076923076927E-2</c:v>
                </c:pt>
                <c:pt idx="4">
                  <c:v>0.15384615384615385</c:v>
                </c:pt>
                <c:pt idx="5">
                  <c:v>0.21367521367521369</c:v>
                </c:pt>
                <c:pt idx="6">
                  <c:v>0.26495726495726496</c:v>
                </c:pt>
                <c:pt idx="7">
                  <c:v>0.35897435897435898</c:v>
                </c:pt>
                <c:pt idx="8">
                  <c:v>0.50427350427350426</c:v>
                </c:pt>
                <c:pt idx="9">
                  <c:v>0.66666666666666663</c:v>
                </c:pt>
                <c:pt idx="10">
                  <c:v>0.76068376068376065</c:v>
                </c:pt>
                <c:pt idx="11">
                  <c:v>0.86324786324786318</c:v>
                </c:pt>
                <c:pt idx="12">
                  <c:v>0.92307692307692302</c:v>
                </c:pt>
                <c:pt idx="13">
                  <c:v>0.95726495726495719</c:v>
                </c:pt>
                <c:pt idx="14">
                  <c:v>0.96581196581196571</c:v>
                </c:pt>
                <c:pt idx="15">
                  <c:v>0.97435897435897423</c:v>
                </c:pt>
                <c:pt idx="16">
                  <c:v>0.98290598290598274</c:v>
                </c:pt>
                <c:pt idx="17">
                  <c:v>0.99145299145299126</c:v>
                </c:pt>
                <c:pt idx="18">
                  <c:v>0.99145299145299126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4-44F4-B3B0-040D2D3C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'NSR11'!$AB$3:$AB$23</c:f>
              <c:numCache>
                <c:formatCode>General</c:formatCode>
                <c:ptCount val="21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  <c:pt idx="19">
                  <c:v>43</c:v>
                </c:pt>
                <c:pt idx="20">
                  <c:v>44</c:v>
                </c:pt>
              </c:numCache>
            </c:numRef>
          </c:cat>
          <c:val>
            <c:numRef>
              <c:f>'NSR11'!$AC$3:$AC$23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30</c:v>
                </c:pt>
                <c:pt idx="4">
                  <c:v>15</c:v>
                </c:pt>
                <c:pt idx="5">
                  <c:v>23</c:v>
                </c:pt>
                <c:pt idx="6">
                  <c:v>19</c:v>
                </c:pt>
                <c:pt idx="7">
                  <c:v>26</c:v>
                </c:pt>
                <c:pt idx="8">
                  <c:v>11</c:v>
                </c:pt>
                <c:pt idx="9">
                  <c:v>13</c:v>
                </c:pt>
                <c:pt idx="10">
                  <c:v>10</c:v>
                </c:pt>
                <c:pt idx="11">
                  <c:v>15</c:v>
                </c:pt>
                <c:pt idx="12">
                  <c:v>8</c:v>
                </c:pt>
                <c:pt idx="13">
                  <c:v>7</c:v>
                </c:pt>
                <c:pt idx="14">
                  <c:v>5</c:v>
                </c:pt>
                <c:pt idx="15">
                  <c:v>8</c:v>
                </c:pt>
                <c:pt idx="16">
                  <c:v>7</c:v>
                </c:pt>
                <c:pt idx="17">
                  <c:v>11</c:v>
                </c:pt>
                <c:pt idx="18">
                  <c:v>5</c:v>
                </c:pt>
                <c:pt idx="19">
                  <c:v>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9-496E-A2EA-774F81F7F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'NSR11'!$AD$3:$AD$23</c:f>
              <c:numCache>
                <c:formatCode>0.000</c:formatCode>
                <c:ptCount val="21"/>
                <c:pt idx="0">
                  <c:v>2.4793388429752067E-2</c:v>
                </c:pt>
                <c:pt idx="1">
                  <c:v>5.3719008264462811E-2</c:v>
                </c:pt>
                <c:pt idx="2">
                  <c:v>7.8512396694214878E-2</c:v>
                </c:pt>
                <c:pt idx="3">
                  <c:v>0.2024793388429752</c:v>
                </c:pt>
                <c:pt idx="4">
                  <c:v>0.26446280991735538</c:v>
                </c:pt>
                <c:pt idx="5">
                  <c:v>0.35950413223140498</c:v>
                </c:pt>
                <c:pt idx="6">
                  <c:v>0.43801652892561987</c:v>
                </c:pt>
                <c:pt idx="7">
                  <c:v>0.54545454545454553</c:v>
                </c:pt>
                <c:pt idx="8">
                  <c:v>0.59090909090909094</c:v>
                </c:pt>
                <c:pt idx="9">
                  <c:v>0.64462809917355379</c:v>
                </c:pt>
                <c:pt idx="10">
                  <c:v>0.68595041322314054</c:v>
                </c:pt>
                <c:pt idx="11">
                  <c:v>0.74793388429752072</c:v>
                </c:pt>
                <c:pt idx="12">
                  <c:v>0.78099173553719015</c:v>
                </c:pt>
                <c:pt idx="13">
                  <c:v>0.8099173553719009</c:v>
                </c:pt>
                <c:pt idx="14">
                  <c:v>0.83057851239669434</c:v>
                </c:pt>
                <c:pt idx="15">
                  <c:v>0.86363636363636376</c:v>
                </c:pt>
                <c:pt idx="16">
                  <c:v>0.89256198347107452</c:v>
                </c:pt>
                <c:pt idx="17">
                  <c:v>0.93801652892561993</c:v>
                </c:pt>
                <c:pt idx="18">
                  <c:v>0.95867768595041336</c:v>
                </c:pt>
                <c:pt idx="19">
                  <c:v>0.97520661157024802</c:v>
                </c:pt>
                <c:pt idx="20">
                  <c:v>0.97520661157024802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49-496E-A2EA-774F81F7F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 (2)'!$S$3:$S$18</c:f>
              <c:numCache>
                <c:formatCode>General</c:formatCode>
                <c:ptCount val="16"/>
                <c:pt idx="0">
                  <c:v>7</c:v>
                </c:pt>
                <c:pt idx="1">
                  <c:v>16</c:v>
                </c:pt>
                <c:pt idx="2">
                  <c:v>14</c:v>
                </c:pt>
                <c:pt idx="3">
                  <c:v>25</c:v>
                </c:pt>
                <c:pt idx="4">
                  <c:v>21</c:v>
                </c:pt>
                <c:pt idx="5">
                  <c:v>11</c:v>
                </c:pt>
                <c:pt idx="6">
                  <c:v>16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C-4CE0-AD95-2C98453D7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'NSR1 (2)'!$T$3:$T$18</c:f>
              <c:numCache>
                <c:formatCode>0.000</c:formatCode>
                <c:ptCount val="16"/>
                <c:pt idx="0">
                  <c:v>5.737704918032787E-2</c:v>
                </c:pt>
                <c:pt idx="1">
                  <c:v>0.18852459016393444</c:v>
                </c:pt>
                <c:pt idx="2">
                  <c:v>0.30327868852459017</c:v>
                </c:pt>
                <c:pt idx="3">
                  <c:v>0.50819672131147542</c:v>
                </c:pt>
                <c:pt idx="4">
                  <c:v>0.68032786885245899</c:v>
                </c:pt>
                <c:pt idx="5">
                  <c:v>0.77049180327868849</c:v>
                </c:pt>
                <c:pt idx="6">
                  <c:v>0.90163934426229508</c:v>
                </c:pt>
                <c:pt idx="7">
                  <c:v>0.94262295081967218</c:v>
                </c:pt>
                <c:pt idx="8">
                  <c:v>0.95901639344262302</c:v>
                </c:pt>
                <c:pt idx="9">
                  <c:v>0.96721311475409844</c:v>
                </c:pt>
                <c:pt idx="10">
                  <c:v>0.96721311475409844</c:v>
                </c:pt>
                <c:pt idx="11">
                  <c:v>0.98360655737704927</c:v>
                </c:pt>
                <c:pt idx="12">
                  <c:v>0.98360655737704927</c:v>
                </c:pt>
                <c:pt idx="13">
                  <c:v>0.99180327868852469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C-4CE0-AD95-2C98453D7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 (2)'!$AC$3:$AC$22</c:f>
              <c:numCache>
                <c:formatCode>General</c:formatCode>
                <c:ptCount val="20"/>
                <c:pt idx="0">
                  <c:v>11</c:v>
                </c:pt>
                <c:pt idx="1">
                  <c:v>35</c:v>
                </c:pt>
                <c:pt idx="2">
                  <c:v>23</c:v>
                </c:pt>
                <c:pt idx="3">
                  <c:v>45</c:v>
                </c:pt>
                <c:pt idx="4">
                  <c:v>67</c:v>
                </c:pt>
                <c:pt idx="5">
                  <c:v>23</c:v>
                </c:pt>
                <c:pt idx="6">
                  <c:v>15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CF-4F44-A639-430FD3A8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 (2)'!$AD$3:$AD$22</c:f>
              <c:numCache>
                <c:formatCode>0.000</c:formatCode>
                <c:ptCount val="20"/>
                <c:pt idx="0">
                  <c:v>4.9107142857142856E-2</c:v>
                </c:pt>
                <c:pt idx="1">
                  <c:v>0.20535714285714285</c:v>
                </c:pt>
                <c:pt idx="2">
                  <c:v>0.3080357142857143</c:v>
                </c:pt>
                <c:pt idx="3">
                  <c:v>0.5089285714285714</c:v>
                </c:pt>
                <c:pt idx="4">
                  <c:v>0.80803571428571419</c:v>
                </c:pt>
                <c:pt idx="5">
                  <c:v>0.91071428571428559</c:v>
                </c:pt>
                <c:pt idx="6">
                  <c:v>0.97767857142857129</c:v>
                </c:pt>
                <c:pt idx="7">
                  <c:v>0.98214285714285698</c:v>
                </c:pt>
                <c:pt idx="8">
                  <c:v>0.98660714285714268</c:v>
                </c:pt>
                <c:pt idx="9">
                  <c:v>0.98660714285714268</c:v>
                </c:pt>
                <c:pt idx="10">
                  <c:v>0.98660714285714268</c:v>
                </c:pt>
                <c:pt idx="11">
                  <c:v>0.98660714285714268</c:v>
                </c:pt>
                <c:pt idx="12">
                  <c:v>0.98660714285714268</c:v>
                </c:pt>
                <c:pt idx="13">
                  <c:v>0.98660714285714268</c:v>
                </c:pt>
                <c:pt idx="14">
                  <c:v>0.99107142857142838</c:v>
                </c:pt>
                <c:pt idx="15">
                  <c:v>0.99107142857142838</c:v>
                </c:pt>
                <c:pt idx="16">
                  <c:v>0.99107142857142838</c:v>
                </c:pt>
                <c:pt idx="17">
                  <c:v>0.99553571428571408</c:v>
                </c:pt>
                <c:pt idx="18">
                  <c:v>0.99553571428571408</c:v>
                </c:pt>
                <c:pt idx="19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CF-4F44-A639-430FD3A8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'NSR1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'NSR1 (2)'!$B$2:$B$683</c:f>
              <c:numCache>
                <c:formatCode>m/d/yyyy\ h:mm</c:formatCode>
                <c:ptCount val="682"/>
                <c:pt idx="0">
                  <c:v>45057.472233796296</c:v>
                </c:pt>
                <c:pt idx="1">
                  <c:v>45057.48265046296</c:v>
                </c:pt>
                <c:pt idx="2">
                  <c:v>45057.493067129632</c:v>
                </c:pt>
                <c:pt idx="3">
                  <c:v>45057.503483796296</c:v>
                </c:pt>
                <c:pt idx="4">
                  <c:v>45057.51390046296</c:v>
                </c:pt>
                <c:pt idx="5">
                  <c:v>45057.524317129632</c:v>
                </c:pt>
                <c:pt idx="6">
                  <c:v>45057.534733796296</c:v>
                </c:pt>
                <c:pt idx="7">
                  <c:v>45057.54515046296</c:v>
                </c:pt>
                <c:pt idx="8">
                  <c:v>45057.555567129632</c:v>
                </c:pt>
                <c:pt idx="9">
                  <c:v>45057.565983796296</c:v>
                </c:pt>
                <c:pt idx="10">
                  <c:v>45057.57640046296</c:v>
                </c:pt>
                <c:pt idx="11">
                  <c:v>45057.586817129632</c:v>
                </c:pt>
                <c:pt idx="12">
                  <c:v>45057.597233796296</c:v>
                </c:pt>
                <c:pt idx="13">
                  <c:v>45057.60765046296</c:v>
                </c:pt>
                <c:pt idx="14">
                  <c:v>45057.618067129632</c:v>
                </c:pt>
                <c:pt idx="15">
                  <c:v>45057.628483796296</c:v>
                </c:pt>
                <c:pt idx="16">
                  <c:v>45057.63890046296</c:v>
                </c:pt>
                <c:pt idx="17">
                  <c:v>45057.649317129632</c:v>
                </c:pt>
                <c:pt idx="18">
                  <c:v>45057.659733796296</c:v>
                </c:pt>
                <c:pt idx="19">
                  <c:v>45057.67015046296</c:v>
                </c:pt>
                <c:pt idx="20">
                  <c:v>45057.680567129632</c:v>
                </c:pt>
                <c:pt idx="21">
                  <c:v>45057.690983796296</c:v>
                </c:pt>
                <c:pt idx="22">
                  <c:v>45057.70140046296</c:v>
                </c:pt>
                <c:pt idx="23">
                  <c:v>45057.711817129632</c:v>
                </c:pt>
                <c:pt idx="24">
                  <c:v>45057.722233796296</c:v>
                </c:pt>
                <c:pt idx="25">
                  <c:v>45057.73265046296</c:v>
                </c:pt>
                <c:pt idx="26">
                  <c:v>45057.743067129632</c:v>
                </c:pt>
                <c:pt idx="27">
                  <c:v>45057.753483796296</c:v>
                </c:pt>
                <c:pt idx="28">
                  <c:v>45057.76390046296</c:v>
                </c:pt>
                <c:pt idx="29">
                  <c:v>45057.774317129632</c:v>
                </c:pt>
                <c:pt idx="30">
                  <c:v>45057.784733796296</c:v>
                </c:pt>
                <c:pt idx="31">
                  <c:v>45057.79515046296</c:v>
                </c:pt>
                <c:pt idx="32">
                  <c:v>45057.805567129632</c:v>
                </c:pt>
                <c:pt idx="33">
                  <c:v>45057.815983796296</c:v>
                </c:pt>
                <c:pt idx="34">
                  <c:v>45057.82640046296</c:v>
                </c:pt>
                <c:pt idx="35">
                  <c:v>45057.836817129632</c:v>
                </c:pt>
                <c:pt idx="36">
                  <c:v>45057.847233796296</c:v>
                </c:pt>
                <c:pt idx="37">
                  <c:v>45057.85765046296</c:v>
                </c:pt>
                <c:pt idx="38">
                  <c:v>45057.868067129632</c:v>
                </c:pt>
                <c:pt idx="39">
                  <c:v>45057.878483796296</c:v>
                </c:pt>
                <c:pt idx="40">
                  <c:v>45057.88890046296</c:v>
                </c:pt>
                <c:pt idx="41">
                  <c:v>45057.899317129632</c:v>
                </c:pt>
                <c:pt idx="42">
                  <c:v>45057.909733796296</c:v>
                </c:pt>
                <c:pt idx="43">
                  <c:v>45057.92015046296</c:v>
                </c:pt>
                <c:pt idx="44">
                  <c:v>45057.930567129632</c:v>
                </c:pt>
                <c:pt idx="45">
                  <c:v>45057.940983796296</c:v>
                </c:pt>
                <c:pt idx="46">
                  <c:v>45057.95140046296</c:v>
                </c:pt>
                <c:pt idx="47">
                  <c:v>45057.961817129632</c:v>
                </c:pt>
                <c:pt idx="48">
                  <c:v>45057.972233796296</c:v>
                </c:pt>
                <c:pt idx="49">
                  <c:v>45057.98265046296</c:v>
                </c:pt>
                <c:pt idx="50">
                  <c:v>45057.993067129632</c:v>
                </c:pt>
                <c:pt idx="51">
                  <c:v>45058.003483796296</c:v>
                </c:pt>
                <c:pt idx="52">
                  <c:v>45058.01390046296</c:v>
                </c:pt>
                <c:pt idx="53">
                  <c:v>45058.024317129632</c:v>
                </c:pt>
                <c:pt idx="54">
                  <c:v>45058.034733796296</c:v>
                </c:pt>
                <c:pt idx="55">
                  <c:v>45058.04515046296</c:v>
                </c:pt>
                <c:pt idx="56">
                  <c:v>45058.055567129632</c:v>
                </c:pt>
                <c:pt idx="57">
                  <c:v>45058.065983796296</c:v>
                </c:pt>
                <c:pt idx="58">
                  <c:v>45058.07640046296</c:v>
                </c:pt>
                <c:pt idx="59">
                  <c:v>45058.086817129632</c:v>
                </c:pt>
                <c:pt idx="60">
                  <c:v>45058.097233796296</c:v>
                </c:pt>
                <c:pt idx="61">
                  <c:v>45058.10765046296</c:v>
                </c:pt>
                <c:pt idx="62">
                  <c:v>45058.118067129632</c:v>
                </c:pt>
                <c:pt idx="63">
                  <c:v>45058.128483796296</c:v>
                </c:pt>
                <c:pt idx="64">
                  <c:v>45058.13890046296</c:v>
                </c:pt>
                <c:pt idx="65">
                  <c:v>45058.149317129632</c:v>
                </c:pt>
                <c:pt idx="66">
                  <c:v>45058.159733796296</c:v>
                </c:pt>
                <c:pt idx="67">
                  <c:v>45058.17015046296</c:v>
                </c:pt>
                <c:pt idx="68">
                  <c:v>45058.180567129632</c:v>
                </c:pt>
                <c:pt idx="69">
                  <c:v>45058.190983796296</c:v>
                </c:pt>
                <c:pt idx="70">
                  <c:v>45058.20140046296</c:v>
                </c:pt>
                <c:pt idx="71">
                  <c:v>45058.211817129632</c:v>
                </c:pt>
                <c:pt idx="72">
                  <c:v>45058.222233796296</c:v>
                </c:pt>
                <c:pt idx="73">
                  <c:v>45058.23265046296</c:v>
                </c:pt>
                <c:pt idx="74">
                  <c:v>45058.243067129632</c:v>
                </c:pt>
                <c:pt idx="75">
                  <c:v>45058.253483796296</c:v>
                </c:pt>
                <c:pt idx="76">
                  <c:v>45058.26390046296</c:v>
                </c:pt>
                <c:pt idx="77">
                  <c:v>45058.274317129632</c:v>
                </c:pt>
                <c:pt idx="78">
                  <c:v>45058.284733796296</c:v>
                </c:pt>
                <c:pt idx="79">
                  <c:v>45058.29515046296</c:v>
                </c:pt>
                <c:pt idx="80">
                  <c:v>45058.305567129632</c:v>
                </c:pt>
                <c:pt idx="81">
                  <c:v>45058.315983796296</c:v>
                </c:pt>
                <c:pt idx="82">
                  <c:v>45058.32640046296</c:v>
                </c:pt>
                <c:pt idx="83">
                  <c:v>45058.336817129632</c:v>
                </c:pt>
                <c:pt idx="84">
                  <c:v>45058.347233796296</c:v>
                </c:pt>
                <c:pt idx="85">
                  <c:v>45058.35765046296</c:v>
                </c:pt>
                <c:pt idx="86">
                  <c:v>45058.368067129632</c:v>
                </c:pt>
                <c:pt idx="87">
                  <c:v>45058.378483796296</c:v>
                </c:pt>
                <c:pt idx="88">
                  <c:v>45058.38890046296</c:v>
                </c:pt>
                <c:pt idx="89">
                  <c:v>45058.399317129632</c:v>
                </c:pt>
                <c:pt idx="90">
                  <c:v>45058.409733796296</c:v>
                </c:pt>
                <c:pt idx="91">
                  <c:v>45058.42015046296</c:v>
                </c:pt>
                <c:pt idx="92">
                  <c:v>45058.430567129632</c:v>
                </c:pt>
                <c:pt idx="93">
                  <c:v>45058.440983796296</c:v>
                </c:pt>
                <c:pt idx="94">
                  <c:v>45058.45140046296</c:v>
                </c:pt>
                <c:pt idx="95">
                  <c:v>45058.461817129632</c:v>
                </c:pt>
                <c:pt idx="96">
                  <c:v>45058.472233796296</c:v>
                </c:pt>
                <c:pt idx="97">
                  <c:v>45058.48265046296</c:v>
                </c:pt>
                <c:pt idx="98">
                  <c:v>45058.493067129632</c:v>
                </c:pt>
                <c:pt idx="99">
                  <c:v>45058.503483796296</c:v>
                </c:pt>
                <c:pt idx="100">
                  <c:v>45058.51390046296</c:v>
                </c:pt>
                <c:pt idx="101">
                  <c:v>45058.524317129632</c:v>
                </c:pt>
                <c:pt idx="102">
                  <c:v>45058.534733796296</c:v>
                </c:pt>
                <c:pt idx="103">
                  <c:v>45058.54515046296</c:v>
                </c:pt>
                <c:pt idx="104">
                  <c:v>45058.555567129632</c:v>
                </c:pt>
                <c:pt idx="105">
                  <c:v>45058.565983796296</c:v>
                </c:pt>
                <c:pt idx="106">
                  <c:v>45058.57640046296</c:v>
                </c:pt>
                <c:pt idx="107">
                  <c:v>45058.586817129632</c:v>
                </c:pt>
                <c:pt idx="108">
                  <c:v>45058.597233796296</c:v>
                </c:pt>
                <c:pt idx="109">
                  <c:v>45058.60765046296</c:v>
                </c:pt>
                <c:pt idx="110">
                  <c:v>45058.618067129632</c:v>
                </c:pt>
                <c:pt idx="111">
                  <c:v>45058.628483796296</c:v>
                </c:pt>
                <c:pt idx="112">
                  <c:v>45058.63890046296</c:v>
                </c:pt>
                <c:pt idx="113">
                  <c:v>45058.649317129632</c:v>
                </c:pt>
                <c:pt idx="114">
                  <c:v>45058.659733796296</c:v>
                </c:pt>
                <c:pt idx="115">
                  <c:v>45058.67015046296</c:v>
                </c:pt>
                <c:pt idx="116">
                  <c:v>45058.680567129632</c:v>
                </c:pt>
                <c:pt idx="117">
                  <c:v>45058.690983796296</c:v>
                </c:pt>
                <c:pt idx="118">
                  <c:v>45058.70140046296</c:v>
                </c:pt>
                <c:pt idx="119">
                  <c:v>45058.711817129632</c:v>
                </c:pt>
                <c:pt idx="120">
                  <c:v>45058.722233796296</c:v>
                </c:pt>
                <c:pt idx="121">
                  <c:v>45058.73265046296</c:v>
                </c:pt>
                <c:pt idx="122">
                  <c:v>45058.743067129632</c:v>
                </c:pt>
                <c:pt idx="123">
                  <c:v>45058.753483796296</c:v>
                </c:pt>
                <c:pt idx="124">
                  <c:v>45058.76390046296</c:v>
                </c:pt>
                <c:pt idx="125">
                  <c:v>45058.774317129632</c:v>
                </c:pt>
                <c:pt idx="126">
                  <c:v>45058.784733796296</c:v>
                </c:pt>
                <c:pt idx="127">
                  <c:v>45058.79515046296</c:v>
                </c:pt>
                <c:pt idx="128">
                  <c:v>45058.805567129632</c:v>
                </c:pt>
                <c:pt idx="129">
                  <c:v>45058.815983796296</c:v>
                </c:pt>
                <c:pt idx="130">
                  <c:v>45058.82640046296</c:v>
                </c:pt>
                <c:pt idx="131">
                  <c:v>45058.836817129632</c:v>
                </c:pt>
                <c:pt idx="132">
                  <c:v>45058.847233796296</c:v>
                </c:pt>
                <c:pt idx="133">
                  <c:v>45058.85765046296</c:v>
                </c:pt>
                <c:pt idx="134">
                  <c:v>45058.868067129632</c:v>
                </c:pt>
                <c:pt idx="135">
                  <c:v>45058.878483796296</c:v>
                </c:pt>
                <c:pt idx="136">
                  <c:v>45058.88890046296</c:v>
                </c:pt>
                <c:pt idx="137">
                  <c:v>45058.899317129632</c:v>
                </c:pt>
                <c:pt idx="138">
                  <c:v>45058.909733796296</c:v>
                </c:pt>
                <c:pt idx="139">
                  <c:v>45058.92015046296</c:v>
                </c:pt>
                <c:pt idx="140">
                  <c:v>45058.930567129632</c:v>
                </c:pt>
                <c:pt idx="141">
                  <c:v>45058.940983796296</c:v>
                </c:pt>
                <c:pt idx="142">
                  <c:v>45058.95140046296</c:v>
                </c:pt>
                <c:pt idx="143">
                  <c:v>45058.961817129632</c:v>
                </c:pt>
                <c:pt idx="144">
                  <c:v>45058.972233796296</c:v>
                </c:pt>
                <c:pt idx="145">
                  <c:v>45058.98265046296</c:v>
                </c:pt>
                <c:pt idx="146">
                  <c:v>45058.993067129632</c:v>
                </c:pt>
                <c:pt idx="147">
                  <c:v>45059.003483796296</c:v>
                </c:pt>
                <c:pt idx="148">
                  <c:v>45059.01390046296</c:v>
                </c:pt>
                <c:pt idx="149">
                  <c:v>45059.024317129632</c:v>
                </c:pt>
                <c:pt idx="150">
                  <c:v>45059.034733796296</c:v>
                </c:pt>
                <c:pt idx="151">
                  <c:v>45059.04515046296</c:v>
                </c:pt>
                <c:pt idx="152">
                  <c:v>45059.055567129632</c:v>
                </c:pt>
                <c:pt idx="153">
                  <c:v>45059.065983796296</c:v>
                </c:pt>
                <c:pt idx="154">
                  <c:v>45059.07640046296</c:v>
                </c:pt>
                <c:pt idx="155">
                  <c:v>45059.086817129632</c:v>
                </c:pt>
                <c:pt idx="156">
                  <c:v>45059.097233796296</c:v>
                </c:pt>
                <c:pt idx="157">
                  <c:v>45059.10765046296</c:v>
                </c:pt>
                <c:pt idx="158">
                  <c:v>45059.118067129632</c:v>
                </c:pt>
                <c:pt idx="159">
                  <c:v>45059.128483796296</c:v>
                </c:pt>
                <c:pt idx="160">
                  <c:v>45059.13890046296</c:v>
                </c:pt>
                <c:pt idx="161">
                  <c:v>45059.149317129632</c:v>
                </c:pt>
                <c:pt idx="162">
                  <c:v>45059.159733796296</c:v>
                </c:pt>
                <c:pt idx="163">
                  <c:v>45059.17015046296</c:v>
                </c:pt>
                <c:pt idx="164">
                  <c:v>45059.180567129632</c:v>
                </c:pt>
                <c:pt idx="165">
                  <c:v>45059.190983796296</c:v>
                </c:pt>
                <c:pt idx="166">
                  <c:v>45059.20140046296</c:v>
                </c:pt>
                <c:pt idx="167">
                  <c:v>45059.211817129632</c:v>
                </c:pt>
                <c:pt idx="168">
                  <c:v>45059.222233796296</c:v>
                </c:pt>
                <c:pt idx="169">
                  <c:v>45059.23265046296</c:v>
                </c:pt>
                <c:pt idx="170">
                  <c:v>45059.243067129632</c:v>
                </c:pt>
                <c:pt idx="171">
                  <c:v>45059.253483796296</c:v>
                </c:pt>
                <c:pt idx="172">
                  <c:v>45059.26390046296</c:v>
                </c:pt>
                <c:pt idx="173">
                  <c:v>45059.274317129632</c:v>
                </c:pt>
                <c:pt idx="174">
                  <c:v>45059.284733796296</c:v>
                </c:pt>
                <c:pt idx="175">
                  <c:v>45059.29515046296</c:v>
                </c:pt>
                <c:pt idx="176">
                  <c:v>45059.305567129632</c:v>
                </c:pt>
                <c:pt idx="177">
                  <c:v>45059.315983796296</c:v>
                </c:pt>
                <c:pt idx="178">
                  <c:v>45059.32640046296</c:v>
                </c:pt>
                <c:pt idx="179">
                  <c:v>45059.336817129632</c:v>
                </c:pt>
                <c:pt idx="180">
                  <c:v>45059.347233796296</c:v>
                </c:pt>
                <c:pt idx="181">
                  <c:v>45059.35765046296</c:v>
                </c:pt>
                <c:pt idx="182">
                  <c:v>45059.368067129632</c:v>
                </c:pt>
                <c:pt idx="183">
                  <c:v>45059.378483796296</c:v>
                </c:pt>
                <c:pt idx="184">
                  <c:v>45059.38890046296</c:v>
                </c:pt>
                <c:pt idx="185">
                  <c:v>45059.399317129632</c:v>
                </c:pt>
                <c:pt idx="186">
                  <c:v>45059.409733796296</c:v>
                </c:pt>
                <c:pt idx="187">
                  <c:v>45059.42015046296</c:v>
                </c:pt>
                <c:pt idx="188">
                  <c:v>45059.430567129632</c:v>
                </c:pt>
                <c:pt idx="189">
                  <c:v>45059.440983796296</c:v>
                </c:pt>
                <c:pt idx="190">
                  <c:v>45059.45140046296</c:v>
                </c:pt>
                <c:pt idx="191">
                  <c:v>45059.461817129632</c:v>
                </c:pt>
                <c:pt idx="192">
                  <c:v>45059.472233796296</c:v>
                </c:pt>
                <c:pt idx="193">
                  <c:v>45059.48265046296</c:v>
                </c:pt>
                <c:pt idx="194">
                  <c:v>45059.493067129632</c:v>
                </c:pt>
                <c:pt idx="195">
                  <c:v>45059.503483796296</c:v>
                </c:pt>
                <c:pt idx="196">
                  <c:v>45059.51390046296</c:v>
                </c:pt>
                <c:pt idx="197">
                  <c:v>45059.524317129632</c:v>
                </c:pt>
                <c:pt idx="198">
                  <c:v>45059.534733796296</c:v>
                </c:pt>
                <c:pt idx="199">
                  <c:v>45059.54515046296</c:v>
                </c:pt>
                <c:pt idx="200">
                  <c:v>45059.555567129632</c:v>
                </c:pt>
                <c:pt idx="201">
                  <c:v>45059.565983796296</c:v>
                </c:pt>
                <c:pt idx="202">
                  <c:v>45059.57640046296</c:v>
                </c:pt>
                <c:pt idx="203">
                  <c:v>45059.586817129632</c:v>
                </c:pt>
                <c:pt idx="204">
                  <c:v>45059.597233796296</c:v>
                </c:pt>
                <c:pt idx="205">
                  <c:v>45059.60765046296</c:v>
                </c:pt>
                <c:pt idx="206">
                  <c:v>45059.618067129632</c:v>
                </c:pt>
                <c:pt idx="207">
                  <c:v>45059.628483796296</c:v>
                </c:pt>
                <c:pt idx="208">
                  <c:v>45059.63890046296</c:v>
                </c:pt>
                <c:pt idx="209">
                  <c:v>45059.649317129632</c:v>
                </c:pt>
                <c:pt idx="210">
                  <c:v>45059.659733796296</c:v>
                </c:pt>
                <c:pt idx="211">
                  <c:v>45059.67015046296</c:v>
                </c:pt>
                <c:pt idx="212">
                  <c:v>45059.680567129632</c:v>
                </c:pt>
                <c:pt idx="213">
                  <c:v>45059.690983796296</c:v>
                </c:pt>
                <c:pt idx="214">
                  <c:v>45059.70140046296</c:v>
                </c:pt>
                <c:pt idx="215">
                  <c:v>45059.711817129632</c:v>
                </c:pt>
                <c:pt idx="216">
                  <c:v>45059.722233796296</c:v>
                </c:pt>
                <c:pt idx="217">
                  <c:v>45059.73265046296</c:v>
                </c:pt>
                <c:pt idx="218">
                  <c:v>45059.743067129632</c:v>
                </c:pt>
                <c:pt idx="219">
                  <c:v>45059.753483796296</c:v>
                </c:pt>
                <c:pt idx="220">
                  <c:v>45059.76390046296</c:v>
                </c:pt>
                <c:pt idx="221">
                  <c:v>45059.774317129632</c:v>
                </c:pt>
                <c:pt idx="222">
                  <c:v>45059.784733796296</c:v>
                </c:pt>
                <c:pt idx="223">
                  <c:v>45059.79515046296</c:v>
                </c:pt>
                <c:pt idx="224">
                  <c:v>45059.805567129632</c:v>
                </c:pt>
                <c:pt idx="225">
                  <c:v>45059.815983796296</c:v>
                </c:pt>
                <c:pt idx="226">
                  <c:v>45059.82640046296</c:v>
                </c:pt>
                <c:pt idx="227">
                  <c:v>45059.836817129632</c:v>
                </c:pt>
                <c:pt idx="228">
                  <c:v>45059.847233796296</c:v>
                </c:pt>
                <c:pt idx="229">
                  <c:v>45059.85765046296</c:v>
                </c:pt>
                <c:pt idx="230">
                  <c:v>45059.868067129632</c:v>
                </c:pt>
                <c:pt idx="231">
                  <c:v>45059.878483796296</c:v>
                </c:pt>
                <c:pt idx="232">
                  <c:v>45059.88890046296</c:v>
                </c:pt>
                <c:pt idx="233">
                  <c:v>45059.899317129632</c:v>
                </c:pt>
                <c:pt idx="234">
                  <c:v>45059.909733796296</c:v>
                </c:pt>
                <c:pt idx="235">
                  <c:v>45059.92015046296</c:v>
                </c:pt>
                <c:pt idx="236">
                  <c:v>45059.930567129632</c:v>
                </c:pt>
                <c:pt idx="237">
                  <c:v>45059.940983796296</c:v>
                </c:pt>
                <c:pt idx="238">
                  <c:v>45059.95140046296</c:v>
                </c:pt>
                <c:pt idx="239">
                  <c:v>45059.961817129632</c:v>
                </c:pt>
                <c:pt idx="240">
                  <c:v>45059.972233796296</c:v>
                </c:pt>
                <c:pt idx="241">
                  <c:v>45059.98265046296</c:v>
                </c:pt>
                <c:pt idx="242">
                  <c:v>45059.993067129632</c:v>
                </c:pt>
                <c:pt idx="243">
                  <c:v>45060.003483796296</c:v>
                </c:pt>
                <c:pt idx="244">
                  <c:v>45060.01390046296</c:v>
                </c:pt>
                <c:pt idx="245">
                  <c:v>45060.024317129632</c:v>
                </c:pt>
                <c:pt idx="246">
                  <c:v>45060.034733796296</c:v>
                </c:pt>
                <c:pt idx="247">
                  <c:v>45060.04515046296</c:v>
                </c:pt>
                <c:pt idx="248">
                  <c:v>45060.055567129632</c:v>
                </c:pt>
                <c:pt idx="249">
                  <c:v>45060.065983796296</c:v>
                </c:pt>
                <c:pt idx="250">
                  <c:v>45060.07640046296</c:v>
                </c:pt>
                <c:pt idx="251">
                  <c:v>45060.086817129632</c:v>
                </c:pt>
                <c:pt idx="252">
                  <c:v>45060.097233796296</c:v>
                </c:pt>
                <c:pt idx="253">
                  <c:v>45060.10765046296</c:v>
                </c:pt>
                <c:pt idx="254">
                  <c:v>45060.118067129632</c:v>
                </c:pt>
                <c:pt idx="255">
                  <c:v>45060.128483796296</c:v>
                </c:pt>
                <c:pt idx="256">
                  <c:v>45060.13890046296</c:v>
                </c:pt>
                <c:pt idx="257">
                  <c:v>45060.149317129632</c:v>
                </c:pt>
                <c:pt idx="258">
                  <c:v>45060.159733796296</c:v>
                </c:pt>
                <c:pt idx="259">
                  <c:v>45060.17015046296</c:v>
                </c:pt>
                <c:pt idx="260">
                  <c:v>45060.180567129632</c:v>
                </c:pt>
                <c:pt idx="261">
                  <c:v>45060.190983796296</c:v>
                </c:pt>
                <c:pt idx="262">
                  <c:v>45060.20140046296</c:v>
                </c:pt>
                <c:pt idx="263">
                  <c:v>45060.211817129632</c:v>
                </c:pt>
                <c:pt idx="264">
                  <c:v>45060.222233796296</c:v>
                </c:pt>
                <c:pt idx="265">
                  <c:v>45060.23265046296</c:v>
                </c:pt>
                <c:pt idx="266">
                  <c:v>45060.243067129632</c:v>
                </c:pt>
                <c:pt idx="267">
                  <c:v>45060.253483796296</c:v>
                </c:pt>
                <c:pt idx="268">
                  <c:v>45060.26390046296</c:v>
                </c:pt>
                <c:pt idx="269">
                  <c:v>45060.274317129632</c:v>
                </c:pt>
                <c:pt idx="270">
                  <c:v>45060.284733796296</c:v>
                </c:pt>
                <c:pt idx="271">
                  <c:v>45060.29515046296</c:v>
                </c:pt>
                <c:pt idx="272">
                  <c:v>45060.305567129632</c:v>
                </c:pt>
                <c:pt idx="273">
                  <c:v>45060.315983796296</c:v>
                </c:pt>
                <c:pt idx="274">
                  <c:v>45060.32640046296</c:v>
                </c:pt>
                <c:pt idx="275">
                  <c:v>45060.336817129632</c:v>
                </c:pt>
                <c:pt idx="276">
                  <c:v>45060.347233796296</c:v>
                </c:pt>
                <c:pt idx="277">
                  <c:v>45060.35765046296</c:v>
                </c:pt>
                <c:pt idx="278">
                  <c:v>45060.368067129632</c:v>
                </c:pt>
                <c:pt idx="279">
                  <c:v>45060.378483796296</c:v>
                </c:pt>
                <c:pt idx="280">
                  <c:v>45060.38890046296</c:v>
                </c:pt>
                <c:pt idx="281">
                  <c:v>45060.399317129632</c:v>
                </c:pt>
                <c:pt idx="282">
                  <c:v>45060.409733796296</c:v>
                </c:pt>
                <c:pt idx="283">
                  <c:v>45060.42015046296</c:v>
                </c:pt>
                <c:pt idx="284">
                  <c:v>45060.430567129632</c:v>
                </c:pt>
                <c:pt idx="285">
                  <c:v>45060.440983796296</c:v>
                </c:pt>
                <c:pt idx="286">
                  <c:v>45060.45140046296</c:v>
                </c:pt>
                <c:pt idx="287">
                  <c:v>45060.461817129632</c:v>
                </c:pt>
                <c:pt idx="288">
                  <c:v>45060.472233796296</c:v>
                </c:pt>
                <c:pt idx="289">
                  <c:v>45060.48265046296</c:v>
                </c:pt>
                <c:pt idx="290">
                  <c:v>45060.493067129632</c:v>
                </c:pt>
                <c:pt idx="291">
                  <c:v>45060.503483796296</c:v>
                </c:pt>
                <c:pt idx="292">
                  <c:v>45060.51390046296</c:v>
                </c:pt>
                <c:pt idx="293">
                  <c:v>45060.524317129632</c:v>
                </c:pt>
                <c:pt idx="294">
                  <c:v>45060.534733796296</c:v>
                </c:pt>
                <c:pt idx="295">
                  <c:v>45060.54515046296</c:v>
                </c:pt>
                <c:pt idx="296">
                  <c:v>45060.555567129632</c:v>
                </c:pt>
                <c:pt idx="297">
                  <c:v>45060.565983796296</c:v>
                </c:pt>
                <c:pt idx="298">
                  <c:v>45060.57640046296</c:v>
                </c:pt>
                <c:pt idx="299">
                  <c:v>45060.586817129632</c:v>
                </c:pt>
                <c:pt idx="300">
                  <c:v>45060.597233796296</c:v>
                </c:pt>
                <c:pt idx="301">
                  <c:v>45060.60765046296</c:v>
                </c:pt>
                <c:pt idx="302">
                  <c:v>45060.618067129632</c:v>
                </c:pt>
                <c:pt idx="303">
                  <c:v>45060.628483796296</c:v>
                </c:pt>
                <c:pt idx="304">
                  <c:v>45060.63890046296</c:v>
                </c:pt>
                <c:pt idx="305">
                  <c:v>45060.649317129632</c:v>
                </c:pt>
                <c:pt idx="306">
                  <c:v>45060.659733796296</c:v>
                </c:pt>
                <c:pt idx="307">
                  <c:v>45060.67015046296</c:v>
                </c:pt>
                <c:pt idx="308">
                  <c:v>45060.680567129632</c:v>
                </c:pt>
                <c:pt idx="309">
                  <c:v>45060.690983796296</c:v>
                </c:pt>
                <c:pt idx="310">
                  <c:v>45060.70140046296</c:v>
                </c:pt>
                <c:pt idx="311">
                  <c:v>45060.711817129632</c:v>
                </c:pt>
                <c:pt idx="312">
                  <c:v>45060.722233796296</c:v>
                </c:pt>
                <c:pt idx="313">
                  <c:v>45060.73265046296</c:v>
                </c:pt>
                <c:pt idx="314">
                  <c:v>45060.743067129632</c:v>
                </c:pt>
                <c:pt idx="315">
                  <c:v>45060.753483796296</c:v>
                </c:pt>
                <c:pt idx="316">
                  <c:v>45060.76390046296</c:v>
                </c:pt>
                <c:pt idx="317">
                  <c:v>45060.774317129632</c:v>
                </c:pt>
                <c:pt idx="318">
                  <c:v>45060.784733796296</c:v>
                </c:pt>
                <c:pt idx="319">
                  <c:v>45060.79515046296</c:v>
                </c:pt>
                <c:pt idx="320">
                  <c:v>45060.805567129632</c:v>
                </c:pt>
                <c:pt idx="321">
                  <c:v>45060.815983796296</c:v>
                </c:pt>
                <c:pt idx="322">
                  <c:v>45060.82640046296</c:v>
                </c:pt>
                <c:pt idx="323">
                  <c:v>45060.836817129632</c:v>
                </c:pt>
                <c:pt idx="324">
                  <c:v>45060.847233796296</c:v>
                </c:pt>
                <c:pt idx="325">
                  <c:v>45060.85765046296</c:v>
                </c:pt>
                <c:pt idx="326">
                  <c:v>45060.868067129632</c:v>
                </c:pt>
                <c:pt idx="327">
                  <c:v>45060.878483796296</c:v>
                </c:pt>
                <c:pt idx="328">
                  <c:v>45060.88890046296</c:v>
                </c:pt>
                <c:pt idx="329">
                  <c:v>45060.899317129632</c:v>
                </c:pt>
                <c:pt idx="330">
                  <c:v>45060.909733796296</c:v>
                </c:pt>
                <c:pt idx="331">
                  <c:v>45060.92015046296</c:v>
                </c:pt>
                <c:pt idx="332">
                  <c:v>45060.930567129632</c:v>
                </c:pt>
                <c:pt idx="333">
                  <c:v>45060.940983796296</c:v>
                </c:pt>
                <c:pt idx="334">
                  <c:v>45060.95140046296</c:v>
                </c:pt>
                <c:pt idx="335">
                  <c:v>45060.961817129632</c:v>
                </c:pt>
                <c:pt idx="336">
                  <c:v>45060.972233796296</c:v>
                </c:pt>
                <c:pt idx="337">
                  <c:v>45060.98265046296</c:v>
                </c:pt>
                <c:pt idx="338">
                  <c:v>45060.993067129632</c:v>
                </c:pt>
                <c:pt idx="339">
                  <c:v>45061.003483796296</c:v>
                </c:pt>
                <c:pt idx="340">
                  <c:v>45061.01390046296</c:v>
                </c:pt>
                <c:pt idx="341">
                  <c:v>45061.024317129632</c:v>
                </c:pt>
                <c:pt idx="342">
                  <c:v>45061.034733796296</c:v>
                </c:pt>
                <c:pt idx="343">
                  <c:v>45061.04515046296</c:v>
                </c:pt>
                <c:pt idx="344">
                  <c:v>45061.055567129632</c:v>
                </c:pt>
                <c:pt idx="345">
                  <c:v>45061.065983796296</c:v>
                </c:pt>
                <c:pt idx="346">
                  <c:v>45061.07640046296</c:v>
                </c:pt>
                <c:pt idx="347">
                  <c:v>45061.086817129632</c:v>
                </c:pt>
                <c:pt idx="348">
                  <c:v>45061.097233796296</c:v>
                </c:pt>
                <c:pt idx="349">
                  <c:v>45061.10765046296</c:v>
                </c:pt>
                <c:pt idx="350">
                  <c:v>45061.118067129632</c:v>
                </c:pt>
                <c:pt idx="351">
                  <c:v>45061.128483796296</c:v>
                </c:pt>
                <c:pt idx="352">
                  <c:v>45061.13890046296</c:v>
                </c:pt>
                <c:pt idx="353">
                  <c:v>45061.149317129632</c:v>
                </c:pt>
                <c:pt idx="354">
                  <c:v>45061.159733796296</c:v>
                </c:pt>
                <c:pt idx="355">
                  <c:v>45061.17015046296</c:v>
                </c:pt>
                <c:pt idx="356">
                  <c:v>45061.180567129632</c:v>
                </c:pt>
                <c:pt idx="357">
                  <c:v>45061.190983796296</c:v>
                </c:pt>
                <c:pt idx="358">
                  <c:v>45061.20140046296</c:v>
                </c:pt>
                <c:pt idx="359">
                  <c:v>45061.211817129632</c:v>
                </c:pt>
                <c:pt idx="360">
                  <c:v>45061.222233796296</c:v>
                </c:pt>
                <c:pt idx="361">
                  <c:v>45061.23265046296</c:v>
                </c:pt>
                <c:pt idx="362">
                  <c:v>45061.243067129632</c:v>
                </c:pt>
                <c:pt idx="363">
                  <c:v>45061.253483796296</c:v>
                </c:pt>
                <c:pt idx="364">
                  <c:v>45061.26390046296</c:v>
                </c:pt>
                <c:pt idx="365">
                  <c:v>45061.274317129632</c:v>
                </c:pt>
                <c:pt idx="366">
                  <c:v>45061.284733796296</c:v>
                </c:pt>
                <c:pt idx="367">
                  <c:v>45061.29515046296</c:v>
                </c:pt>
                <c:pt idx="368">
                  <c:v>45061.305567129632</c:v>
                </c:pt>
                <c:pt idx="369">
                  <c:v>45061.315983796296</c:v>
                </c:pt>
                <c:pt idx="370">
                  <c:v>45061.32640046296</c:v>
                </c:pt>
                <c:pt idx="371">
                  <c:v>45061.336817129632</c:v>
                </c:pt>
                <c:pt idx="372">
                  <c:v>45061.347233796296</c:v>
                </c:pt>
                <c:pt idx="373">
                  <c:v>45061.35765046296</c:v>
                </c:pt>
                <c:pt idx="374">
                  <c:v>45061.368067129632</c:v>
                </c:pt>
                <c:pt idx="375">
                  <c:v>45061.378483796296</c:v>
                </c:pt>
                <c:pt idx="376">
                  <c:v>45061.38890046296</c:v>
                </c:pt>
                <c:pt idx="377">
                  <c:v>45061.399317129632</c:v>
                </c:pt>
                <c:pt idx="378">
                  <c:v>45061.409733796296</c:v>
                </c:pt>
                <c:pt idx="379">
                  <c:v>45061.42015046296</c:v>
                </c:pt>
                <c:pt idx="380">
                  <c:v>45061.430567129632</c:v>
                </c:pt>
                <c:pt idx="381">
                  <c:v>45061.440983796296</c:v>
                </c:pt>
                <c:pt idx="382">
                  <c:v>45061.45140046296</c:v>
                </c:pt>
                <c:pt idx="383">
                  <c:v>45061.461817129632</c:v>
                </c:pt>
                <c:pt idx="384">
                  <c:v>45061.472233796296</c:v>
                </c:pt>
                <c:pt idx="385">
                  <c:v>45061.48265046296</c:v>
                </c:pt>
                <c:pt idx="386">
                  <c:v>45061.493067129632</c:v>
                </c:pt>
                <c:pt idx="387">
                  <c:v>45061.503483796296</c:v>
                </c:pt>
                <c:pt idx="388">
                  <c:v>45061.51390046296</c:v>
                </c:pt>
                <c:pt idx="389">
                  <c:v>45061.524317129632</c:v>
                </c:pt>
                <c:pt idx="390">
                  <c:v>45061.534733796296</c:v>
                </c:pt>
                <c:pt idx="391">
                  <c:v>45061.54515046296</c:v>
                </c:pt>
                <c:pt idx="392">
                  <c:v>45061.555567129632</c:v>
                </c:pt>
                <c:pt idx="393">
                  <c:v>45061.565983796296</c:v>
                </c:pt>
                <c:pt idx="394">
                  <c:v>45061.57640046296</c:v>
                </c:pt>
                <c:pt idx="395">
                  <c:v>45061.586817129632</c:v>
                </c:pt>
                <c:pt idx="396">
                  <c:v>45061.597233796296</c:v>
                </c:pt>
                <c:pt idx="397">
                  <c:v>45061.60765046296</c:v>
                </c:pt>
                <c:pt idx="398">
                  <c:v>45061.618067129632</c:v>
                </c:pt>
                <c:pt idx="399">
                  <c:v>45061.628483796296</c:v>
                </c:pt>
                <c:pt idx="400">
                  <c:v>45061.63890046296</c:v>
                </c:pt>
                <c:pt idx="401">
                  <c:v>45061.649317129632</c:v>
                </c:pt>
                <c:pt idx="402">
                  <c:v>45061.659733796296</c:v>
                </c:pt>
                <c:pt idx="403">
                  <c:v>45061.67015046296</c:v>
                </c:pt>
                <c:pt idx="404">
                  <c:v>45061.680567129632</c:v>
                </c:pt>
                <c:pt idx="405">
                  <c:v>45061.690983796296</c:v>
                </c:pt>
                <c:pt idx="406">
                  <c:v>45061.70140046296</c:v>
                </c:pt>
                <c:pt idx="407">
                  <c:v>45061.711817129632</c:v>
                </c:pt>
                <c:pt idx="408">
                  <c:v>45061.722233796296</c:v>
                </c:pt>
                <c:pt idx="409">
                  <c:v>45061.73265046296</c:v>
                </c:pt>
                <c:pt idx="410">
                  <c:v>45061.743067129632</c:v>
                </c:pt>
                <c:pt idx="411">
                  <c:v>45061.753483796296</c:v>
                </c:pt>
                <c:pt idx="412">
                  <c:v>45061.76390046296</c:v>
                </c:pt>
                <c:pt idx="413">
                  <c:v>45061.774317129632</c:v>
                </c:pt>
                <c:pt idx="414">
                  <c:v>45061.784733796296</c:v>
                </c:pt>
                <c:pt idx="415">
                  <c:v>45061.79515046296</c:v>
                </c:pt>
                <c:pt idx="416">
                  <c:v>45061.805567129632</c:v>
                </c:pt>
                <c:pt idx="417">
                  <c:v>45061.815983796296</c:v>
                </c:pt>
                <c:pt idx="418">
                  <c:v>45061.82640046296</c:v>
                </c:pt>
                <c:pt idx="419">
                  <c:v>45061.836817129632</c:v>
                </c:pt>
                <c:pt idx="420">
                  <c:v>45061.847233796296</c:v>
                </c:pt>
                <c:pt idx="421">
                  <c:v>45061.85765046296</c:v>
                </c:pt>
                <c:pt idx="422">
                  <c:v>45061.868067129632</c:v>
                </c:pt>
                <c:pt idx="423">
                  <c:v>45061.878483796296</c:v>
                </c:pt>
                <c:pt idx="424">
                  <c:v>45061.88890046296</c:v>
                </c:pt>
                <c:pt idx="425">
                  <c:v>45061.899317129632</c:v>
                </c:pt>
                <c:pt idx="426">
                  <c:v>45061.909733796296</c:v>
                </c:pt>
                <c:pt idx="427">
                  <c:v>45061.92015046296</c:v>
                </c:pt>
                <c:pt idx="428">
                  <c:v>45061.930567129632</c:v>
                </c:pt>
                <c:pt idx="429">
                  <c:v>45061.940983796296</c:v>
                </c:pt>
                <c:pt idx="430">
                  <c:v>45061.95140046296</c:v>
                </c:pt>
                <c:pt idx="431">
                  <c:v>45061.961817129632</c:v>
                </c:pt>
                <c:pt idx="432">
                  <c:v>45061.972233796296</c:v>
                </c:pt>
                <c:pt idx="433">
                  <c:v>45061.98265046296</c:v>
                </c:pt>
                <c:pt idx="434">
                  <c:v>45061.993067129632</c:v>
                </c:pt>
                <c:pt idx="435">
                  <c:v>45062.003483796296</c:v>
                </c:pt>
                <c:pt idx="436">
                  <c:v>45062.01390046296</c:v>
                </c:pt>
                <c:pt idx="437">
                  <c:v>45062.024317129632</c:v>
                </c:pt>
                <c:pt idx="438">
                  <c:v>45062.034733796296</c:v>
                </c:pt>
                <c:pt idx="439">
                  <c:v>45062.04515046296</c:v>
                </c:pt>
                <c:pt idx="440">
                  <c:v>45062.055567129632</c:v>
                </c:pt>
                <c:pt idx="441">
                  <c:v>45062.065983796296</c:v>
                </c:pt>
                <c:pt idx="442">
                  <c:v>45062.07640046296</c:v>
                </c:pt>
                <c:pt idx="443">
                  <c:v>45062.086817129632</c:v>
                </c:pt>
                <c:pt idx="444">
                  <c:v>45062.097233796296</c:v>
                </c:pt>
                <c:pt idx="445">
                  <c:v>45062.10765046296</c:v>
                </c:pt>
                <c:pt idx="446">
                  <c:v>45062.118067129632</c:v>
                </c:pt>
                <c:pt idx="447">
                  <c:v>45062.128483796296</c:v>
                </c:pt>
                <c:pt idx="448">
                  <c:v>45062.13890046296</c:v>
                </c:pt>
                <c:pt idx="449">
                  <c:v>45062.149317129632</c:v>
                </c:pt>
                <c:pt idx="450">
                  <c:v>45062.159733796296</c:v>
                </c:pt>
                <c:pt idx="451">
                  <c:v>45062.17015046296</c:v>
                </c:pt>
                <c:pt idx="452">
                  <c:v>45062.180567129632</c:v>
                </c:pt>
                <c:pt idx="453">
                  <c:v>45062.190983796296</c:v>
                </c:pt>
                <c:pt idx="454">
                  <c:v>45062.20140046296</c:v>
                </c:pt>
                <c:pt idx="455">
                  <c:v>45062.211817129632</c:v>
                </c:pt>
                <c:pt idx="456">
                  <c:v>45062.222233796296</c:v>
                </c:pt>
                <c:pt idx="457">
                  <c:v>45062.23265046296</c:v>
                </c:pt>
                <c:pt idx="458">
                  <c:v>45062.243067129632</c:v>
                </c:pt>
                <c:pt idx="459">
                  <c:v>45062.253483796296</c:v>
                </c:pt>
                <c:pt idx="460">
                  <c:v>45062.26390046296</c:v>
                </c:pt>
                <c:pt idx="461">
                  <c:v>45062.274317129632</c:v>
                </c:pt>
                <c:pt idx="462">
                  <c:v>45062.284733796296</c:v>
                </c:pt>
                <c:pt idx="463">
                  <c:v>45062.29515046296</c:v>
                </c:pt>
                <c:pt idx="464">
                  <c:v>45062.305567129632</c:v>
                </c:pt>
                <c:pt idx="465">
                  <c:v>45062.315983796296</c:v>
                </c:pt>
                <c:pt idx="466">
                  <c:v>45062.32640046296</c:v>
                </c:pt>
                <c:pt idx="467">
                  <c:v>45062.336817129632</c:v>
                </c:pt>
                <c:pt idx="468">
                  <c:v>45062.347233796296</c:v>
                </c:pt>
                <c:pt idx="469">
                  <c:v>45062.35765046296</c:v>
                </c:pt>
                <c:pt idx="470">
                  <c:v>45062.368067129632</c:v>
                </c:pt>
                <c:pt idx="471">
                  <c:v>45062.378483796296</c:v>
                </c:pt>
                <c:pt idx="472">
                  <c:v>45062.38890046296</c:v>
                </c:pt>
                <c:pt idx="473">
                  <c:v>45062.399317129632</c:v>
                </c:pt>
                <c:pt idx="474">
                  <c:v>45062.409733796296</c:v>
                </c:pt>
                <c:pt idx="475">
                  <c:v>45062.42015046296</c:v>
                </c:pt>
                <c:pt idx="476">
                  <c:v>45062.430567129632</c:v>
                </c:pt>
                <c:pt idx="477">
                  <c:v>45062.440983796296</c:v>
                </c:pt>
                <c:pt idx="478">
                  <c:v>45062.45140046296</c:v>
                </c:pt>
                <c:pt idx="479">
                  <c:v>45062.461817129632</c:v>
                </c:pt>
                <c:pt idx="480">
                  <c:v>45062.472233796296</c:v>
                </c:pt>
                <c:pt idx="481">
                  <c:v>45062.48265046296</c:v>
                </c:pt>
                <c:pt idx="482">
                  <c:v>45062.493067129632</c:v>
                </c:pt>
                <c:pt idx="483">
                  <c:v>45062.503483796296</c:v>
                </c:pt>
                <c:pt idx="484">
                  <c:v>45062.51390046296</c:v>
                </c:pt>
                <c:pt idx="485">
                  <c:v>45062.524317129632</c:v>
                </c:pt>
                <c:pt idx="486">
                  <c:v>45062.534733796296</c:v>
                </c:pt>
                <c:pt idx="487">
                  <c:v>45062.54515046296</c:v>
                </c:pt>
                <c:pt idx="488">
                  <c:v>45062.555567129632</c:v>
                </c:pt>
                <c:pt idx="489">
                  <c:v>45062.565983796296</c:v>
                </c:pt>
                <c:pt idx="490">
                  <c:v>45062.57640046296</c:v>
                </c:pt>
                <c:pt idx="491">
                  <c:v>45062.586817129632</c:v>
                </c:pt>
                <c:pt idx="492">
                  <c:v>45062.597233796296</c:v>
                </c:pt>
                <c:pt idx="493">
                  <c:v>45062.60765046296</c:v>
                </c:pt>
                <c:pt idx="494">
                  <c:v>45062.618067129632</c:v>
                </c:pt>
                <c:pt idx="495">
                  <c:v>45062.628483796296</c:v>
                </c:pt>
                <c:pt idx="496">
                  <c:v>45062.63890046296</c:v>
                </c:pt>
                <c:pt idx="497">
                  <c:v>45062.649317129632</c:v>
                </c:pt>
                <c:pt idx="498">
                  <c:v>45062.659733796296</c:v>
                </c:pt>
                <c:pt idx="499">
                  <c:v>45062.67015046296</c:v>
                </c:pt>
                <c:pt idx="500">
                  <c:v>45062.680567129632</c:v>
                </c:pt>
                <c:pt idx="501">
                  <c:v>45062.690983796296</c:v>
                </c:pt>
                <c:pt idx="502">
                  <c:v>45062.70140046296</c:v>
                </c:pt>
                <c:pt idx="503">
                  <c:v>45062.711817129632</c:v>
                </c:pt>
                <c:pt idx="504">
                  <c:v>45062.722233796296</c:v>
                </c:pt>
                <c:pt idx="505">
                  <c:v>45062.73265046296</c:v>
                </c:pt>
                <c:pt idx="506">
                  <c:v>45062.743067129632</c:v>
                </c:pt>
                <c:pt idx="507">
                  <c:v>45062.753483796296</c:v>
                </c:pt>
                <c:pt idx="508">
                  <c:v>45062.76390046296</c:v>
                </c:pt>
                <c:pt idx="509">
                  <c:v>45062.774317129632</c:v>
                </c:pt>
                <c:pt idx="510">
                  <c:v>45062.784733796296</c:v>
                </c:pt>
                <c:pt idx="511">
                  <c:v>45062.79515046296</c:v>
                </c:pt>
                <c:pt idx="512">
                  <c:v>45062.805567129632</c:v>
                </c:pt>
                <c:pt idx="513">
                  <c:v>45062.815983796296</c:v>
                </c:pt>
                <c:pt idx="514">
                  <c:v>45062.82640046296</c:v>
                </c:pt>
                <c:pt idx="515">
                  <c:v>45062.836817129632</c:v>
                </c:pt>
                <c:pt idx="516">
                  <c:v>45062.847233796296</c:v>
                </c:pt>
                <c:pt idx="517">
                  <c:v>45062.85765046296</c:v>
                </c:pt>
                <c:pt idx="518">
                  <c:v>45062.868067129632</c:v>
                </c:pt>
                <c:pt idx="519">
                  <c:v>45062.878483796296</c:v>
                </c:pt>
                <c:pt idx="520">
                  <c:v>45062.88890046296</c:v>
                </c:pt>
                <c:pt idx="521">
                  <c:v>45062.899317129632</c:v>
                </c:pt>
                <c:pt idx="522">
                  <c:v>45062.909733796296</c:v>
                </c:pt>
                <c:pt idx="523">
                  <c:v>45062.92015046296</c:v>
                </c:pt>
                <c:pt idx="524">
                  <c:v>45062.930567129632</c:v>
                </c:pt>
                <c:pt idx="525">
                  <c:v>45062.940983796296</c:v>
                </c:pt>
                <c:pt idx="526">
                  <c:v>45062.95140046296</c:v>
                </c:pt>
                <c:pt idx="527">
                  <c:v>45062.961817129632</c:v>
                </c:pt>
                <c:pt idx="528">
                  <c:v>45062.972233796296</c:v>
                </c:pt>
                <c:pt idx="529">
                  <c:v>45062.98265046296</c:v>
                </c:pt>
                <c:pt idx="530">
                  <c:v>45062.993067129632</c:v>
                </c:pt>
                <c:pt idx="531">
                  <c:v>45063.003483796296</c:v>
                </c:pt>
                <c:pt idx="532">
                  <c:v>45063.01390046296</c:v>
                </c:pt>
                <c:pt idx="533">
                  <c:v>45063.024317129632</c:v>
                </c:pt>
                <c:pt idx="534">
                  <c:v>45063.034733796296</c:v>
                </c:pt>
                <c:pt idx="535">
                  <c:v>45063.04515046296</c:v>
                </c:pt>
                <c:pt idx="536">
                  <c:v>45063.055567129632</c:v>
                </c:pt>
                <c:pt idx="537">
                  <c:v>45063.065983796296</c:v>
                </c:pt>
                <c:pt idx="538">
                  <c:v>45063.07640046296</c:v>
                </c:pt>
                <c:pt idx="539">
                  <c:v>45063.086817129632</c:v>
                </c:pt>
                <c:pt idx="540">
                  <c:v>45063.097233796296</c:v>
                </c:pt>
                <c:pt idx="541">
                  <c:v>45063.10765046296</c:v>
                </c:pt>
                <c:pt idx="542">
                  <c:v>45063.118067129632</c:v>
                </c:pt>
                <c:pt idx="543">
                  <c:v>45063.128483796296</c:v>
                </c:pt>
                <c:pt idx="544">
                  <c:v>45063.13890046296</c:v>
                </c:pt>
                <c:pt idx="545">
                  <c:v>45063.149317129632</c:v>
                </c:pt>
                <c:pt idx="546">
                  <c:v>45063.159733796296</c:v>
                </c:pt>
                <c:pt idx="547">
                  <c:v>45063.17015046296</c:v>
                </c:pt>
                <c:pt idx="548">
                  <c:v>45063.180567129632</c:v>
                </c:pt>
                <c:pt idx="549">
                  <c:v>45063.190983796296</c:v>
                </c:pt>
                <c:pt idx="550">
                  <c:v>45063.20140046296</c:v>
                </c:pt>
                <c:pt idx="551">
                  <c:v>45063.211817129632</c:v>
                </c:pt>
                <c:pt idx="552">
                  <c:v>45063.222233796296</c:v>
                </c:pt>
                <c:pt idx="553">
                  <c:v>45063.23265046296</c:v>
                </c:pt>
                <c:pt idx="554">
                  <c:v>45063.243067129632</c:v>
                </c:pt>
                <c:pt idx="555">
                  <c:v>45063.253483796296</c:v>
                </c:pt>
                <c:pt idx="556">
                  <c:v>45063.26390046296</c:v>
                </c:pt>
                <c:pt idx="557">
                  <c:v>45063.274317129632</c:v>
                </c:pt>
                <c:pt idx="558">
                  <c:v>45063.284733796296</c:v>
                </c:pt>
                <c:pt idx="559">
                  <c:v>45063.29515046296</c:v>
                </c:pt>
                <c:pt idx="560">
                  <c:v>45063.305567129632</c:v>
                </c:pt>
                <c:pt idx="561">
                  <c:v>45063.315983796296</c:v>
                </c:pt>
                <c:pt idx="562">
                  <c:v>45063.32640046296</c:v>
                </c:pt>
                <c:pt idx="563">
                  <c:v>45063.336817129632</c:v>
                </c:pt>
                <c:pt idx="564">
                  <c:v>45063.347233796296</c:v>
                </c:pt>
                <c:pt idx="565">
                  <c:v>45063.35765046296</c:v>
                </c:pt>
                <c:pt idx="566">
                  <c:v>45063.368067129632</c:v>
                </c:pt>
                <c:pt idx="567">
                  <c:v>45063.378483796296</c:v>
                </c:pt>
                <c:pt idx="568">
                  <c:v>45063.38890046296</c:v>
                </c:pt>
                <c:pt idx="569">
                  <c:v>45063.399317129632</c:v>
                </c:pt>
                <c:pt idx="570">
                  <c:v>45063.409733796296</c:v>
                </c:pt>
                <c:pt idx="571">
                  <c:v>45063.42015046296</c:v>
                </c:pt>
                <c:pt idx="572">
                  <c:v>45063.430567129632</c:v>
                </c:pt>
                <c:pt idx="573">
                  <c:v>45063.440983796296</c:v>
                </c:pt>
                <c:pt idx="574">
                  <c:v>45063.45140046296</c:v>
                </c:pt>
                <c:pt idx="575">
                  <c:v>45063.461817129632</c:v>
                </c:pt>
                <c:pt idx="576">
                  <c:v>45063.472233796296</c:v>
                </c:pt>
                <c:pt idx="577">
                  <c:v>45063.48265046296</c:v>
                </c:pt>
                <c:pt idx="578">
                  <c:v>45063.493067129632</c:v>
                </c:pt>
                <c:pt idx="579">
                  <c:v>45063.503483796296</c:v>
                </c:pt>
                <c:pt idx="580">
                  <c:v>45063.51390046296</c:v>
                </c:pt>
                <c:pt idx="581">
                  <c:v>45063.524317129632</c:v>
                </c:pt>
                <c:pt idx="582">
                  <c:v>45063.534733796296</c:v>
                </c:pt>
                <c:pt idx="583">
                  <c:v>45063.54515046296</c:v>
                </c:pt>
                <c:pt idx="584">
                  <c:v>45063.555567129632</c:v>
                </c:pt>
                <c:pt idx="585">
                  <c:v>45063.565983796296</c:v>
                </c:pt>
                <c:pt idx="586">
                  <c:v>45063.57640046296</c:v>
                </c:pt>
                <c:pt idx="587">
                  <c:v>45063.586817129632</c:v>
                </c:pt>
                <c:pt idx="588">
                  <c:v>45063.597233796296</c:v>
                </c:pt>
                <c:pt idx="589">
                  <c:v>45063.60765046296</c:v>
                </c:pt>
                <c:pt idx="590">
                  <c:v>45063.618067129632</c:v>
                </c:pt>
                <c:pt idx="591">
                  <c:v>45063.628483796296</c:v>
                </c:pt>
                <c:pt idx="592">
                  <c:v>45063.63890046296</c:v>
                </c:pt>
                <c:pt idx="593">
                  <c:v>45063.649317129632</c:v>
                </c:pt>
                <c:pt idx="594">
                  <c:v>45063.659733796296</c:v>
                </c:pt>
                <c:pt idx="595">
                  <c:v>45063.67015046296</c:v>
                </c:pt>
                <c:pt idx="596">
                  <c:v>45063.680567129632</c:v>
                </c:pt>
                <c:pt idx="597">
                  <c:v>45063.690983796296</c:v>
                </c:pt>
                <c:pt idx="598">
                  <c:v>45063.70140046296</c:v>
                </c:pt>
                <c:pt idx="599">
                  <c:v>45063.711817129632</c:v>
                </c:pt>
                <c:pt idx="600">
                  <c:v>45063.722233796296</c:v>
                </c:pt>
                <c:pt idx="601">
                  <c:v>45063.73265046296</c:v>
                </c:pt>
                <c:pt idx="602">
                  <c:v>45063.743067129632</c:v>
                </c:pt>
                <c:pt idx="603">
                  <c:v>45063.753483796296</c:v>
                </c:pt>
                <c:pt idx="604">
                  <c:v>45063.76390046296</c:v>
                </c:pt>
                <c:pt idx="605">
                  <c:v>45063.774317129632</c:v>
                </c:pt>
                <c:pt idx="606">
                  <c:v>45063.784733796296</c:v>
                </c:pt>
                <c:pt idx="607">
                  <c:v>45063.79515046296</c:v>
                </c:pt>
                <c:pt idx="608">
                  <c:v>45063.805567129632</c:v>
                </c:pt>
                <c:pt idx="609">
                  <c:v>45063.815983796296</c:v>
                </c:pt>
                <c:pt idx="610">
                  <c:v>45063.82640046296</c:v>
                </c:pt>
                <c:pt idx="611">
                  <c:v>45063.836817129632</c:v>
                </c:pt>
                <c:pt idx="612">
                  <c:v>45063.847233796296</c:v>
                </c:pt>
                <c:pt idx="613">
                  <c:v>45063.85765046296</c:v>
                </c:pt>
                <c:pt idx="614">
                  <c:v>45063.868067129632</c:v>
                </c:pt>
                <c:pt idx="615">
                  <c:v>45063.878483796296</c:v>
                </c:pt>
                <c:pt idx="616">
                  <c:v>45063.88890046296</c:v>
                </c:pt>
                <c:pt idx="617">
                  <c:v>45063.899317129632</c:v>
                </c:pt>
                <c:pt idx="618">
                  <c:v>45063.909733796296</c:v>
                </c:pt>
                <c:pt idx="619">
                  <c:v>45063.92015046296</c:v>
                </c:pt>
                <c:pt idx="620">
                  <c:v>45063.930567129632</c:v>
                </c:pt>
                <c:pt idx="621">
                  <c:v>45063.940983796296</c:v>
                </c:pt>
                <c:pt idx="622">
                  <c:v>45063.95140046296</c:v>
                </c:pt>
                <c:pt idx="623">
                  <c:v>45063.961817129632</c:v>
                </c:pt>
                <c:pt idx="624">
                  <c:v>45063.972233796296</c:v>
                </c:pt>
                <c:pt idx="625">
                  <c:v>45063.98265046296</c:v>
                </c:pt>
                <c:pt idx="626">
                  <c:v>45063.993067129632</c:v>
                </c:pt>
                <c:pt idx="627">
                  <c:v>45064.003483796296</c:v>
                </c:pt>
                <c:pt idx="628">
                  <c:v>45064.01390046296</c:v>
                </c:pt>
                <c:pt idx="629">
                  <c:v>45064.024317129632</c:v>
                </c:pt>
                <c:pt idx="630">
                  <c:v>45064.034733796296</c:v>
                </c:pt>
                <c:pt idx="631">
                  <c:v>45064.04515046296</c:v>
                </c:pt>
                <c:pt idx="632">
                  <c:v>45064.055567129632</c:v>
                </c:pt>
                <c:pt idx="633">
                  <c:v>45064.065983796296</c:v>
                </c:pt>
                <c:pt idx="634">
                  <c:v>45064.07640046296</c:v>
                </c:pt>
                <c:pt idx="635">
                  <c:v>45064.086817129632</c:v>
                </c:pt>
                <c:pt idx="636">
                  <c:v>45064.097233796296</c:v>
                </c:pt>
                <c:pt idx="637">
                  <c:v>45064.10765046296</c:v>
                </c:pt>
                <c:pt idx="638">
                  <c:v>45064.118067129632</c:v>
                </c:pt>
                <c:pt idx="639">
                  <c:v>45064.128483796296</c:v>
                </c:pt>
                <c:pt idx="640">
                  <c:v>45064.13890046296</c:v>
                </c:pt>
                <c:pt idx="641">
                  <c:v>45064.149317129632</c:v>
                </c:pt>
                <c:pt idx="642">
                  <c:v>45064.159733796296</c:v>
                </c:pt>
                <c:pt idx="643">
                  <c:v>45064.17015046296</c:v>
                </c:pt>
                <c:pt idx="644">
                  <c:v>45064.180567129632</c:v>
                </c:pt>
                <c:pt idx="645">
                  <c:v>45064.190983796296</c:v>
                </c:pt>
                <c:pt idx="646">
                  <c:v>45064.20140046296</c:v>
                </c:pt>
                <c:pt idx="647">
                  <c:v>45064.211817129632</c:v>
                </c:pt>
                <c:pt idx="648">
                  <c:v>45064.222233796296</c:v>
                </c:pt>
                <c:pt idx="649">
                  <c:v>45064.23265046296</c:v>
                </c:pt>
                <c:pt idx="650">
                  <c:v>45064.243067129632</c:v>
                </c:pt>
                <c:pt idx="651">
                  <c:v>45064.253483796296</c:v>
                </c:pt>
                <c:pt idx="652">
                  <c:v>45064.26390046296</c:v>
                </c:pt>
                <c:pt idx="653">
                  <c:v>45064.274317129632</c:v>
                </c:pt>
                <c:pt idx="654">
                  <c:v>45064.284733796296</c:v>
                </c:pt>
                <c:pt idx="655">
                  <c:v>45064.29515046296</c:v>
                </c:pt>
                <c:pt idx="656">
                  <c:v>45064.305567129632</c:v>
                </c:pt>
                <c:pt idx="657">
                  <c:v>45064.315983796296</c:v>
                </c:pt>
                <c:pt idx="658">
                  <c:v>45064.32640046296</c:v>
                </c:pt>
                <c:pt idx="659">
                  <c:v>45064.336817129632</c:v>
                </c:pt>
                <c:pt idx="660">
                  <c:v>45064.347233796296</c:v>
                </c:pt>
                <c:pt idx="661">
                  <c:v>45064.35765046296</c:v>
                </c:pt>
                <c:pt idx="662">
                  <c:v>45064.368067129632</c:v>
                </c:pt>
                <c:pt idx="663">
                  <c:v>45064.378483796296</c:v>
                </c:pt>
                <c:pt idx="664">
                  <c:v>45064.38890046296</c:v>
                </c:pt>
                <c:pt idx="665">
                  <c:v>45064.399317129632</c:v>
                </c:pt>
                <c:pt idx="666">
                  <c:v>45064.409733796296</c:v>
                </c:pt>
                <c:pt idx="667">
                  <c:v>45064.42015046296</c:v>
                </c:pt>
                <c:pt idx="668">
                  <c:v>45064.430567129632</c:v>
                </c:pt>
                <c:pt idx="669">
                  <c:v>45064.440983796296</c:v>
                </c:pt>
                <c:pt idx="670">
                  <c:v>45064.45140046296</c:v>
                </c:pt>
                <c:pt idx="671">
                  <c:v>45064.461817129632</c:v>
                </c:pt>
                <c:pt idx="672">
                  <c:v>45064.472233796296</c:v>
                </c:pt>
                <c:pt idx="673">
                  <c:v>45064.48265046296</c:v>
                </c:pt>
                <c:pt idx="674">
                  <c:v>45064.493067129632</c:v>
                </c:pt>
                <c:pt idx="675">
                  <c:v>45064.503483796296</c:v>
                </c:pt>
                <c:pt idx="676">
                  <c:v>45064.51390046296</c:v>
                </c:pt>
                <c:pt idx="677">
                  <c:v>45064.524317129632</c:v>
                </c:pt>
                <c:pt idx="678">
                  <c:v>45064.534733796296</c:v>
                </c:pt>
                <c:pt idx="679">
                  <c:v>45064.54515046296</c:v>
                </c:pt>
                <c:pt idx="680">
                  <c:v>45064.555567129632</c:v>
                </c:pt>
                <c:pt idx="681">
                  <c:v>45064.565983796296</c:v>
                </c:pt>
              </c:numCache>
            </c:numRef>
          </c:cat>
          <c:val>
            <c:numRef>
              <c:f>'NSR1 (2)'!$E$2:$E$683</c:f>
              <c:numCache>
                <c:formatCode>General</c:formatCode>
                <c:ptCount val="682"/>
                <c:pt idx="0">
                  <c:v>105.8</c:v>
                </c:pt>
                <c:pt idx="1">
                  <c:v>72.8</c:v>
                </c:pt>
                <c:pt idx="2">
                  <c:v>85.4</c:v>
                </c:pt>
                <c:pt idx="3">
                  <c:v>84.6</c:v>
                </c:pt>
                <c:pt idx="4">
                  <c:v>94.6</c:v>
                </c:pt>
                <c:pt idx="5">
                  <c:v>77.8</c:v>
                </c:pt>
                <c:pt idx="8">
                  <c:v>78.099999999999994</c:v>
                </c:pt>
                <c:pt idx="9">
                  <c:v>79.5</c:v>
                </c:pt>
                <c:pt idx="10">
                  <c:v>91.7</c:v>
                </c:pt>
                <c:pt idx="11">
                  <c:v>94.2</c:v>
                </c:pt>
                <c:pt idx="12">
                  <c:v>74</c:v>
                </c:pt>
                <c:pt idx="23">
                  <c:v>61.9</c:v>
                </c:pt>
                <c:pt idx="24">
                  <c:v>78.599999999999994</c:v>
                </c:pt>
                <c:pt idx="25">
                  <c:v>78.599999999999994</c:v>
                </c:pt>
                <c:pt idx="26">
                  <c:v>66.8</c:v>
                </c:pt>
                <c:pt idx="27">
                  <c:v>83.9</c:v>
                </c:pt>
                <c:pt idx="28">
                  <c:v>81.3</c:v>
                </c:pt>
                <c:pt idx="29">
                  <c:v>74</c:v>
                </c:pt>
                <c:pt idx="30">
                  <c:v>81.8</c:v>
                </c:pt>
                <c:pt idx="31">
                  <c:v>78.400000000000006</c:v>
                </c:pt>
                <c:pt idx="32">
                  <c:v>79</c:v>
                </c:pt>
                <c:pt idx="33">
                  <c:v>75.400000000000006</c:v>
                </c:pt>
                <c:pt idx="34">
                  <c:v>81.5</c:v>
                </c:pt>
                <c:pt idx="35">
                  <c:v>83.8</c:v>
                </c:pt>
                <c:pt idx="36">
                  <c:v>56.4</c:v>
                </c:pt>
                <c:pt idx="37">
                  <c:v>56</c:v>
                </c:pt>
                <c:pt idx="38">
                  <c:v>79.3</c:v>
                </c:pt>
                <c:pt idx="39">
                  <c:v>81.3</c:v>
                </c:pt>
                <c:pt idx="40">
                  <c:v>75.7</c:v>
                </c:pt>
                <c:pt idx="41">
                  <c:v>78.8</c:v>
                </c:pt>
                <c:pt idx="42">
                  <c:v>54.8</c:v>
                </c:pt>
                <c:pt idx="43">
                  <c:v>52.7</c:v>
                </c:pt>
                <c:pt idx="44">
                  <c:v>82.5</c:v>
                </c:pt>
                <c:pt idx="45">
                  <c:v>82.9</c:v>
                </c:pt>
                <c:pt idx="46">
                  <c:v>78.2</c:v>
                </c:pt>
                <c:pt idx="47">
                  <c:v>82.9</c:v>
                </c:pt>
                <c:pt idx="48">
                  <c:v>57.5</c:v>
                </c:pt>
                <c:pt idx="49">
                  <c:v>58.5</c:v>
                </c:pt>
                <c:pt idx="50">
                  <c:v>76.8</c:v>
                </c:pt>
                <c:pt idx="51">
                  <c:v>60.3</c:v>
                </c:pt>
                <c:pt idx="52">
                  <c:v>53.3</c:v>
                </c:pt>
                <c:pt idx="53">
                  <c:v>60.3</c:v>
                </c:pt>
                <c:pt idx="54">
                  <c:v>71.3</c:v>
                </c:pt>
                <c:pt idx="55">
                  <c:v>77.7</c:v>
                </c:pt>
                <c:pt idx="56">
                  <c:v>80.099999999999994</c:v>
                </c:pt>
                <c:pt idx="57">
                  <c:v>77.400000000000006</c:v>
                </c:pt>
                <c:pt idx="58">
                  <c:v>53.6</c:v>
                </c:pt>
                <c:pt idx="59">
                  <c:v>57.4</c:v>
                </c:pt>
                <c:pt idx="60">
                  <c:v>61.3</c:v>
                </c:pt>
                <c:pt idx="61">
                  <c:v>77.5</c:v>
                </c:pt>
                <c:pt idx="62">
                  <c:v>55.2</c:v>
                </c:pt>
                <c:pt idx="63">
                  <c:v>53.5</c:v>
                </c:pt>
                <c:pt idx="64">
                  <c:v>77.5</c:v>
                </c:pt>
                <c:pt idx="65">
                  <c:v>56.9</c:v>
                </c:pt>
                <c:pt idx="66">
                  <c:v>56.9</c:v>
                </c:pt>
                <c:pt idx="67">
                  <c:v>84.2</c:v>
                </c:pt>
                <c:pt idx="68">
                  <c:v>78.5</c:v>
                </c:pt>
                <c:pt idx="69">
                  <c:v>61.9</c:v>
                </c:pt>
                <c:pt idx="70">
                  <c:v>76.599999999999994</c:v>
                </c:pt>
                <c:pt idx="71">
                  <c:v>76.599999999999994</c:v>
                </c:pt>
                <c:pt idx="72">
                  <c:v>79.400000000000006</c:v>
                </c:pt>
                <c:pt idx="73">
                  <c:v>79.7</c:v>
                </c:pt>
                <c:pt idx="74">
                  <c:v>68.7</c:v>
                </c:pt>
                <c:pt idx="75">
                  <c:v>76.900000000000006</c:v>
                </c:pt>
                <c:pt idx="76">
                  <c:v>68.8</c:v>
                </c:pt>
                <c:pt idx="77">
                  <c:v>69.7</c:v>
                </c:pt>
                <c:pt idx="78">
                  <c:v>75.7</c:v>
                </c:pt>
                <c:pt idx="79">
                  <c:v>78.599999999999994</c:v>
                </c:pt>
                <c:pt idx="80">
                  <c:v>70</c:v>
                </c:pt>
                <c:pt idx="81">
                  <c:v>72.400000000000006</c:v>
                </c:pt>
                <c:pt idx="82">
                  <c:v>78.2</c:v>
                </c:pt>
                <c:pt idx="83">
                  <c:v>73.8</c:v>
                </c:pt>
                <c:pt idx="84">
                  <c:v>80.599999999999994</c:v>
                </c:pt>
                <c:pt idx="85">
                  <c:v>67.2</c:v>
                </c:pt>
                <c:pt idx="86">
                  <c:v>73.7</c:v>
                </c:pt>
                <c:pt idx="87">
                  <c:v>80</c:v>
                </c:pt>
                <c:pt idx="88">
                  <c:v>68.2</c:v>
                </c:pt>
                <c:pt idx="89">
                  <c:v>71.8</c:v>
                </c:pt>
                <c:pt idx="90">
                  <c:v>81.099999999999994</c:v>
                </c:pt>
                <c:pt idx="91">
                  <c:v>79.400000000000006</c:v>
                </c:pt>
                <c:pt idx="92">
                  <c:v>77.099999999999994</c:v>
                </c:pt>
                <c:pt idx="93">
                  <c:v>72.400000000000006</c:v>
                </c:pt>
                <c:pt idx="94">
                  <c:v>81.5</c:v>
                </c:pt>
                <c:pt idx="95">
                  <c:v>80.7</c:v>
                </c:pt>
                <c:pt idx="96">
                  <c:v>77</c:v>
                </c:pt>
                <c:pt idx="97">
                  <c:v>76</c:v>
                </c:pt>
                <c:pt idx="98">
                  <c:v>77</c:v>
                </c:pt>
                <c:pt idx="99">
                  <c:v>79.3</c:v>
                </c:pt>
                <c:pt idx="100">
                  <c:v>80.099999999999994</c:v>
                </c:pt>
                <c:pt idx="101">
                  <c:v>89.2</c:v>
                </c:pt>
                <c:pt idx="102">
                  <c:v>79.7</c:v>
                </c:pt>
                <c:pt idx="103">
                  <c:v>83</c:v>
                </c:pt>
                <c:pt idx="104">
                  <c:v>75.7</c:v>
                </c:pt>
                <c:pt idx="105">
                  <c:v>75.900000000000006</c:v>
                </c:pt>
                <c:pt idx="106">
                  <c:v>76.8</c:v>
                </c:pt>
                <c:pt idx="107">
                  <c:v>68.3</c:v>
                </c:pt>
                <c:pt idx="108">
                  <c:v>83.7</c:v>
                </c:pt>
                <c:pt idx="109">
                  <c:v>89.1</c:v>
                </c:pt>
                <c:pt idx="110">
                  <c:v>76.7</c:v>
                </c:pt>
                <c:pt idx="111">
                  <c:v>78.900000000000006</c:v>
                </c:pt>
                <c:pt idx="112">
                  <c:v>67.599999999999994</c:v>
                </c:pt>
                <c:pt idx="113">
                  <c:v>74.7</c:v>
                </c:pt>
                <c:pt idx="114">
                  <c:v>71.7</c:v>
                </c:pt>
                <c:pt idx="115">
                  <c:v>83</c:v>
                </c:pt>
                <c:pt idx="116">
                  <c:v>66</c:v>
                </c:pt>
                <c:pt idx="117">
                  <c:v>74.099999999999994</c:v>
                </c:pt>
                <c:pt idx="118">
                  <c:v>71.400000000000006</c:v>
                </c:pt>
                <c:pt idx="119">
                  <c:v>70</c:v>
                </c:pt>
                <c:pt idx="120">
                  <c:v>71.400000000000006</c:v>
                </c:pt>
                <c:pt idx="121">
                  <c:v>76.900000000000006</c:v>
                </c:pt>
                <c:pt idx="122">
                  <c:v>79.5</c:v>
                </c:pt>
                <c:pt idx="123">
                  <c:v>81.7</c:v>
                </c:pt>
                <c:pt idx="124">
                  <c:v>74.5</c:v>
                </c:pt>
                <c:pt idx="125">
                  <c:v>71.599999999999994</c:v>
                </c:pt>
                <c:pt idx="126">
                  <c:v>66.2</c:v>
                </c:pt>
                <c:pt idx="127">
                  <c:v>81</c:v>
                </c:pt>
                <c:pt idx="128">
                  <c:v>71.8</c:v>
                </c:pt>
                <c:pt idx="129">
                  <c:v>63.3</c:v>
                </c:pt>
                <c:pt idx="130">
                  <c:v>76.2</c:v>
                </c:pt>
                <c:pt idx="131">
                  <c:v>78.7</c:v>
                </c:pt>
                <c:pt idx="132">
                  <c:v>68.099999999999994</c:v>
                </c:pt>
                <c:pt idx="133">
                  <c:v>75.599999999999994</c:v>
                </c:pt>
                <c:pt idx="134">
                  <c:v>68</c:v>
                </c:pt>
                <c:pt idx="135">
                  <c:v>75.400000000000006</c:v>
                </c:pt>
                <c:pt idx="136">
                  <c:v>77</c:v>
                </c:pt>
                <c:pt idx="137">
                  <c:v>64.5</c:v>
                </c:pt>
                <c:pt idx="138">
                  <c:v>84.2</c:v>
                </c:pt>
                <c:pt idx="139">
                  <c:v>63.3</c:v>
                </c:pt>
                <c:pt idx="140">
                  <c:v>66.599999999999994</c:v>
                </c:pt>
                <c:pt idx="141">
                  <c:v>61.6</c:v>
                </c:pt>
                <c:pt idx="142">
                  <c:v>64.599999999999994</c:v>
                </c:pt>
                <c:pt idx="143">
                  <c:v>78.900000000000006</c:v>
                </c:pt>
                <c:pt idx="144">
                  <c:v>77.099999999999994</c:v>
                </c:pt>
                <c:pt idx="145">
                  <c:v>73.099999999999994</c:v>
                </c:pt>
                <c:pt idx="146">
                  <c:v>60</c:v>
                </c:pt>
                <c:pt idx="147">
                  <c:v>81</c:v>
                </c:pt>
                <c:pt idx="148">
                  <c:v>63.8</c:v>
                </c:pt>
                <c:pt idx="149">
                  <c:v>61.4</c:v>
                </c:pt>
                <c:pt idx="150">
                  <c:v>62.4</c:v>
                </c:pt>
                <c:pt idx="151">
                  <c:v>75.2</c:v>
                </c:pt>
                <c:pt idx="152">
                  <c:v>64.3</c:v>
                </c:pt>
                <c:pt idx="153">
                  <c:v>60.5</c:v>
                </c:pt>
                <c:pt idx="154">
                  <c:v>59.2</c:v>
                </c:pt>
                <c:pt idx="155">
                  <c:v>78.7</c:v>
                </c:pt>
                <c:pt idx="156">
                  <c:v>59.1</c:v>
                </c:pt>
                <c:pt idx="157">
                  <c:v>57.8</c:v>
                </c:pt>
                <c:pt idx="158">
                  <c:v>80.2</c:v>
                </c:pt>
                <c:pt idx="159">
                  <c:v>74.400000000000006</c:v>
                </c:pt>
                <c:pt idx="160">
                  <c:v>57.8</c:v>
                </c:pt>
                <c:pt idx="161">
                  <c:v>61.6</c:v>
                </c:pt>
                <c:pt idx="162">
                  <c:v>55.9</c:v>
                </c:pt>
                <c:pt idx="163">
                  <c:v>60.2</c:v>
                </c:pt>
                <c:pt idx="164">
                  <c:v>61.7</c:v>
                </c:pt>
                <c:pt idx="165">
                  <c:v>63.2</c:v>
                </c:pt>
                <c:pt idx="166">
                  <c:v>78.900000000000006</c:v>
                </c:pt>
                <c:pt idx="167">
                  <c:v>79</c:v>
                </c:pt>
                <c:pt idx="168">
                  <c:v>77.900000000000006</c:v>
                </c:pt>
                <c:pt idx="169">
                  <c:v>78</c:v>
                </c:pt>
                <c:pt idx="170">
                  <c:v>82.6</c:v>
                </c:pt>
                <c:pt idx="171">
                  <c:v>72.8</c:v>
                </c:pt>
                <c:pt idx="172">
                  <c:v>69.900000000000006</c:v>
                </c:pt>
                <c:pt idx="173">
                  <c:v>75.2</c:v>
                </c:pt>
                <c:pt idx="174">
                  <c:v>76</c:v>
                </c:pt>
                <c:pt idx="175">
                  <c:v>74.900000000000006</c:v>
                </c:pt>
                <c:pt idx="176">
                  <c:v>73.8</c:v>
                </c:pt>
                <c:pt idx="177">
                  <c:v>65.400000000000006</c:v>
                </c:pt>
                <c:pt idx="178">
                  <c:v>83.7</c:v>
                </c:pt>
                <c:pt idx="179">
                  <c:v>77.900000000000006</c:v>
                </c:pt>
                <c:pt idx="180">
                  <c:v>68.400000000000006</c:v>
                </c:pt>
                <c:pt idx="181">
                  <c:v>67.900000000000006</c:v>
                </c:pt>
                <c:pt idx="182">
                  <c:v>68.7</c:v>
                </c:pt>
                <c:pt idx="183">
                  <c:v>67.599999999999994</c:v>
                </c:pt>
                <c:pt idx="184">
                  <c:v>68</c:v>
                </c:pt>
                <c:pt idx="185">
                  <c:v>76.099999999999994</c:v>
                </c:pt>
                <c:pt idx="186">
                  <c:v>82.5</c:v>
                </c:pt>
                <c:pt idx="187">
                  <c:v>84.1</c:v>
                </c:pt>
                <c:pt idx="188">
                  <c:v>77.599999999999994</c:v>
                </c:pt>
                <c:pt idx="189">
                  <c:v>74.900000000000006</c:v>
                </c:pt>
                <c:pt idx="190">
                  <c:v>83.4</c:v>
                </c:pt>
                <c:pt idx="191">
                  <c:v>80.900000000000006</c:v>
                </c:pt>
                <c:pt idx="192">
                  <c:v>69.599999999999994</c:v>
                </c:pt>
                <c:pt idx="193">
                  <c:v>63.5</c:v>
                </c:pt>
                <c:pt idx="194">
                  <c:v>67.900000000000006</c:v>
                </c:pt>
                <c:pt idx="195">
                  <c:v>77</c:v>
                </c:pt>
                <c:pt idx="196">
                  <c:v>58.3</c:v>
                </c:pt>
                <c:pt idx="197">
                  <c:v>74.3</c:v>
                </c:pt>
                <c:pt idx="198">
                  <c:v>83.8</c:v>
                </c:pt>
                <c:pt idx="199">
                  <c:v>82.6</c:v>
                </c:pt>
                <c:pt idx="200">
                  <c:v>65.7</c:v>
                </c:pt>
                <c:pt idx="201">
                  <c:v>63.6</c:v>
                </c:pt>
                <c:pt idx="202">
                  <c:v>66.3</c:v>
                </c:pt>
                <c:pt idx="203">
                  <c:v>68.3</c:v>
                </c:pt>
                <c:pt idx="204">
                  <c:v>75.3</c:v>
                </c:pt>
                <c:pt idx="205">
                  <c:v>77.900000000000006</c:v>
                </c:pt>
                <c:pt idx="206">
                  <c:v>82.3</c:v>
                </c:pt>
                <c:pt idx="207">
                  <c:v>83.6</c:v>
                </c:pt>
                <c:pt idx="208">
                  <c:v>72</c:v>
                </c:pt>
                <c:pt idx="209">
                  <c:v>82.8</c:v>
                </c:pt>
                <c:pt idx="210">
                  <c:v>78.5</c:v>
                </c:pt>
                <c:pt idx="211">
                  <c:v>79.3</c:v>
                </c:pt>
                <c:pt idx="212">
                  <c:v>78.7</c:v>
                </c:pt>
                <c:pt idx="213">
                  <c:v>68.099999999999994</c:v>
                </c:pt>
                <c:pt idx="214">
                  <c:v>76.099999999999994</c:v>
                </c:pt>
                <c:pt idx="215">
                  <c:v>60.2</c:v>
                </c:pt>
                <c:pt idx="216">
                  <c:v>70.5</c:v>
                </c:pt>
                <c:pt idx="217">
                  <c:v>64.7</c:v>
                </c:pt>
                <c:pt idx="218">
                  <c:v>82.9</c:v>
                </c:pt>
                <c:pt idx="219">
                  <c:v>58.2</c:v>
                </c:pt>
                <c:pt idx="220">
                  <c:v>58.4</c:v>
                </c:pt>
                <c:pt idx="221">
                  <c:v>60.1</c:v>
                </c:pt>
                <c:pt idx="222">
                  <c:v>75.2</c:v>
                </c:pt>
                <c:pt idx="223">
                  <c:v>62.4</c:v>
                </c:pt>
                <c:pt idx="224">
                  <c:v>62</c:v>
                </c:pt>
                <c:pt idx="225">
                  <c:v>73.7</c:v>
                </c:pt>
                <c:pt idx="226">
                  <c:v>65.400000000000006</c:v>
                </c:pt>
                <c:pt idx="227">
                  <c:v>63.2</c:v>
                </c:pt>
                <c:pt idx="228">
                  <c:v>63.8</c:v>
                </c:pt>
                <c:pt idx="229">
                  <c:v>58.5</c:v>
                </c:pt>
                <c:pt idx="230">
                  <c:v>67.400000000000006</c:v>
                </c:pt>
                <c:pt idx="231">
                  <c:v>77.3</c:v>
                </c:pt>
                <c:pt idx="232">
                  <c:v>48</c:v>
                </c:pt>
                <c:pt idx="233">
                  <c:v>52.4</c:v>
                </c:pt>
                <c:pt idx="234">
                  <c:v>51.5</c:v>
                </c:pt>
                <c:pt idx="235">
                  <c:v>49.2</c:v>
                </c:pt>
                <c:pt idx="236">
                  <c:v>49.4</c:v>
                </c:pt>
                <c:pt idx="237">
                  <c:v>65.900000000000006</c:v>
                </c:pt>
                <c:pt idx="238">
                  <c:v>80.099999999999994</c:v>
                </c:pt>
                <c:pt idx="239">
                  <c:v>65</c:v>
                </c:pt>
                <c:pt idx="240">
                  <c:v>63.4</c:v>
                </c:pt>
                <c:pt idx="241">
                  <c:v>50</c:v>
                </c:pt>
                <c:pt idx="242">
                  <c:v>48.1</c:v>
                </c:pt>
                <c:pt idx="243">
                  <c:v>50.8</c:v>
                </c:pt>
                <c:pt idx="244">
                  <c:v>46.6</c:v>
                </c:pt>
                <c:pt idx="245">
                  <c:v>44.9</c:v>
                </c:pt>
                <c:pt idx="246">
                  <c:v>46.6</c:v>
                </c:pt>
                <c:pt idx="247">
                  <c:v>48.9</c:v>
                </c:pt>
                <c:pt idx="248">
                  <c:v>49.7</c:v>
                </c:pt>
                <c:pt idx="249">
                  <c:v>48.5</c:v>
                </c:pt>
                <c:pt idx="250">
                  <c:v>47.4</c:v>
                </c:pt>
                <c:pt idx="251">
                  <c:v>44.6</c:v>
                </c:pt>
                <c:pt idx="252">
                  <c:v>54</c:v>
                </c:pt>
                <c:pt idx="253">
                  <c:v>44.8</c:v>
                </c:pt>
                <c:pt idx="254">
                  <c:v>54.2</c:v>
                </c:pt>
                <c:pt idx="255">
                  <c:v>43.3</c:v>
                </c:pt>
                <c:pt idx="256">
                  <c:v>43.1</c:v>
                </c:pt>
                <c:pt idx="257">
                  <c:v>46.9</c:v>
                </c:pt>
                <c:pt idx="258">
                  <c:v>64.400000000000006</c:v>
                </c:pt>
                <c:pt idx="259">
                  <c:v>71.599999999999994</c:v>
                </c:pt>
                <c:pt idx="260">
                  <c:v>69.2</c:v>
                </c:pt>
                <c:pt idx="261">
                  <c:v>68.5</c:v>
                </c:pt>
                <c:pt idx="262">
                  <c:v>66.900000000000006</c:v>
                </c:pt>
                <c:pt idx="263">
                  <c:v>74.2</c:v>
                </c:pt>
                <c:pt idx="264">
                  <c:v>76.2</c:v>
                </c:pt>
                <c:pt idx="265">
                  <c:v>75.900000000000006</c:v>
                </c:pt>
                <c:pt idx="266">
                  <c:v>69.099999999999994</c:v>
                </c:pt>
                <c:pt idx="267">
                  <c:v>70.7</c:v>
                </c:pt>
                <c:pt idx="268">
                  <c:v>69.400000000000006</c:v>
                </c:pt>
                <c:pt idx="269">
                  <c:v>69.599999999999994</c:v>
                </c:pt>
                <c:pt idx="270">
                  <c:v>70.3</c:v>
                </c:pt>
                <c:pt idx="271">
                  <c:v>68.7</c:v>
                </c:pt>
                <c:pt idx="272">
                  <c:v>63.3</c:v>
                </c:pt>
                <c:pt idx="273">
                  <c:v>70.099999999999994</c:v>
                </c:pt>
                <c:pt idx="274">
                  <c:v>68.8</c:v>
                </c:pt>
                <c:pt idx="275">
                  <c:v>78.099999999999994</c:v>
                </c:pt>
                <c:pt idx="276">
                  <c:v>71.8</c:v>
                </c:pt>
                <c:pt idx="277">
                  <c:v>69.900000000000006</c:v>
                </c:pt>
                <c:pt idx="278">
                  <c:v>70.7</c:v>
                </c:pt>
                <c:pt idx="279">
                  <c:v>70.900000000000006</c:v>
                </c:pt>
                <c:pt idx="280">
                  <c:v>80.7</c:v>
                </c:pt>
                <c:pt idx="281">
                  <c:v>62.4</c:v>
                </c:pt>
                <c:pt idx="282">
                  <c:v>81.900000000000006</c:v>
                </c:pt>
                <c:pt idx="283">
                  <c:v>78.8</c:v>
                </c:pt>
                <c:pt idx="284">
                  <c:v>78.900000000000006</c:v>
                </c:pt>
                <c:pt idx="285">
                  <c:v>81.3</c:v>
                </c:pt>
                <c:pt idx="286">
                  <c:v>76.099999999999994</c:v>
                </c:pt>
                <c:pt idx="287">
                  <c:v>74.7</c:v>
                </c:pt>
                <c:pt idx="288">
                  <c:v>80.8</c:v>
                </c:pt>
                <c:pt idx="289">
                  <c:v>78.3</c:v>
                </c:pt>
                <c:pt idx="290">
                  <c:v>82.5</c:v>
                </c:pt>
                <c:pt idx="291">
                  <c:v>81.8</c:v>
                </c:pt>
                <c:pt idx="292">
                  <c:v>78.7</c:v>
                </c:pt>
                <c:pt idx="293">
                  <c:v>82.6</c:v>
                </c:pt>
                <c:pt idx="294">
                  <c:v>79.5</c:v>
                </c:pt>
                <c:pt idx="295">
                  <c:v>82.8</c:v>
                </c:pt>
                <c:pt idx="296">
                  <c:v>89.1</c:v>
                </c:pt>
                <c:pt idx="297">
                  <c:v>78.599999999999994</c:v>
                </c:pt>
                <c:pt idx="298">
                  <c:v>84.8</c:v>
                </c:pt>
                <c:pt idx="299">
                  <c:v>83.6</c:v>
                </c:pt>
                <c:pt idx="300">
                  <c:v>76.7</c:v>
                </c:pt>
                <c:pt idx="301">
                  <c:v>76.5</c:v>
                </c:pt>
                <c:pt idx="302">
                  <c:v>83.9</c:v>
                </c:pt>
                <c:pt idx="303">
                  <c:v>87.2</c:v>
                </c:pt>
                <c:pt idx="304">
                  <c:v>78.599999999999994</c:v>
                </c:pt>
                <c:pt idx="305">
                  <c:v>76.3</c:v>
                </c:pt>
                <c:pt idx="306">
                  <c:v>82.8</c:v>
                </c:pt>
                <c:pt idx="307">
                  <c:v>64.2</c:v>
                </c:pt>
                <c:pt idx="308">
                  <c:v>79.5</c:v>
                </c:pt>
                <c:pt idx="309">
                  <c:v>75.099999999999994</c:v>
                </c:pt>
                <c:pt idx="310">
                  <c:v>80.599999999999994</c:v>
                </c:pt>
                <c:pt idx="311">
                  <c:v>80.5</c:v>
                </c:pt>
                <c:pt idx="312">
                  <c:v>66.099999999999994</c:v>
                </c:pt>
                <c:pt idx="313">
                  <c:v>78.7</c:v>
                </c:pt>
                <c:pt idx="314">
                  <c:v>83.6</c:v>
                </c:pt>
                <c:pt idx="315">
                  <c:v>82.6</c:v>
                </c:pt>
                <c:pt idx="316">
                  <c:v>79.900000000000006</c:v>
                </c:pt>
                <c:pt idx="317">
                  <c:v>61.1</c:v>
                </c:pt>
                <c:pt idx="318">
                  <c:v>61.6</c:v>
                </c:pt>
                <c:pt idx="319">
                  <c:v>74.900000000000006</c:v>
                </c:pt>
                <c:pt idx="320">
                  <c:v>77.3</c:v>
                </c:pt>
                <c:pt idx="321">
                  <c:v>57.8</c:v>
                </c:pt>
                <c:pt idx="322">
                  <c:v>83.8</c:v>
                </c:pt>
                <c:pt idx="323">
                  <c:v>78.3</c:v>
                </c:pt>
                <c:pt idx="324">
                  <c:v>79</c:v>
                </c:pt>
                <c:pt idx="325">
                  <c:v>58</c:v>
                </c:pt>
                <c:pt idx="326">
                  <c:v>59.6</c:v>
                </c:pt>
                <c:pt idx="327">
                  <c:v>65.2</c:v>
                </c:pt>
                <c:pt idx="328">
                  <c:v>58.5</c:v>
                </c:pt>
                <c:pt idx="329">
                  <c:v>86.9</c:v>
                </c:pt>
                <c:pt idx="330">
                  <c:v>82.5</c:v>
                </c:pt>
                <c:pt idx="331">
                  <c:v>48.3</c:v>
                </c:pt>
                <c:pt idx="332">
                  <c:v>52.7</c:v>
                </c:pt>
                <c:pt idx="333">
                  <c:v>51.3</c:v>
                </c:pt>
                <c:pt idx="334">
                  <c:v>51.4</c:v>
                </c:pt>
                <c:pt idx="335">
                  <c:v>49.1</c:v>
                </c:pt>
                <c:pt idx="336">
                  <c:v>82.4</c:v>
                </c:pt>
                <c:pt idx="337">
                  <c:v>79</c:v>
                </c:pt>
                <c:pt idx="338">
                  <c:v>63.9</c:v>
                </c:pt>
                <c:pt idx="339">
                  <c:v>53.1</c:v>
                </c:pt>
                <c:pt idx="340">
                  <c:v>51.6</c:v>
                </c:pt>
                <c:pt idx="341">
                  <c:v>52.9</c:v>
                </c:pt>
                <c:pt idx="342">
                  <c:v>49.7</c:v>
                </c:pt>
                <c:pt idx="343">
                  <c:v>57.6</c:v>
                </c:pt>
                <c:pt idx="344">
                  <c:v>51.4</c:v>
                </c:pt>
                <c:pt idx="345">
                  <c:v>50.8</c:v>
                </c:pt>
                <c:pt idx="346">
                  <c:v>54.6</c:v>
                </c:pt>
                <c:pt idx="347">
                  <c:v>49.3</c:v>
                </c:pt>
                <c:pt idx="348">
                  <c:v>49.5</c:v>
                </c:pt>
                <c:pt idx="349">
                  <c:v>52</c:v>
                </c:pt>
                <c:pt idx="350">
                  <c:v>56.1</c:v>
                </c:pt>
                <c:pt idx="351">
                  <c:v>54.2</c:v>
                </c:pt>
                <c:pt idx="352">
                  <c:v>58.3</c:v>
                </c:pt>
                <c:pt idx="353">
                  <c:v>51.8</c:v>
                </c:pt>
                <c:pt idx="354">
                  <c:v>62.4</c:v>
                </c:pt>
                <c:pt idx="355">
                  <c:v>56.3</c:v>
                </c:pt>
                <c:pt idx="356">
                  <c:v>72.900000000000006</c:v>
                </c:pt>
                <c:pt idx="357">
                  <c:v>60.3</c:v>
                </c:pt>
                <c:pt idx="358">
                  <c:v>67.900000000000006</c:v>
                </c:pt>
                <c:pt idx="359">
                  <c:v>77.3</c:v>
                </c:pt>
                <c:pt idx="360">
                  <c:v>73.8</c:v>
                </c:pt>
                <c:pt idx="361">
                  <c:v>82.6</c:v>
                </c:pt>
                <c:pt idx="362">
                  <c:v>76.8</c:v>
                </c:pt>
                <c:pt idx="363">
                  <c:v>67.3</c:v>
                </c:pt>
                <c:pt idx="364">
                  <c:v>80.599999999999994</c:v>
                </c:pt>
                <c:pt idx="365">
                  <c:v>68.5</c:v>
                </c:pt>
                <c:pt idx="366">
                  <c:v>81</c:v>
                </c:pt>
                <c:pt idx="367">
                  <c:v>82.4</c:v>
                </c:pt>
                <c:pt idx="368">
                  <c:v>80.7</c:v>
                </c:pt>
                <c:pt idx="369">
                  <c:v>69.8</c:v>
                </c:pt>
                <c:pt idx="370">
                  <c:v>80.8</c:v>
                </c:pt>
                <c:pt idx="371">
                  <c:v>83.1</c:v>
                </c:pt>
                <c:pt idx="372">
                  <c:v>69.599999999999994</c:v>
                </c:pt>
                <c:pt idx="373">
                  <c:v>69</c:v>
                </c:pt>
                <c:pt idx="374">
                  <c:v>66.7</c:v>
                </c:pt>
                <c:pt idx="375">
                  <c:v>84.3</c:v>
                </c:pt>
                <c:pt idx="376">
                  <c:v>82.6</c:v>
                </c:pt>
                <c:pt idx="377">
                  <c:v>77.5</c:v>
                </c:pt>
                <c:pt idx="378">
                  <c:v>80.099999999999994</c:v>
                </c:pt>
                <c:pt idx="379">
                  <c:v>83.1</c:v>
                </c:pt>
                <c:pt idx="380">
                  <c:v>72.099999999999994</c:v>
                </c:pt>
                <c:pt idx="381">
                  <c:v>78.5</c:v>
                </c:pt>
                <c:pt idx="382">
                  <c:v>84.5</c:v>
                </c:pt>
                <c:pt idx="383">
                  <c:v>83</c:v>
                </c:pt>
                <c:pt idx="384">
                  <c:v>74.7</c:v>
                </c:pt>
                <c:pt idx="385">
                  <c:v>74.2</c:v>
                </c:pt>
                <c:pt idx="386">
                  <c:v>83.4</c:v>
                </c:pt>
                <c:pt idx="387">
                  <c:v>82.9</c:v>
                </c:pt>
                <c:pt idx="388">
                  <c:v>73.3</c:v>
                </c:pt>
                <c:pt idx="389">
                  <c:v>72.7</c:v>
                </c:pt>
                <c:pt idx="390">
                  <c:v>82.5</c:v>
                </c:pt>
                <c:pt idx="391">
                  <c:v>79.400000000000006</c:v>
                </c:pt>
                <c:pt idx="392">
                  <c:v>75.3</c:v>
                </c:pt>
                <c:pt idx="393">
                  <c:v>73.5</c:v>
                </c:pt>
                <c:pt idx="394">
                  <c:v>87.7</c:v>
                </c:pt>
                <c:pt idx="395">
                  <c:v>83.4</c:v>
                </c:pt>
                <c:pt idx="396">
                  <c:v>82.8</c:v>
                </c:pt>
                <c:pt idx="397">
                  <c:v>77.099999999999994</c:v>
                </c:pt>
                <c:pt idx="398">
                  <c:v>83.2</c:v>
                </c:pt>
                <c:pt idx="399">
                  <c:v>72.7</c:v>
                </c:pt>
                <c:pt idx="400">
                  <c:v>84</c:v>
                </c:pt>
                <c:pt idx="401">
                  <c:v>83.8</c:v>
                </c:pt>
                <c:pt idx="402">
                  <c:v>62.7</c:v>
                </c:pt>
                <c:pt idx="403">
                  <c:v>84.2</c:v>
                </c:pt>
                <c:pt idx="404">
                  <c:v>72.8</c:v>
                </c:pt>
                <c:pt idx="405">
                  <c:v>73.8</c:v>
                </c:pt>
                <c:pt idx="406">
                  <c:v>83.2</c:v>
                </c:pt>
                <c:pt idx="407">
                  <c:v>78.3</c:v>
                </c:pt>
                <c:pt idx="408">
                  <c:v>73.099999999999994</c:v>
                </c:pt>
                <c:pt idx="409">
                  <c:v>61.5</c:v>
                </c:pt>
                <c:pt idx="410">
                  <c:v>81.599999999999994</c:v>
                </c:pt>
                <c:pt idx="411">
                  <c:v>84.6</c:v>
                </c:pt>
                <c:pt idx="412">
                  <c:v>84.5</c:v>
                </c:pt>
                <c:pt idx="413">
                  <c:v>62.9</c:v>
                </c:pt>
                <c:pt idx="414">
                  <c:v>82.6</c:v>
                </c:pt>
                <c:pt idx="415">
                  <c:v>81.400000000000006</c:v>
                </c:pt>
                <c:pt idx="416">
                  <c:v>77</c:v>
                </c:pt>
                <c:pt idx="417">
                  <c:v>80.900000000000006</c:v>
                </c:pt>
                <c:pt idx="418">
                  <c:v>82.3</c:v>
                </c:pt>
                <c:pt idx="419">
                  <c:v>82.7</c:v>
                </c:pt>
                <c:pt idx="420">
                  <c:v>77.599999999999994</c:v>
                </c:pt>
                <c:pt idx="421">
                  <c:v>56.9</c:v>
                </c:pt>
                <c:pt idx="422">
                  <c:v>83.4</c:v>
                </c:pt>
                <c:pt idx="423">
                  <c:v>54.9</c:v>
                </c:pt>
                <c:pt idx="425">
                  <c:v>78.5</c:v>
                </c:pt>
                <c:pt idx="426">
                  <c:v>76.8</c:v>
                </c:pt>
                <c:pt idx="427">
                  <c:v>81.900000000000006</c:v>
                </c:pt>
                <c:pt idx="428">
                  <c:v>83.3</c:v>
                </c:pt>
                <c:pt idx="429">
                  <c:v>47.9</c:v>
                </c:pt>
                <c:pt idx="430">
                  <c:v>82.3</c:v>
                </c:pt>
                <c:pt idx="431">
                  <c:v>49.1</c:v>
                </c:pt>
                <c:pt idx="432">
                  <c:v>81.3</c:v>
                </c:pt>
                <c:pt idx="433">
                  <c:v>50.5</c:v>
                </c:pt>
                <c:pt idx="434">
                  <c:v>45.5</c:v>
                </c:pt>
                <c:pt idx="435">
                  <c:v>46</c:v>
                </c:pt>
                <c:pt idx="436">
                  <c:v>58.2</c:v>
                </c:pt>
                <c:pt idx="437">
                  <c:v>53.1</c:v>
                </c:pt>
                <c:pt idx="438">
                  <c:v>54.3</c:v>
                </c:pt>
                <c:pt idx="439">
                  <c:v>49.8</c:v>
                </c:pt>
                <c:pt idx="440">
                  <c:v>55.1</c:v>
                </c:pt>
                <c:pt idx="441">
                  <c:v>56.3</c:v>
                </c:pt>
                <c:pt idx="442">
                  <c:v>49.2</c:v>
                </c:pt>
                <c:pt idx="443">
                  <c:v>55.6</c:v>
                </c:pt>
                <c:pt idx="444">
                  <c:v>48.4</c:v>
                </c:pt>
                <c:pt idx="445">
                  <c:v>47.6</c:v>
                </c:pt>
                <c:pt idx="446">
                  <c:v>50.4</c:v>
                </c:pt>
                <c:pt idx="447">
                  <c:v>54.7</c:v>
                </c:pt>
                <c:pt idx="448">
                  <c:v>54.9</c:v>
                </c:pt>
                <c:pt idx="449">
                  <c:v>50.1</c:v>
                </c:pt>
                <c:pt idx="450">
                  <c:v>54.6</c:v>
                </c:pt>
                <c:pt idx="451">
                  <c:v>57.1</c:v>
                </c:pt>
                <c:pt idx="452">
                  <c:v>63.8</c:v>
                </c:pt>
                <c:pt idx="453">
                  <c:v>67</c:v>
                </c:pt>
                <c:pt idx="454">
                  <c:v>80.5</c:v>
                </c:pt>
                <c:pt idx="455">
                  <c:v>69</c:v>
                </c:pt>
                <c:pt idx="456">
                  <c:v>74.900000000000006</c:v>
                </c:pt>
                <c:pt idx="457">
                  <c:v>74.3</c:v>
                </c:pt>
                <c:pt idx="458">
                  <c:v>76</c:v>
                </c:pt>
                <c:pt idx="459">
                  <c:v>66.099999999999994</c:v>
                </c:pt>
                <c:pt idx="460">
                  <c:v>71.8</c:v>
                </c:pt>
                <c:pt idx="461">
                  <c:v>66.099999999999994</c:v>
                </c:pt>
                <c:pt idx="462">
                  <c:v>79.3</c:v>
                </c:pt>
                <c:pt idx="463">
                  <c:v>81.900000000000006</c:v>
                </c:pt>
                <c:pt idx="464">
                  <c:v>77.900000000000006</c:v>
                </c:pt>
                <c:pt idx="465">
                  <c:v>82.9</c:v>
                </c:pt>
                <c:pt idx="466">
                  <c:v>79.599999999999994</c:v>
                </c:pt>
                <c:pt idx="467">
                  <c:v>81</c:v>
                </c:pt>
                <c:pt idx="468">
                  <c:v>79.8</c:v>
                </c:pt>
                <c:pt idx="469">
                  <c:v>82.7</c:v>
                </c:pt>
                <c:pt idx="470">
                  <c:v>81.400000000000006</c:v>
                </c:pt>
                <c:pt idx="471">
                  <c:v>82</c:v>
                </c:pt>
                <c:pt idx="472">
                  <c:v>74</c:v>
                </c:pt>
                <c:pt idx="473">
                  <c:v>64.3</c:v>
                </c:pt>
                <c:pt idx="474">
                  <c:v>82.4</c:v>
                </c:pt>
                <c:pt idx="475">
                  <c:v>81.900000000000006</c:v>
                </c:pt>
                <c:pt idx="476">
                  <c:v>76.099999999999994</c:v>
                </c:pt>
                <c:pt idx="477">
                  <c:v>79.900000000000006</c:v>
                </c:pt>
                <c:pt idx="478">
                  <c:v>83.2</c:v>
                </c:pt>
                <c:pt idx="479">
                  <c:v>82.2</c:v>
                </c:pt>
                <c:pt idx="480">
                  <c:v>79</c:v>
                </c:pt>
                <c:pt idx="481">
                  <c:v>81.5</c:v>
                </c:pt>
                <c:pt idx="482">
                  <c:v>85.3</c:v>
                </c:pt>
                <c:pt idx="483">
                  <c:v>82.4</c:v>
                </c:pt>
                <c:pt idx="484">
                  <c:v>60.5</c:v>
                </c:pt>
                <c:pt idx="485">
                  <c:v>79.2</c:v>
                </c:pt>
                <c:pt idx="486">
                  <c:v>83.6</c:v>
                </c:pt>
                <c:pt idx="487">
                  <c:v>80</c:v>
                </c:pt>
                <c:pt idx="488">
                  <c:v>66.599999999999994</c:v>
                </c:pt>
                <c:pt idx="489">
                  <c:v>61.7</c:v>
                </c:pt>
                <c:pt idx="490">
                  <c:v>85.1</c:v>
                </c:pt>
                <c:pt idx="491">
                  <c:v>81.7</c:v>
                </c:pt>
                <c:pt idx="492">
                  <c:v>80.8</c:v>
                </c:pt>
                <c:pt idx="493">
                  <c:v>67.2</c:v>
                </c:pt>
                <c:pt idx="494">
                  <c:v>83.3</c:v>
                </c:pt>
                <c:pt idx="495">
                  <c:v>84.4</c:v>
                </c:pt>
                <c:pt idx="496">
                  <c:v>81.7</c:v>
                </c:pt>
                <c:pt idx="497">
                  <c:v>72.2</c:v>
                </c:pt>
                <c:pt idx="498">
                  <c:v>64</c:v>
                </c:pt>
                <c:pt idx="499">
                  <c:v>81.599999999999994</c:v>
                </c:pt>
                <c:pt idx="500">
                  <c:v>66.400000000000006</c:v>
                </c:pt>
                <c:pt idx="501">
                  <c:v>62.4</c:v>
                </c:pt>
                <c:pt idx="503">
                  <c:v>78</c:v>
                </c:pt>
                <c:pt idx="504">
                  <c:v>66.7</c:v>
                </c:pt>
                <c:pt idx="505">
                  <c:v>79</c:v>
                </c:pt>
                <c:pt idx="506">
                  <c:v>70</c:v>
                </c:pt>
                <c:pt idx="507">
                  <c:v>83.1</c:v>
                </c:pt>
                <c:pt idx="508">
                  <c:v>67.8</c:v>
                </c:pt>
                <c:pt idx="509">
                  <c:v>67.599999999999994</c:v>
                </c:pt>
                <c:pt idx="511">
                  <c:v>79.599999999999994</c:v>
                </c:pt>
                <c:pt idx="512">
                  <c:v>78.900000000000006</c:v>
                </c:pt>
                <c:pt idx="513">
                  <c:v>83.3</c:v>
                </c:pt>
                <c:pt idx="514">
                  <c:v>82.9</c:v>
                </c:pt>
                <c:pt idx="515">
                  <c:v>81.3</c:v>
                </c:pt>
                <c:pt idx="516">
                  <c:v>68.599999999999994</c:v>
                </c:pt>
                <c:pt idx="517">
                  <c:v>63.7</c:v>
                </c:pt>
                <c:pt idx="518">
                  <c:v>82.3</c:v>
                </c:pt>
                <c:pt idx="519">
                  <c:v>77</c:v>
                </c:pt>
                <c:pt idx="520">
                  <c:v>58.7</c:v>
                </c:pt>
                <c:pt idx="521">
                  <c:v>75.7</c:v>
                </c:pt>
                <c:pt idx="522">
                  <c:v>53.2</c:v>
                </c:pt>
                <c:pt idx="523">
                  <c:v>81.099999999999994</c:v>
                </c:pt>
                <c:pt idx="524">
                  <c:v>81.599999999999994</c:v>
                </c:pt>
                <c:pt idx="525">
                  <c:v>51.8</c:v>
                </c:pt>
                <c:pt idx="526">
                  <c:v>82</c:v>
                </c:pt>
                <c:pt idx="527">
                  <c:v>52</c:v>
                </c:pt>
                <c:pt idx="528">
                  <c:v>82.2</c:v>
                </c:pt>
                <c:pt idx="529">
                  <c:v>47</c:v>
                </c:pt>
                <c:pt idx="530">
                  <c:v>79.400000000000006</c:v>
                </c:pt>
                <c:pt idx="531">
                  <c:v>46.5</c:v>
                </c:pt>
                <c:pt idx="532">
                  <c:v>47.6</c:v>
                </c:pt>
                <c:pt idx="533">
                  <c:v>46.4</c:v>
                </c:pt>
                <c:pt idx="534">
                  <c:v>47.4</c:v>
                </c:pt>
                <c:pt idx="535">
                  <c:v>46.3</c:v>
                </c:pt>
                <c:pt idx="536">
                  <c:v>58.8</c:v>
                </c:pt>
                <c:pt idx="537">
                  <c:v>54</c:v>
                </c:pt>
                <c:pt idx="538">
                  <c:v>47.7</c:v>
                </c:pt>
                <c:pt idx="539">
                  <c:v>47.5</c:v>
                </c:pt>
                <c:pt idx="540">
                  <c:v>93.2</c:v>
                </c:pt>
                <c:pt idx="541">
                  <c:v>47.3</c:v>
                </c:pt>
                <c:pt idx="542">
                  <c:v>45.8</c:v>
                </c:pt>
                <c:pt idx="543">
                  <c:v>46</c:v>
                </c:pt>
                <c:pt idx="544">
                  <c:v>45.2</c:v>
                </c:pt>
                <c:pt idx="545">
                  <c:v>52.2</c:v>
                </c:pt>
                <c:pt idx="546">
                  <c:v>59.6</c:v>
                </c:pt>
                <c:pt idx="547">
                  <c:v>62.2</c:v>
                </c:pt>
                <c:pt idx="548">
                  <c:v>73.2</c:v>
                </c:pt>
                <c:pt idx="549">
                  <c:v>66.7</c:v>
                </c:pt>
                <c:pt idx="550">
                  <c:v>67.7</c:v>
                </c:pt>
                <c:pt idx="551">
                  <c:v>70.2</c:v>
                </c:pt>
                <c:pt idx="552">
                  <c:v>75.099999999999994</c:v>
                </c:pt>
                <c:pt idx="553">
                  <c:v>74.5</c:v>
                </c:pt>
                <c:pt idx="554">
                  <c:v>76.2</c:v>
                </c:pt>
                <c:pt idx="555">
                  <c:v>68.8</c:v>
                </c:pt>
                <c:pt idx="556">
                  <c:v>68.900000000000006</c:v>
                </c:pt>
                <c:pt idx="557">
                  <c:v>71.099999999999994</c:v>
                </c:pt>
                <c:pt idx="558">
                  <c:v>74.7</c:v>
                </c:pt>
                <c:pt idx="559">
                  <c:v>82.7</c:v>
                </c:pt>
                <c:pt idx="560">
                  <c:v>80</c:v>
                </c:pt>
                <c:pt idx="561">
                  <c:v>67.599999999999994</c:v>
                </c:pt>
                <c:pt idx="562">
                  <c:v>78.599999999999994</c:v>
                </c:pt>
                <c:pt idx="563">
                  <c:v>78.099999999999994</c:v>
                </c:pt>
                <c:pt idx="564">
                  <c:v>67.8</c:v>
                </c:pt>
                <c:pt idx="565">
                  <c:v>79.099999999999994</c:v>
                </c:pt>
                <c:pt idx="566">
                  <c:v>81.400000000000006</c:v>
                </c:pt>
                <c:pt idx="567">
                  <c:v>82.9</c:v>
                </c:pt>
                <c:pt idx="568">
                  <c:v>80.5</c:v>
                </c:pt>
                <c:pt idx="569">
                  <c:v>103.3</c:v>
                </c:pt>
                <c:pt idx="570">
                  <c:v>82.5</c:v>
                </c:pt>
                <c:pt idx="571">
                  <c:v>81.099999999999994</c:v>
                </c:pt>
                <c:pt idx="572">
                  <c:v>80.3</c:v>
                </c:pt>
                <c:pt idx="573">
                  <c:v>74.2</c:v>
                </c:pt>
                <c:pt idx="574">
                  <c:v>76.8</c:v>
                </c:pt>
                <c:pt idx="575">
                  <c:v>81.7</c:v>
                </c:pt>
                <c:pt idx="576">
                  <c:v>79.8</c:v>
                </c:pt>
                <c:pt idx="577">
                  <c:v>58.3</c:v>
                </c:pt>
                <c:pt idx="578">
                  <c:v>82.2</c:v>
                </c:pt>
                <c:pt idx="579">
                  <c:v>83.2</c:v>
                </c:pt>
                <c:pt idx="580">
                  <c:v>77</c:v>
                </c:pt>
                <c:pt idx="581">
                  <c:v>73.400000000000006</c:v>
                </c:pt>
                <c:pt idx="582">
                  <c:v>79.400000000000006</c:v>
                </c:pt>
                <c:pt idx="583">
                  <c:v>77.900000000000006</c:v>
                </c:pt>
                <c:pt idx="584">
                  <c:v>75.2</c:v>
                </c:pt>
                <c:pt idx="585">
                  <c:v>81.5</c:v>
                </c:pt>
                <c:pt idx="586">
                  <c:v>82.8</c:v>
                </c:pt>
                <c:pt idx="587">
                  <c:v>83.8</c:v>
                </c:pt>
                <c:pt idx="588">
                  <c:v>74.599999999999994</c:v>
                </c:pt>
                <c:pt idx="589">
                  <c:v>78.400000000000006</c:v>
                </c:pt>
                <c:pt idx="590">
                  <c:v>83.3</c:v>
                </c:pt>
                <c:pt idx="591">
                  <c:v>62.9</c:v>
                </c:pt>
                <c:pt idx="592">
                  <c:v>79.3</c:v>
                </c:pt>
                <c:pt idx="593">
                  <c:v>63.4</c:v>
                </c:pt>
                <c:pt idx="594">
                  <c:v>56.2</c:v>
                </c:pt>
                <c:pt idx="595">
                  <c:v>83.2</c:v>
                </c:pt>
                <c:pt idx="596">
                  <c:v>73.3</c:v>
                </c:pt>
                <c:pt idx="597">
                  <c:v>64.099999999999994</c:v>
                </c:pt>
                <c:pt idx="598">
                  <c:v>83.7</c:v>
                </c:pt>
                <c:pt idx="599">
                  <c:v>79.2</c:v>
                </c:pt>
                <c:pt idx="600">
                  <c:v>68</c:v>
                </c:pt>
                <c:pt idx="601">
                  <c:v>78.099999999999994</c:v>
                </c:pt>
                <c:pt idx="602">
                  <c:v>58.1</c:v>
                </c:pt>
                <c:pt idx="603">
                  <c:v>83.7</c:v>
                </c:pt>
                <c:pt idx="604">
                  <c:v>77.7</c:v>
                </c:pt>
                <c:pt idx="605">
                  <c:v>61.8</c:v>
                </c:pt>
                <c:pt idx="606">
                  <c:v>82</c:v>
                </c:pt>
                <c:pt idx="607">
                  <c:v>78</c:v>
                </c:pt>
                <c:pt idx="608">
                  <c:v>79.3</c:v>
                </c:pt>
                <c:pt idx="609">
                  <c:v>80.400000000000006</c:v>
                </c:pt>
                <c:pt idx="610">
                  <c:v>82.6</c:v>
                </c:pt>
                <c:pt idx="611">
                  <c:v>83.6</c:v>
                </c:pt>
                <c:pt idx="612">
                  <c:v>58.6</c:v>
                </c:pt>
                <c:pt idx="613">
                  <c:v>53.1</c:v>
                </c:pt>
                <c:pt idx="614">
                  <c:v>80.400000000000006</c:v>
                </c:pt>
                <c:pt idx="615">
                  <c:v>80.8</c:v>
                </c:pt>
                <c:pt idx="616">
                  <c:v>59.2</c:v>
                </c:pt>
                <c:pt idx="617">
                  <c:v>75.900000000000006</c:v>
                </c:pt>
                <c:pt idx="618">
                  <c:v>53.5</c:v>
                </c:pt>
                <c:pt idx="619">
                  <c:v>80.900000000000006</c:v>
                </c:pt>
                <c:pt idx="620">
                  <c:v>82.9</c:v>
                </c:pt>
                <c:pt idx="621">
                  <c:v>51.6</c:v>
                </c:pt>
                <c:pt idx="622">
                  <c:v>77.599999999999994</c:v>
                </c:pt>
                <c:pt idx="623">
                  <c:v>81.8</c:v>
                </c:pt>
                <c:pt idx="624">
                  <c:v>72.900000000000006</c:v>
                </c:pt>
                <c:pt idx="625">
                  <c:v>80.599999999999994</c:v>
                </c:pt>
                <c:pt idx="626">
                  <c:v>44.5</c:v>
                </c:pt>
                <c:pt idx="627">
                  <c:v>53.3</c:v>
                </c:pt>
                <c:pt idx="628">
                  <c:v>62.2</c:v>
                </c:pt>
                <c:pt idx="629">
                  <c:v>60.1</c:v>
                </c:pt>
                <c:pt idx="630">
                  <c:v>52.8</c:v>
                </c:pt>
                <c:pt idx="631">
                  <c:v>55</c:v>
                </c:pt>
                <c:pt idx="632">
                  <c:v>55.9</c:v>
                </c:pt>
                <c:pt idx="633">
                  <c:v>57.1</c:v>
                </c:pt>
                <c:pt idx="634">
                  <c:v>59.1</c:v>
                </c:pt>
                <c:pt idx="635">
                  <c:v>52.1</c:v>
                </c:pt>
                <c:pt idx="636">
                  <c:v>53.7</c:v>
                </c:pt>
                <c:pt idx="637">
                  <c:v>59.7</c:v>
                </c:pt>
                <c:pt idx="638">
                  <c:v>58.4</c:v>
                </c:pt>
                <c:pt idx="639">
                  <c:v>42.9</c:v>
                </c:pt>
                <c:pt idx="640">
                  <c:v>42.9</c:v>
                </c:pt>
                <c:pt idx="641">
                  <c:v>65</c:v>
                </c:pt>
                <c:pt idx="642">
                  <c:v>57.8</c:v>
                </c:pt>
                <c:pt idx="643">
                  <c:v>62.7</c:v>
                </c:pt>
                <c:pt idx="644">
                  <c:v>64.400000000000006</c:v>
                </c:pt>
                <c:pt idx="645">
                  <c:v>64.099999999999994</c:v>
                </c:pt>
                <c:pt idx="646">
                  <c:v>75.3</c:v>
                </c:pt>
                <c:pt idx="647">
                  <c:v>76.599999999999994</c:v>
                </c:pt>
                <c:pt idx="648">
                  <c:v>83.4</c:v>
                </c:pt>
                <c:pt idx="649">
                  <c:v>78.400000000000006</c:v>
                </c:pt>
                <c:pt idx="650">
                  <c:v>73.400000000000006</c:v>
                </c:pt>
                <c:pt idx="651">
                  <c:v>68.099999999999994</c:v>
                </c:pt>
                <c:pt idx="652">
                  <c:v>74.7</c:v>
                </c:pt>
                <c:pt idx="653">
                  <c:v>67.599999999999994</c:v>
                </c:pt>
                <c:pt idx="654">
                  <c:v>81.099999999999994</c:v>
                </c:pt>
                <c:pt idx="655">
                  <c:v>83.1</c:v>
                </c:pt>
                <c:pt idx="656">
                  <c:v>77.2</c:v>
                </c:pt>
                <c:pt idx="657">
                  <c:v>77.900000000000006</c:v>
                </c:pt>
                <c:pt idx="658">
                  <c:v>81.599999999999994</c:v>
                </c:pt>
                <c:pt idx="659">
                  <c:v>81.099999999999994</c:v>
                </c:pt>
                <c:pt idx="660">
                  <c:v>64.599999999999994</c:v>
                </c:pt>
                <c:pt idx="661">
                  <c:v>66.2</c:v>
                </c:pt>
                <c:pt idx="662">
                  <c:v>81.2</c:v>
                </c:pt>
                <c:pt idx="663">
                  <c:v>82.3</c:v>
                </c:pt>
                <c:pt idx="664">
                  <c:v>80.3</c:v>
                </c:pt>
                <c:pt idx="665">
                  <c:v>78.599999999999994</c:v>
                </c:pt>
                <c:pt idx="666">
                  <c:v>78.900000000000006</c:v>
                </c:pt>
                <c:pt idx="667">
                  <c:v>82.3</c:v>
                </c:pt>
                <c:pt idx="668">
                  <c:v>77.900000000000006</c:v>
                </c:pt>
                <c:pt idx="669">
                  <c:v>73.3</c:v>
                </c:pt>
                <c:pt idx="670">
                  <c:v>82.2</c:v>
                </c:pt>
                <c:pt idx="671">
                  <c:v>78.900000000000006</c:v>
                </c:pt>
                <c:pt idx="672">
                  <c:v>82.1</c:v>
                </c:pt>
                <c:pt idx="673">
                  <c:v>72.900000000000006</c:v>
                </c:pt>
                <c:pt idx="674">
                  <c:v>74.7</c:v>
                </c:pt>
                <c:pt idx="675">
                  <c:v>83.1</c:v>
                </c:pt>
                <c:pt idx="676">
                  <c:v>78.400000000000006</c:v>
                </c:pt>
                <c:pt idx="677">
                  <c:v>64.3</c:v>
                </c:pt>
                <c:pt idx="678">
                  <c:v>80</c:v>
                </c:pt>
                <c:pt idx="679">
                  <c:v>77.7</c:v>
                </c:pt>
                <c:pt idx="680">
                  <c:v>78.7</c:v>
                </c:pt>
                <c:pt idx="681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FE-49A9-AB50-85F6CD87662B}"/>
            </c:ext>
          </c:extLst>
        </c:ser>
        <c:ser>
          <c:idx val="0"/>
          <c:order val="1"/>
          <c:tx>
            <c:strRef>
              <c:f>'NSR1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'NSR1 (2)'!$B$2:$B$683</c:f>
              <c:numCache>
                <c:formatCode>m/d/yyyy\ h:mm</c:formatCode>
                <c:ptCount val="682"/>
                <c:pt idx="0">
                  <c:v>45057.472233796296</c:v>
                </c:pt>
                <c:pt idx="1">
                  <c:v>45057.48265046296</c:v>
                </c:pt>
                <c:pt idx="2">
                  <c:v>45057.493067129632</c:v>
                </c:pt>
                <c:pt idx="3">
                  <c:v>45057.503483796296</c:v>
                </c:pt>
                <c:pt idx="4">
                  <c:v>45057.51390046296</c:v>
                </c:pt>
                <c:pt idx="5">
                  <c:v>45057.524317129632</c:v>
                </c:pt>
                <c:pt idx="6">
                  <c:v>45057.534733796296</c:v>
                </c:pt>
                <c:pt idx="7">
                  <c:v>45057.54515046296</c:v>
                </c:pt>
                <c:pt idx="8">
                  <c:v>45057.555567129632</c:v>
                </c:pt>
                <c:pt idx="9">
                  <c:v>45057.565983796296</c:v>
                </c:pt>
                <c:pt idx="10">
                  <c:v>45057.57640046296</c:v>
                </c:pt>
                <c:pt idx="11">
                  <c:v>45057.586817129632</c:v>
                </c:pt>
                <c:pt idx="12">
                  <c:v>45057.597233796296</c:v>
                </c:pt>
                <c:pt idx="13">
                  <c:v>45057.60765046296</c:v>
                </c:pt>
                <c:pt idx="14">
                  <c:v>45057.618067129632</c:v>
                </c:pt>
                <c:pt idx="15">
                  <c:v>45057.628483796296</c:v>
                </c:pt>
                <c:pt idx="16">
                  <c:v>45057.63890046296</c:v>
                </c:pt>
                <c:pt idx="17">
                  <c:v>45057.649317129632</c:v>
                </c:pt>
                <c:pt idx="18">
                  <c:v>45057.659733796296</c:v>
                </c:pt>
                <c:pt idx="19">
                  <c:v>45057.67015046296</c:v>
                </c:pt>
                <c:pt idx="20">
                  <c:v>45057.680567129632</c:v>
                </c:pt>
                <c:pt idx="21">
                  <c:v>45057.690983796296</c:v>
                </c:pt>
                <c:pt idx="22">
                  <c:v>45057.70140046296</c:v>
                </c:pt>
                <c:pt idx="23">
                  <c:v>45057.711817129632</c:v>
                </c:pt>
                <c:pt idx="24">
                  <c:v>45057.722233796296</c:v>
                </c:pt>
                <c:pt idx="25">
                  <c:v>45057.73265046296</c:v>
                </c:pt>
                <c:pt idx="26">
                  <c:v>45057.743067129632</c:v>
                </c:pt>
                <c:pt idx="27">
                  <c:v>45057.753483796296</c:v>
                </c:pt>
                <c:pt idx="28">
                  <c:v>45057.76390046296</c:v>
                </c:pt>
                <c:pt idx="29">
                  <c:v>45057.774317129632</c:v>
                </c:pt>
                <c:pt idx="30">
                  <c:v>45057.784733796296</c:v>
                </c:pt>
                <c:pt idx="31">
                  <c:v>45057.79515046296</c:v>
                </c:pt>
                <c:pt idx="32">
                  <c:v>45057.805567129632</c:v>
                </c:pt>
                <c:pt idx="33">
                  <c:v>45057.815983796296</c:v>
                </c:pt>
                <c:pt idx="34">
                  <c:v>45057.82640046296</c:v>
                </c:pt>
                <c:pt idx="35">
                  <c:v>45057.836817129632</c:v>
                </c:pt>
                <c:pt idx="36">
                  <c:v>45057.847233796296</c:v>
                </c:pt>
                <c:pt idx="37">
                  <c:v>45057.85765046296</c:v>
                </c:pt>
                <c:pt idx="38">
                  <c:v>45057.868067129632</c:v>
                </c:pt>
                <c:pt idx="39">
                  <c:v>45057.878483796296</c:v>
                </c:pt>
                <c:pt idx="40">
                  <c:v>45057.88890046296</c:v>
                </c:pt>
                <c:pt idx="41">
                  <c:v>45057.899317129632</c:v>
                </c:pt>
                <c:pt idx="42">
                  <c:v>45057.909733796296</c:v>
                </c:pt>
                <c:pt idx="43">
                  <c:v>45057.92015046296</c:v>
                </c:pt>
                <c:pt idx="44">
                  <c:v>45057.930567129632</c:v>
                </c:pt>
                <c:pt idx="45">
                  <c:v>45057.940983796296</c:v>
                </c:pt>
                <c:pt idx="46">
                  <c:v>45057.95140046296</c:v>
                </c:pt>
                <c:pt idx="47">
                  <c:v>45057.961817129632</c:v>
                </c:pt>
                <c:pt idx="48">
                  <c:v>45057.972233796296</c:v>
                </c:pt>
                <c:pt idx="49">
                  <c:v>45057.98265046296</c:v>
                </c:pt>
                <c:pt idx="50">
                  <c:v>45057.993067129632</c:v>
                </c:pt>
                <c:pt idx="51">
                  <c:v>45058.003483796296</c:v>
                </c:pt>
                <c:pt idx="52">
                  <c:v>45058.01390046296</c:v>
                </c:pt>
                <c:pt idx="53">
                  <c:v>45058.024317129632</c:v>
                </c:pt>
                <c:pt idx="54">
                  <c:v>45058.034733796296</c:v>
                </c:pt>
                <c:pt idx="55">
                  <c:v>45058.04515046296</c:v>
                </c:pt>
                <c:pt idx="56">
                  <c:v>45058.055567129632</c:v>
                </c:pt>
                <c:pt idx="57">
                  <c:v>45058.065983796296</c:v>
                </c:pt>
                <c:pt idx="58">
                  <c:v>45058.07640046296</c:v>
                </c:pt>
                <c:pt idx="59">
                  <c:v>45058.086817129632</c:v>
                </c:pt>
                <c:pt idx="60">
                  <c:v>45058.097233796296</c:v>
                </c:pt>
                <c:pt idx="61">
                  <c:v>45058.10765046296</c:v>
                </c:pt>
                <c:pt idx="62">
                  <c:v>45058.118067129632</c:v>
                </c:pt>
                <c:pt idx="63">
                  <c:v>45058.128483796296</c:v>
                </c:pt>
                <c:pt idx="64">
                  <c:v>45058.13890046296</c:v>
                </c:pt>
                <c:pt idx="65">
                  <c:v>45058.149317129632</c:v>
                </c:pt>
                <c:pt idx="66">
                  <c:v>45058.159733796296</c:v>
                </c:pt>
                <c:pt idx="67">
                  <c:v>45058.17015046296</c:v>
                </c:pt>
                <c:pt idx="68">
                  <c:v>45058.180567129632</c:v>
                </c:pt>
                <c:pt idx="69">
                  <c:v>45058.190983796296</c:v>
                </c:pt>
                <c:pt idx="70">
                  <c:v>45058.20140046296</c:v>
                </c:pt>
                <c:pt idx="71">
                  <c:v>45058.211817129632</c:v>
                </c:pt>
                <c:pt idx="72">
                  <c:v>45058.222233796296</c:v>
                </c:pt>
                <c:pt idx="73">
                  <c:v>45058.23265046296</c:v>
                </c:pt>
                <c:pt idx="74">
                  <c:v>45058.243067129632</c:v>
                </c:pt>
                <c:pt idx="75">
                  <c:v>45058.253483796296</c:v>
                </c:pt>
                <c:pt idx="76">
                  <c:v>45058.26390046296</c:v>
                </c:pt>
                <c:pt idx="77">
                  <c:v>45058.274317129632</c:v>
                </c:pt>
                <c:pt idx="78">
                  <c:v>45058.284733796296</c:v>
                </c:pt>
                <c:pt idx="79">
                  <c:v>45058.29515046296</c:v>
                </c:pt>
                <c:pt idx="80">
                  <c:v>45058.305567129632</c:v>
                </c:pt>
                <c:pt idx="81">
                  <c:v>45058.315983796296</c:v>
                </c:pt>
                <c:pt idx="82">
                  <c:v>45058.32640046296</c:v>
                </c:pt>
                <c:pt idx="83">
                  <c:v>45058.336817129632</c:v>
                </c:pt>
                <c:pt idx="84">
                  <c:v>45058.347233796296</c:v>
                </c:pt>
                <c:pt idx="85">
                  <c:v>45058.35765046296</c:v>
                </c:pt>
                <c:pt idx="86">
                  <c:v>45058.368067129632</c:v>
                </c:pt>
                <c:pt idx="87">
                  <c:v>45058.378483796296</c:v>
                </c:pt>
                <c:pt idx="88">
                  <c:v>45058.38890046296</c:v>
                </c:pt>
                <c:pt idx="89">
                  <c:v>45058.399317129632</c:v>
                </c:pt>
                <c:pt idx="90">
                  <c:v>45058.409733796296</c:v>
                </c:pt>
                <c:pt idx="91">
                  <c:v>45058.42015046296</c:v>
                </c:pt>
                <c:pt idx="92">
                  <c:v>45058.430567129632</c:v>
                </c:pt>
                <c:pt idx="93">
                  <c:v>45058.440983796296</c:v>
                </c:pt>
                <c:pt idx="94">
                  <c:v>45058.45140046296</c:v>
                </c:pt>
                <c:pt idx="95">
                  <c:v>45058.461817129632</c:v>
                </c:pt>
                <c:pt idx="96">
                  <c:v>45058.472233796296</c:v>
                </c:pt>
                <c:pt idx="97">
                  <c:v>45058.48265046296</c:v>
                </c:pt>
                <c:pt idx="98">
                  <c:v>45058.493067129632</c:v>
                </c:pt>
                <c:pt idx="99">
                  <c:v>45058.503483796296</c:v>
                </c:pt>
                <c:pt idx="100">
                  <c:v>45058.51390046296</c:v>
                </c:pt>
                <c:pt idx="101">
                  <c:v>45058.524317129632</c:v>
                </c:pt>
                <c:pt idx="102">
                  <c:v>45058.534733796296</c:v>
                </c:pt>
                <c:pt idx="103">
                  <c:v>45058.54515046296</c:v>
                </c:pt>
                <c:pt idx="104">
                  <c:v>45058.555567129632</c:v>
                </c:pt>
                <c:pt idx="105">
                  <c:v>45058.565983796296</c:v>
                </c:pt>
                <c:pt idx="106">
                  <c:v>45058.57640046296</c:v>
                </c:pt>
                <c:pt idx="107">
                  <c:v>45058.586817129632</c:v>
                </c:pt>
                <c:pt idx="108">
                  <c:v>45058.597233796296</c:v>
                </c:pt>
                <c:pt idx="109">
                  <c:v>45058.60765046296</c:v>
                </c:pt>
                <c:pt idx="110">
                  <c:v>45058.618067129632</c:v>
                </c:pt>
                <c:pt idx="111">
                  <c:v>45058.628483796296</c:v>
                </c:pt>
                <c:pt idx="112">
                  <c:v>45058.63890046296</c:v>
                </c:pt>
                <c:pt idx="113">
                  <c:v>45058.649317129632</c:v>
                </c:pt>
                <c:pt idx="114">
                  <c:v>45058.659733796296</c:v>
                </c:pt>
                <c:pt idx="115">
                  <c:v>45058.67015046296</c:v>
                </c:pt>
                <c:pt idx="116">
                  <c:v>45058.680567129632</c:v>
                </c:pt>
                <c:pt idx="117">
                  <c:v>45058.690983796296</c:v>
                </c:pt>
                <c:pt idx="118">
                  <c:v>45058.70140046296</c:v>
                </c:pt>
                <c:pt idx="119">
                  <c:v>45058.711817129632</c:v>
                </c:pt>
                <c:pt idx="120">
                  <c:v>45058.722233796296</c:v>
                </c:pt>
                <c:pt idx="121">
                  <c:v>45058.73265046296</c:v>
                </c:pt>
                <c:pt idx="122">
                  <c:v>45058.743067129632</c:v>
                </c:pt>
                <c:pt idx="123">
                  <c:v>45058.753483796296</c:v>
                </c:pt>
                <c:pt idx="124">
                  <c:v>45058.76390046296</c:v>
                </c:pt>
                <c:pt idx="125">
                  <c:v>45058.774317129632</c:v>
                </c:pt>
                <c:pt idx="126">
                  <c:v>45058.784733796296</c:v>
                </c:pt>
                <c:pt idx="127">
                  <c:v>45058.79515046296</c:v>
                </c:pt>
                <c:pt idx="128">
                  <c:v>45058.805567129632</c:v>
                </c:pt>
                <c:pt idx="129">
                  <c:v>45058.815983796296</c:v>
                </c:pt>
                <c:pt idx="130">
                  <c:v>45058.82640046296</c:v>
                </c:pt>
                <c:pt idx="131">
                  <c:v>45058.836817129632</c:v>
                </c:pt>
                <c:pt idx="132">
                  <c:v>45058.847233796296</c:v>
                </c:pt>
                <c:pt idx="133">
                  <c:v>45058.85765046296</c:v>
                </c:pt>
                <c:pt idx="134">
                  <c:v>45058.868067129632</c:v>
                </c:pt>
                <c:pt idx="135">
                  <c:v>45058.878483796296</c:v>
                </c:pt>
                <c:pt idx="136">
                  <c:v>45058.88890046296</c:v>
                </c:pt>
                <c:pt idx="137">
                  <c:v>45058.899317129632</c:v>
                </c:pt>
                <c:pt idx="138">
                  <c:v>45058.909733796296</c:v>
                </c:pt>
                <c:pt idx="139">
                  <c:v>45058.92015046296</c:v>
                </c:pt>
                <c:pt idx="140">
                  <c:v>45058.930567129632</c:v>
                </c:pt>
                <c:pt idx="141">
                  <c:v>45058.940983796296</c:v>
                </c:pt>
                <c:pt idx="142">
                  <c:v>45058.95140046296</c:v>
                </c:pt>
                <c:pt idx="143">
                  <c:v>45058.961817129632</c:v>
                </c:pt>
                <c:pt idx="144">
                  <c:v>45058.972233796296</c:v>
                </c:pt>
                <c:pt idx="145">
                  <c:v>45058.98265046296</c:v>
                </c:pt>
                <c:pt idx="146">
                  <c:v>45058.993067129632</c:v>
                </c:pt>
                <c:pt idx="147">
                  <c:v>45059.003483796296</c:v>
                </c:pt>
                <c:pt idx="148">
                  <c:v>45059.01390046296</c:v>
                </c:pt>
                <c:pt idx="149">
                  <c:v>45059.024317129632</c:v>
                </c:pt>
                <c:pt idx="150">
                  <c:v>45059.034733796296</c:v>
                </c:pt>
                <c:pt idx="151">
                  <c:v>45059.04515046296</c:v>
                </c:pt>
                <c:pt idx="152">
                  <c:v>45059.055567129632</c:v>
                </c:pt>
                <c:pt idx="153">
                  <c:v>45059.065983796296</c:v>
                </c:pt>
                <c:pt idx="154">
                  <c:v>45059.07640046296</c:v>
                </c:pt>
                <c:pt idx="155">
                  <c:v>45059.086817129632</c:v>
                </c:pt>
                <c:pt idx="156">
                  <c:v>45059.097233796296</c:v>
                </c:pt>
                <c:pt idx="157">
                  <c:v>45059.10765046296</c:v>
                </c:pt>
                <c:pt idx="158">
                  <c:v>45059.118067129632</c:v>
                </c:pt>
                <c:pt idx="159">
                  <c:v>45059.128483796296</c:v>
                </c:pt>
                <c:pt idx="160">
                  <c:v>45059.13890046296</c:v>
                </c:pt>
                <c:pt idx="161">
                  <c:v>45059.149317129632</c:v>
                </c:pt>
                <c:pt idx="162">
                  <c:v>45059.159733796296</c:v>
                </c:pt>
                <c:pt idx="163">
                  <c:v>45059.17015046296</c:v>
                </c:pt>
                <c:pt idx="164">
                  <c:v>45059.180567129632</c:v>
                </c:pt>
                <c:pt idx="165">
                  <c:v>45059.190983796296</c:v>
                </c:pt>
                <c:pt idx="166">
                  <c:v>45059.20140046296</c:v>
                </c:pt>
                <c:pt idx="167">
                  <c:v>45059.211817129632</c:v>
                </c:pt>
                <c:pt idx="168">
                  <c:v>45059.222233796296</c:v>
                </c:pt>
                <c:pt idx="169">
                  <c:v>45059.23265046296</c:v>
                </c:pt>
                <c:pt idx="170">
                  <c:v>45059.243067129632</c:v>
                </c:pt>
                <c:pt idx="171">
                  <c:v>45059.253483796296</c:v>
                </c:pt>
                <c:pt idx="172">
                  <c:v>45059.26390046296</c:v>
                </c:pt>
                <c:pt idx="173">
                  <c:v>45059.274317129632</c:v>
                </c:pt>
                <c:pt idx="174">
                  <c:v>45059.284733796296</c:v>
                </c:pt>
                <c:pt idx="175">
                  <c:v>45059.29515046296</c:v>
                </c:pt>
                <c:pt idx="176">
                  <c:v>45059.305567129632</c:v>
                </c:pt>
                <c:pt idx="177">
                  <c:v>45059.315983796296</c:v>
                </c:pt>
                <c:pt idx="178">
                  <c:v>45059.32640046296</c:v>
                </c:pt>
                <c:pt idx="179">
                  <c:v>45059.336817129632</c:v>
                </c:pt>
                <c:pt idx="180">
                  <c:v>45059.347233796296</c:v>
                </c:pt>
                <c:pt idx="181">
                  <c:v>45059.35765046296</c:v>
                </c:pt>
                <c:pt idx="182">
                  <c:v>45059.368067129632</c:v>
                </c:pt>
                <c:pt idx="183">
                  <c:v>45059.378483796296</c:v>
                </c:pt>
                <c:pt idx="184">
                  <c:v>45059.38890046296</c:v>
                </c:pt>
                <c:pt idx="185">
                  <c:v>45059.399317129632</c:v>
                </c:pt>
                <c:pt idx="186">
                  <c:v>45059.409733796296</c:v>
                </c:pt>
                <c:pt idx="187">
                  <c:v>45059.42015046296</c:v>
                </c:pt>
                <c:pt idx="188">
                  <c:v>45059.430567129632</c:v>
                </c:pt>
                <c:pt idx="189">
                  <c:v>45059.440983796296</c:v>
                </c:pt>
                <c:pt idx="190">
                  <c:v>45059.45140046296</c:v>
                </c:pt>
                <c:pt idx="191">
                  <c:v>45059.461817129632</c:v>
                </c:pt>
                <c:pt idx="192">
                  <c:v>45059.472233796296</c:v>
                </c:pt>
                <c:pt idx="193">
                  <c:v>45059.48265046296</c:v>
                </c:pt>
                <c:pt idx="194">
                  <c:v>45059.493067129632</c:v>
                </c:pt>
                <c:pt idx="195">
                  <c:v>45059.503483796296</c:v>
                </c:pt>
                <c:pt idx="196">
                  <c:v>45059.51390046296</c:v>
                </c:pt>
                <c:pt idx="197">
                  <c:v>45059.524317129632</c:v>
                </c:pt>
                <c:pt idx="198">
                  <c:v>45059.534733796296</c:v>
                </c:pt>
                <c:pt idx="199">
                  <c:v>45059.54515046296</c:v>
                </c:pt>
                <c:pt idx="200">
                  <c:v>45059.555567129632</c:v>
                </c:pt>
                <c:pt idx="201">
                  <c:v>45059.565983796296</c:v>
                </c:pt>
                <c:pt idx="202">
                  <c:v>45059.57640046296</c:v>
                </c:pt>
                <c:pt idx="203">
                  <c:v>45059.586817129632</c:v>
                </c:pt>
                <c:pt idx="204">
                  <c:v>45059.597233796296</c:v>
                </c:pt>
                <c:pt idx="205">
                  <c:v>45059.60765046296</c:v>
                </c:pt>
                <c:pt idx="206">
                  <c:v>45059.618067129632</c:v>
                </c:pt>
                <c:pt idx="207">
                  <c:v>45059.628483796296</c:v>
                </c:pt>
                <c:pt idx="208">
                  <c:v>45059.63890046296</c:v>
                </c:pt>
                <c:pt idx="209">
                  <c:v>45059.649317129632</c:v>
                </c:pt>
                <c:pt idx="210">
                  <c:v>45059.659733796296</c:v>
                </c:pt>
                <c:pt idx="211">
                  <c:v>45059.67015046296</c:v>
                </c:pt>
                <c:pt idx="212">
                  <c:v>45059.680567129632</c:v>
                </c:pt>
                <c:pt idx="213">
                  <c:v>45059.690983796296</c:v>
                </c:pt>
                <c:pt idx="214">
                  <c:v>45059.70140046296</c:v>
                </c:pt>
                <c:pt idx="215">
                  <c:v>45059.711817129632</c:v>
                </c:pt>
                <c:pt idx="216">
                  <c:v>45059.722233796296</c:v>
                </c:pt>
                <c:pt idx="217">
                  <c:v>45059.73265046296</c:v>
                </c:pt>
                <c:pt idx="218">
                  <c:v>45059.743067129632</c:v>
                </c:pt>
                <c:pt idx="219">
                  <c:v>45059.753483796296</c:v>
                </c:pt>
                <c:pt idx="220">
                  <c:v>45059.76390046296</c:v>
                </c:pt>
                <c:pt idx="221">
                  <c:v>45059.774317129632</c:v>
                </c:pt>
                <c:pt idx="222">
                  <c:v>45059.784733796296</c:v>
                </c:pt>
                <c:pt idx="223">
                  <c:v>45059.79515046296</c:v>
                </c:pt>
                <c:pt idx="224">
                  <c:v>45059.805567129632</c:v>
                </c:pt>
                <c:pt idx="225">
                  <c:v>45059.815983796296</c:v>
                </c:pt>
                <c:pt idx="226">
                  <c:v>45059.82640046296</c:v>
                </c:pt>
                <c:pt idx="227">
                  <c:v>45059.836817129632</c:v>
                </c:pt>
                <c:pt idx="228">
                  <c:v>45059.847233796296</c:v>
                </c:pt>
                <c:pt idx="229">
                  <c:v>45059.85765046296</c:v>
                </c:pt>
                <c:pt idx="230">
                  <c:v>45059.868067129632</c:v>
                </c:pt>
                <c:pt idx="231">
                  <c:v>45059.878483796296</c:v>
                </c:pt>
                <c:pt idx="232">
                  <c:v>45059.88890046296</c:v>
                </c:pt>
                <c:pt idx="233">
                  <c:v>45059.899317129632</c:v>
                </c:pt>
                <c:pt idx="234">
                  <c:v>45059.909733796296</c:v>
                </c:pt>
                <c:pt idx="235">
                  <c:v>45059.92015046296</c:v>
                </c:pt>
                <c:pt idx="236">
                  <c:v>45059.930567129632</c:v>
                </c:pt>
                <c:pt idx="237">
                  <c:v>45059.940983796296</c:v>
                </c:pt>
                <c:pt idx="238">
                  <c:v>45059.95140046296</c:v>
                </c:pt>
                <c:pt idx="239">
                  <c:v>45059.961817129632</c:v>
                </c:pt>
                <c:pt idx="240">
                  <c:v>45059.972233796296</c:v>
                </c:pt>
                <c:pt idx="241">
                  <c:v>45059.98265046296</c:v>
                </c:pt>
                <c:pt idx="242">
                  <c:v>45059.993067129632</c:v>
                </c:pt>
                <c:pt idx="243">
                  <c:v>45060.003483796296</c:v>
                </c:pt>
                <c:pt idx="244">
                  <c:v>45060.01390046296</c:v>
                </c:pt>
                <c:pt idx="245">
                  <c:v>45060.024317129632</c:v>
                </c:pt>
                <c:pt idx="246">
                  <c:v>45060.034733796296</c:v>
                </c:pt>
                <c:pt idx="247">
                  <c:v>45060.04515046296</c:v>
                </c:pt>
                <c:pt idx="248">
                  <c:v>45060.055567129632</c:v>
                </c:pt>
                <c:pt idx="249">
                  <c:v>45060.065983796296</c:v>
                </c:pt>
                <c:pt idx="250">
                  <c:v>45060.07640046296</c:v>
                </c:pt>
                <c:pt idx="251">
                  <c:v>45060.086817129632</c:v>
                </c:pt>
                <c:pt idx="252">
                  <c:v>45060.097233796296</c:v>
                </c:pt>
                <c:pt idx="253">
                  <c:v>45060.10765046296</c:v>
                </c:pt>
                <c:pt idx="254">
                  <c:v>45060.118067129632</c:v>
                </c:pt>
                <c:pt idx="255">
                  <c:v>45060.128483796296</c:v>
                </c:pt>
                <c:pt idx="256">
                  <c:v>45060.13890046296</c:v>
                </c:pt>
                <c:pt idx="257">
                  <c:v>45060.149317129632</c:v>
                </c:pt>
                <c:pt idx="258">
                  <c:v>45060.159733796296</c:v>
                </c:pt>
                <c:pt idx="259">
                  <c:v>45060.17015046296</c:v>
                </c:pt>
                <c:pt idx="260">
                  <c:v>45060.180567129632</c:v>
                </c:pt>
                <c:pt idx="261">
                  <c:v>45060.190983796296</c:v>
                </c:pt>
                <c:pt idx="262">
                  <c:v>45060.20140046296</c:v>
                </c:pt>
                <c:pt idx="263">
                  <c:v>45060.211817129632</c:v>
                </c:pt>
                <c:pt idx="264">
                  <c:v>45060.222233796296</c:v>
                </c:pt>
                <c:pt idx="265">
                  <c:v>45060.23265046296</c:v>
                </c:pt>
                <c:pt idx="266">
                  <c:v>45060.243067129632</c:v>
                </c:pt>
                <c:pt idx="267">
                  <c:v>45060.253483796296</c:v>
                </c:pt>
                <c:pt idx="268">
                  <c:v>45060.26390046296</c:v>
                </c:pt>
                <c:pt idx="269">
                  <c:v>45060.274317129632</c:v>
                </c:pt>
                <c:pt idx="270">
                  <c:v>45060.284733796296</c:v>
                </c:pt>
                <c:pt idx="271">
                  <c:v>45060.29515046296</c:v>
                </c:pt>
                <c:pt idx="272">
                  <c:v>45060.305567129632</c:v>
                </c:pt>
                <c:pt idx="273">
                  <c:v>45060.315983796296</c:v>
                </c:pt>
                <c:pt idx="274">
                  <c:v>45060.32640046296</c:v>
                </c:pt>
                <c:pt idx="275">
                  <c:v>45060.336817129632</c:v>
                </c:pt>
                <c:pt idx="276">
                  <c:v>45060.347233796296</c:v>
                </c:pt>
                <c:pt idx="277">
                  <c:v>45060.35765046296</c:v>
                </c:pt>
                <c:pt idx="278">
                  <c:v>45060.368067129632</c:v>
                </c:pt>
                <c:pt idx="279">
                  <c:v>45060.378483796296</c:v>
                </c:pt>
                <c:pt idx="280">
                  <c:v>45060.38890046296</c:v>
                </c:pt>
                <c:pt idx="281">
                  <c:v>45060.399317129632</c:v>
                </c:pt>
                <c:pt idx="282">
                  <c:v>45060.409733796296</c:v>
                </c:pt>
                <c:pt idx="283">
                  <c:v>45060.42015046296</c:v>
                </c:pt>
                <c:pt idx="284">
                  <c:v>45060.430567129632</c:v>
                </c:pt>
                <c:pt idx="285">
                  <c:v>45060.440983796296</c:v>
                </c:pt>
                <c:pt idx="286">
                  <c:v>45060.45140046296</c:v>
                </c:pt>
                <c:pt idx="287">
                  <c:v>45060.461817129632</c:v>
                </c:pt>
                <c:pt idx="288">
                  <c:v>45060.472233796296</c:v>
                </c:pt>
                <c:pt idx="289">
                  <c:v>45060.48265046296</c:v>
                </c:pt>
                <c:pt idx="290">
                  <c:v>45060.493067129632</c:v>
                </c:pt>
                <c:pt idx="291">
                  <c:v>45060.503483796296</c:v>
                </c:pt>
                <c:pt idx="292">
                  <c:v>45060.51390046296</c:v>
                </c:pt>
                <c:pt idx="293">
                  <c:v>45060.524317129632</c:v>
                </c:pt>
                <c:pt idx="294">
                  <c:v>45060.534733796296</c:v>
                </c:pt>
                <c:pt idx="295">
                  <c:v>45060.54515046296</c:v>
                </c:pt>
                <c:pt idx="296">
                  <c:v>45060.555567129632</c:v>
                </c:pt>
                <c:pt idx="297">
                  <c:v>45060.565983796296</c:v>
                </c:pt>
                <c:pt idx="298">
                  <c:v>45060.57640046296</c:v>
                </c:pt>
                <c:pt idx="299">
                  <c:v>45060.586817129632</c:v>
                </c:pt>
                <c:pt idx="300">
                  <c:v>45060.597233796296</c:v>
                </c:pt>
                <c:pt idx="301">
                  <c:v>45060.60765046296</c:v>
                </c:pt>
                <c:pt idx="302">
                  <c:v>45060.618067129632</c:v>
                </c:pt>
                <c:pt idx="303">
                  <c:v>45060.628483796296</c:v>
                </c:pt>
                <c:pt idx="304">
                  <c:v>45060.63890046296</c:v>
                </c:pt>
                <c:pt idx="305">
                  <c:v>45060.649317129632</c:v>
                </c:pt>
                <c:pt idx="306">
                  <c:v>45060.659733796296</c:v>
                </c:pt>
                <c:pt idx="307">
                  <c:v>45060.67015046296</c:v>
                </c:pt>
                <c:pt idx="308">
                  <c:v>45060.680567129632</c:v>
                </c:pt>
                <c:pt idx="309">
                  <c:v>45060.690983796296</c:v>
                </c:pt>
                <c:pt idx="310">
                  <c:v>45060.70140046296</c:v>
                </c:pt>
                <c:pt idx="311">
                  <c:v>45060.711817129632</c:v>
                </c:pt>
                <c:pt idx="312">
                  <c:v>45060.722233796296</c:v>
                </c:pt>
                <c:pt idx="313">
                  <c:v>45060.73265046296</c:v>
                </c:pt>
                <c:pt idx="314">
                  <c:v>45060.743067129632</c:v>
                </c:pt>
                <c:pt idx="315">
                  <c:v>45060.753483796296</c:v>
                </c:pt>
                <c:pt idx="316">
                  <c:v>45060.76390046296</c:v>
                </c:pt>
                <c:pt idx="317">
                  <c:v>45060.774317129632</c:v>
                </c:pt>
                <c:pt idx="318">
                  <c:v>45060.784733796296</c:v>
                </c:pt>
                <c:pt idx="319">
                  <c:v>45060.79515046296</c:v>
                </c:pt>
                <c:pt idx="320">
                  <c:v>45060.805567129632</c:v>
                </c:pt>
                <c:pt idx="321">
                  <c:v>45060.815983796296</c:v>
                </c:pt>
                <c:pt idx="322">
                  <c:v>45060.82640046296</c:v>
                </c:pt>
                <c:pt idx="323">
                  <c:v>45060.836817129632</c:v>
                </c:pt>
                <c:pt idx="324">
                  <c:v>45060.847233796296</c:v>
                </c:pt>
                <c:pt idx="325">
                  <c:v>45060.85765046296</c:v>
                </c:pt>
                <c:pt idx="326">
                  <c:v>45060.868067129632</c:v>
                </c:pt>
                <c:pt idx="327">
                  <c:v>45060.878483796296</c:v>
                </c:pt>
                <c:pt idx="328">
                  <c:v>45060.88890046296</c:v>
                </c:pt>
                <c:pt idx="329">
                  <c:v>45060.899317129632</c:v>
                </c:pt>
                <c:pt idx="330">
                  <c:v>45060.909733796296</c:v>
                </c:pt>
                <c:pt idx="331">
                  <c:v>45060.92015046296</c:v>
                </c:pt>
                <c:pt idx="332">
                  <c:v>45060.930567129632</c:v>
                </c:pt>
                <c:pt idx="333">
                  <c:v>45060.940983796296</c:v>
                </c:pt>
                <c:pt idx="334">
                  <c:v>45060.95140046296</c:v>
                </c:pt>
                <c:pt idx="335">
                  <c:v>45060.961817129632</c:v>
                </c:pt>
                <c:pt idx="336">
                  <c:v>45060.972233796296</c:v>
                </c:pt>
                <c:pt idx="337">
                  <c:v>45060.98265046296</c:v>
                </c:pt>
                <c:pt idx="338">
                  <c:v>45060.993067129632</c:v>
                </c:pt>
                <c:pt idx="339">
                  <c:v>45061.003483796296</c:v>
                </c:pt>
                <c:pt idx="340">
                  <c:v>45061.01390046296</c:v>
                </c:pt>
                <c:pt idx="341">
                  <c:v>45061.024317129632</c:v>
                </c:pt>
                <c:pt idx="342">
                  <c:v>45061.034733796296</c:v>
                </c:pt>
                <c:pt idx="343">
                  <c:v>45061.04515046296</c:v>
                </c:pt>
                <c:pt idx="344">
                  <c:v>45061.055567129632</c:v>
                </c:pt>
                <c:pt idx="345">
                  <c:v>45061.065983796296</c:v>
                </c:pt>
                <c:pt idx="346">
                  <c:v>45061.07640046296</c:v>
                </c:pt>
                <c:pt idx="347">
                  <c:v>45061.086817129632</c:v>
                </c:pt>
                <c:pt idx="348">
                  <c:v>45061.097233796296</c:v>
                </c:pt>
                <c:pt idx="349">
                  <c:v>45061.10765046296</c:v>
                </c:pt>
                <c:pt idx="350">
                  <c:v>45061.118067129632</c:v>
                </c:pt>
                <c:pt idx="351">
                  <c:v>45061.128483796296</c:v>
                </c:pt>
                <c:pt idx="352">
                  <c:v>45061.13890046296</c:v>
                </c:pt>
                <c:pt idx="353">
                  <c:v>45061.149317129632</c:v>
                </c:pt>
                <c:pt idx="354">
                  <c:v>45061.159733796296</c:v>
                </c:pt>
                <c:pt idx="355">
                  <c:v>45061.17015046296</c:v>
                </c:pt>
                <c:pt idx="356">
                  <c:v>45061.180567129632</c:v>
                </c:pt>
                <c:pt idx="357">
                  <c:v>45061.190983796296</c:v>
                </c:pt>
                <c:pt idx="358">
                  <c:v>45061.20140046296</c:v>
                </c:pt>
                <c:pt idx="359">
                  <c:v>45061.211817129632</c:v>
                </c:pt>
                <c:pt idx="360">
                  <c:v>45061.222233796296</c:v>
                </c:pt>
                <c:pt idx="361">
                  <c:v>45061.23265046296</c:v>
                </c:pt>
                <c:pt idx="362">
                  <c:v>45061.243067129632</c:v>
                </c:pt>
                <c:pt idx="363">
                  <c:v>45061.253483796296</c:v>
                </c:pt>
                <c:pt idx="364">
                  <c:v>45061.26390046296</c:v>
                </c:pt>
                <c:pt idx="365">
                  <c:v>45061.274317129632</c:v>
                </c:pt>
                <c:pt idx="366">
                  <c:v>45061.284733796296</c:v>
                </c:pt>
                <c:pt idx="367">
                  <c:v>45061.29515046296</c:v>
                </c:pt>
                <c:pt idx="368">
                  <c:v>45061.305567129632</c:v>
                </c:pt>
                <c:pt idx="369">
                  <c:v>45061.315983796296</c:v>
                </c:pt>
                <c:pt idx="370">
                  <c:v>45061.32640046296</c:v>
                </c:pt>
                <c:pt idx="371">
                  <c:v>45061.336817129632</c:v>
                </c:pt>
                <c:pt idx="372">
                  <c:v>45061.347233796296</c:v>
                </c:pt>
                <c:pt idx="373">
                  <c:v>45061.35765046296</c:v>
                </c:pt>
                <c:pt idx="374">
                  <c:v>45061.368067129632</c:v>
                </c:pt>
                <c:pt idx="375">
                  <c:v>45061.378483796296</c:v>
                </c:pt>
                <c:pt idx="376">
                  <c:v>45061.38890046296</c:v>
                </c:pt>
                <c:pt idx="377">
                  <c:v>45061.399317129632</c:v>
                </c:pt>
                <c:pt idx="378">
                  <c:v>45061.409733796296</c:v>
                </c:pt>
                <c:pt idx="379">
                  <c:v>45061.42015046296</c:v>
                </c:pt>
                <c:pt idx="380">
                  <c:v>45061.430567129632</c:v>
                </c:pt>
                <c:pt idx="381">
                  <c:v>45061.440983796296</c:v>
                </c:pt>
                <c:pt idx="382">
                  <c:v>45061.45140046296</c:v>
                </c:pt>
                <c:pt idx="383">
                  <c:v>45061.461817129632</c:v>
                </c:pt>
                <c:pt idx="384">
                  <c:v>45061.472233796296</c:v>
                </c:pt>
                <c:pt idx="385">
                  <c:v>45061.48265046296</c:v>
                </c:pt>
                <c:pt idx="386">
                  <c:v>45061.493067129632</c:v>
                </c:pt>
                <c:pt idx="387">
                  <c:v>45061.503483796296</c:v>
                </c:pt>
                <c:pt idx="388">
                  <c:v>45061.51390046296</c:v>
                </c:pt>
                <c:pt idx="389">
                  <c:v>45061.524317129632</c:v>
                </c:pt>
                <c:pt idx="390">
                  <c:v>45061.534733796296</c:v>
                </c:pt>
                <c:pt idx="391">
                  <c:v>45061.54515046296</c:v>
                </c:pt>
                <c:pt idx="392">
                  <c:v>45061.555567129632</c:v>
                </c:pt>
                <c:pt idx="393">
                  <c:v>45061.565983796296</c:v>
                </c:pt>
                <c:pt idx="394">
                  <c:v>45061.57640046296</c:v>
                </c:pt>
                <c:pt idx="395">
                  <c:v>45061.586817129632</c:v>
                </c:pt>
                <c:pt idx="396">
                  <c:v>45061.597233796296</c:v>
                </c:pt>
                <c:pt idx="397">
                  <c:v>45061.60765046296</c:v>
                </c:pt>
                <c:pt idx="398">
                  <c:v>45061.618067129632</c:v>
                </c:pt>
                <c:pt idx="399">
                  <c:v>45061.628483796296</c:v>
                </c:pt>
                <c:pt idx="400">
                  <c:v>45061.63890046296</c:v>
                </c:pt>
                <c:pt idx="401">
                  <c:v>45061.649317129632</c:v>
                </c:pt>
                <c:pt idx="402">
                  <c:v>45061.659733796296</c:v>
                </c:pt>
                <c:pt idx="403">
                  <c:v>45061.67015046296</c:v>
                </c:pt>
                <c:pt idx="404">
                  <c:v>45061.680567129632</c:v>
                </c:pt>
                <c:pt idx="405">
                  <c:v>45061.690983796296</c:v>
                </c:pt>
                <c:pt idx="406">
                  <c:v>45061.70140046296</c:v>
                </c:pt>
                <c:pt idx="407">
                  <c:v>45061.711817129632</c:v>
                </c:pt>
                <c:pt idx="408">
                  <c:v>45061.722233796296</c:v>
                </c:pt>
                <c:pt idx="409">
                  <c:v>45061.73265046296</c:v>
                </c:pt>
                <c:pt idx="410">
                  <c:v>45061.743067129632</c:v>
                </c:pt>
                <c:pt idx="411">
                  <c:v>45061.753483796296</c:v>
                </c:pt>
                <c:pt idx="412">
                  <c:v>45061.76390046296</c:v>
                </c:pt>
                <c:pt idx="413">
                  <c:v>45061.774317129632</c:v>
                </c:pt>
                <c:pt idx="414">
                  <c:v>45061.784733796296</c:v>
                </c:pt>
                <c:pt idx="415">
                  <c:v>45061.79515046296</c:v>
                </c:pt>
                <c:pt idx="416">
                  <c:v>45061.805567129632</c:v>
                </c:pt>
                <c:pt idx="417">
                  <c:v>45061.815983796296</c:v>
                </c:pt>
                <c:pt idx="418">
                  <c:v>45061.82640046296</c:v>
                </c:pt>
                <c:pt idx="419">
                  <c:v>45061.836817129632</c:v>
                </c:pt>
                <c:pt idx="420">
                  <c:v>45061.847233796296</c:v>
                </c:pt>
                <c:pt idx="421">
                  <c:v>45061.85765046296</c:v>
                </c:pt>
                <c:pt idx="422">
                  <c:v>45061.868067129632</c:v>
                </c:pt>
                <c:pt idx="423">
                  <c:v>45061.878483796296</c:v>
                </c:pt>
                <c:pt idx="424">
                  <c:v>45061.88890046296</c:v>
                </c:pt>
                <c:pt idx="425">
                  <c:v>45061.899317129632</c:v>
                </c:pt>
                <c:pt idx="426">
                  <c:v>45061.909733796296</c:v>
                </c:pt>
                <c:pt idx="427">
                  <c:v>45061.92015046296</c:v>
                </c:pt>
                <c:pt idx="428">
                  <c:v>45061.930567129632</c:v>
                </c:pt>
                <c:pt idx="429">
                  <c:v>45061.940983796296</c:v>
                </c:pt>
                <c:pt idx="430">
                  <c:v>45061.95140046296</c:v>
                </c:pt>
                <c:pt idx="431">
                  <c:v>45061.961817129632</c:v>
                </c:pt>
                <c:pt idx="432">
                  <c:v>45061.972233796296</c:v>
                </c:pt>
                <c:pt idx="433">
                  <c:v>45061.98265046296</c:v>
                </c:pt>
                <c:pt idx="434">
                  <c:v>45061.993067129632</c:v>
                </c:pt>
                <c:pt idx="435">
                  <c:v>45062.003483796296</c:v>
                </c:pt>
                <c:pt idx="436">
                  <c:v>45062.01390046296</c:v>
                </c:pt>
                <c:pt idx="437">
                  <c:v>45062.024317129632</c:v>
                </c:pt>
                <c:pt idx="438">
                  <c:v>45062.034733796296</c:v>
                </c:pt>
                <c:pt idx="439">
                  <c:v>45062.04515046296</c:v>
                </c:pt>
                <c:pt idx="440">
                  <c:v>45062.055567129632</c:v>
                </c:pt>
                <c:pt idx="441">
                  <c:v>45062.065983796296</c:v>
                </c:pt>
                <c:pt idx="442">
                  <c:v>45062.07640046296</c:v>
                </c:pt>
                <c:pt idx="443">
                  <c:v>45062.086817129632</c:v>
                </c:pt>
                <c:pt idx="444">
                  <c:v>45062.097233796296</c:v>
                </c:pt>
                <c:pt idx="445">
                  <c:v>45062.10765046296</c:v>
                </c:pt>
                <c:pt idx="446">
                  <c:v>45062.118067129632</c:v>
                </c:pt>
                <c:pt idx="447">
                  <c:v>45062.128483796296</c:v>
                </c:pt>
                <c:pt idx="448">
                  <c:v>45062.13890046296</c:v>
                </c:pt>
                <c:pt idx="449">
                  <c:v>45062.149317129632</c:v>
                </c:pt>
                <c:pt idx="450">
                  <c:v>45062.159733796296</c:v>
                </c:pt>
                <c:pt idx="451">
                  <c:v>45062.17015046296</c:v>
                </c:pt>
                <c:pt idx="452">
                  <c:v>45062.180567129632</c:v>
                </c:pt>
                <c:pt idx="453">
                  <c:v>45062.190983796296</c:v>
                </c:pt>
                <c:pt idx="454">
                  <c:v>45062.20140046296</c:v>
                </c:pt>
                <c:pt idx="455">
                  <c:v>45062.211817129632</c:v>
                </c:pt>
                <c:pt idx="456">
                  <c:v>45062.222233796296</c:v>
                </c:pt>
                <c:pt idx="457">
                  <c:v>45062.23265046296</c:v>
                </c:pt>
                <c:pt idx="458">
                  <c:v>45062.243067129632</c:v>
                </c:pt>
                <c:pt idx="459">
                  <c:v>45062.253483796296</c:v>
                </c:pt>
                <c:pt idx="460">
                  <c:v>45062.26390046296</c:v>
                </c:pt>
                <c:pt idx="461">
                  <c:v>45062.274317129632</c:v>
                </c:pt>
                <c:pt idx="462">
                  <c:v>45062.284733796296</c:v>
                </c:pt>
                <c:pt idx="463">
                  <c:v>45062.29515046296</c:v>
                </c:pt>
                <c:pt idx="464">
                  <c:v>45062.305567129632</c:v>
                </c:pt>
                <c:pt idx="465">
                  <c:v>45062.315983796296</c:v>
                </c:pt>
                <c:pt idx="466">
                  <c:v>45062.32640046296</c:v>
                </c:pt>
                <c:pt idx="467">
                  <c:v>45062.336817129632</c:v>
                </c:pt>
                <c:pt idx="468">
                  <c:v>45062.347233796296</c:v>
                </c:pt>
                <c:pt idx="469">
                  <c:v>45062.35765046296</c:v>
                </c:pt>
                <c:pt idx="470">
                  <c:v>45062.368067129632</c:v>
                </c:pt>
                <c:pt idx="471">
                  <c:v>45062.378483796296</c:v>
                </c:pt>
                <c:pt idx="472">
                  <c:v>45062.38890046296</c:v>
                </c:pt>
                <c:pt idx="473">
                  <c:v>45062.399317129632</c:v>
                </c:pt>
                <c:pt idx="474">
                  <c:v>45062.409733796296</c:v>
                </c:pt>
                <c:pt idx="475">
                  <c:v>45062.42015046296</c:v>
                </c:pt>
                <c:pt idx="476">
                  <c:v>45062.430567129632</c:v>
                </c:pt>
                <c:pt idx="477">
                  <c:v>45062.440983796296</c:v>
                </c:pt>
                <c:pt idx="478">
                  <c:v>45062.45140046296</c:v>
                </c:pt>
                <c:pt idx="479">
                  <c:v>45062.461817129632</c:v>
                </c:pt>
                <c:pt idx="480">
                  <c:v>45062.472233796296</c:v>
                </c:pt>
                <c:pt idx="481">
                  <c:v>45062.48265046296</c:v>
                </c:pt>
                <c:pt idx="482">
                  <c:v>45062.493067129632</c:v>
                </c:pt>
                <c:pt idx="483">
                  <c:v>45062.503483796296</c:v>
                </c:pt>
                <c:pt idx="484">
                  <c:v>45062.51390046296</c:v>
                </c:pt>
                <c:pt idx="485">
                  <c:v>45062.524317129632</c:v>
                </c:pt>
                <c:pt idx="486">
                  <c:v>45062.534733796296</c:v>
                </c:pt>
                <c:pt idx="487">
                  <c:v>45062.54515046296</c:v>
                </c:pt>
                <c:pt idx="488">
                  <c:v>45062.555567129632</c:v>
                </c:pt>
                <c:pt idx="489">
                  <c:v>45062.565983796296</c:v>
                </c:pt>
                <c:pt idx="490">
                  <c:v>45062.57640046296</c:v>
                </c:pt>
                <c:pt idx="491">
                  <c:v>45062.586817129632</c:v>
                </c:pt>
                <c:pt idx="492">
                  <c:v>45062.597233796296</c:v>
                </c:pt>
                <c:pt idx="493">
                  <c:v>45062.60765046296</c:v>
                </c:pt>
                <c:pt idx="494">
                  <c:v>45062.618067129632</c:v>
                </c:pt>
                <c:pt idx="495">
                  <c:v>45062.628483796296</c:v>
                </c:pt>
                <c:pt idx="496">
                  <c:v>45062.63890046296</c:v>
                </c:pt>
                <c:pt idx="497">
                  <c:v>45062.649317129632</c:v>
                </c:pt>
                <c:pt idx="498">
                  <c:v>45062.659733796296</c:v>
                </c:pt>
                <c:pt idx="499">
                  <c:v>45062.67015046296</c:v>
                </c:pt>
                <c:pt idx="500">
                  <c:v>45062.680567129632</c:v>
                </c:pt>
                <c:pt idx="501">
                  <c:v>45062.690983796296</c:v>
                </c:pt>
                <c:pt idx="502">
                  <c:v>45062.70140046296</c:v>
                </c:pt>
                <c:pt idx="503">
                  <c:v>45062.711817129632</c:v>
                </c:pt>
                <c:pt idx="504">
                  <c:v>45062.722233796296</c:v>
                </c:pt>
                <c:pt idx="505">
                  <c:v>45062.73265046296</c:v>
                </c:pt>
                <c:pt idx="506">
                  <c:v>45062.743067129632</c:v>
                </c:pt>
                <c:pt idx="507">
                  <c:v>45062.753483796296</c:v>
                </c:pt>
                <c:pt idx="508">
                  <c:v>45062.76390046296</c:v>
                </c:pt>
                <c:pt idx="509">
                  <c:v>45062.774317129632</c:v>
                </c:pt>
                <c:pt idx="510">
                  <c:v>45062.784733796296</c:v>
                </c:pt>
                <c:pt idx="511">
                  <c:v>45062.79515046296</c:v>
                </c:pt>
                <c:pt idx="512">
                  <c:v>45062.805567129632</c:v>
                </c:pt>
                <c:pt idx="513">
                  <c:v>45062.815983796296</c:v>
                </c:pt>
                <c:pt idx="514">
                  <c:v>45062.82640046296</c:v>
                </c:pt>
                <c:pt idx="515">
                  <c:v>45062.836817129632</c:v>
                </c:pt>
                <c:pt idx="516">
                  <c:v>45062.847233796296</c:v>
                </c:pt>
                <c:pt idx="517">
                  <c:v>45062.85765046296</c:v>
                </c:pt>
                <c:pt idx="518">
                  <c:v>45062.868067129632</c:v>
                </c:pt>
                <c:pt idx="519">
                  <c:v>45062.878483796296</c:v>
                </c:pt>
                <c:pt idx="520">
                  <c:v>45062.88890046296</c:v>
                </c:pt>
                <c:pt idx="521">
                  <c:v>45062.899317129632</c:v>
                </c:pt>
                <c:pt idx="522">
                  <c:v>45062.909733796296</c:v>
                </c:pt>
                <c:pt idx="523">
                  <c:v>45062.92015046296</c:v>
                </c:pt>
                <c:pt idx="524">
                  <c:v>45062.930567129632</c:v>
                </c:pt>
                <c:pt idx="525">
                  <c:v>45062.940983796296</c:v>
                </c:pt>
                <c:pt idx="526">
                  <c:v>45062.95140046296</c:v>
                </c:pt>
                <c:pt idx="527">
                  <c:v>45062.961817129632</c:v>
                </c:pt>
                <c:pt idx="528">
                  <c:v>45062.972233796296</c:v>
                </c:pt>
                <c:pt idx="529">
                  <c:v>45062.98265046296</c:v>
                </c:pt>
                <c:pt idx="530">
                  <c:v>45062.993067129632</c:v>
                </c:pt>
                <c:pt idx="531">
                  <c:v>45063.003483796296</c:v>
                </c:pt>
                <c:pt idx="532">
                  <c:v>45063.01390046296</c:v>
                </c:pt>
                <c:pt idx="533">
                  <c:v>45063.024317129632</c:v>
                </c:pt>
                <c:pt idx="534">
                  <c:v>45063.034733796296</c:v>
                </c:pt>
                <c:pt idx="535">
                  <c:v>45063.04515046296</c:v>
                </c:pt>
                <c:pt idx="536">
                  <c:v>45063.055567129632</c:v>
                </c:pt>
                <c:pt idx="537">
                  <c:v>45063.065983796296</c:v>
                </c:pt>
                <c:pt idx="538">
                  <c:v>45063.07640046296</c:v>
                </c:pt>
                <c:pt idx="539">
                  <c:v>45063.086817129632</c:v>
                </c:pt>
                <c:pt idx="540">
                  <c:v>45063.097233796296</c:v>
                </c:pt>
                <c:pt idx="541">
                  <c:v>45063.10765046296</c:v>
                </c:pt>
                <c:pt idx="542">
                  <c:v>45063.118067129632</c:v>
                </c:pt>
                <c:pt idx="543">
                  <c:v>45063.128483796296</c:v>
                </c:pt>
                <c:pt idx="544">
                  <c:v>45063.13890046296</c:v>
                </c:pt>
                <c:pt idx="545">
                  <c:v>45063.149317129632</c:v>
                </c:pt>
                <c:pt idx="546">
                  <c:v>45063.159733796296</c:v>
                </c:pt>
                <c:pt idx="547">
                  <c:v>45063.17015046296</c:v>
                </c:pt>
                <c:pt idx="548">
                  <c:v>45063.180567129632</c:v>
                </c:pt>
                <c:pt idx="549">
                  <c:v>45063.190983796296</c:v>
                </c:pt>
                <c:pt idx="550">
                  <c:v>45063.20140046296</c:v>
                </c:pt>
                <c:pt idx="551">
                  <c:v>45063.211817129632</c:v>
                </c:pt>
                <c:pt idx="552">
                  <c:v>45063.222233796296</c:v>
                </c:pt>
                <c:pt idx="553">
                  <c:v>45063.23265046296</c:v>
                </c:pt>
                <c:pt idx="554">
                  <c:v>45063.243067129632</c:v>
                </c:pt>
                <c:pt idx="555">
                  <c:v>45063.253483796296</c:v>
                </c:pt>
                <c:pt idx="556">
                  <c:v>45063.26390046296</c:v>
                </c:pt>
                <c:pt idx="557">
                  <c:v>45063.274317129632</c:v>
                </c:pt>
                <c:pt idx="558">
                  <c:v>45063.284733796296</c:v>
                </c:pt>
                <c:pt idx="559">
                  <c:v>45063.29515046296</c:v>
                </c:pt>
                <c:pt idx="560">
                  <c:v>45063.305567129632</c:v>
                </c:pt>
                <c:pt idx="561">
                  <c:v>45063.315983796296</c:v>
                </c:pt>
                <c:pt idx="562">
                  <c:v>45063.32640046296</c:v>
                </c:pt>
                <c:pt idx="563">
                  <c:v>45063.336817129632</c:v>
                </c:pt>
                <c:pt idx="564">
                  <c:v>45063.347233796296</c:v>
                </c:pt>
                <c:pt idx="565">
                  <c:v>45063.35765046296</c:v>
                </c:pt>
                <c:pt idx="566">
                  <c:v>45063.368067129632</c:v>
                </c:pt>
                <c:pt idx="567">
                  <c:v>45063.378483796296</c:v>
                </c:pt>
                <c:pt idx="568">
                  <c:v>45063.38890046296</c:v>
                </c:pt>
                <c:pt idx="569">
                  <c:v>45063.399317129632</c:v>
                </c:pt>
                <c:pt idx="570">
                  <c:v>45063.409733796296</c:v>
                </c:pt>
                <c:pt idx="571">
                  <c:v>45063.42015046296</c:v>
                </c:pt>
                <c:pt idx="572">
                  <c:v>45063.430567129632</c:v>
                </c:pt>
                <c:pt idx="573">
                  <c:v>45063.440983796296</c:v>
                </c:pt>
                <c:pt idx="574">
                  <c:v>45063.45140046296</c:v>
                </c:pt>
                <c:pt idx="575">
                  <c:v>45063.461817129632</c:v>
                </c:pt>
                <c:pt idx="576">
                  <c:v>45063.472233796296</c:v>
                </c:pt>
                <c:pt idx="577">
                  <c:v>45063.48265046296</c:v>
                </c:pt>
                <c:pt idx="578">
                  <c:v>45063.493067129632</c:v>
                </c:pt>
                <c:pt idx="579">
                  <c:v>45063.503483796296</c:v>
                </c:pt>
                <c:pt idx="580">
                  <c:v>45063.51390046296</c:v>
                </c:pt>
                <c:pt idx="581">
                  <c:v>45063.524317129632</c:v>
                </c:pt>
                <c:pt idx="582">
                  <c:v>45063.534733796296</c:v>
                </c:pt>
                <c:pt idx="583">
                  <c:v>45063.54515046296</c:v>
                </c:pt>
                <c:pt idx="584">
                  <c:v>45063.555567129632</c:v>
                </c:pt>
                <c:pt idx="585">
                  <c:v>45063.565983796296</c:v>
                </c:pt>
                <c:pt idx="586">
                  <c:v>45063.57640046296</c:v>
                </c:pt>
                <c:pt idx="587">
                  <c:v>45063.586817129632</c:v>
                </c:pt>
                <c:pt idx="588">
                  <c:v>45063.597233796296</c:v>
                </c:pt>
                <c:pt idx="589">
                  <c:v>45063.60765046296</c:v>
                </c:pt>
                <c:pt idx="590">
                  <c:v>45063.618067129632</c:v>
                </c:pt>
                <c:pt idx="591">
                  <c:v>45063.628483796296</c:v>
                </c:pt>
                <c:pt idx="592">
                  <c:v>45063.63890046296</c:v>
                </c:pt>
                <c:pt idx="593">
                  <c:v>45063.649317129632</c:v>
                </c:pt>
                <c:pt idx="594">
                  <c:v>45063.659733796296</c:v>
                </c:pt>
                <c:pt idx="595">
                  <c:v>45063.67015046296</c:v>
                </c:pt>
                <c:pt idx="596">
                  <c:v>45063.680567129632</c:v>
                </c:pt>
                <c:pt idx="597">
                  <c:v>45063.690983796296</c:v>
                </c:pt>
                <c:pt idx="598">
                  <c:v>45063.70140046296</c:v>
                </c:pt>
                <c:pt idx="599">
                  <c:v>45063.711817129632</c:v>
                </c:pt>
                <c:pt idx="600">
                  <c:v>45063.722233796296</c:v>
                </c:pt>
                <c:pt idx="601">
                  <c:v>45063.73265046296</c:v>
                </c:pt>
                <c:pt idx="602">
                  <c:v>45063.743067129632</c:v>
                </c:pt>
                <c:pt idx="603">
                  <c:v>45063.753483796296</c:v>
                </c:pt>
                <c:pt idx="604">
                  <c:v>45063.76390046296</c:v>
                </c:pt>
                <c:pt idx="605">
                  <c:v>45063.774317129632</c:v>
                </c:pt>
                <c:pt idx="606">
                  <c:v>45063.784733796296</c:v>
                </c:pt>
                <c:pt idx="607">
                  <c:v>45063.79515046296</c:v>
                </c:pt>
                <c:pt idx="608">
                  <c:v>45063.805567129632</c:v>
                </c:pt>
                <c:pt idx="609">
                  <c:v>45063.815983796296</c:v>
                </c:pt>
                <c:pt idx="610">
                  <c:v>45063.82640046296</c:v>
                </c:pt>
                <c:pt idx="611">
                  <c:v>45063.836817129632</c:v>
                </c:pt>
                <c:pt idx="612">
                  <c:v>45063.847233796296</c:v>
                </c:pt>
                <c:pt idx="613">
                  <c:v>45063.85765046296</c:v>
                </c:pt>
                <c:pt idx="614">
                  <c:v>45063.868067129632</c:v>
                </c:pt>
                <c:pt idx="615">
                  <c:v>45063.878483796296</c:v>
                </c:pt>
                <c:pt idx="616">
                  <c:v>45063.88890046296</c:v>
                </c:pt>
                <c:pt idx="617">
                  <c:v>45063.899317129632</c:v>
                </c:pt>
                <c:pt idx="618">
                  <c:v>45063.909733796296</c:v>
                </c:pt>
                <c:pt idx="619">
                  <c:v>45063.92015046296</c:v>
                </c:pt>
                <c:pt idx="620">
                  <c:v>45063.930567129632</c:v>
                </c:pt>
                <c:pt idx="621">
                  <c:v>45063.940983796296</c:v>
                </c:pt>
                <c:pt idx="622">
                  <c:v>45063.95140046296</c:v>
                </c:pt>
                <c:pt idx="623">
                  <c:v>45063.961817129632</c:v>
                </c:pt>
                <c:pt idx="624">
                  <c:v>45063.972233796296</c:v>
                </c:pt>
                <c:pt idx="625">
                  <c:v>45063.98265046296</c:v>
                </c:pt>
                <c:pt idx="626">
                  <c:v>45063.993067129632</c:v>
                </c:pt>
                <c:pt idx="627">
                  <c:v>45064.003483796296</c:v>
                </c:pt>
                <c:pt idx="628">
                  <c:v>45064.01390046296</c:v>
                </c:pt>
                <c:pt idx="629">
                  <c:v>45064.024317129632</c:v>
                </c:pt>
                <c:pt idx="630">
                  <c:v>45064.034733796296</c:v>
                </c:pt>
                <c:pt idx="631">
                  <c:v>45064.04515046296</c:v>
                </c:pt>
                <c:pt idx="632">
                  <c:v>45064.055567129632</c:v>
                </c:pt>
                <c:pt idx="633">
                  <c:v>45064.065983796296</c:v>
                </c:pt>
                <c:pt idx="634">
                  <c:v>45064.07640046296</c:v>
                </c:pt>
                <c:pt idx="635">
                  <c:v>45064.086817129632</c:v>
                </c:pt>
                <c:pt idx="636">
                  <c:v>45064.097233796296</c:v>
                </c:pt>
                <c:pt idx="637">
                  <c:v>45064.10765046296</c:v>
                </c:pt>
                <c:pt idx="638">
                  <c:v>45064.118067129632</c:v>
                </c:pt>
                <c:pt idx="639">
                  <c:v>45064.128483796296</c:v>
                </c:pt>
                <c:pt idx="640">
                  <c:v>45064.13890046296</c:v>
                </c:pt>
                <c:pt idx="641">
                  <c:v>45064.149317129632</c:v>
                </c:pt>
                <c:pt idx="642">
                  <c:v>45064.159733796296</c:v>
                </c:pt>
                <c:pt idx="643">
                  <c:v>45064.17015046296</c:v>
                </c:pt>
                <c:pt idx="644">
                  <c:v>45064.180567129632</c:v>
                </c:pt>
                <c:pt idx="645">
                  <c:v>45064.190983796296</c:v>
                </c:pt>
                <c:pt idx="646">
                  <c:v>45064.20140046296</c:v>
                </c:pt>
                <c:pt idx="647">
                  <c:v>45064.211817129632</c:v>
                </c:pt>
                <c:pt idx="648">
                  <c:v>45064.222233796296</c:v>
                </c:pt>
                <c:pt idx="649">
                  <c:v>45064.23265046296</c:v>
                </c:pt>
                <c:pt idx="650">
                  <c:v>45064.243067129632</c:v>
                </c:pt>
                <c:pt idx="651">
                  <c:v>45064.253483796296</c:v>
                </c:pt>
                <c:pt idx="652">
                  <c:v>45064.26390046296</c:v>
                </c:pt>
                <c:pt idx="653">
                  <c:v>45064.274317129632</c:v>
                </c:pt>
                <c:pt idx="654">
                  <c:v>45064.284733796296</c:v>
                </c:pt>
                <c:pt idx="655">
                  <c:v>45064.29515046296</c:v>
                </c:pt>
                <c:pt idx="656">
                  <c:v>45064.305567129632</c:v>
                </c:pt>
                <c:pt idx="657">
                  <c:v>45064.315983796296</c:v>
                </c:pt>
                <c:pt idx="658">
                  <c:v>45064.32640046296</c:v>
                </c:pt>
                <c:pt idx="659">
                  <c:v>45064.336817129632</c:v>
                </c:pt>
                <c:pt idx="660">
                  <c:v>45064.347233796296</c:v>
                </c:pt>
                <c:pt idx="661">
                  <c:v>45064.35765046296</c:v>
                </c:pt>
                <c:pt idx="662">
                  <c:v>45064.368067129632</c:v>
                </c:pt>
                <c:pt idx="663">
                  <c:v>45064.378483796296</c:v>
                </c:pt>
                <c:pt idx="664">
                  <c:v>45064.38890046296</c:v>
                </c:pt>
                <c:pt idx="665">
                  <c:v>45064.399317129632</c:v>
                </c:pt>
                <c:pt idx="666">
                  <c:v>45064.409733796296</c:v>
                </c:pt>
                <c:pt idx="667">
                  <c:v>45064.42015046296</c:v>
                </c:pt>
                <c:pt idx="668">
                  <c:v>45064.430567129632</c:v>
                </c:pt>
                <c:pt idx="669">
                  <c:v>45064.440983796296</c:v>
                </c:pt>
                <c:pt idx="670">
                  <c:v>45064.45140046296</c:v>
                </c:pt>
                <c:pt idx="671">
                  <c:v>45064.461817129632</c:v>
                </c:pt>
                <c:pt idx="672">
                  <c:v>45064.472233796296</c:v>
                </c:pt>
                <c:pt idx="673">
                  <c:v>45064.48265046296</c:v>
                </c:pt>
                <c:pt idx="674">
                  <c:v>45064.493067129632</c:v>
                </c:pt>
                <c:pt idx="675">
                  <c:v>45064.503483796296</c:v>
                </c:pt>
                <c:pt idx="676">
                  <c:v>45064.51390046296</c:v>
                </c:pt>
                <c:pt idx="677">
                  <c:v>45064.524317129632</c:v>
                </c:pt>
                <c:pt idx="678">
                  <c:v>45064.534733796296</c:v>
                </c:pt>
                <c:pt idx="679">
                  <c:v>45064.54515046296</c:v>
                </c:pt>
                <c:pt idx="680">
                  <c:v>45064.555567129632</c:v>
                </c:pt>
                <c:pt idx="681">
                  <c:v>45064.565983796296</c:v>
                </c:pt>
              </c:numCache>
            </c:numRef>
          </c:cat>
          <c:val>
            <c:numRef>
              <c:f>'NSR1 (2)'!$D$2:$D$683</c:f>
              <c:numCache>
                <c:formatCode>General</c:formatCode>
                <c:ptCount val="682"/>
                <c:pt idx="0">
                  <c:v>71.599999999999994</c:v>
                </c:pt>
                <c:pt idx="1">
                  <c:v>48.8</c:v>
                </c:pt>
                <c:pt idx="2">
                  <c:v>58.5</c:v>
                </c:pt>
                <c:pt idx="3">
                  <c:v>59.9</c:v>
                </c:pt>
                <c:pt idx="4">
                  <c:v>63.7</c:v>
                </c:pt>
                <c:pt idx="5">
                  <c:v>56.3</c:v>
                </c:pt>
                <c:pt idx="8">
                  <c:v>58.1</c:v>
                </c:pt>
                <c:pt idx="9">
                  <c:v>63.3</c:v>
                </c:pt>
                <c:pt idx="10">
                  <c:v>61</c:v>
                </c:pt>
                <c:pt idx="11">
                  <c:v>61.2</c:v>
                </c:pt>
                <c:pt idx="12">
                  <c:v>52.9</c:v>
                </c:pt>
                <c:pt idx="23">
                  <c:v>46.9</c:v>
                </c:pt>
                <c:pt idx="24">
                  <c:v>60.5</c:v>
                </c:pt>
                <c:pt idx="25">
                  <c:v>62.6</c:v>
                </c:pt>
                <c:pt idx="26">
                  <c:v>47.1</c:v>
                </c:pt>
                <c:pt idx="27">
                  <c:v>59</c:v>
                </c:pt>
                <c:pt idx="28">
                  <c:v>63.7</c:v>
                </c:pt>
                <c:pt idx="29">
                  <c:v>57</c:v>
                </c:pt>
                <c:pt idx="30">
                  <c:v>59.2</c:v>
                </c:pt>
                <c:pt idx="31">
                  <c:v>53.7</c:v>
                </c:pt>
                <c:pt idx="32">
                  <c:v>57.2</c:v>
                </c:pt>
                <c:pt idx="33">
                  <c:v>59.7</c:v>
                </c:pt>
                <c:pt idx="34">
                  <c:v>58</c:v>
                </c:pt>
                <c:pt idx="35">
                  <c:v>61</c:v>
                </c:pt>
                <c:pt idx="36">
                  <c:v>44.9</c:v>
                </c:pt>
                <c:pt idx="37">
                  <c:v>44.4</c:v>
                </c:pt>
                <c:pt idx="38">
                  <c:v>63.1</c:v>
                </c:pt>
                <c:pt idx="39">
                  <c:v>64</c:v>
                </c:pt>
                <c:pt idx="40">
                  <c:v>58.3</c:v>
                </c:pt>
                <c:pt idx="41">
                  <c:v>62.6</c:v>
                </c:pt>
                <c:pt idx="42">
                  <c:v>44.5</c:v>
                </c:pt>
                <c:pt idx="43">
                  <c:v>44.1</c:v>
                </c:pt>
                <c:pt idx="44">
                  <c:v>58.7</c:v>
                </c:pt>
                <c:pt idx="45">
                  <c:v>60.4</c:v>
                </c:pt>
                <c:pt idx="46">
                  <c:v>53.2</c:v>
                </c:pt>
                <c:pt idx="47">
                  <c:v>61</c:v>
                </c:pt>
                <c:pt idx="48">
                  <c:v>44.2</c:v>
                </c:pt>
                <c:pt idx="49">
                  <c:v>44.7</c:v>
                </c:pt>
                <c:pt idx="50">
                  <c:v>60.9</c:v>
                </c:pt>
                <c:pt idx="51">
                  <c:v>44.5</c:v>
                </c:pt>
                <c:pt idx="52">
                  <c:v>43.5</c:v>
                </c:pt>
                <c:pt idx="53">
                  <c:v>45.1</c:v>
                </c:pt>
                <c:pt idx="54">
                  <c:v>48.3</c:v>
                </c:pt>
                <c:pt idx="55">
                  <c:v>58.3</c:v>
                </c:pt>
                <c:pt idx="56">
                  <c:v>62.1</c:v>
                </c:pt>
                <c:pt idx="57">
                  <c:v>59.6</c:v>
                </c:pt>
                <c:pt idx="58">
                  <c:v>43.8</c:v>
                </c:pt>
                <c:pt idx="59">
                  <c:v>43.6</c:v>
                </c:pt>
                <c:pt idx="60">
                  <c:v>44.3</c:v>
                </c:pt>
                <c:pt idx="61">
                  <c:v>60.1</c:v>
                </c:pt>
                <c:pt idx="62">
                  <c:v>43.5</c:v>
                </c:pt>
                <c:pt idx="63">
                  <c:v>43.7</c:v>
                </c:pt>
                <c:pt idx="64">
                  <c:v>64.3</c:v>
                </c:pt>
                <c:pt idx="65">
                  <c:v>44.8</c:v>
                </c:pt>
                <c:pt idx="66">
                  <c:v>45.7</c:v>
                </c:pt>
                <c:pt idx="67">
                  <c:v>60.9</c:v>
                </c:pt>
                <c:pt idx="68">
                  <c:v>58.7</c:v>
                </c:pt>
                <c:pt idx="69">
                  <c:v>46.9</c:v>
                </c:pt>
                <c:pt idx="70">
                  <c:v>60.6</c:v>
                </c:pt>
                <c:pt idx="71">
                  <c:v>55.2</c:v>
                </c:pt>
                <c:pt idx="72">
                  <c:v>60.1</c:v>
                </c:pt>
                <c:pt idx="73">
                  <c:v>62.7</c:v>
                </c:pt>
                <c:pt idx="74">
                  <c:v>51.1</c:v>
                </c:pt>
                <c:pt idx="75">
                  <c:v>52.3</c:v>
                </c:pt>
                <c:pt idx="76">
                  <c:v>51.2</c:v>
                </c:pt>
                <c:pt idx="77">
                  <c:v>52.4</c:v>
                </c:pt>
                <c:pt idx="78">
                  <c:v>52.6</c:v>
                </c:pt>
                <c:pt idx="79">
                  <c:v>55.1</c:v>
                </c:pt>
                <c:pt idx="80">
                  <c:v>51.2</c:v>
                </c:pt>
                <c:pt idx="81">
                  <c:v>50.9</c:v>
                </c:pt>
                <c:pt idx="82">
                  <c:v>63.4</c:v>
                </c:pt>
                <c:pt idx="83">
                  <c:v>50.1</c:v>
                </c:pt>
                <c:pt idx="84">
                  <c:v>55.7</c:v>
                </c:pt>
                <c:pt idx="85">
                  <c:v>52.3</c:v>
                </c:pt>
                <c:pt idx="86">
                  <c:v>56.4</c:v>
                </c:pt>
                <c:pt idx="87">
                  <c:v>63.1</c:v>
                </c:pt>
                <c:pt idx="88">
                  <c:v>54.9</c:v>
                </c:pt>
                <c:pt idx="89">
                  <c:v>55.9</c:v>
                </c:pt>
                <c:pt idx="90">
                  <c:v>61.5</c:v>
                </c:pt>
                <c:pt idx="91">
                  <c:v>57.9</c:v>
                </c:pt>
                <c:pt idx="92">
                  <c:v>57.1</c:v>
                </c:pt>
                <c:pt idx="93">
                  <c:v>57.2</c:v>
                </c:pt>
                <c:pt idx="94">
                  <c:v>59.3</c:v>
                </c:pt>
                <c:pt idx="95">
                  <c:v>55.6</c:v>
                </c:pt>
                <c:pt idx="96">
                  <c:v>59.7</c:v>
                </c:pt>
                <c:pt idx="97">
                  <c:v>53.8</c:v>
                </c:pt>
                <c:pt idx="98">
                  <c:v>56.1</c:v>
                </c:pt>
                <c:pt idx="99">
                  <c:v>61.2</c:v>
                </c:pt>
                <c:pt idx="100">
                  <c:v>58.4</c:v>
                </c:pt>
                <c:pt idx="101">
                  <c:v>63</c:v>
                </c:pt>
                <c:pt idx="102">
                  <c:v>57.2</c:v>
                </c:pt>
                <c:pt idx="103">
                  <c:v>61.2</c:v>
                </c:pt>
                <c:pt idx="104">
                  <c:v>52.3</c:v>
                </c:pt>
                <c:pt idx="105">
                  <c:v>55.6</c:v>
                </c:pt>
                <c:pt idx="106">
                  <c:v>56.4</c:v>
                </c:pt>
                <c:pt idx="107">
                  <c:v>51.4</c:v>
                </c:pt>
                <c:pt idx="108">
                  <c:v>53.3</c:v>
                </c:pt>
                <c:pt idx="109">
                  <c:v>64.2</c:v>
                </c:pt>
                <c:pt idx="110">
                  <c:v>54.2</c:v>
                </c:pt>
                <c:pt idx="111">
                  <c:v>55.7</c:v>
                </c:pt>
                <c:pt idx="112">
                  <c:v>50.1</c:v>
                </c:pt>
                <c:pt idx="113">
                  <c:v>52.3</c:v>
                </c:pt>
                <c:pt idx="114">
                  <c:v>50.9</c:v>
                </c:pt>
                <c:pt idx="115">
                  <c:v>63.1</c:v>
                </c:pt>
                <c:pt idx="116">
                  <c:v>50.1</c:v>
                </c:pt>
                <c:pt idx="117">
                  <c:v>49.4</c:v>
                </c:pt>
                <c:pt idx="118">
                  <c:v>49.8</c:v>
                </c:pt>
                <c:pt idx="119">
                  <c:v>50.6</c:v>
                </c:pt>
                <c:pt idx="120">
                  <c:v>50.4</c:v>
                </c:pt>
                <c:pt idx="121">
                  <c:v>58.4</c:v>
                </c:pt>
                <c:pt idx="122">
                  <c:v>62.9</c:v>
                </c:pt>
                <c:pt idx="123">
                  <c:v>65.8</c:v>
                </c:pt>
                <c:pt idx="124">
                  <c:v>51.6</c:v>
                </c:pt>
                <c:pt idx="125">
                  <c:v>49.9</c:v>
                </c:pt>
                <c:pt idx="126">
                  <c:v>49.2</c:v>
                </c:pt>
                <c:pt idx="127">
                  <c:v>63</c:v>
                </c:pt>
                <c:pt idx="128">
                  <c:v>51</c:v>
                </c:pt>
                <c:pt idx="129">
                  <c:v>48.1</c:v>
                </c:pt>
                <c:pt idx="130">
                  <c:v>58.8</c:v>
                </c:pt>
                <c:pt idx="131">
                  <c:v>54.1</c:v>
                </c:pt>
                <c:pt idx="132">
                  <c:v>51.3</c:v>
                </c:pt>
                <c:pt idx="133">
                  <c:v>60.4</c:v>
                </c:pt>
                <c:pt idx="134">
                  <c:v>49.3</c:v>
                </c:pt>
                <c:pt idx="135">
                  <c:v>51.6</c:v>
                </c:pt>
                <c:pt idx="136">
                  <c:v>58.5</c:v>
                </c:pt>
                <c:pt idx="137">
                  <c:v>48.8</c:v>
                </c:pt>
                <c:pt idx="138">
                  <c:v>63.6</c:v>
                </c:pt>
                <c:pt idx="139">
                  <c:v>46.5</c:v>
                </c:pt>
                <c:pt idx="140">
                  <c:v>47</c:v>
                </c:pt>
                <c:pt idx="141">
                  <c:v>46.7</c:v>
                </c:pt>
                <c:pt idx="142">
                  <c:v>47.4</c:v>
                </c:pt>
                <c:pt idx="143">
                  <c:v>59.5</c:v>
                </c:pt>
                <c:pt idx="144">
                  <c:v>57.9</c:v>
                </c:pt>
                <c:pt idx="145">
                  <c:v>53.1</c:v>
                </c:pt>
                <c:pt idx="146">
                  <c:v>46.2</c:v>
                </c:pt>
                <c:pt idx="147">
                  <c:v>63.1</c:v>
                </c:pt>
                <c:pt idx="148">
                  <c:v>46.4</c:v>
                </c:pt>
                <c:pt idx="149">
                  <c:v>44.7</c:v>
                </c:pt>
                <c:pt idx="150">
                  <c:v>45.8</c:v>
                </c:pt>
                <c:pt idx="151">
                  <c:v>57.7</c:v>
                </c:pt>
                <c:pt idx="152">
                  <c:v>47</c:v>
                </c:pt>
                <c:pt idx="153">
                  <c:v>45.1</c:v>
                </c:pt>
                <c:pt idx="154">
                  <c:v>44.4</c:v>
                </c:pt>
                <c:pt idx="155">
                  <c:v>53.5</c:v>
                </c:pt>
                <c:pt idx="156">
                  <c:v>45.2</c:v>
                </c:pt>
                <c:pt idx="157">
                  <c:v>43.8</c:v>
                </c:pt>
                <c:pt idx="158">
                  <c:v>63.7</c:v>
                </c:pt>
                <c:pt idx="159">
                  <c:v>57.6</c:v>
                </c:pt>
                <c:pt idx="160">
                  <c:v>45.3</c:v>
                </c:pt>
                <c:pt idx="161">
                  <c:v>46.6</c:v>
                </c:pt>
                <c:pt idx="162">
                  <c:v>45.3</c:v>
                </c:pt>
                <c:pt idx="163">
                  <c:v>46</c:v>
                </c:pt>
                <c:pt idx="164">
                  <c:v>49.1</c:v>
                </c:pt>
                <c:pt idx="165">
                  <c:v>48</c:v>
                </c:pt>
                <c:pt idx="166">
                  <c:v>63.1</c:v>
                </c:pt>
                <c:pt idx="167">
                  <c:v>51.3</c:v>
                </c:pt>
                <c:pt idx="168">
                  <c:v>51.1</c:v>
                </c:pt>
                <c:pt idx="169">
                  <c:v>55.6</c:v>
                </c:pt>
                <c:pt idx="170">
                  <c:v>62.4</c:v>
                </c:pt>
                <c:pt idx="171">
                  <c:v>58</c:v>
                </c:pt>
                <c:pt idx="172">
                  <c:v>53.6</c:v>
                </c:pt>
                <c:pt idx="173">
                  <c:v>52.7</c:v>
                </c:pt>
                <c:pt idx="174">
                  <c:v>56.7</c:v>
                </c:pt>
                <c:pt idx="175">
                  <c:v>58.1</c:v>
                </c:pt>
                <c:pt idx="176">
                  <c:v>52.7</c:v>
                </c:pt>
                <c:pt idx="177">
                  <c:v>49.6</c:v>
                </c:pt>
                <c:pt idx="178">
                  <c:v>63</c:v>
                </c:pt>
                <c:pt idx="179">
                  <c:v>56.7</c:v>
                </c:pt>
                <c:pt idx="180">
                  <c:v>49.3</c:v>
                </c:pt>
                <c:pt idx="181">
                  <c:v>50.1</c:v>
                </c:pt>
                <c:pt idx="182">
                  <c:v>48.2</c:v>
                </c:pt>
                <c:pt idx="183">
                  <c:v>49.6</c:v>
                </c:pt>
                <c:pt idx="184">
                  <c:v>48.4</c:v>
                </c:pt>
                <c:pt idx="185">
                  <c:v>52.2</c:v>
                </c:pt>
                <c:pt idx="186">
                  <c:v>62.2</c:v>
                </c:pt>
                <c:pt idx="187">
                  <c:v>59.1</c:v>
                </c:pt>
                <c:pt idx="188">
                  <c:v>51.6</c:v>
                </c:pt>
                <c:pt idx="189">
                  <c:v>49.6</c:v>
                </c:pt>
                <c:pt idx="190">
                  <c:v>62.3</c:v>
                </c:pt>
                <c:pt idx="191">
                  <c:v>59.1</c:v>
                </c:pt>
                <c:pt idx="192">
                  <c:v>48.2</c:v>
                </c:pt>
                <c:pt idx="193">
                  <c:v>47.2</c:v>
                </c:pt>
                <c:pt idx="194">
                  <c:v>48.1</c:v>
                </c:pt>
                <c:pt idx="195">
                  <c:v>55.6</c:v>
                </c:pt>
                <c:pt idx="196">
                  <c:v>46.3</c:v>
                </c:pt>
                <c:pt idx="197">
                  <c:v>48.7</c:v>
                </c:pt>
                <c:pt idx="198">
                  <c:v>61.5</c:v>
                </c:pt>
                <c:pt idx="199">
                  <c:v>59.5</c:v>
                </c:pt>
                <c:pt idx="200">
                  <c:v>46.5</c:v>
                </c:pt>
                <c:pt idx="201">
                  <c:v>45</c:v>
                </c:pt>
                <c:pt idx="202">
                  <c:v>44.7</c:v>
                </c:pt>
                <c:pt idx="203">
                  <c:v>45.8</c:v>
                </c:pt>
                <c:pt idx="204">
                  <c:v>53</c:v>
                </c:pt>
                <c:pt idx="205">
                  <c:v>57.9</c:v>
                </c:pt>
                <c:pt idx="206">
                  <c:v>61.5</c:v>
                </c:pt>
                <c:pt idx="207">
                  <c:v>49.7</c:v>
                </c:pt>
                <c:pt idx="208">
                  <c:v>49.2</c:v>
                </c:pt>
                <c:pt idx="209">
                  <c:v>60.7</c:v>
                </c:pt>
                <c:pt idx="210">
                  <c:v>57.2</c:v>
                </c:pt>
                <c:pt idx="211">
                  <c:v>57.9</c:v>
                </c:pt>
                <c:pt idx="212">
                  <c:v>62.3</c:v>
                </c:pt>
                <c:pt idx="213">
                  <c:v>46.6</c:v>
                </c:pt>
                <c:pt idx="214">
                  <c:v>50.1</c:v>
                </c:pt>
                <c:pt idx="215">
                  <c:v>44</c:v>
                </c:pt>
                <c:pt idx="216">
                  <c:v>44.3</c:v>
                </c:pt>
                <c:pt idx="217">
                  <c:v>44.8</c:v>
                </c:pt>
                <c:pt idx="218">
                  <c:v>61.3</c:v>
                </c:pt>
                <c:pt idx="219">
                  <c:v>43.8</c:v>
                </c:pt>
                <c:pt idx="220">
                  <c:v>47.2</c:v>
                </c:pt>
                <c:pt idx="221">
                  <c:v>44.5</c:v>
                </c:pt>
                <c:pt idx="222">
                  <c:v>58.3</c:v>
                </c:pt>
                <c:pt idx="223">
                  <c:v>44.5</c:v>
                </c:pt>
                <c:pt idx="224">
                  <c:v>47.1</c:v>
                </c:pt>
                <c:pt idx="225">
                  <c:v>50.1</c:v>
                </c:pt>
                <c:pt idx="226">
                  <c:v>46.6</c:v>
                </c:pt>
                <c:pt idx="227">
                  <c:v>46</c:v>
                </c:pt>
                <c:pt idx="228">
                  <c:v>45.1</c:v>
                </c:pt>
                <c:pt idx="229">
                  <c:v>43.9</c:v>
                </c:pt>
                <c:pt idx="230">
                  <c:v>42.7</c:v>
                </c:pt>
                <c:pt idx="231">
                  <c:v>53.8</c:v>
                </c:pt>
                <c:pt idx="232">
                  <c:v>40.6</c:v>
                </c:pt>
                <c:pt idx="233">
                  <c:v>40</c:v>
                </c:pt>
                <c:pt idx="234">
                  <c:v>40.9</c:v>
                </c:pt>
                <c:pt idx="235">
                  <c:v>41.8</c:v>
                </c:pt>
                <c:pt idx="236">
                  <c:v>43.3</c:v>
                </c:pt>
                <c:pt idx="237">
                  <c:v>58.7</c:v>
                </c:pt>
                <c:pt idx="238">
                  <c:v>65.5</c:v>
                </c:pt>
                <c:pt idx="239">
                  <c:v>59.7</c:v>
                </c:pt>
                <c:pt idx="240">
                  <c:v>55.3</c:v>
                </c:pt>
                <c:pt idx="241">
                  <c:v>42</c:v>
                </c:pt>
                <c:pt idx="242">
                  <c:v>40.6</c:v>
                </c:pt>
                <c:pt idx="243">
                  <c:v>41.5</c:v>
                </c:pt>
                <c:pt idx="244">
                  <c:v>41</c:v>
                </c:pt>
                <c:pt idx="245">
                  <c:v>40.799999999999997</c:v>
                </c:pt>
                <c:pt idx="246">
                  <c:v>40.700000000000003</c:v>
                </c:pt>
                <c:pt idx="247">
                  <c:v>41</c:v>
                </c:pt>
                <c:pt idx="248">
                  <c:v>40.6</c:v>
                </c:pt>
                <c:pt idx="249">
                  <c:v>41.5</c:v>
                </c:pt>
                <c:pt idx="250">
                  <c:v>40.700000000000003</c:v>
                </c:pt>
                <c:pt idx="251">
                  <c:v>40.5</c:v>
                </c:pt>
                <c:pt idx="252">
                  <c:v>40.6</c:v>
                </c:pt>
                <c:pt idx="253">
                  <c:v>40.700000000000003</c:v>
                </c:pt>
                <c:pt idx="254">
                  <c:v>40.299999999999997</c:v>
                </c:pt>
                <c:pt idx="255">
                  <c:v>40.200000000000003</c:v>
                </c:pt>
                <c:pt idx="256">
                  <c:v>40</c:v>
                </c:pt>
                <c:pt idx="257">
                  <c:v>39.5</c:v>
                </c:pt>
                <c:pt idx="258">
                  <c:v>45.4</c:v>
                </c:pt>
                <c:pt idx="259">
                  <c:v>52.9</c:v>
                </c:pt>
                <c:pt idx="260">
                  <c:v>50.1</c:v>
                </c:pt>
                <c:pt idx="261">
                  <c:v>48.8</c:v>
                </c:pt>
                <c:pt idx="262">
                  <c:v>52.3</c:v>
                </c:pt>
                <c:pt idx="263">
                  <c:v>52.9</c:v>
                </c:pt>
                <c:pt idx="264">
                  <c:v>52.1</c:v>
                </c:pt>
                <c:pt idx="265">
                  <c:v>52.5</c:v>
                </c:pt>
                <c:pt idx="266">
                  <c:v>51.3</c:v>
                </c:pt>
                <c:pt idx="267">
                  <c:v>48.6</c:v>
                </c:pt>
                <c:pt idx="268">
                  <c:v>47.6</c:v>
                </c:pt>
                <c:pt idx="269">
                  <c:v>48.2</c:v>
                </c:pt>
                <c:pt idx="270">
                  <c:v>51.1</c:v>
                </c:pt>
                <c:pt idx="271">
                  <c:v>47.8</c:v>
                </c:pt>
                <c:pt idx="272">
                  <c:v>46.2</c:v>
                </c:pt>
                <c:pt idx="273">
                  <c:v>48</c:v>
                </c:pt>
                <c:pt idx="274">
                  <c:v>49.5</c:v>
                </c:pt>
                <c:pt idx="275">
                  <c:v>48.6</c:v>
                </c:pt>
                <c:pt idx="276">
                  <c:v>46.9</c:v>
                </c:pt>
                <c:pt idx="277">
                  <c:v>47.4</c:v>
                </c:pt>
                <c:pt idx="278">
                  <c:v>47</c:v>
                </c:pt>
                <c:pt idx="279">
                  <c:v>47.1</c:v>
                </c:pt>
                <c:pt idx="280">
                  <c:v>60.5</c:v>
                </c:pt>
                <c:pt idx="281">
                  <c:v>43.2</c:v>
                </c:pt>
                <c:pt idx="282">
                  <c:v>61.5</c:v>
                </c:pt>
                <c:pt idx="283">
                  <c:v>56</c:v>
                </c:pt>
                <c:pt idx="284">
                  <c:v>57.4</c:v>
                </c:pt>
                <c:pt idx="285">
                  <c:v>52.6</c:v>
                </c:pt>
                <c:pt idx="286">
                  <c:v>50.9</c:v>
                </c:pt>
                <c:pt idx="287">
                  <c:v>52.1</c:v>
                </c:pt>
                <c:pt idx="288">
                  <c:v>58.5</c:v>
                </c:pt>
                <c:pt idx="289">
                  <c:v>50.9</c:v>
                </c:pt>
                <c:pt idx="290">
                  <c:v>60.4</c:v>
                </c:pt>
                <c:pt idx="291">
                  <c:v>65.5</c:v>
                </c:pt>
                <c:pt idx="292">
                  <c:v>64.7</c:v>
                </c:pt>
                <c:pt idx="293">
                  <c:v>67.5</c:v>
                </c:pt>
                <c:pt idx="294">
                  <c:v>68</c:v>
                </c:pt>
                <c:pt idx="295">
                  <c:v>56.9</c:v>
                </c:pt>
                <c:pt idx="296">
                  <c:v>71</c:v>
                </c:pt>
                <c:pt idx="297">
                  <c:v>62.7</c:v>
                </c:pt>
                <c:pt idx="298">
                  <c:v>70.599999999999994</c:v>
                </c:pt>
                <c:pt idx="299">
                  <c:v>61.4</c:v>
                </c:pt>
                <c:pt idx="300">
                  <c:v>63.3</c:v>
                </c:pt>
                <c:pt idx="301">
                  <c:v>53.3</c:v>
                </c:pt>
                <c:pt idx="302">
                  <c:v>68.599999999999994</c:v>
                </c:pt>
                <c:pt idx="303">
                  <c:v>67</c:v>
                </c:pt>
                <c:pt idx="304">
                  <c:v>62</c:v>
                </c:pt>
                <c:pt idx="305">
                  <c:v>61.1</c:v>
                </c:pt>
                <c:pt idx="306">
                  <c:v>61.3</c:v>
                </c:pt>
                <c:pt idx="307">
                  <c:v>43.8</c:v>
                </c:pt>
                <c:pt idx="308">
                  <c:v>57.7</c:v>
                </c:pt>
                <c:pt idx="309">
                  <c:v>49.5</c:v>
                </c:pt>
                <c:pt idx="310">
                  <c:v>58.1</c:v>
                </c:pt>
                <c:pt idx="311">
                  <c:v>64.900000000000006</c:v>
                </c:pt>
                <c:pt idx="312">
                  <c:v>44</c:v>
                </c:pt>
                <c:pt idx="313">
                  <c:v>63.1</c:v>
                </c:pt>
                <c:pt idx="314">
                  <c:v>61.7</c:v>
                </c:pt>
                <c:pt idx="315">
                  <c:v>60.4</c:v>
                </c:pt>
                <c:pt idx="316">
                  <c:v>57.8</c:v>
                </c:pt>
                <c:pt idx="317">
                  <c:v>46.1</c:v>
                </c:pt>
                <c:pt idx="318">
                  <c:v>45.6</c:v>
                </c:pt>
                <c:pt idx="319">
                  <c:v>57.2</c:v>
                </c:pt>
                <c:pt idx="320">
                  <c:v>61.9</c:v>
                </c:pt>
                <c:pt idx="321">
                  <c:v>44.7</c:v>
                </c:pt>
                <c:pt idx="322">
                  <c:v>61.3</c:v>
                </c:pt>
                <c:pt idx="323">
                  <c:v>54</c:v>
                </c:pt>
                <c:pt idx="324">
                  <c:v>59.6</c:v>
                </c:pt>
                <c:pt idx="325">
                  <c:v>43.6</c:v>
                </c:pt>
                <c:pt idx="326">
                  <c:v>45.7</c:v>
                </c:pt>
                <c:pt idx="327">
                  <c:v>45.2</c:v>
                </c:pt>
                <c:pt idx="328">
                  <c:v>44.2</c:v>
                </c:pt>
                <c:pt idx="329">
                  <c:v>64.3</c:v>
                </c:pt>
                <c:pt idx="330">
                  <c:v>64.3</c:v>
                </c:pt>
                <c:pt idx="331">
                  <c:v>41.6</c:v>
                </c:pt>
                <c:pt idx="332">
                  <c:v>41.9</c:v>
                </c:pt>
                <c:pt idx="333">
                  <c:v>43.8</c:v>
                </c:pt>
                <c:pt idx="334">
                  <c:v>44.3</c:v>
                </c:pt>
                <c:pt idx="335">
                  <c:v>42</c:v>
                </c:pt>
                <c:pt idx="336">
                  <c:v>57.3</c:v>
                </c:pt>
                <c:pt idx="337">
                  <c:v>61.9</c:v>
                </c:pt>
                <c:pt idx="338">
                  <c:v>43.8</c:v>
                </c:pt>
                <c:pt idx="339">
                  <c:v>42.9</c:v>
                </c:pt>
                <c:pt idx="340">
                  <c:v>42.7</c:v>
                </c:pt>
                <c:pt idx="341">
                  <c:v>42.5</c:v>
                </c:pt>
                <c:pt idx="342">
                  <c:v>42.5</c:v>
                </c:pt>
                <c:pt idx="343">
                  <c:v>42.8</c:v>
                </c:pt>
                <c:pt idx="344">
                  <c:v>42.8</c:v>
                </c:pt>
                <c:pt idx="345">
                  <c:v>42.4</c:v>
                </c:pt>
                <c:pt idx="346">
                  <c:v>42.6</c:v>
                </c:pt>
                <c:pt idx="347">
                  <c:v>42.5</c:v>
                </c:pt>
                <c:pt idx="348">
                  <c:v>42.5</c:v>
                </c:pt>
                <c:pt idx="349">
                  <c:v>43.1</c:v>
                </c:pt>
                <c:pt idx="350">
                  <c:v>43.5</c:v>
                </c:pt>
                <c:pt idx="351">
                  <c:v>44.1</c:v>
                </c:pt>
                <c:pt idx="352">
                  <c:v>43.4</c:v>
                </c:pt>
                <c:pt idx="353">
                  <c:v>42.9</c:v>
                </c:pt>
                <c:pt idx="354">
                  <c:v>43.2</c:v>
                </c:pt>
                <c:pt idx="355">
                  <c:v>44.5</c:v>
                </c:pt>
                <c:pt idx="356">
                  <c:v>57.5</c:v>
                </c:pt>
                <c:pt idx="357">
                  <c:v>48.9</c:v>
                </c:pt>
                <c:pt idx="358">
                  <c:v>49.9</c:v>
                </c:pt>
                <c:pt idx="359">
                  <c:v>51.4</c:v>
                </c:pt>
                <c:pt idx="360">
                  <c:v>51.4</c:v>
                </c:pt>
                <c:pt idx="361">
                  <c:v>63.7</c:v>
                </c:pt>
                <c:pt idx="362">
                  <c:v>56.4</c:v>
                </c:pt>
                <c:pt idx="363">
                  <c:v>48.5</c:v>
                </c:pt>
                <c:pt idx="364">
                  <c:v>62.3</c:v>
                </c:pt>
                <c:pt idx="365">
                  <c:v>49.6</c:v>
                </c:pt>
                <c:pt idx="366">
                  <c:v>57.7</c:v>
                </c:pt>
                <c:pt idx="367">
                  <c:v>58.8</c:v>
                </c:pt>
                <c:pt idx="368">
                  <c:v>62.1</c:v>
                </c:pt>
                <c:pt idx="369">
                  <c:v>49.8</c:v>
                </c:pt>
                <c:pt idx="370">
                  <c:v>63.3</c:v>
                </c:pt>
                <c:pt idx="371">
                  <c:v>61.6</c:v>
                </c:pt>
                <c:pt idx="372">
                  <c:v>50.2</c:v>
                </c:pt>
                <c:pt idx="373">
                  <c:v>50.2</c:v>
                </c:pt>
                <c:pt idx="374">
                  <c:v>49.6</c:v>
                </c:pt>
                <c:pt idx="375">
                  <c:v>62.6</c:v>
                </c:pt>
                <c:pt idx="376">
                  <c:v>62.1</c:v>
                </c:pt>
                <c:pt idx="377">
                  <c:v>60</c:v>
                </c:pt>
                <c:pt idx="378">
                  <c:v>60.3</c:v>
                </c:pt>
                <c:pt idx="379">
                  <c:v>58.5</c:v>
                </c:pt>
                <c:pt idx="380">
                  <c:v>49.6</c:v>
                </c:pt>
                <c:pt idx="381">
                  <c:v>55.4</c:v>
                </c:pt>
                <c:pt idx="382">
                  <c:v>60.8</c:v>
                </c:pt>
                <c:pt idx="383">
                  <c:v>62.9</c:v>
                </c:pt>
                <c:pt idx="384">
                  <c:v>52.7</c:v>
                </c:pt>
                <c:pt idx="385">
                  <c:v>57.3</c:v>
                </c:pt>
                <c:pt idx="386">
                  <c:v>58.3</c:v>
                </c:pt>
                <c:pt idx="387">
                  <c:v>57.9</c:v>
                </c:pt>
                <c:pt idx="388">
                  <c:v>52.8</c:v>
                </c:pt>
                <c:pt idx="389">
                  <c:v>48.9</c:v>
                </c:pt>
                <c:pt idx="390">
                  <c:v>59.5</c:v>
                </c:pt>
                <c:pt idx="391">
                  <c:v>54.9</c:v>
                </c:pt>
                <c:pt idx="392">
                  <c:v>58.1</c:v>
                </c:pt>
                <c:pt idx="393">
                  <c:v>55.7</c:v>
                </c:pt>
                <c:pt idx="394">
                  <c:v>63.3</c:v>
                </c:pt>
                <c:pt idx="395">
                  <c:v>59.3</c:v>
                </c:pt>
                <c:pt idx="396">
                  <c:v>58.1</c:v>
                </c:pt>
                <c:pt idx="397">
                  <c:v>53.7</c:v>
                </c:pt>
                <c:pt idx="398">
                  <c:v>59.7</c:v>
                </c:pt>
                <c:pt idx="399">
                  <c:v>52.4</c:v>
                </c:pt>
                <c:pt idx="400">
                  <c:v>62</c:v>
                </c:pt>
                <c:pt idx="401">
                  <c:v>58</c:v>
                </c:pt>
                <c:pt idx="402">
                  <c:v>45.9</c:v>
                </c:pt>
                <c:pt idx="403">
                  <c:v>59.5</c:v>
                </c:pt>
                <c:pt idx="404">
                  <c:v>48.6</c:v>
                </c:pt>
                <c:pt idx="405">
                  <c:v>47.2</c:v>
                </c:pt>
                <c:pt idx="406">
                  <c:v>62.9</c:v>
                </c:pt>
                <c:pt idx="407">
                  <c:v>54.6</c:v>
                </c:pt>
                <c:pt idx="408">
                  <c:v>57.1</c:v>
                </c:pt>
                <c:pt idx="409">
                  <c:v>44.3</c:v>
                </c:pt>
                <c:pt idx="410">
                  <c:v>57.6</c:v>
                </c:pt>
                <c:pt idx="411">
                  <c:v>65.5</c:v>
                </c:pt>
                <c:pt idx="412">
                  <c:v>62</c:v>
                </c:pt>
                <c:pt idx="413">
                  <c:v>52.4</c:v>
                </c:pt>
                <c:pt idx="414">
                  <c:v>64.8</c:v>
                </c:pt>
                <c:pt idx="415">
                  <c:v>60.8</c:v>
                </c:pt>
                <c:pt idx="416">
                  <c:v>60.8</c:v>
                </c:pt>
                <c:pt idx="417">
                  <c:v>65.599999999999994</c:v>
                </c:pt>
                <c:pt idx="418">
                  <c:v>58.1</c:v>
                </c:pt>
                <c:pt idx="419">
                  <c:v>57.2</c:v>
                </c:pt>
                <c:pt idx="420">
                  <c:v>54.6</c:v>
                </c:pt>
                <c:pt idx="421">
                  <c:v>44</c:v>
                </c:pt>
                <c:pt idx="422">
                  <c:v>61.7</c:v>
                </c:pt>
                <c:pt idx="423">
                  <c:v>45</c:v>
                </c:pt>
                <c:pt idx="425">
                  <c:v>61.6</c:v>
                </c:pt>
                <c:pt idx="426">
                  <c:v>60.9</c:v>
                </c:pt>
                <c:pt idx="427">
                  <c:v>60.9</c:v>
                </c:pt>
                <c:pt idx="428">
                  <c:v>59</c:v>
                </c:pt>
                <c:pt idx="429">
                  <c:v>40.200000000000003</c:v>
                </c:pt>
                <c:pt idx="430">
                  <c:v>59.4</c:v>
                </c:pt>
                <c:pt idx="431">
                  <c:v>40.700000000000003</c:v>
                </c:pt>
                <c:pt idx="432">
                  <c:v>57</c:v>
                </c:pt>
                <c:pt idx="433">
                  <c:v>41.3</c:v>
                </c:pt>
                <c:pt idx="434">
                  <c:v>41.2</c:v>
                </c:pt>
                <c:pt idx="435">
                  <c:v>41.8</c:v>
                </c:pt>
                <c:pt idx="436">
                  <c:v>43</c:v>
                </c:pt>
                <c:pt idx="437">
                  <c:v>42.7</c:v>
                </c:pt>
                <c:pt idx="438">
                  <c:v>42.8</c:v>
                </c:pt>
                <c:pt idx="439">
                  <c:v>42.9</c:v>
                </c:pt>
                <c:pt idx="440">
                  <c:v>43.1</c:v>
                </c:pt>
                <c:pt idx="441">
                  <c:v>43.6</c:v>
                </c:pt>
                <c:pt idx="442">
                  <c:v>43.1</c:v>
                </c:pt>
                <c:pt idx="443">
                  <c:v>43.4</c:v>
                </c:pt>
                <c:pt idx="444">
                  <c:v>43</c:v>
                </c:pt>
                <c:pt idx="445">
                  <c:v>42.9</c:v>
                </c:pt>
                <c:pt idx="446">
                  <c:v>43.3</c:v>
                </c:pt>
                <c:pt idx="447">
                  <c:v>43</c:v>
                </c:pt>
                <c:pt idx="448">
                  <c:v>43</c:v>
                </c:pt>
                <c:pt idx="449">
                  <c:v>43.5</c:v>
                </c:pt>
                <c:pt idx="450">
                  <c:v>44.3</c:v>
                </c:pt>
                <c:pt idx="451">
                  <c:v>46.9</c:v>
                </c:pt>
                <c:pt idx="452">
                  <c:v>49.1</c:v>
                </c:pt>
                <c:pt idx="453">
                  <c:v>47.7</c:v>
                </c:pt>
                <c:pt idx="454">
                  <c:v>51.5</c:v>
                </c:pt>
                <c:pt idx="455">
                  <c:v>47.3</c:v>
                </c:pt>
                <c:pt idx="456">
                  <c:v>52</c:v>
                </c:pt>
                <c:pt idx="457">
                  <c:v>58</c:v>
                </c:pt>
                <c:pt idx="458">
                  <c:v>54.6</c:v>
                </c:pt>
                <c:pt idx="459">
                  <c:v>48.2</c:v>
                </c:pt>
                <c:pt idx="460">
                  <c:v>48.1</c:v>
                </c:pt>
                <c:pt idx="461">
                  <c:v>47.4</c:v>
                </c:pt>
                <c:pt idx="462">
                  <c:v>56.3</c:v>
                </c:pt>
                <c:pt idx="463">
                  <c:v>62.6</c:v>
                </c:pt>
                <c:pt idx="464">
                  <c:v>54.6</c:v>
                </c:pt>
                <c:pt idx="465">
                  <c:v>61.3</c:v>
                </c:pt>
                <c:pt idx="466">
                  <c:v>54</c:v>
                </c:pt>
                <c:pt idx="467">
                  <c:v>59.9</c:v>
                </c:pt>
                <c:pt idx="468">
                  <c:v>55.2</c:v>
                </c:pt>
                <c:pt idx="469">
                  <c:v>61.2</c:v>
                </c:pt>
                <c:pt idx="470">
                  <c:v>60.1</c:v>
                </c:pt>
                <c:pt idx="471">
                  <c:v>57.4</c:v>
                </c:pt>
                <c:pt idx="472">
                  <c:v>55.6</c:v>
                </c:pt>
                <c:pt idx="473">
                  <c:v>50</c:v>
                </c:pt>
                <c:pt idx="474">
                  <c:v>59.4</c:v>
                </c:pt>
                <c:pt idx="475">
                  <c:v>57.4</c:v>
                </c:pt>
                <c:pt idx="476">
                  <c:v>55.7</c:v>
                </c:pt>
                <c:pt idx="477">
                  <c:v>54</c:v>
                </c:pt>
                <c:pt idx="478">
                  <c:v>61</c:v>
                </c:pt>
                <c:pt idx="479">
                  <c:v>62.1</c:v>
                </c:pt>
                <c:pt idx="480">
                  <c:v>55.2</c:v>
                </c:pt>
                <c:pt idx="481">
                  <c:v>58.6</c:v>
                </c:pt>
                <c:pt idx="482">
                  <c:v>61.6</c:v>
                </c:pt>
                <c:pt idx="483">
                  <c:v>59</c:v>
                </c:pt>
                <c:pt idx="484">
                  <c:v>46.5</c:v>
                </c:pt>
                <c:pt idx="485">
                  <c:v>54.7</c:v>
                </c:pt>
                <c:pt idx="486">
                  <c:v>60.3</c:v>
                </c:pt>
                <c:pt idx="487">
                  <c:v>59.5</c:v>
                </c:pt>
                <c:pt idx="488">
                  <c:v>45.6</c:v>
                </c:pt>
                <c:pt idx="489">
                  <c:v>45.7</c:v>
                </c:pt>
                <c:pt idx="490">
                  <c:v>58.5</c:v>
                </c:pt>
                <c:pt idx="491">
                  <c:v>60</c:v>
                </c:pt>
                <c:pt idx="492">
                  <c:v>59.3</c:v>
                </c:pt>
                <c:pt idx="493">
                  <c:v>45.9</c:v>
                </c:pt>
                <c:pt idx="494">
                  <c:v>57</c:v>
                </c:pt>
                <c:pt idx="495">
                  <c:v>61</c:v>
                </c:pt>
                <c:pt idx="496">
                  <c:v>60</c:v>
                </c:pt>
                <c:pt idx="497">
                  <c:v>45.4</c:v>
                </c:pt>
                <c:pt idx="498">
                  <c:v>49.9</c:v>
                </c:pt>
                <c:pt idx="499">
                  <c:v>59.7</c:v>
                </c:pt>
                <c:pt idx="500">
                  <c:v>54.2</c:v>
                </c:pt>
                <c:pt idx="501">
                  <c:v>50.5</c:v>
                </c:pt>
                <c:pt idx="503">
                  <c:v>53.5</c:v>
                </c:pt>
                <c:pt idx="504">
                  <c:v>46.1</c:v>
                </c:pt>
                <c:pt idx="505">
                  <c:v>60.9</c:v>
                </c:pt>
                <c:pt idx="506">
                  <c:v>47.8</c:v>
                </c:pt>
                <c:pt idx="507">
                  <c:v>63.9</c:v>
                </c:pt>
                <c:pt idx="508">
                  <c:v>50.5</c:v>
                </c:pt>
                <c:pt idx="509">
                  <c:v>51.8</c:v>
                </c:pt>
                <c:pt idx="511">
                  <c:v>59.9</c:v>
                </c:pt>
                <c:pt idx="512">
                  <c:v>60</c:v>
                </c:pt>
                <c:pt idx="513">
                  <c:v>64.5</c:v>
                </c:pt>
                <c:pt idx="514">
                  <c:v>60.9</c:v>
                </c:pt>
                <c:pt idx="515">
                  <c:v>56</c:v>
                </c:pt>
                <c:pt idx="516">
                  <c:v>45.6</c:v>
                </c:pt>
                <c:pt idx="517">
                  <c:v>45.1</c:v>
                </c:pt>
                <c:pt idx="518">
                  <c:v>65.8</c:v>
                </c:pt>
                <c:pt idx="519">
                  <c:v>53.4</c:v>
                </c:pt>
                <c:pt idx="520">
                  <c:v>44.3</c:v>
                </c:pt>
                <c:pt idx="521">
                  <c:v>56.8</c:v>
                </c:pt>
                <c:pt idx="522">
                  <c:v>44</c:v>
                </c:pt>
                <c:pt idx="523">
                  <c:v>58.6</c:v>
                </c:pt>
                <c:pt idx="524">
                  <c:v>58.1</c:v>
                </c:pt>
                <c:pt idx="525">
                  <c:v>43.6</c:v>
                </c:pt>
                <c:pt idx="526">
                  <c:v>56.1</c:v>
                </c:pt>
                <c:pt idx="527">
                  <c:v>43.4</c:v>
                </c:pt>
                <c:pt idx="528">
                  <c:v>58</c:v>
                </c:pt>
                <c:pt idx="529">
                  <c:v>43.3</c:v>
                </c:pt>
                <c:pt idx="530">
                  <c:v>59</c:v>
                </c:pt>
                <c:pt idx="531">
                  <c:v>42.8</c:v>
                </c:pt>
                <c:pt idx="532">
                  <c:v>43</c:v>
                </c:pt>
                <c:pt idx="533">
                  <c:v>42.6</c:v>
                </c:pt>
                <c:pt idx="534">
                  <c:v>42.8</c:v>
                </c:pt>
                <c:pt idx="535">
                  <c:v>42.7</c:v>
                </c:pt>
                <c:pt idx="536">
                  <c:v>43.1</c:v>
                </c:pt>
                <c:pt idx="537">
                  <c:v>43.7</c:v>
                </c:pt>
                <c:pt idx="538">
                  <c:v>43.6</c:v>
                </c:pt>
                <c:pt idx="539">
                  <c:v>44</c:v>
                </c:pt>
                <c:pt idx="540">
                  <c:v>66.099999999999994</c:v>
                </c:pt>
                <c:pt idx="541">
                  <c:v>42.3</c:v>
                </c:pt>
                <c:pt idx="542">
                  <c:v>42</c:v>
                </c:pt>
                <c:pt idx="543">
                  <c:v>42.6</c:v>
                </c:pt>
                <c:pt idx="544">
                  <c:v>41.7</c:v>
                </c:pt>
                <c:pt idx="545">
                  <c:v>42.9</c:v>
                </c:pt>
                <c:pt idx="546">
                  <c:v>44.9</c:v>
                </c:pt>
                <c:pt idx="547">
                  <c:v>49.6</c:v>
                </c:pt>
                <c:pt idx="548">
                  <c:v>53.4</c:v>
                </c:pt>
                <c:pt idx="549">
                  <c:v>47.7</c:v>
                </c:pt>
                <c:pt idx="550">
                  <c:v>48.4</c:v>
                </c:pt>
                <c:pt idx="551">
                  <c:v>50.6</c:v>
                </c:pt>
                <c:pt idx="552">
                  <c:v>53.3</c:v>
                </c:pt>
                <c:pt idx="553">
                  <c:v>58.3</c:v>
                </c:pt>
                <c:pt idx="554">
                  <c:v>54.6</c:v>
                </c:pt>
                <c:pt idx="555">
                  <c:v>50.5</c:v>
                </c:pt>
                <c:pt idx="556">
                  <c:v>49</c:v>
                </c:pt>
                <c:pt idx="557">
                  <c:v>52.3</c:v>
                </c:pt>
                <c:pt idx="558">
                  <c:v>53.3</c:v>
                </c:pt>
                <c:pt idx="559">
                  <c:v>59.9</c:v>
                </c:pt>
                <c:pt idx="560">
                  <c:v>63.9</c:v>
                </c:pt>
                <c:pt idx="561">
                  <c:v>49.1</c:v>
                </c:pt>
                <c:pt idx="562">
                  <c:v>59.3</c:v>
                </c:pt>
                <c:pt idx="563">
                  <c:v>55.2</c:v>
                </c:pt>
                <c:pt idx="564">
                  <c:v>48.2</c:v>
                </c:pt>
                <c:pt idx="565">
                  <c:v>55.6</c:v>
                </c:pt>
                <c:pt idx="566">
                  <c:v>58.7</c:v>
                </c:pt>
                <c:pt idx="567">
                  <c:v>61.5</c:v>
                </c:pt>
                <c:pt idx="568">
                  <c:v>56.5</c:v>
                </c:pt>
                <c:pt idx="569">
                  <c:v>68.400000000000006</c:v>
                </c:pt>
                <c:pt idx="570">
                  <c:v>59.4</c:v>
                </c:pt>
                <c:pt idx="571">
                  <c:v>59</c:v>
                </c:pt>
                <c:pt idx="572">
                  <c:v>59.1</c:v>
                </c:pt>
                <c:pt idx="573">
                  <c:v>52.3</c:v>
                </c:pt>
                <c:pt idx="574">
                  <c:v>50.8</c:v>
                </c:pt>
                <c:pt idx="575">
                  <c:v>63.3</c:v>
                </c:pt>
                <c:pt idx="576">
                  <c:v>57.5</c:v>
                </c:pt>
                <c:pt idx="577">
                  <c:v>44.8</c:v>
                </c:pt>
                <c:pt idx="578">
                  <c:v>57.9</c:v>
                </c:pt>
                <c:pt idx="579">
                  <c:v>60.6</c:v>
                </c:pt>
                <c:pt idx="580">
                  <c:v>55.7</c:v>
                </c:pt>
                <c:pt idx="581">
                  <c:v>49.7</c:v>
                </c:pt>
                <c:pt idx="582">
                  <c:v>54.1</c:v>
                </c:pt>
                <c:pt idx="583">
                  <c:v>56.3</c:v>
                </c:pt>
                <c:pt idx="584">
                  <c:v>55.7</c:v>
                </c:pt>
                <c:pt idx="585">
                  <c:v>60.5</c:v>
                </c:pt>
                <c:pt idx="586">
                  <c:v>63.1</c:v>
                </c:pt>
                <c:pt idx="587">
                  <c:v>60.4</c:v>
                </c:pt>
                <c:pt idx="588">
                  <c:v>53.7</c:v>
                </c:pt>
                <c:pt idx="589">
                  <c:v>52</c:v>
                </c:pt>
                <c:pt idx="590">
                  <c:v>62.5</c:v>
                </c:pt>
                <c:pt idx="591">
                  <c:v>46.2</c:v>
                </c:pt>
                <c:pt idx="592">
                  <c:v>63.9</c:v>
                </c:pt>
                <c:pt idx="593">
                  <c:v>45.1</c:v>
                </c:pt>
                <c:pt idx="594">
                  <c:v>44.6</c:v>
                </c:pt>
                <c:pt idx="595">
                  <c:v>56.6</c:v>
                </c:pt>
                <c:pt idx="596">
                  <c:v>50.2</c:v>
                </c:pt>
                <c:pt idx="597">
                  <c:v>46.1</c:v>
                </c:pt>
                <c:pt idx="598">
                  <c:v>62.2</c:v>
                </c:pt>
                <c:pt idx="599">
                  <c:v>54.5</c:v>
                </c:pt>
                <c:pt idx="600">
                  <c:v>43.6</c:v>
                </c:pt>
                <c:pt idx="601">
                  <c:v>63.6</c:v>
                </c:pt>
                <c:pt idx="602">
                  <c:v>41.1</c:v>
                </c:pt>
                <c:pt idx="603">
                  <c:v>65.5</c:v>
                </c:pt>
                <c:pt idx="604">
                  <c:v>55.1</c:v>
                </c:pt>
                <c:pt idx="605">
                  <c:v>44.1</c:v>
                </c:pt>
                <c:pt idx="606">
                  <c:v>60.9</c:v>
                </c:pt>
                <c:pt idx="607">
                  <c:v>54.7</c:v>
                </c:pt>
                <c:pt idx="608">
                  <c:v>59.3</c:v>
                </c:pt>
                <c:pt idx="609">
                  <c:v>64.8</c:v>
                </c:pt>
                <c:pt idx="610">
                  <c:v>58.3</c:v>
                </c:pt>
                <c:pt idx="611">
                  <c:v>57</c:v>
                </c:pt>
                <c:pt idx="612">
                  <c:v>42.8</c:v>
                </c:pt>
                <c:pt idx="613">
                  <c:v>41.9</c:v>
                </c:pt>
                <c:pt idx="614">
                  <c:v>64.099999999999994</c:v>
                </c:pt>
                <c:pt idx="615">
                  <c:v>61</c:v>
                </c:pt>
                <c:pt idx="616">
                  <c:v>42.1</c:v>
                </c:pt>
                <c:pt idx="617">
                  <c:v>59.2</c:v>
                </c:pt>
                <c:pt idx="618">
                  <c:v>41.3</c:v>
                </c:pt>
                <c:pt idx="619">
                  <c:v>58.9</c:v>
                </c:pt>
                <c:pt idx="620">
                  <c:v>56.2</c:v>
                </c:pt>
                <c:pt idx="621">
                  <c:v>40.5</c:v>
                </c:pt>
                <c:pt idx="622">
                  <c:v>53.3</c:v>
                </c:pt>
                <c:pt idx="623">
                  <c:v>57.7</c:v>
                </c:pt>
                <c:pt idx="624">
                  <c:v>43.2</c:v>
                </c:pt>
                <c:pt idx="625">
                  <c:v>57.6</c:v>
                </c:pt>
                <c:pt idx="626">
                  <c:v>39.700000000000003</c:v>
                </c:pt>
                <c:pt idx="627">
                  <c:v>40.200000000000003</c:v>
                </c:pt>
                <c:pt idx="628">
                  <c:v>41.3</c:v>
                </c:pt>
                <c:pt idx="629">
                  <c:v>42.3</c:v>
                </c:pt>
                <c:pt idx="630">
                  <c:v>41.1</c:v>
                </c:pt>
                <c:pt idx="631">
                  <c:v>41.7</c:v>
                </c:pt>
                <c:pt idx="632">
                  <c:v>41.4</c:v>
                </c:pt>
                <c:pt idx="633">
                  <c:v>42.9</c:v>
                </c:pt>
                <c:pt idx="634">
                  <c:v>42.4</c:v>
                </c:pt>
                <c:pt idx="635">
                  <c:v>41.8</c:v>
                </c:pt>
                <c:pt idx="636">
                  <c:v>41.5</c:v>
                </c:pt>
                <c:pt idx="637">
                  <c:v>41.7</c:v>
                </c:pt>
                <c:pt idx="638">
                  <c:v>41.2</c:v>
                </c:pt>
                <c:pt idx="639">
                  <c:v>40.1</c:v>
                </c:pt>
                <c:pt idx="640">
                  <c:v>39.799999999999997</c:v>
                </c:pt>
                <c:pt idx="641">
                  <c:v>42.6</c:v>
                </c:pt>
                <c:pt idx="642">
                  <c:v>42</c:v>
                </c:pt>
                <c:pt idx="643">
                  <c:v>49.6</c:v>
                </c:pt>
                <c:pt idx="644">
                  <c:v>49.7</c:v>
                </c:pt>
                <c:pt idx="645">
                  <c:v>43.7</c:v>
                </c:pt>
                <c:pt idx="646">
                  <c:v>53.3</c:v>
                </c:pt>
                <c:pt idx="647">
                  <c:v>51.6</c:v>
                </c:pt>
                <c:pt idx="648">
                  <c:v>61.1</c:v>
                </c:pt>
                <c:pt idx="649">
                  <c:v>65</c:v>
                </c:pt>
                <c:pt idx="650">
                  <c:v>55.3</c:v>
                </c:pt>
                <c:pt idx="651">
                  <c:v>48.9</c:v>
                </c:pt>
                <c:pt idx="652">
                  <c:v>52.7</c:v>
                </c:pt>
                <c:pt idx="653">
                  <c:v>52.3</c:v>
                </c:pt>
                <c:pt idx="654">
                  <c:v>57.4</c:v>
                </c:pt>
                <c:pt idx="655">
                  <c:v>60.5</c:v>
                </c:pt>
                <c:pt idx="656">
                  <c:v>59.9</c:v>
                </c:pt>
                <c:pt idx="657">
                  <c:v>62</c:v>
                </c:pt>
                <c:pt idx="658">
                  <c:v>58.1</c:v>
                </c:pt>
                <c:pt idx="659">
                  <c:v>60.3</c:v>
                </c:pt>
                <c:pt idx="660">
                  <c:v>46.3</c:v>
                </c:pt>
                <c:pt idx="661">
                  <c:v>48.3</c:v>
                </c:pt>
                <c:pt idx="662">
                  <c:v>60.3</c:v>
                </c:pt>
                <c:pt idx="663">
                  <c:v>58.2</c:v>
                </c:pt>
                <c:pt idx="664">
                  <c:v>60.8</c:v>
                </c:pt>
                <c:pt idx="665">
                  <c:v>60.5</c:v>
                </c:pt>
                <c:pt idx="666">
                  <c:v>58.6</c:v>
                </c:pt>
                <c:pt idx="667">
                  <c:v>60.3</c:v>
                </c:pt>
                <c:pt idx="668">
                  <c:v>58.7</c:v>
                </c:pt>
                <c:pt idx="669">
                  <c:v>50.1</c:v>
                </c:pt>
                <c:pt idx="670">
                  <c:v>61.3</c:v>
                </c:pt>
                <c:pt idx="671">
                  <c:v>55.2</c:v>
                </c:pt>
                <c:pt idx="672">
                  <c:v>61.7</c:v>
                </c:pt>
                <c:pt idx="673">
                  <c:v>47.3</c:v>
                </c:pt>
                <c:pt idx="674">
                  <c:v>48.8</c:v>
                </c:pt>
                <c:pt idx="675">
                  <c:v>59.4</c:v>
                </c:pt>
                <c:pt idx="676">
                  <c:v>50.9</c:v>
                </c:pt>
                <c:pt idx="677">
                  <c:v>43.8</c:v>
                </c:pt>
                <c:pt idx="678">
                  <c:v>58.9</c:v>
                </c:pt>
                <c:pt idx="679">
                  <c:v>57.4</c:v>
                </c:pt>
                <c:pt idx="680">
                  <c:v>55.6</c:v>
                </c:pt>
                <c:pt idx="681">
                  <c:v>58.1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FE-49A9-AB50-85F6CD87662B}"/>
            </c:ext>
          </c:extLst>
        </c:ser>
        <c:ser>
          <c:idx val="2"/>
          <c:order val="2"/>
          <c:tx>
            <c:strRef>
              <c:f>'NSR1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'NSR1 (2)'!$B$2:$B$683</c:f>
              <c:numCache>
                <c:formatCode>m/d/yyyy\ h:mm</c:formatCode>
                <c:ptCount val="682"/>
                <c:pt idx="0">
                  <c:v>45057.472233796296</c:v>
                </c:pt>
                <c:pt idx="1">
                  <c:v>45057.48265046296</c:v>
                </c:pt>
                <c:pt idx="2">
                  <c:v>45057.493067129632</c:v>
                </c:pt>
                <c:pt idx="3">
                  <c:v>45057.503483796296</c:v>
                </c:pt>
                <c:pt idx="4">
                  <c:v>45057.51390046296</c:v>
                </c:pt>
                <c:pt idx="5">
                  <c:v>45057.524317129632</c:v>
                </c:pt>
                <c:pt idx="6">
                  <c:v>45057.534733796296</c:v>
                </c:pt>
                <c:pt idx="7">
                  <c:v>45057.54515046296</c:v>
                </c:pt>
                <c:pt idx="8">
                  <c:v>45057.555567129632</c:v>
                </c:pt>
                <c:pt idx="9">
                  <c:v>45057.565983796296</c:v>
                </c:pt>
                <c:pt idx="10">
                  <c:v>45057.57640046296</c:v>
                </c:pt>
                <c:pt idx="11">
                  <c:v>45057.586817129632</c:v>
                </c:pt>
                <c:pt idx="12">
                  <c:v>45057.597233796296</c:v>
                </c:pt>
                <c:pt idx="13">
                  <c:v>45057.60765046296</c:v>
                </c:pt>
                <c:pt idx="14">
                  <c:v>45057.618067129632</c:v>
                </c:pt>
                <c:pt idx="15">
                  <c:v>45057.628483796296</c:v>
                </c:pt>
                <c:pt idx="16">
                  <c:v>45057.63890046296</c:v>
                </c:pt>
                <c:pt idx="17">
                  <c:v>45057.649317129632</c:v>
                </c:pt>
                <c:pt idx="18">
                  <c:v>45057.659733796296</c:v>
                </c:pt>
                <c:pt idx="19">
                  <c:v>45057.67015046296</c:v>
                </c:pt>
                <c:pt idx="20">
                  <c:v>45057.680567129632</c:v>
                </c:pt>
                <c:pt idx="21">
                  <c:v>45057.690983796296</c:v>
                </c:pt>
                <c:pt idx="22">
                  <c:v>45057.70140046296</c:v>
                </c:pt>
                <c:pt idx="23">
                  <c:v>45057.711817129632</c:v>
                </c:pt>
                <c:pt idx="24">
                  <c:v>45057.722233796296</c:v>
                </c:pt>
                <c:pt idx="25">
                  <c:v>45057.73265046296</c:v>
                </c:pt>
                <c:pt idx="26">
                  <c:v>45057.743067129632</c:v>
                </c:pt>
                <c:pt idx="27">
                  <c:v>45057.753483796296</c:v>
                </c:pt>
                <c:pt idx="28">
                  <c:v>45057.76390046296</c:v>
                </c:pt>
                <c:pt idx="29">
                  <c:v>45057.774317129632</c:v>
                </c:pt>
                <c:pt idx="30">
                  <c:v>45057.784733796296</c:v>
                </c:pt>
                <c:pt idx="31">
                  <c:v>45057.79515046296</c:v>
                </c:pt>
                <c:pt idx="32">
                  <c:v>45057.805567129632</c:v>
                </c:pt>
                <c:pt idx="33">
                  <c:v>45057.815983796296</c:v>
                </c:pt>
                <c:pt idx="34">
                  <c:v>45057.82640046296</c:v>
                </c:pt>
                <c:pt idx="35">
                  <c:v>45057.836817129632</c:v>
                </c:pt>
                <c:pt idx="36">
                  <c:v>45057.847233796296</c:v>
                </c:pt>
                <c:pt idx="37">
                  <c:v>45057.85765046296</c:v>
                </c:pt>
                <c:pt idx="38">
                  <c:v>45057.868067129632</c:v>
                </c:pt>
                <c:pt idx="39">
                  <c:v>45057.878483796296</c:v>
                </c:pt>
                <c:pt idx="40">
                  <c:v>45057.88890046296</c:v>
                </c:pt>
                <c:pt idx="41">
                  <c:v>45057.899317129632</c:v>
                </c:pt>
                <c:pt idx="42">
                  <c:v>45057.909733796296</c:v>
                </c:pt>
                <c:pt idx="43">
                  <c:v>45057.92015046296</c:v>
                </c:pt>
                <c:pt idx="44">
                  <c:v>45057.930567129632</c:v>
                </c:pt>
                <c:pt idx="45">
                  <c:v>45057.940983796296</c:v>
                </c:pt>
                <c:pt idx="46">
                  <c:v>45057.95140046296</c:v>
                </c:pt>
                <c:pt idx="47">
                  <c:v>45057.961817129632</c:v>
                </c:pt>
                <c:pt idx="48">
                  <c:v>45057.972233796296</c:v>
                </c:pt>
                <c:pt idx="49">
                  <c:v>45057.98265046296</c:v>
                </c:pt>
                <c:pt idx="50">
                  <c:v>45057.993067129632</c:v>
                </c:pt>
                <c:pt idx="51">
                  <c:v>45058.003483796296</c:v>
                </c:pt>
                <c:pt idx="52">
                  <c:v>45058.01390046296</c:v>
                </c:pt>
                <c:pt idx="53">
                  <c:v>45058.024317129632</c:v>
                </c:pt>
                <c:pt idx="54">
                  <c:v>45058.034733796296</c:v>
                </c:pt>
                <c:pt idx="55">
                  <c:v>45058.04515046296</c:v>
                </c:pt>
                <c:pt idx="56">
                  <c:v>45058.055567129632</c:v>
                </c:pt>
                <c:pt idx="57">
                  <c:v>45058.065983796296</c:v>
                </c:pt>
                <c:pt idx="58">
                  <c:v>45058.07640046296</c:v>
                </c:pt>
                <c:pt idx="59">
                  <c:v>45058.086817129632</c:v>
                </c:pt>
                <c:pt idx="60">
                  <c:v>45058.097233796296</c:v>
                </c:pt>
                <c:pt idx="61">
                  <c:v>45058.10765046296</c:v>
                </c:pt>
                <c:pt idx="62">
                  <c:v>45058.118067129632</c:v>
                </c:pt>
                <c:pt idx="63">
                  <c:v>45058.128483796296</c:v>
                </c:pt>
                <c:pt idx="64">
                  <c:v>45058.13890046296</c:v>
                </c:pt>
                <c:pt idx="65">
                  <c:v>45058.149317129632</c:v>
                </c:pt>
                <c:pt idx="66">
                  <c:v>45058.159733796296</c:v>
                </c:pt>
                <c:pt idx="67">
                  <c:v>45058.17015046296</c:v>
                </c:pt>
                <c:pt idx="68">
                  <c:v>45058.180567129632</c:v>
                </c:pt>
                <c:pt idx="69">
                  <c:v>45058.190983796296</c:v>
                </c:pt>
                <c:pt idx="70">
                  <c:v>45058.20140046296</c:v>
                </c:pt>
                <c:pt idx="71">
                  <c:v>45058.211817129632</c:v>
                </c:pt>
                <c:pt idx="72">
                  <c:v>45058.222233796296</c:v>
                </c:pt>
                <c:pt idx="73">
                  <c:v>45058.23265046296</c:v>
                </c:pt>
                <c:pt idx="74">
                  <c:v>45058.243067129632</c:v>
                </c:pt>
                <c:pt idx="75">
                  <c:v>45058.253483796296</c:v>
                </c:pt>
                <c:pt idx="76">
                  <c:v>45058.26390046296</c:v>
                </c:pt>
                <c:pt idx="77">
                  <c:v>45058.274317129632</c:v>
                </c:pt>
                <c:pt idx="78">
                  <c:v>45058.284733796296</c:v>
                </c:pt>
                <c:pt idx="79">
                  <c:v>45058.29515046296</c:v>
                </c:pt>
                <c:pt idx="80">
                  <c:v>45058.305567129632</c:v>
                </c:pt>
                <c:pt idx="81">
                  <c:v>45058.315983796296</c:v>
                </c:pt>
                <c:pt idx="82">
                  <c:v>45058.32640046296</c:v>
                </c:pt>
                <c:pt idx="83">
                  <c:v>45058.336817129632</c:v>
                </c:pt>
                <c:pt idx="84">
                  <c:v>45058.347233796296</c:v>
                </c:pt>
                <c:pt idx="85">
                  <c:v>45058.35765046296</c:v>
                </c:pt>
                <c:pt idx="86">
                  <c:v>45058.368067129632</c:v>
                </c:pt>
                <c:pt idx="87">
                  <c:v>45058.378483796296</c:v>
                </c:pt>
                <c:pt idx="88">
                  <c:v>45058.38890046296</c:v>
                </c:pt>
                <c:pt idx="89">
                  <c:v>45058.399317129632</c:v>
                </c:pt>
                <c:pt idx="90">
                  <c:v>45058.409733796296</c:v>
                </c:pt>
                <c:pt idx="91">
                  <c:v>45058.42015046296</c:v>
                </c:pt>
                <c:pt idx="92">
                  <c:v>45058.430567129632</c:v>
                </c:pt>
                <c:pt idx="93">
                  <c:v>45058.440983796296</c:v>
                </c:pt>
                <c:pt idx="94">
                  <c:v>45058.45140046296</c:v>
                </c:pt>
                <c:pt idx="95">
                  <c:v>45058.461817129632</c:v>
                </c:pt>
                <c:pt idx="96">
                  <c:v>45058.472233796296</c:v>
                </c:pt>
                <c:pt idx="97">
                  <c:v>45058.48265046296</c:v>
                </c:pt>
                <c:pt idx="98">
                  <c:v>45058.493067129632</c:v>
                </c:pt>
                <c:pt idx="99">
                  <c:v>45058.503483796296</c:v>
                </c:pt>
                <c:pt idx="100">
                  <c:v>45058.51390046296</c:v>
                </c:pt>
                <c:pt idx="101">
                  <c:v>45058.524317129632</c:v>
                </c:pt>
                <c:pt idx="102">
                  <c:v>45058.534733796296</c:v>
                </c:pt>
                <c:pt idx="103">
                  <c:v>45058.54515046296</c:v>
                </c:pt>
                <c:pt idx="104">
                  <c:v>45058.555567129632</c:v>
                </c:pt>
                <c:pt idx="105">
                  <c:v>45058.565983796296</c:v>
                </c:pt>
                <c:pt idx="106">
                  <c:v>45058.57640046296</c:v>
                </c:pt>
                <c:pt idx="107">
                  <c:v>45058.586817129632</c:v>
                </c:pt>
                <c:pt idx="108">
                  <c:v>45058.597233796296</c:v>
                </c:pt>
                <c:pt idx="109">
                  <c:v>45058.60765046296</c:v>
                </c:pt>
                <c:pt idx="110">
                  <c:v>45058.618067129632</c:v>
                </c:pt>
                <c:pt idx="111">
                  <c:v>45058.628483796296</c:v>
                </c:pt>
                <c:pt idx="112">
                  <c:v>45058.63890046296</c:v>
                </c:pt>
                <c:pt idx="113">
                  <c:v>45058.649317129632</c:v>
                </c:pt>
                <c:pt idx="114">
                  <c:v>45058.659733796296</c:v>
                </c:pt>
                <c:pt idx="115">
                  <c:v>45058.67015046296</c:v>
                </c:pt>
                <c:pt idx="116">
                  <c:v>45058.680567129632</c:v>
                </c:pt>
                <c:pt idx="117">
                  <c:v>45058.690983796296</c:v>
                </c:pt>
                <c:pt idx="118">
                  <c:v>45058.70140046296</c:v>
                </c:pt>
                <c:pt idx="119">
                  <c:v>45058.711817129632</c:v>
                </c:pt>
                <c:pt idx="120">
                  <c:v>45058.722233796296</c:v>
                </c:pt>
                <c:pt idx="121">
                  <c:v>45058.73265046296</c:v>
                </c:pt>
                <c:pt idx="122">
                  <c:v>45058.743067129632</c:v>
                </c:pt>
                <c:pt idx="123">
                  <c:v>45058.753483796296</c:v>
                </c:pt>
                <c:pt idx="124">
                  <c:v>45058.76390046296</c:v>
                </c:pt>
                <c:pt idx="125">
                  <c:v>45058.774317129632</c:v>
                </c:pt>
                <c:pt idx="126">
                  <c:v>45058.784733796296</c:v>
                </c:pt>
                <c:pt idx="127">
                  <c:v>45058.79515046296</c:v>
                </c:pt>
                <c:pt idx="128">
                  <c:v>45058.805567129632</c:v>
                </c:pt>
                <c:pt idx="129">
                  <c:v>45058.815983796296</c:v>
                </c:pt>
                <c:pt idx="130">
                  <c:v>45058.82640046296</c:v>
                </c:pt>
                <c:pt idx="131">
                  <c:v>45058.836817129632</c:v>
                </c:pt>
                <c:pt idx="132">
                  <c:v>45058.847233796296</c:v>
                </c:pt>
                <c:pt idx="133">
                  <c:v>45058.85765046296</c:v>
                </c:pt>
                <c:pt idx="134">
                  <c:v>45058.868067129632</c:v>
                </c:pt>
                <c:pt idx="135">
                  <c:v>45058.878483796296</c:v>
                </c:pt>
                <c:pt idx="136">
                  <c:v>45058.88890046296</c:v>
                </c:pt>
                <c:pt idx="137">
                  <c:v>45058.899317129632</c:v>
                </c:pt>
                <c:pt idx="138">
                  <c:v>45058.909733796296</c:v>
                </c:pt>
                <c:pt idx="139">
                  <c:v>45058.92015046296</c:v>
                </c:pt>
                <c:pt idx="140">
                  <c:v>45058.930567129632</c:v>
                </c:pt>
                <c:pt idx="141">
                  <c:v>45058.940983796296</c:v>
                </c:pt>
                <c:pt idx="142">
                  <c:v>45058.95140046296</c:v>
                </c:pt>
                <c:pt idx="143">
                  <c:v>45058.961817129632</c:v>
                </c:pt>
                <c:pt idx="144">
                  <c:v>45058.972233796296</c:v>
                </c:pt>
                <c:pt idx="145">
                  <c:v>45058.98265046296</c:v>
                </c:pt>
                <c:pt idx="146">
                  <c:v>45058.993067129632</c:v>
                </c:pt>
                <c:pt idx="147">
                  <c:v>45059.003483796296</c:v>
                </c:pt>
                <c:pt idx="148">
                  <c:v>45059.01390046296</c:v>
                </c:pt>
                <c:pt idx="149">
                  <c:v>45059.024317129632</c:v>
                </c:pt>
                <c:pt idx="150">
                  <c:v>45059.034733796296</c:v>
                </c:pt>
                <c:pt idx="151">
                  <c:v>45059.04515046296</c:v>
                </c:pt>
                <c:pt idx="152">
                  <c:v>45059.055567129632</c:v>
                </c:pt>
                <c:pt idx="153">
                  <c:v>45059.065983796296</c:v>
                </c:pt>
                <c:pt idx="154">
                  <c:v>45059.07640046296</c:v>
                </c:pt>
                <c:pt idx="155">
                  <c:v>45059.086817129632</c:v>
                </c:pt>
                <c:pt idx="156">
                  <c:v>45059.097233796296</c:v>
                </c:pt>
                <c:pt idx="157">
                  <c:v>45059.10765046296</c:v>
                </c:pt>
                <c:pt idx="158">
                  <c:v>45059.118067129632</c:v>
                </c:pt>
                <c:pt idx="159">
                  <c:v>45059.128483796296</c:v>
                </c:pt>
                <c:pt idx="160">
                  <c:v>45059.13890046296</c:v>
                </c:pt>
                <c:pt idx="161">
                  <c:v>45059.149317129632</c:v>
                </c:pt>
                <c:pt idx="162">
                  <c:v>45059.159733796296</c:v>
                </c:pt>
                <c:pt idx="163">
                  <c:v>45059.17015046296</c:v>
                </c:pt>
                <c:pt idx="164">
                  <c:v>45059.180567129632</c:v>
                </c:pt>
                <c:pt idx="165">
                  <c:v>45059.190983796296</c:v>
                </c:pt>
                <c:pt idx="166">
                  <c:v>45059.20140046296</c:v>
                </c:pt>
                <c:pt idx="167">
                  <c:v>45059.211817129632</c:v>
                </c:pt>
                <c:pt idx="168">
                  <c:v>45059.222233796296</c:v>
                </c:pt>
                <c:pt idx="169">
                  <c:v>45059.23265046296</c:v>
                </c:pt>
                <c:pt idx="170">
                  <c:v>45059.243067129632</c:v>
                </c:pt>
                <c:pt idx="171">
                  <c:v>45059.253483796296</c:v>
                </c:pt>
                <c:pt idx="172">
                  <c:v>45059.26390046296</c:v>
                </c:pt>
                <c:pt idx="173">
                  <c:v>45059.274317129632</c:v>
                </c:pt>
                <c:pt idx="174">
                  <c:v>45059.284733796296</c:v>
                </c:pt>
                <c:pt idx="175">
                  <c:v>45059.29515046296</c:v>
                </c:pt>
                <c:pt idx="176">
                  <c:v>45059.305567129632</c:v>
                </c:pt>
                <c:pt idx="177">
                  <c:v>45059.315983796296</c:v>
                </c:pt>
                <c:pt idx="178">
                  <c:v>45059.32640046296</c:v>
                </c:pt>
                <c:pt idx="179">
                  <c:v>45059.336817129632</c:v>
                </c:pt>
                <c:pt idx="180">
                  <c:v>45059.347233796296</c:v>
                </c:pt>
                <c:pt idx="181">
                  <c:v>45059.35765046296</c:v>
                </c:pt>
                <c:pt idx="182">
                  <c:v>45059.368067129632</c:v>
                </c:pt>
                <c:pt idx="183">
                  <c:v>45059.378483796296</c:v>
                </c:pt>
                <c:pt idx="184">
                  <c:v>45059.38890046296</c:v>
                </c:pt>
                <c:pt idx="185">
                  <c:v>45059.399317129632</c:v>
                </c:pt>
                <c:pt idx="186">
                  <c:v>45059.409733796296</c:v>
                </c:pt>
                <c:pt idx="187">
                  <c:v>45059.42015046296</c:v>
                </c:pt>
                <c:pt idx="188">
                  <c:v>45059.430567129632</c:v>
                </c:pt>
                <c:pt idx="189">
                  <c:v>45059.440983796296</c:v>
                </c:pt>
                <c:pt idx="190">
                  <c:v>45059.45140046296</c:v>
                </c:pt>
                <c:pt idx="191">
                  <c:v>45059.461817129632</c:v>
                </c:pt>
                <c:pt idx="192">
                  <c:v>45059.472233796296</c:v>
                </c:pt>
                <c:pt idx="193">
                  <c:v>45059.48265046296</c:v>
                </c:pt>
                <c:pt idx="194">
                  <c:v>45059.493067129632</c:v>
                </c:pt>
                <c:pt idx="195">
                  <c:v>45059.503483796296</c:v>
                </c:pt>
                <c:pt idx="196">
                  <c:v>45059.51390046296</c:v>
                </c:pt>
                <c:pt idx="197">
                  <c:v>45059.524317129632</c:v>
                </c:pt>
                <c:pt idx="198">
                  <c:v>45059.534733796296</c:v>
                </c:pt>
                <c:pt idx="199">
                  <c:v>45059.54515046296</c:v>
                </c:pt>
                <c:pt idx="200">
                  <c:v>45059.555567129632</c:v>
                </c:pt>
                <c:pt idx="201">
                  <c:v>45059.565983796296</c:v>
                </c:pt>
                <c:pt idx="202">
                  <c:v>45059.57640046296</c:v>
                </c:pt>
                <c:pt idx="203">
                  <c:v>45059.586817129632</c:v>
                </c:pt>
                <c:pt idx="204">
                  <c:v>45059.597233796296</c:v>
                </c:pt>
                <c:pt idx="205">
                  <c:v>45059.60765046296</c:v>
                </c:pt>
                <c:pt idx="206">
                  <c:v>45059.618067129632</c:v>
                </c:pt>
                <c:pt idx="207">
                  <c:v>45059.628483796296</c:v>
                </c:pt>
                <c:pt idx="208">
                  <c:v>45059.63890046296</c:v>
                </c:pt>
                <c:pt idx="209">
                  <c:v>45059.649317129632</c:v>
                </c:pt>
                <c:pt idx="210">
                  <c:v>45059.659733796296</c:v>
                </c:pt>
                <c:pt idx="211">
                  <c:v>45059.67015046296</c:v>
                </c:pt>
                <c:pt idx="212">
                  <c:v>45059.680567129632</c:v>
                </c:pt>
                <c:pt idx="213">
                  <c:v>45059.690983796296</c:v>
                </c:pt>
                <c:pt idx="214">
                  <c:v>45059.70140046296</c:v>
                </c:pt>
                <c:pt idx="215">
                  <c:v>45059.711817129632</c:v>
                </c:pt>
                <c:pt idx="216">
                  <c:v>45059.722233796296</c:v>
                </c:pt>
                <c:pt idx="217">
                  <c:v>45059.73265046296</c:v>
                </c:pt>
                <c:pt idx="218">
                  <c:v>45059.743067129632</c:v>
                </c:pt>
                <c:pt idx="219">
                  <c:v>45059.753483796296</c:v>
                </c:pt>
                <c:pt idx="220">
                  <c:v>45059.76390046296</c:v>
                </c:pt>
                <c:pt idx="221">
                  <c:v>45059.774317129632</c:v>
                </c:pt>
                <c:pt idx="222">
                  <c:v>45059.784733796296</c:v>
                </c:pt>
                <c:pt idx="223">
                  <c:v>45059.79515046296</c:v>
                </c:pt>
                <c:pt idx="224">
                  <c:v>45059.805567129632</c:v>
                </c:pt>
                <c:pt idx="225">
                  <c:v>45059.815983796296</c:v>
                </c:pt>
                <c:pt idx="226">
                  <c:v>45059.82640046296</c:v>
                </c:pt>
                <c:pt idx="227">
                  <c:v>45059.836817129632</c:v>
                </c:pt>
                <c:pt idx="228">
                  <c:v>45059.847233796296</c:v>
                </c:pt>
                <c:pt idx="229">
                  <c:v>45059.85765046296</c:v>
                </c:pt>
                <c:pt idx="230">
                  <c:v>45059.868067129632</c:v>
                </c:pt>
                <c:pt idx="231">
                  <c:v>45059.878483796296</c:v>
                </c:pt>
                <c:pt idx="232">
                  <c:v>45059.88890046296</c:v>
                </c:pt>
                <c:pt idx="233">
                  <c:v>45059.899317129632</c:v>
                </c:pt>
                <c:pt idx="234">
                  <c:v>45059.909733796296</c:v>
                </c:pt>
                <c:pt idx="235">
                  <c:v>45059.92015046296</c:v>
                </c:pt>
                <c:pt idx="236">
                  <c:v>45059.930567129632</c:v>
                </c:pt>
                <c:pt idx="237">
                  <c:v>45059.940983796296</c:v>
                </c:pt>
                <c:pt idx="238">
                  <c:v>45059.95140046296</c:v>
                </c:pt>
                <c:pt idx="239">
                  <c:v>45059.961817129632</c:v>
                </c:pt>
                <c:pt idx="240">
                  <c:v>45059.972233796296</c:v>
                </c:pt>
                <c:pt idx="241">
                  <c:v>45059.98265046296</c:v>
                </c:pt>
                <c:pt idx="242">
                  <c:v>45059.993067129632</c:v>
                </c:pt>
                <c:pt idx="243">
                  <c:v>45060.003483796296</c:v>
                </c:pt>
                <c:pt idx="244">
                  <c:v>45060.01390046296</c:v>
                </c:pt>
                <c:pt idx="245">
                  <c:v>45060.024317129632</c:v>
                </c:pt>
                <c:pt idx="246">
                  <c:v>45060.034733796296</c:v>
                </c:pt>
                <c:pt idx="247">
                  <c:v>45060.04515046296</c:v>
                </c:pt>
                <c:pt idx="248">
                  <c:v>45060.055567129632</c:v>
                </c:pt>
                <c:pt idx="249">
                  <c:v>45060.065983796296</c:v>
                </c:pt>
                <c:pt idx="250">
                  <c:v>45060.07640046296</c:v>
                </c:pt>
                <c:pt idx="251">
                  <c:v>45060.086817129632</c:v>
                </c:pt>
                <c:pt idx="252">
                  <c:v>45060.097233796296</c:v>
                </c:pt>
                <c:pt idx="253">
                  <c:v>45060.10765046296</c:v>
                </c:pt>
                <c:pt idx="254">
                  <c:v>45060.118067129632</c:v>
                </c:pt>
                <c:pt idx="255">
                  <c:v>45060.128483796296</c:v>
                </c:pt>
                <c:pt idx="256">
                  <c:v>45060.13890046296</c:v>
                </c:pt>
                <c:pt idx="257">
                  <c:v>45060.149317129632</c:v>
                </c:pt>
                <c:pt idx="258">
                  <c:v>45060.159733796296</c:v>
                </c:pt>
                <c:pt idx="259">
                  <c:v>45060.17015046296</c:v>
                </c:pt>
                <c:pt idx="260">
                  <c:v>45060.180567129632</c:v>
                </c:pt>
                <c:pt idx="261">
                  <c:v>45060.190983796296</c:v>
                </c:pt>
                <c:pt idx="262">
                  <c:v>45060.20140046296</c:v>
                </c:pt>
                <c:pt idx="263">
                  <c:v>45060.211817129632</c:v>
                </c:pt>
                <c:pt idx="264">
                  <c:v>45060.222233796296</c:v>
                </c:pt>
                <c:pt idx="265">
                  <c:v>45060.23265046296</c:v>
                </c:pt>
                <c:pt idx="266">
                  <c:v>45060.243067129632</c:v>
                </c:pt>
                <c:pt idx="267">
                  <c:v>45060.253483796296</c:v>
                </c:pt>
                <c:pt idx="268">
                  <c:v>45060.26390046296</c:v>
                </c:pt>
                <c:pt idx="269">
                  <c:v>45060.274317129632</c:v>
                </c:pt>
                <c:pt idx="270">
                  <c:v>45060.284733796296</c:v>
                </c:pt>
                <c:pt idx="271">
                  <c:v>45060.29515046296</c:v>
                </c:pt>
                <c:pt idx="272">
                  <c:v>45060.305567129632</c:v>
                </c:pt>
                <c:pt idx="273">
                  <c:v>45060.315983796296</c:v>
                </c:pt>
                <c:pt idx="274">
                  <c:v>45060.32640046296</c:v>
                </c:pt>
                <c:pt idx="275">
                  <c:v>45060.336817129632</c:v>
                </c:pt>
                <c:pt idx="276">
                  <c:v>45060.347233796296</c:v>
                </c:pt>
                <c:pt idx="277">
                  <c:v>45060.35765046296</c:v>
                </c:pt>
                <c:pt idx="278">
                  <c:v>45060.368067129632</c:v>
                </c:pt>
                <c:pt idx="279">
                  <c:v>45060.378483796296</c:v>
                </c:pt>
                <c:pt idx="280">
                  <c:v>45060.38890046296</c:v>
                </c:pt>
                <c:pt idx="281">
                  <c:v>45060.399317129632</c:v>
                </c:pt>
                <c:pt idx="282">
                  <c:v>45060.409733796296</c:v>
                </c:pt>
                <c:pt idx="283">
                  <c:v>45060.42015046296</c:v>
                </c:pt>
                <c:pt idx="284">
                  <c:v>45060.430567129632</c:v>
                </c:pt>
                <c:pt idx="285">
                  <c:v>45060.440983796296</c:v>
                </c:pt>
                <c:pt idx="286">
                  <c:v>45060.45140046296</c:v>
                </c:pt>
                <c:pt idx="287">
                  <c:v>45060.461817129632</c:v>
                </c:pt>
                <c:pt idx="288">
                  <c:v>45060.472233796296</c:v>
                </c:pt>
                <c:pt idx="289">
                  <c:v>45060.48265046296</c:v>
                </c:pt>
                <c:pt idx="290">
                  <c:v>45060.493067129632</c:v>
                </c:pt>
                <c:pt idx="291">
                  <c:v>45060.503483796296</c:v>
                </c:pt>
                <c:pt idx="292">
                  <c:v>45060.51390046296</c:v>
                </c:pt>
                <c:pt idx="293">
                  <c:v>45060.524317129632</c:v>
                </c:pt>
                <c:pt idx="294">
                  <c:v>45060.534733796296</c:v>
                </c:pt>
                <c:pt idx="295">
                  <c:v>45060.54515046296</c:v>
                </c:pt>
                <c:pt idx="296">
                  <c:v>45060.555567129632</c:v>
                </c:pt>
                <c:pt idx="297">
                  <c:v>45060.565983796296</c:v>
                </c:pt>
                <c:pt idx="298">
                  <c:v>45060.57640046296</c:v>
                </c:pt>
                <c:pt idx="299">
                  <c:v>45060.586817129632</c:v>
                </c:pt>
                <c:pt idx="300">
                  <c:v>45060.597233796296</c:v>
                </c:pt>
                <c:pt idx="301">
                  <c:v>45060.60765046296</c:v>
                </c:pt>
                <c:pt idx="302">
                  <c:v>45060.618067129632</c:v>
                </c:pt>
                <c:pt idx="303">
                  <c:v>45060.628483796296</c:v>
                </c:pt>
                <c:pt idx="304">
                  <c:v>45060.63890046296</c:v>
                </c:pt>
                <c:pt idx="305">
                  <c:v>45060.649317129632</c:v>
                </c:pt>
                <c:pt idx="306">
                  <c:v>45060.659733796296</c:v>
                </c:pt>
                <c:pt idx="307">
                  <c:v>45060.67015046296</c:v>
                </c:pt>
                <c:pt idx="308">
                  <c:v>45060.680567129632</c:v>
                </c:pt>
                <c:pt idx="309">
                  <c:v>45060.690983796296</c:v>
                </c:pt>
                <c:pt idx="310">
                  <c:v>45060.70140046296</c:v>
                </c:pt>
                <c:pt idx="311">
                  <c:v>45060.711817129632</c:v>
                </c:pt>
                <c:pt idx="312">
                  <c:v>45060.722233796296</c:v>
                </c:pt>
                <c:pt idx="313">
                  <c:v>45060.73265046296</c:v>
                </c:pt>
                <c:pt idx="314">
                  <c:v>45060.743067129632</c:v>
                </c:pt>
                <c:pt idx="315">
                  <c:v>45060.753483796296</c:v>
                </c:pt>
                <c:pt idx="316">
                  <c:v>45060.76390046296</c:v>
                </c:pt>
                <c:pt idx="317">
                  <c:v>45060.774317129632</c:v>
                </c:pt>
                <c:pt idx="318">
                  <c:v>45060.784733796296</c:v>
                </c:pt>
                <c:pt idx="319">
                  <c:v>45060.79515046296</c:v>
                </c:pt>
                <c:pt idx="320">
                  <c:v>45060.805567129632</c:v>
                </c:pt>
                <c:pt idx="321">
                  <c:v>45060.815983796296</c:v>
                </c:pt>
                <c:pt idx="322">
                  <c:v>45060.82640046296</c:v>
                </c:pt>
                <c:pt idx="323">
                  <c:v>45060.836817129632</c:v>
                </c:pt>
                <c:pt idx="324">
                  <c:v>45060.847233796296</c:v>
                </c:pt>
                <c:pt idx="325">
                  <c:v>45060.85765046296</c:v>
                </c:pt>
                <c:pt idx="326">
                  <c:v>45060.868067129632</c:v>
                </c:pt>
                <c:pt idx="327">
                  <c:v>45060.878483796296</c:v>
                </c:pt>
                <c:pt idx="328">
                  <c:v>45060.88890046296</c:v>
                </c:pt>
                <c:pt idx="329">
                  <c:v>45060.899317129632</c:v>
                </c:pt>
                <c:pt idx="330">
                  <c:v>45060.909733796296</c:v>
                </c:pt>
                <c:pt idx="331">
                  <c:v>45060.92015046296</c:v>
                </c:pt>
                <c:pt idx="332">
                  <c:v>45060.930567129632</c:v>
                </c:pt>
                <c:pt idx="333">
                  <c:v>45060.940983796296</c:v>
                </c:pt>
                <c:pt idx="334">
                  <c:v>45060.95140046296</c:v>
                </c:pt>
                <c:pt idx="335">
                  <c:v>45060.961817129632</c:v>
                </c:pt>
                <c:pt idx="336">
                  <c:v>45060.972233796296</c:v>
                </c:pt>
                <c:pt idx="337">
                  <c:v>45060.98265046296</c:v>
                </c:pt>
                <c:pt idx="338">
                  <c:v>45060.993067129632</c:v>
                </c:pt>
                <c:pt idx="339">
                  <c:v>45061.003483796296</c:v>
                </c:pt>
                <c:pt idx="340">
                  <c:v>45061.01390046296</c:v>
                </c:pt>
                <c:pt idx="341">
                  <c:v>45061.024317129632</c:v>
                </c:pt>
                <c:pt idx="342">
                  <c:v>45061.034733796296</c:v>
                </c:pt>
                <c:pt idx="343">
                  <c:v>45061.04515046296</c:v>
                </c:pt>
                <c:pt idx="344">
                  <c:v>45061.055567129632</c:v>
                </c:pt>
                <c:pt idx="345">
                  <c:v>45061.065983796296</c:v>
                </c:pt>
                <c:pt idx="346">
                  <c:v>45061.07640046296</c:v>
                </c:pt>
                <c:pt idx="347">
                  <c:v>45061.086817129632</c:v>
                </c:pt>
                <c:pt idx="348">
                  <c:v>45061.097233796296</c:v>
                </c:pt>
                <c:pt idx="349">
                  <c:v>45061.10765046296</c:v>
                </c:pt>
                <c:pt idx="350">
                  <c:v>45061.118067129632</c:v>
                </c:pt>
                <c:pt idx="351">
                  <c:v>45061.128483796296</c:v>
                </c:pt>
                <c:pt idx="352">
                  <c:v>45061.13890046296</c:v>
                </c:pt>
                <c:pt idx="353">
                  <c:v>45061.149317129632</c:v>
                </c:pt>
                <c:pt idx="354">
                  <c:v>45061.159733796296</c:v>
                </c:pt>
                <c:pt idx="355">
                  <c:v>45061.17015046296</c:v>
                </c:pt>
                <c:pt idx="356">
                  <c:v>45061.180567129632</c:v>
                </c:pt>
                <c:pt idx="357">
                  <c:v>45061.190983796296</c:v>
                </c:pt>
                <c:pt idx="358">
                  <c:v>45061.20140046296</c:v>
                </c:pt>
                <c:pt idx="359">
                  <c:v>45061.211817129632</c:v>
                </c:pt>
                <c:pt idx="360">
                  <c:v>45061.222233796296</c:v>
                </c:pt>
                <c:pt idx="361">
                  <c:v>45061.23265046296</c:v>
                </c:pt>
                <c:pt idx="362">
                  <c:v>45061.243067129632</c:v>
                </c:pt>
                <c:pt idx="363">
                  <c:v>45061.253483796296</c:v>
                </c:pt>
                <c:pt idx="364">
                  <c:v>45061.26390046296</c:v>
                </c:pt>
                <c:pt idx="365">
                  <c:v>45061.274317129632</c:v>
                </c:pt>
                <c:pt idx="366">
                  <c:v>45061.284733796296</c:v>
                </c:pt>
                <c:pt idx="367">
                  <c:v>45061.29515046296</c:v>
                </c:pt>
                <c:pt idx="368">
                  <c:v>45061.305567129632</c:v>
                </c:pt>
                <c:pt idx="369">
                  <c:v>45061.315983796296</c:v>
                </c:pt>
                <c:pt idx="370">
                  <c:v>45061.32640046296</c:v>
                </c:pt>
                <c:pt idx="371">
                  <c:v>45061.336817129632</c:v>
                </c:pt>
                <c:pt idx="372">
                  <c:v>45061.347233796296</c:v>
                </c:pt>
                <c:pt idx="373">
                  <c:v>45061.35765046296</c:v>
                </c:pt>
                <c:pt idx="374">
                  <c:v>45061.368067129632</c:v>
                </c:pt>
                <c:pt idx="375">
                  <c:v>45061.378483796296</c:v>
                </c:pt>
                <c:pt idx="376">
                  <c:v>45061.38890046296</c:v>
                </c:pt>
                <c:pt idx="377">
                  <c:v>45061.399317129632</c:v>
                </c:pt>
                <c:pt idx="378">
                  <c:v>45061.409733796296</c:v>
                </c:pt>
                <c:pt idx="379">
                  <c:v>45061.42015046296</c:v>
                </c:pt>
                <c:pt idx="380">
                  <c:v>45061.430567129632</c:v>
                </c:pt>
                <c:pt idx="381">
                  <c:v>45061.440983796296</c:v>
                </c:pt>
                <c:pt idx="382">
                  <c:v>45061.45140046296</c:v>
                </c:pt>
                <c:pt idx="383">
                  <c:v>45061.461817129632</c:v>
                </c:pt>
                <c:pt idx="384">
                  <c:v>45061.472233796296</c:v>
                </c:pt>
                <c:pt idx="385">
                  <c:v>45061.48265046296</c:v>
                </c:pt>
                <c:pt idx="386">
                  <c:v>45061.493067129632</c:v>
                </c:pt>
                <c:pt idx="387">
                  <c:v>45061.503483796296</c:v>
                </c:pt>
                <c:pt idx="388">
                  <c:v>45061.51390046296</c:v>
                </c:pt>
                <c:pt idx="389">
                  <c:v>45061.524317129632</c:v>
                </c:pt>
                <c:pt idx="390">
                  <c:v>45061.534733796296</c:v>
                </c:pt>
                <c:pt idx="391">
                  <c:v>45061.54515046296</c:v>
                </c:pt>
                <c:pt idx="392">
                  <c:v>45061.555567129632</c:v>
                </c:pt>
                <c:pt idx="393">
                  <c:v>45061.565983796296</c:v>
                </c:pt>
                <c:pt idx="394">
                  <c:v>45061.57640046296</c:v>
                </c:pt>
                <c:pt idx="395">
                  <c:v>45061.586817129632</c:v>
                </c:pt>
                <c:pt idx="396">
                  <c:v>45061.597233796296</c:v>
                </c:pt>
                <c:pt idx="397">
                  <c:v>45061.60765046296</c:v>
                </c:pt>
                <c:pt idx="398">
                  <c:v>45061.618067129632</c:v>
                </c:pt>
                <c:pt idx="399">
                  <c:v>45061.628483796296</c:v>
                </c:pt>
                <c:pt idx="400">
                  <c:v>45061.63890046296</c:v>
                </c:pt>
                <c:pt idx="401">
                  <c:v>45061.649317129632</c:v>
                </c:pt>
                <c:pt idx="402">
                  <c:v>45061.659733796296</c:v>
                </c:pt>
                <c:pt idx="403">
                  <c:v>45061.67015046296</c:v>
                </c:pt>
                <c:pt idx="404">
                  <c:v>45061.680567129632</c:v>
                </c:pt>
                <c:pt idx="405">
                  <c:v>45061.690983796296</c:v>
                </c:pt>
                <c:pt idx="406">
                  <c:v>45061.70140046296</c:v>
                </c:pt>
                <c:pt idx="407">
                  <c:v>45061.711817129632</c:v>
                </c:pt>
                <c:pt idx="408">
                  <c:v>45061.722233796296</c:v>
                </c:pt>
                <c:pt idx="409">
                  <c:v>45061.73265046296</c:v>
                </c:pt>
                <c:pt idx="410">
                  <c:v>45061.743067129632</c:v>
                </c:pt>
                <c:pt idx="411">
                  <c:v>45061.753483796296</c:v>
                </c:pt>
                <c:pt idx="412">
                  <c:v>45061.76390046296</c:v>
                </c:pt>
                <c:pt idx="413">
                  <c:v>45061.774317129632</c:v>
                </c:pt>
                <c:pt idx="414">
                  <c:v>45061.784733796296</c:v>
                </c:pt>
                <c:pt idx="415">
                  <c:v>45061.79515046296</c:v>
                </c:pt>
                <c:pt idx="416">
                  <c:v>45061.805567129632</c:v>
                </c:pt>
                <c:pt idx="417">
                  <c:v>45061.815983796296</c:v>
                </c:pt>
                <c:pt idx="418">
                  <c:v>45061.82640046296</c:v>
                </c:pt>
                <c:pt idx="419">
                  <c:v>45061.836817129632</c:v>
                </c:pt>
                <c:pt idx="420">
                  <c:v>45061.847233796296</c:v>
                </c:pt>
                <c:pt idx="421">
                  <c:v>45061.85765046296</c:v>
                </c:pt>
                <c:pt idx="422">
                  <c:v>45061.868067129632</c:v>
                </c:pt>
                <c:pt idx="423">
                  <c:v>45061.878483796296</c:v>
                </c:pt>
                <c:pt idx="424">
                  <c:v>45061.88890046296</c:v>
                </c:pt>
                <c:pt idx="425">
                  <c:v>45061.899317129632</c:v>
                </c:pt>
                <c:pt idx="426">
                  <c:v>45061.909733796296</c:v>
                </c:pt>
                <c:pt idx="427">
                  <c:v>45061.92015046296</c:v>
                </c:pt>
                <c:pt idx="428">
                  <c:v>45061.930567129632</c:v>
                </c:pt>
                <c:pt idx="429">
                  <c:v>45061.940983796296</c:v>
                </c:pt>
                <c:pt idx="430">
                  <c:v>45061.95140046296</c:v>
                </c:pt>
                <c:pt idx="431">
                  <c:v>45061.961817129632</c:v>
                </c:pt>
                <c:pt idx="432">
                  <c:v>45061.972233796296</c:v>
                </c:pt>
                <c:pt idx="433">
                  <c:v>45061.98265046296</c:v>
                </c:pt>
                <c:pt idx="434">
                  <c:v>45061.993067129632</c:v>
                </c:pt>
                <c:pt idx="435">
                  <c:v>45062.003483796296</c:v>
                </c:pt>
                <c:pt idx="436">
                  <c:v>45062.01390046296</c:v>
                </c:pt>
                <c:pt idx="437">
                  <c:v>45062.024317129632</c:v>
                </c:pt>
                <c:pt idx="438">
                  <c:v>45062.034733796296</c:v>
                </c:pt>
                <c:pt idx="439">
                  <c:v>45062.04515046296</c:v>
                </c:pt>
                <c:pt idx="440">
                  <c:v>45062.055567129632</c:v>
                </c:pt>
                <c:pt idx="441">
                  <c:v>45062.065983796296</c:v>
                </c:pt>
                <c:pt idx="442">
                  <c:v>45062.07640046296</c:v>
                </c:pt>
                <c:pt idx="443">
                  <c:v>45062.086817129632</c:v>
                </c:pt>
                <c:pt idx="444">
                  <c:v>45062.097233796296</c:v>
                </c:pt>
                <c:pt idx="445">
                  <c:v>45062.10765046296</c:v>
                </c:pt>
                <c:pt idx="446">
                  <c:v>45062.118067129632</c:v>
                </c:pt>
                <c:pt idx="447">
                  <c:v>45062.128483796296</c:v>
                </c:pt>
                <c:pt idx="448">
                  <c:v>45062.13890046296</c:v>
                </c:pt>
                <c:pt idx="449">
                  <c:v>45062.149317129632</c:v>
                </c:pt>
                <c:pt idx="450">
                  <c:v>45062.159733796296</c:v>
                </c:pt>
                <c:pt idx="451">
                  <c:v>45062.17015046296</c:v>
                </c:pt>
                <c:pt idx="452">
                  <c:v>45062.180567129632</c:v>
                </c:pt>
                <c:pt idx="453">
                  <c:v>45062.190983796296</c:v>
                </c:pt>
                <c:pt idx="454">
                  <c:v>45062.20140046296</c:v>
                </c:pt>
                <c:pt idx="455">
                  <c:v>45062.211817129632</c:v>
                </c:pt>
                <c:pt idx="456">
                  <c:v>45062.222233796296</c:v>
                </c:pt>
                <c:pt idx="457">
                  <c:v>45062.23265046296</c:v>
                </c:pt>
                <c:pt idx="458">
                  <c:v>45062.243067129632</c:v>
                </c:pt>
                <c:pt idx="459">
                  <c:v>45062.253483796296</c:v>
                </c:pt>
                <c:pt idx="460">
                  <c:v>45062.26390046296</c:v>
                </c:pt>
                <c:pt idx="461">
                  <c:v>45062.274317129632</c:v>
                </c:pt>
                <c:pt idx="462">
                  <c:v>45062.284733796296</c:v>
                </c:pt>
                <c:pt idx="463">
                  <c:v>45062.29515046296</c:v>
                </c:pt>
                <c:pt idx="464">
                  <c:v>45062.305567129632</c:v>
                </c:pt>
                <c:pt idx="465">
                  <c:v>45062.315983796296</c:v>
                </c:pt>
                <c:pt idx="466">
                  <c:v>45062.32640046296</c:v>
                </c:pt>
                <c:pt idx="467">
                  <c:v>45062.336817129632</c:v>
                </c:pt>
                <c:pt idx="468">
                  <c:v>45062.347233796296</c:v>
                </c:pt>
                <c:pt idx="469">
                  <c:v>45062.35765046296</c:v>
                </c:pt>
                <c:pt idx="470">
                  <c:v>45062.368067129632</c:v>
                </c:pt>
                <c:pt idx="471">
                  <c:v>45062.378483796296</c:v>
                </c:pt>
                <c:pt idx="472">
                  <c:v>45062.38890046296</c:v>
                </c:pt>
                <c:pt idx="473">
                  <c:v>45062.399317129632</c:v>
                </c:pt>
                <c:pt idx="474">
                  <c:v>45062.409733796296</c:v>
                </c:pt>
                <c:pt idx="475">
                  <c:v>45062.42015046296</c:v>
                </c:pt>
                <c:pt idx="476">
                  <c:v>45062.430567129632</c:v>
                </c:pt>
                <c:pt idx="477">
                  <c:v>45062.440983796296</c:v>
                </c:pt>
                <c:pt idx="478">
                  <c:v>45062.45140046296</c:v>
                </c:pt>
                <c:pt idx="479">
                  <c:v>45062.461817129632</c:v>
                </c:pt>
                <c:pt idx="480">
                  <c:v>45062.472233796296</c:v>
                </c:pt>
                <c:pt idx="481">
                  <c:v>45062.48265046296</c:v>
                </c:pt>
                <c:pt idx="482">
                  <c:v>45062.493067129632</c:v>
                </c:pt>
                <c:pt idx="483">
                  <c:v>45062.503483796296</c:v>
                </c:pt>
                <c:pt idx="484">
                  <c:v>45062.51390046296</c:v>
                </c:pt>
                <c:pt idx="485">
                  <c:v>45062.524317129632</c:v>
                </c:pt>
                <c:pt idx="486">
                  <c:v>45062.534733796296</c:v>
                </c:pt>
                <c:pt idx="487">
                  <c:v>45062.54515046296</c:v>
                </c:pt>
                <c:pt idx="488">
                  <c:v>45062.555567129632</c:v>
                </c:pt>
                <c:pt idx="489">
                  <c:v>45062.565983796296</c:v>
                </c:pt>
                <c:pt idx="490">
                  <c:v>45062.57640046296</c:v>
                </c:pt>
                <c:pt idx="491">
                  <c:v>45062.586817129632</c:v>
                </c:pt>
                <c:pt idx="492">
                  <c:v>45062.597233796296</c:v>
                </c:pt>
                <c:pt idx="493">
                  <c:v>45062.60765046296</c:v>
                </c:pt>
                <c:pt idx="494">
                  <c:v>45062.618067129632</c:v>
                </c:pt>
                <c:pt idx="495">
                  <c:v>45062.628483796296</c:v>
                </c:pt>
                <c:pt idx="496">
                  <c:v>45062.63890046296</c:v>
                </c:pt>
                <c:pt idx="497">
                  <c:v>45062.649317129632</c:v>
                </c:pt>
                <c:pt idx="498">
                  <c:v>45062.659733796296</c:v>
                </c:pt>
                <c:pt idx="499">
                  <c:v>45062.67015046296</c:v>
                </c:pt>
                <c:pt idx="500">
                  <c:v>45062.680567129632</c:v>
                </c:pt>
                <c:pt idx="501">
                  <c:v>45062.690983796296</c:v>
                </c:pt>
                <c:pt idx="502">
                  <c:v>45062.70140046296</c:v>
                </c:pt>
                <c:pt idx="503">
                  <c:v>45062.711817129632</c:v>
                </c:pt>
                <c:pt idx="504">
                  <c:v>45062.722233796296</c:v>
                </c:pt>
                <c:pt idx="505">
                  <c:v>45062.73265046296</c:v>
                </c:pt>
                <c:pt idx="506">
                  <c:v>45062.743067129632</c:v>
                </c:pt>
                <c:pt idx="507">
                  <c:v>45062.753483796296</c:v>
                </c:pt>
                <c:pt idx="508">
                  <c:v>45062.76390046296</c:v>
                </c:pt>
                <c:pt idx="509">
                  <c:v>45062.774317129632</c:v>
                </c:pt>
                <c:pt idx="510">
                  <c:v>45062.784733796296</c:v>
                </c:pt>
                <c:pt idx="511">
                  <c:v>45062.79515046296</c:v>
                </c:pt>
                <c:pt idx="512">
                  <c:v>45062.805567129632</c:v>
                </c:pt>
                <c:pt idx="513">
                  <c:v>45062.815983796296</c:v>
                </c:pt>
                <c:pt idx="514">
                  <c:v>45062.82640046296</c:v>
                </c:pt>
                <c:pt idx="515">
                  <c:v>45062.836817129632</c:v>
                </c:pt>
                <c:pt idx="516">
                  <c:v>45062.847233796296</c:v>
                </c:pt>
                <c:pt idx="517">
                  <c:v>45062.85765046296</c:v>
                </c:pt>
                <c:pt idx="518">
                  <c:v>45062.868067129632</c:v>
                </c:pt>
                <c:pt idx="519">
                  <c:v>45062.878483796296</c:v>
                </c:pt>
                <c:pt idx="520">
                  <c:v>45062.88890046296</c:v>
                </c:pt>
                <c:pt idx="521">
                  <c:v>45062.899317129632</c:v>
                </c:pt>
                <c:pt idx="522">
                  <c:v>45062.909733796296</c:v>
                </c:pt>
                <c:pt idx="523">
                  <c:v>45062.92015046296</c:v>
                </c:pt>
                <c:pt idx="524">
                  <c:v>45062.930567129632</c:v>
                </c:pt>
                <c:pt idx="525">
                  <c:v>45062.940983796296</c:v>
                </c:pt>
                <c:pt idx="526">
                  <c:v>45062.95140046296</c:v>
                </c:pt>
                <c:pt idx="527">
                  <c:v>45062.961817129632</c:v>
                </c:pt>
                <c:pt idx="528">
                  <c:v>45062.972233796296</c:v>
                </c:pt>
                <c:pt idx="529">
                  <c:v>45062.98265046296</c:v>
                </c:pt>
                <c:pt idx="530">
                  <c:v>45062.993067129632</c:v>
                </c:pt>
                <c:pt idx="531">
                  <c:v>45063.003483796296</c:v>
                </c:pt>
                <c:pt idx="532">
                  <c:v>45063.01390046296</c:v>
                </c:pt>
                <c:pt idx="533">
                  <c:v>45063.024317129632</c:v>
                </c:pt>
                <c:pt idx="534">
                  <c:v>45063.034733796296</c:v>
                </c:pt>
                <c:pt idx="535">
                  <c:v>45063.04515046296</c:v>
                </c:pt>
                <c:pt idx="536">
                  <c:v>45063.055567129632</c:v>
                </c:pt>
                <c:pt idx="537">
                  <c:v>45063.065983796296</c:v>
                </c:pt>
                <c:pt idx="538">
                  <c:v>45063.07640046296</c:v>
                </c:pt>
                <c:pt idx="539">
                  <c:v>45063.086817129632</c:v>
                </c:pt>
                <c:pt idx="540">
                  <c:v>45063.097233796296</c:v>
                </c:pt>
                <c:pt idx="541">
                  <c:v>45063.10765046296</c:v>
                </c:pt>
                <c:pt idx="542">
                  <c:v>45063.118067129632</c:v>
                </c:pt>
                <c:pt idx="543">
                  <c:v>45063.128483796296</c:v>
                </c:pt>
                <c:pt idx="544">
                  <c:v>45063.13890046296</c:v>
                </c:pt>
                <c:pt idx="545">
                  <c:v>45063.149317129632</c:v>
                </c:pt>
                <c:pt idx="546">
                  <c:v>45063.159733796296</c:v>
                </c:pt>
                <c:pt idx="547">
                  <c:v>45063.17015046296</c:v>
                </c:pt>
                <c:pt idx="548">
                  <c:v>45063.180567129632</c:v>
                </c:pt>
                <c:pt idx="549">
                  <c:v>45063.190983796296</c:v>
                </c:pt>
                <c:pt idx="550">
                  <c:v>45063.20140046296</c:v>
                </c:pt>
                <c:pt idx="551">
                  <c:v>45063.211817129632</c:v>
                </c:pt>
                <c:pt idx="552">
                  <c:v>45063.222233796296</c:v>
                </c:pt>
                <c:pt idx="553">
                  <c:v>45063.23265046296</c:v>
                </c:pt>
                <c:pt idx="554">
                  <c:v>45063.243067129632</c:v>
                </c:pt>
                <c:pt idx="555">
                  <c:v>45063.253483796296</c:v>
                </c:pt>
                <c:pt idx="556">
                  <c:v>45063.26390046296</c:v>
                </c:pt>
                <c:pt idx="557">
                  <c:v>45063.274317129632</c:v>
                </c:pt>
                <c:pt idx="558">
                  <c:v>45063.284733796296</c:v>
                </c:pt>
                <c:pt idx="559">
                  <c:v>45063.29515046296</c:v>
                </c:pt>
                <c:pt idx="560">
                  <c:v>45063.305567129632</c:v>
                </c:pt>
                <c:pt idx="561">
                  <c:v>45063.315983796296</c:v>
                </c:pt>
                <c:pt idx="562">
                  <c:v>45063.32640046296</c:v>
                </c:pt>
                <c:pt idx="563">
                  <c:v>45063.336817129632</c:v>
                </c:pt>
                <c:pt idx="564">
                  <c:v>45063.347233796296</c:v>
                </c:pt>
                <c:pt idx="565">
                  <c:v>45063.35765046296</c:v>
                </c:pt>
                <c:pt idx="566">
                  <c:v>45063.368067129632</c:v>
                </c:pt>
                <c:pt idx="567">
                  <c:v>45063.378483796296</c:v>
                </c:pt>
                <c:pt idx="568">
                  <c:v>45063.38890046296</c:v>
                </c:pt>
                <c:pt idx="569">
                  <c:v>45063.399317129632</c:v>
                </c:pt>
                <c:pt idx="570">
                  <c:v>45063.409733796296</c:v>
                </c:pt>
                <c:pt idx="571">
                  <c:v>45063.42015046296</c:v>
                </c:pt>
                <c:pt idx="572">
                  <c:v>45063.430567129632</c:v>
                </c:pt>
                <c:pt idx="573">
                  <c:v>45063.440983796296</c:v>
                </c:pt>
                <c:pt idx="574">
                  <c:v>45063.45140046296</c:v>
                </c:pt>
                <c:pt idx="575">
                  <c:v>45063.461817129632</c:v>
                </c:pt>
                <c:pt idx="576">
                  <c:v>45063.472233796296</c:v>
                </c:pt>
                <c:pt idx="577">
                  <c:v>45063.48265046296</c:v>
                </c:pt>
                <c:pt idx="578">
                  <c:v>45063.493067129632</c:v>
                </c:pt>
                <c:pt idx="579">
                  <c:v>45063.503483796296</c:v>
                </c:pt>
                <c:pt idx="580">
                  <c:v>45063.51390046296</c:v>
                </c:pt>
                <c:pt idx="581">
                  <c:v>45063.524317129632</c:v>
                </c:pt>
                <c:pt idx="582">
                  <c:v>45063.534733796296</c:v>
                </c:pt>
                <c:pt idx="583">
                  <c:v>45063.54515046296</c:v>
                </c:pt>
                <c:pt idx="584">
                  <c:v>45063.555567129632</c:v>
                </c:pt>
                <c:pt idx="585">
                  <c:v>45063.565983796296</c:v>
                </c:pt>
                <c:pt idx="586">
                  <c:v>45063.57640046296</c:v>
                </c:pt>
                <c:pt idx="587">
                  <c:v>45063.586817129632</c:v>
                </c:pt>
                <c:pt idx="588">
                  <c:v>45063.597233796296</c:v>
                </c:pt>
                <c:pt idx="589">
                  <c:v>45063.60765046296</c:v>
                </c:pt>
                <c:pt idx="590">
                  <c:v>45063.618067129632</c:v>
                </c:pt>
                <c:pt idx="591">
                  <c:v>45063.628483796296</c:v>
                </c:pt>
                <c:pt idx="592">
                  <c:v>45063.63890046296</c:v>
                </c:pt>
                <c:pt idx="593">
                  <c:v>45063.649317129632</c:v>
                </c:pt>
                <c:pt idx="594">
                  <c:v>45063.659733796296</c:v>
                </c:pt>
                <c:pt idx="595">
                  <c:v>45063.67015046296</c:v>
                </c:pt>
                <c:pt idx="596">
                  <c:v>45063.680567129632</c:v>
                </c:pt>
                <c:pt idx="597">
                  <c:v>45063.690983796296</c:v>
                </c:pt>
                <c:pt idx="598">
                  <c:v>45063.70140046296</c:v>
                </c:pt>
                <c:pt idx="599">
                  <c:v>45063.711817129632</c:v>
                </c:pt>
                <c:pt idx="600">
                  <c:v>45063.722233796296</c:v>
                </c:pt>
                <c:pt idx="601">
                  <c:v>45063.73265046296</c:v>
                </c:pt>
                <c:pt idx="602">
                  <c:v>45063.743067129632</c:v>
                </c:pt>
                <c:pt idx="603">
                  <c:v>45063.753483796296</c:v>
                </c:pt>
                <c:pt idx="604">
                  <c:v>45063.76390046296</c:v>
                </c:pt>
                <c:pt idx="605">
                  <c:v>45063.774317129632</c:v>
                </c:pt>
                <c:pt idx="606">
                  <c:v>45063.784733796296</c:v>
                </c:pt>
                <c:pt idx="607">
                  <c:v>45063.79515046296</c:v>
                </c:pt>
                <c:pt idx="608">
                  <c:v>45063.805567129632</c:v>
                </c:pt>
                <c:pt idx="609">
                  <c:v>45063.815983796296</c:v>
                </c:pt>
                <c:pt idx="610">
                  <c:v>45063.82640046296</c:v>
                </c:pt>
                <c:pt idx="611">
                  <c:v>45063.836817129632</c:v>
                </c:pt>
                <c:pt idx="612">
                  <c:v>45063.847233796296</c:v>
                </c:pt>
                <c:pt idx="613">
                  <c:v>45063.85765046296</c:v>
                </c:pt>
                <c:pt idx="614">
                  <c:v>45063.868067129632</c:v>
                </c:pt>
                <c:pt idx="615">
                  <c:v>45063.878483796296</c:v>
                </c:pt>
                <c:pt idx="616">
                  <c:v>45063.88890046296</c:v>
                </c:pt>
                <c:pt idx="617">
                  <c:v>45063.899317129632</c:v>
                </c:pt>
                <c:pt idx="618">
                  <c:v>45063.909733796296</c:v>
                </c:pt>
                <c:pt idx="619">
                  <c:v>45063.92015046296</c:v>
                </c:pt>
                <c:pt idx="620">
                  <c:v>45063.930567129632</c:v>
                </c:pt>
                <c:pt idx="621">
                  <c:v>45063.940983796296</c:v>
                </c:pt>
                <c:pt idx="622">
                  <c:v>45063.95140046296</c:v>
                </c:pt>
                <c:pt idx="623">
                  <c:v>45063.961817129632</c:v>
                </c:pt>
                <c:pt idx="624">
                  <c:v>45063.972233796296</c:v>
                </c:pt>
                <c:pt idx="625">
                  <c:v>45063.98265046296</c:v>
                </c:pt>
                <c:pt idx="626">
                  <c:v>45063.993067129632</c:v>
                </c:pt>
                <c:pt idx="627">
                  <c:v>45064.003483796296</c:v>
                </c:pt>
                <c:pt idx="628">
                  <c:v>45064.01390046296</c:v>
                </c:pt>
                <c:pt idx="629">
                  <c:v>45064.024317129632</c:v>
                </c:pt>
                <c:pt idx="630">
                  <c:v>45064.034733796296</c:v>
                </c:pt>
                <c:pt idx="631">
                  <c:v>45064.04515046296</c:v>
                </c:pt>
                <c:pt idx="632">
                  <c:v>45064.055567129632</c:v>
                </c:pt>
                <c:pt idx="633">
                  <c:v>45064.065983796296</c:v>
                </c:pt>
                <c:pt idx="634">
                  <c:v>45064.07640046296</c:v>
                </c:pt>
                <c:pt idx="635">
                  <c:v>45064.086817129632</c:v>
                </c:pt>
                <c:pt idx="636">
                  <c:v>45064.097233796296</c:v>
                </c:pt>
                <c:pt idx="637">
                  <c:v>45064.10765046296</c:v>
                </c:pt>
                <c:pt idx="638">
                  <c:v>45064.118067129632</c:v>
                </c:pt>
                <c:pt idx="639">
                  <c:v>45064.128483796296</c:v>
                </c:pt>
                <c:pt idx="640">
                  <c:v>45064.13890046296</c:v>
                </c:pt>
                <c:pt idx="641">
                  <c:v>45064.149317129632</c:v>
                </c:pt>
                <c:pt idx="642">
                  <c:v>45064.159733796296</c:v>
                </c:pt>
                <c:pt idx="643">
                  <c:v>45064.17015046296</c:v>
                </c:pt>
                <c:pt idx="644">
                  <c:v>45064.180567129632</c:v>
                </c:pt>
                <c:pt idx="645">
                  <c:v>45064.190983796296</c:v>
                </c:pt>
                <c:pt idx="646">
                  <c:v>45064.20140046296</c:v>
                </c:pt>
                <c:pt idx="647">
                  <c:v>45064.211817129632</c:v>
                </c:pt>
                <c:pt idx="648">
                  <c:v>45064.222233796296</c:v>
                </c:pt>
                <c:pt idx="649">
                  <c:v>45064.23265046296</c:v>
                </c:pt>
                <c:pt idx="650">
                  <c:v>45064.243067129632</c:v>
                </c:pt>
                <c:pt idx="651">
                  <c:v>45064.253483796296</c:v>
                </c:pt>
                <c:pt idx="652">
                  <c:v>45064.26390046296</c:v>
                </c:pt>
                <c:pt idx="653">
                  <c:v>45064.274317129632</c:v>
                </c:pt>
                <c:pt idx="654">
                  <c:v>45064.284733796296</c:v>
                </c:pt>
                <c:pt idx="655">
                  <c:v>45064.29515046296</c:v>
                </c:pt>
                <c:pt idx="656">
                  <c:v>45064.305567129632</c:v>
                </c:pt>
                <c:pt idx="657">
                  <c:v>45064.315983796296</c:v>
                </c:pt>
                <c:pt idx="658">
                  <c:v>45064.32640046296</c:v>
                </c:pt>
                <c:pt idx="659">
                  <c:v>45064.336817129632</c:v>
                </c:pt>
                <c:pt idx="660">
                  <c:v>45064.347233796296</c:v>
                </c:pt>
                <c:pt idx="661">
                  <c:v>45064.35765046296</c:v>
                </c:pt>
                <c:pt idx="662">
                  <c:v>45064.368067129632</c:v>
                </c:pt>
                <c:pt idx="663">
                  <c:v>45064.378483796296</c:v>
                </c:pt>
                <c:pt idx="664">
                  <c:v>45064.38890046296</c:v>
                </c:pt>
                <c:pt idx="665">
                  <c:v>45064.399317129632</c:v>
                </c:pt>
                <c:pt idx="666">
                  <c:v>45064.409733796296</c:v>
                </c:pt>
                <c:pt idx="667">
                  <c:v>45064.42015046296</c:v>
                </c:pt>
                <c:pt idx="668">
                  <c:v>45064.430567129632</c:v>
                </c:pt>
                <c:pt idx="669">
                  <c:v>45064.440983796296</c:v>
                </c:pt>
                <c:pt idx="670">
                  <c:v>45064.45140046296</c:v>
                </c:pt>
                <c:pt idx="671">
                  <c:v>45064.461817129632</c:v>
                </c:pt>
                <c:pt idx="672">
                  <c:v>45064.472233796296</c:v>
                </c:pt>
                <c:pt idx="673">
                  <c:v>45064.48265046296</c:v>
                </c:pt>
                <c:pt idx="674">
                  <c:v>45064.493067129632</c:v>
                </c:pt>
                <c:pt idx="675">
                  <c:v>45064.503483796296</c:v>
                </c:pt>
                <c:pt idx="676">
                  <c:v>45064.51390046296</c:v>
                </c:pt>
                <c:pt idx="677">
                  <c:v>45064.524317129632</c:v>
                </c:pt>
                <c:pt idx="678">
                  <c:v>45064.534733796296</c:v>
                </c:pt>
                <c:pt idx="679">
                  <c:v>45064.54515046296</c:v>
                </c:pt>
                <c:pt idx="680">
                  <c:v>45064.555567129632</c:v>
                </c:pt>
                <c:pt idx="681">
                  <c:v>45064.565983796296</c:v>
                </c:pt>
              </c:numCache>
            </c:numRef>
          </c:cat>
          <c:val>
            <c:numRef>
              <c:f>'NSR1 (2)'!$F$2:$F$683</c:f>
              <c:numCache>
                <c:formatCode>General</c:formatCode>
                <c:ptCount val="682"/>
                <c:pt idx="0">
                  <c:v>43</c:v>
                </c:pt>
                <c:pt idx="1">
                  <c:v>42.1</c:v>
                </c:pt>
                <c:pt idx="2">
                  <c:v>41.2</c:v>
                </c:pt>
                <c:pt idx="3">
                  <c:v>41.7</c:v>
                </c:pt>
                <c:pt idx="4">
                  <c:v>41.1</c:v>
                </c:pt>
                <c:pt idx="5">
                  <c:v>42</c:v>
                </c:pt>
                <c:pt idx="8">
                  <c:v>40.1</c:v>
                </c:pt>
                <c:pt idx="9">
                  <c:v>53.9</c:v>
                </c:pt>
                <c:pt idx="10">
                  <c:v>53.5</c:v>
                </c:pt>
                <c:pt idx="11">
                  <c:v>43.2</c:v>
                </c:pt>
                <c:pt idx="12">
                  <c:v>44.9</c:v>
                </c:pt>
                <c:pt idx="23">
                  <c:v>44.5</c:v>
                </c:pt>
                <c:pt idx="24">
                  <c:v>43.1</c:v>
                </c:pt>
                <c:pt idx="25">
                  <c:v>43.4</c:v>
                </c:pt>
                <c:pt idx="26">
                  <c:v>43.3</c:v>
                </c:pt>
                <c:pt idx="27">
                  <c:v>43.1</c:v>
                </c:pt>
                <c:pt idx="28">
                  <c:v>43.9</c:v>
                </c:pt>
                <c:pt idx="29">
                  <c:v>43.6</c:v>
                </c:pt>
                <c:pt idx="30">
                  <c:v>43.3</c:v>
                </c:pt>
                <c:pt idx="31">
                  <c:v>42.8</c:v>
                </c:pt>
                <c:pt idx="32">
                  <c:v>43.3</c:v>
                </c:pt>
                <c:pt idx="33">
                  <c:v>42.8</c:v>
                </c:pt>
                <c:pt idx="34">
                  <c:v>42.7</c:v>
                </c:pt>
                <c:pt idx="35">
                  <c:v>43.2</c:v>
                </c:pt>
                <c:pt idx="36">
                  <c:v>42.8</c:v>
                </c:pt>
                <c:pt idx="37">
                  <c:v>42.7</c:v>
                </c:pt>
                <c:pt idx="38">
                  <c:v>43.2</c:v>
                </c:pt>
                <c:pt idx="39">
                  <c:v>43.3</c:v>
                </c:pt>
                <c:pt idx="40">
                  <c:v>43.3</c:v>
                </c:pt>
                <c:pt idx="41">
                  <c:v>43.2</c:v>
                </c:pt>
                <c:pt idx="42">
                  <c:v>42.4</c:v>
                </c:pt>
                <c:pt idx="43">
                  <c:v>42.1</c:v>
                </c:pt>
                <c:pt idx="44">
                  <c:v>42</c:v>
                </c:pt>
                <c:pt idx="45">
                  <c:v>41.7</c:v>
                </c:pt>
                <c:pt idx="46">
                  <c:v>42.3</c:v>
                </c:pt>
                <c:pt idx="47">
                  <c:v>42.4</c:v>
                </c:pt>
                <c:pt idx="48">
                  <c:v>42.1</c:v>
                </c:pt>
                <c:pt idx="49">
                  <c:v>42.3</c:v>
                </c:pt>
                <c:pt idx="50">
                  <c:v>42.3</c:v>
                </c:pt>
                <c:pt idx="51">
                  <c:v>42.1</c:v>
                </c:pt>
                <c:pt idx="52">
                  <c:v>41.9</c:v>
                </c:pt>
                <c:pt idx="53">
                  <c:v>42.2</c:v>
                </c:pt>
                <c:pt idx="54">
                  <c:v>42.2</c:v>
                </c:pt>
                <c:pt idx="55">
                  <c:v>42.1</c:v>
                </c:pt>
                <c:pt idx="56">
                  <c:v>42</c:v>
                </c:pt>
                <c:pt idx="57">
                  <c:v>42.4</c:v>
                </c:pt>
                <c:pt idx="58">
                  <c:v>42.1</c:v>
                </c:pt>
                <c:pt idx="59">
                  <c:v>41.9</c:v>
                </c:pt>
                <c:pt idx="60">
                  <c:v>42</c:v>
                </c:pt>
                <c:pt idx="61">
                  <c:v>41.8</c:v>
                </c:pt>
                <c:pt idx="62">
                  <c:v>41.9</c:v>
                </c:pt>
                <c:pt idx="63">
                  <c:v>42.1</c:v>
                </c:pt>
                <c:pt idx="64">
                  <c:v>42.2</c:v>
                </c:pt>
                <c:pt idx="65">
                  <c:v>42.5</c:v>
                </c:pt>
                <c:pt idx="66">
                  <c:v>42.9</c:v>
                </c:pt>
                <c:pt idx="67">
                  <c:v>43.9</c:v>
                </c:pt>
                <c:pt idx="68">
                  <c:v>44.1</c:v>
                </c:pt>
                <c:pt idx="69">
                  <c:v>44</c:v>
                </c:pt>
                <c:pt idx="70">
                  <c:v>44.1</c:v>
                </c:pt>
                <c:pt idx="71">
                  <c:v>43.8</c:v>
                </c:pt>
                <c:pt idx="72">
                  <c:v>44.2</c:v>
                </c:pt>
                <c:pt idx="73">
                  <c:v>44.5</c:v>
                </c:pt>
                <c:pt idx="74">
                  <c:v>43.9</c:v>
                </c:pt>
                <c:pt idx="75">
                  <c:v>44.4</c:v>
                </c:pt>
                <c:pt idx="76">
                  <c:v>44.6</c:v>
                </c:pt>
                <c:pt idx="77">
                  <c:v>44.8</c:v>
                </c:pt>
                <c:pt idx="78">
                  <c:v>44.1</c:v>
                </c:pt>
                <c:pt idx="79">
                  <c:v>44.7</c:v>
                </c:pt>
                <c:pt idx="80">
                  <c:v>44.4</c:v>
                </c:pt>
                <c:pt idx="81">
                  <c:v>44.7</c:v>
                </c:pt>
                <c:pt idx="82">
                  <c:v>45.1</c:v>
                </c:pt>
                <c:pt idx="83">
                  <c:v>44.6</c:v>
                </c:pt>
                <c:pt idx="84">
                  <c:v>45.5</c:v>
                </c:pt>
                <c:pt idx="85">
                  <c:v>46</c:v>
                </c:pt>
                <c:pt idx="86">
                  <c:v>46.9</c:v>
                </c:pt>
                <c:pt idx="87">
                  <c:v>46.6</c:v>
                </c:pt>
                <c:pt idx="88">
                  <c:v>53.6</c:v>
                </c:pt>
                <c:pt idx="89">
                  <c:v>53.6</c:v>
                </c:pt>
                <c:pt idx="90">
                  <c:v>53.6</c:v>
                </c:pt>
                <c:pt idx="91">
                  <c:v>48.9</c:v>
                </c:pt>
                <c:pt idx="92">
                  <c:v>53.4</c:v>
                </c:pt>
                <c:pt idx="93">
                  <c:v>53.2</c:v>
                </c:pt>
                <c:pt idx="94">
                  <c:v>45.1</c:v>
                </c:pt>
                <c:pt idx="95">
                  <c:v>45.2</c:v>
                </c:pt>
                <c:pt idx="96">
                  <c:v>44.8</c:v>
                </c:pt>
                <c:pt idx="97">
                  <c:v>44.6</c:v>
                </c:pt>
                <c:pt idx="98">
                  <c:v>44.4</c:v>
                </c:pt>
                <c:pt idx="99">
                  <c:v>44.7</c:v>
                </c:pt>
                <c:pt idx="100">
                  <c:v>54</c:v>
                </c:pt>
                <c:pt idx="101">
                  <c:v>53.2</c:v>
                </c:pt>
                <c:pt idx="102">
                  <c:v>46.1</c:v>
                </c:pt>
                <c:pt idx="103">
                  <c:v>45.5</c:v>
                </c:pt>
                <c:pt idx="104">
                  <c:v>44.9</c:v>
                </c:pt>
                <c:pt idx="105">
                  <c:v>45.7</c:v>
                </c:pt>
                <c:pt idx="106">
                  <c:v>46.1</c:v>
                </c:pt>
                <c:pt idx="107">
                  <c:v>46.8</c:v>
                </c:pt>
                <c:pt idx="108">
                  <c:v>46.6</c:v>
                </c:pt>
                <c:pt idx="109">
                  <c:v>47.9</c:v>
                </c:pt>
                <c:pt idx="110">
                  <c:v>46</c:v>
                </c:pt>
                <c:pt idx="111">
                  <c:v>45.2</c:v>
                </c:pt>
                <c:pt idx="112">
                  <c:v>45</c:v>
                </c:pt>
                <c:pt idx="113">
                  <c:v>45.4</c:v>
                </c:pt>
                <c:pt idx="114">
                  <c:v>45.5</c:v>
                </c:pt>
                <c:pt idx="115">
                  <c:v>45.2</c:v>
                </c:pt>
                <c:pt idx="116">
                  <c:v>44.8</c:v>
                </c:pt>
                <c:pt idx="117">
                  <c:v>44.4</c:v>
                </c:pt>
                <c:pt idx="118">
                  <c:v>44.8</c:v>
                </c:pt>
                <c:pt idx="119">
                  <c:v>45.1</c:v>
                </c:pt>
                <c:pt idx="120">
                  <c:v>45.2</c:v>
                </c:pt>
                <c:pt idx="121">
                  <c:v>44.6</c:v>
                </c:pt>
                <c:pt idx="122">
                  <c:v>44.5</c:v>
                </c:pt>
                <c:pt idx="123">
                  <c:v>45.2</c:v>
                </c:pt>
                <c:pt idx="124">
                  <c:v>44.4</c:v>
                </c:pt>
                <c:pt idx="125">
                  <c:v>44.9</c:v>
                </c:pt>
                <c:pt idx="126">
                  <c:v>44.6</c:v>
                </c:pt>
                <c:pt idx="127">
                  <c:v>45.8</c:v>
                </c:pt>
                <c:pt idx="128">
                  <c:v>45</c:v>
                </c:pt>
                <c:pt idx="129">
                  <c:v>43.8</c:v>
                </c:pt>
                <c:pt idx="130">
                  <c:v>44.6</c:v>
                </c:pt>
                <c:pt idx="131">
                  <c:v>44.4</c:v>
                </c:pt>
                <c:pt idx="132">
                  <c:v>45.1</c:v>
                </c:pt>
                <c:pt idx="133">
                  <c:v>46</c:v>
                </c:pt>
                <c:pt idx="134">
                  <c:v>44.8</c:v>
                </c:pt>
                <c:pt idx="135">
                  <c:v>44.6</c:v>
                </c:pt>
                <c:pt idx="136">
                  <c:v>44.6</c:v>
                </c:pt>
                <c:pt idx="137">
                  <c:v>44.3</c:v>
                </c:pt>
                <c:pt idx="138">
                  <c:v>43.6</c:v>
                </c:pt>
                <c:pt idx="139">
                  <c:v>43.1</c:v>
                </c:pt>
                <c:pt idx="140">
                  <c:v>43.2</c:v>
                </c:pt>
                <c:pt idx="141">
                  <c:v>43.5</c:v>
                </c:pt>
                <c:pt idx="142">
                  <c:v>43.5</c:v>
                </c:pt>
                <c:pt idx="143">
                  <c:v>43.7</c:v>
                </c:pt>
                <c:pt idx="144">
                  <c:v>43.6</c:v>
                </c:pt>
                <c:pt idx="145">
                  <c:v>43.3</c:v>
                </c:pt>
                <c:pt idx="146">
                  <c:v>43.3</c:v>
                </c:pt>
                <c:pt idx="147">
                  <c:v>43.3</c:v>
                </c:pt>
                <c:pt idx="148">
                  <c:v>42.9</c:v>
                </c:pt>
                <c:pt idx="149">
                  <c:v>42.6</c:v>
                </c:pt>
                <c:pt idx="150">
                  <c:v>42.8</c:v>
                </c:pt>
                <c:pt idx="151">
                  <c:v>42.9</c:v>
                </c:pt>
                <c:pt idx="152">
                  <c:v>43.1</c:v>
                </c:pt>
                <c:pt idx="153">
                  <c:v>42.4</c:v>
                </c:pt>
                <c:pt idx="154">
                  <c:v>42.2</c:v>
                </c:pt>
                <c:pt idx="155">
                  <c:v>42.4</c:v>
                </c:pt>
                <c:pt idx="156">
                  <c:v>42.4</c:v>
                </c:pt>
                <c:pt idx="157">
                  <c:v>41.9</c:v>
                </c:pt>
                <c:pt idx="158">
                  <c:v>42.1</c:v>
                </c:pt>
                <c:pt idx="159">
                  <c:v>41.8</c:v>
                </c:pt>
                <c:pt idx="160">
                  <c:v>42.2</c:v>
                </c:pt>
                <c:pt idx="161">
                  <c:v>43</c:v>
                </c:pt>
                <c:pt idx="162">
                  <c:v>42.7</c:v>
                </c:pt>
                <c:pt idx="163">
                  <c:v>43.4</c:v>
                </c:pt>
                <c:pt idx="164">
                  <c:v>44.7</c:v>
                </c:pt>
                <c:pt idx="165">
                  <c:v>45</c:v>
                </c:pt>
                <c:pt idx="166">
                  <c:v>44.5</c:v>
                </c:pt>
                <c:pt idx="167">
                  <c:v>44.7</c:v>
                </c:pt>
                <c:pt idx="168">
                  <c:v>45.3</c:v>
                </c:pt>
                <c:pt idx="169">
                  <c:v>46.7</c:v>
                </c:pt>
                <c:pt idx="170">
                  <c:v>55.8</c:v>
                </c:pt>
                <c:pt idx="171">
                  <c:v>52.9</c:v>
                </c:pt>
                <c:pt idx="172">
                  <c:v>44.8</c:v>
                </c:pt>
                <c:pt idx="173">
                  <c:v>44.4</c:v>
                </c:pt>
                <c:pt idx="174">
                  <c:v>44.8</c:v>
                </c:pt>
                <c:pt idx="175">
                  <c:v>46.2</c:v>
                </c:pt>
                <c:pt idx="176">
                  <c:v>45.6</c:v>
                </c:pt>
                <c:pt idx="177">
                  <c:v>44.5</c:v>
                </c:pt>
                <c:pt idx="178">
                  <c:v>44.2</c:v>
                </c:pt>
                <c:pt idx="179">
                  <c:v>44.6</c:v>
                </c:pt>
                <c:pt idx="180">
                  <c:v>44.4</c:v>
                </c:pt>
                <c:pt idx="181">
                  <c:v>44.4</c:v>
                </c:pt>
                <c:pt idx="182">
                  <c:v>44.3</c:v>
                </c:pt>
                <c:pt idx="183">
                  <c:v>44.1</c:v>
                </c:pt>
                <c:pt idx="184">
                  <c:v>43.8</c:v>
                </c:pt>
                <c:pt idx="185">
                  <c:v>43.6</c:v>
                </c:pt>
                <c:pt idx="186">
                  <c:v>44.6</c:v>
                </c:pt>
                <c:pt idx="187">
                  <c:v>44.4</c:v>
                </c:pt>
                <c:pt idx="188">
                  <c:v>44.3</c:v>
                </c:pt>
                <c:pt idx="189">
                  <c:v>43.6</c:v>
                </c:pt>
                <c:pt idx="190">
                  <c:v>43.4</c:v>
                </c:pt>
                <c:pt idx="191">
                  <c:v>43.1</c:v>
                </c:pt>
                <c:pt idx="192">
                  <c:v>43.2</c:v>
                </c:pt>
                <c:pt idx="193">
                  <c:v>42.5</c:v>
                </c:pt>
                <c:pt idx="194">
                  <c:v>42.7</c:v>
                </c:pt>
                <c:pt idx="195">
                  <c:v>43.1</c:v>
                </c:pt>
                <c:pt idx="196">
                  <c:v>43.2</c:v>
                </c:pt>
                <c:pt idx="197">
                  <c:v>42.7</c:v>
                </c:pt>
                <c:pt idx="198">
                  <c:v>42.5</c:v>
                </c:pt>
                <c:pt idx="199">
                  <c:v>43.1</c:v>
                </c:pt>
                <c:pt idx="200">
                  <c:v>42.4</c:v>
                </c:pt>
                <c:pt idx="201">
                  <c:v>41.6</c:v>
                </c:pt>
                <c:pt idx="202">
                  <c:v>41.4</c:v>
                </c:pt>
                <c:pt idx="203">
                  <c:v>42.1</c:v>
                </c:pt>
                <c:pt idx="204">
                  <c:v>41.9</c:v>
                </c:pt>
                <c:pt idx="205">
                  <c:v>42.2</c:v>
                </c:pt>
                <c:pt idx="206">
                  <c:v>41.1</c:v>
                </c:pt>
                <c:pt idx="207">
                  <c:v>42.3</c:v>
                </c:pt>
                <c:pt idx="208">
                  <c:v>41.8</c:v>
                </c:pt>
                <c:pt idx="209">
                  <c:v>42.5</c:v>
                </c:pt>
                <c:pt idx="210">
                  <c:v>42.3</c:v>
                </c:pt>
                <c:pt idx="211">
                  <c:v>42</c:v>
                </c:pt>
                <c:pt idx="212">
                  <c:v>42.8</c:v>
                </c:pt>
                <c:pt idx="213">
                  <c:v>42.1</c:v>
                </c:pt>
                <c:pt idx="214">
                  <c:v>41.3</c:v>
                </c:pt>
                <c:pt idx="215">
                  <c:v>41.2</c:v>
                </c:pt>
                <c:pt idx="216">
                  <c:v>41</c:v>
                </c:pt>
                <c:pt idx="217">
                  <c:v>41.4</c:v>
                </c:pt>
                <c:pt idx="218">
                  <c:v>41</c:v>
                </c:pt>
                <c:pt idx="219">
                  <c:v>41</c:v>
                </c:pt>
                <c:pt idx="220">
                  <c:v>42</c:v>
                </c:pt>
                <c:pt idx="221">
                  <c:v>40.700000000000003</c:v>
                </c:pt>
                <c:pt idx="222">
                  <c:v>41.3</c:v>
                </c:pt>
                <c:pt idx="223">
                  <c:v>40.9</c:v>
                </c:pt>
                <c:pt idx="224">
                  <c:v>41.4</c:v>
                </c:pt>
                <c:pt idx="225">
                  <c:v>41.3</c:v>
                </c:pt>
                <c:pt idx="226">
                  <c:v>41.2</c:v>
                </c:pt>
                <c:pt idx="227">
                  <c:v>40.4</c:v>
                </c:pt>
                <c:pt idx="228">
                  <c:v>39.9</c:v>
                </c:pt>
                <c:pt idx="229">
                  <c:v>39.700000000000003</c:v>
                </c:pt>
                <c:pt idx="230">
                  <c:v>39.5</c:v>
                </c:pt>
                <c:pt idx="231">
                  <c:v>39.200000000000003</c:v>
                </c:pt>
                <c:pt idx="232">
                  <c:v>39.1</c:v>
                </c:pt>
                <c:pt idx="233">
                  <c:v>38.700000000000003</c:v>
                </c:pt>
                <c:pt idx="234">
                  <c:v>39.299999999999997</c:v>
                </c:pt>
                <c:pt idx="235">
                  <c:v>39.700000000000003</c:v>
                </c:pt>
                <c:pt idx="236">
                  <c:v>41.5</c:v>
                </c:pt>
                <c:pt idx="237">
                  <c:v>45.2</c:v>
                </c:pt>
                <c:pt idx="238">
                  <c:v>60.9</c:v>
                </c:pt>
                <c:pt idx="239">
                  <c:v>57.1</c:v>
                </c:pt>
                <c:pt idx="240">
                  <c:v>41.3</c:v>
                </c:pt>
                <c:pt idx="241">
                  <c:v>40</c:v>
                </c:pt>
                <c:pt idx="242">
                  <c:v>39.299999999999997</c:v>
                </c:pt>
                <c:pt idx="243">
                  <c:v>39.799999999999997</c:v>
                </c:pt>
                <c:pt idx="244">
                  <c:v>39.700000000000003</c:v>
                </c:pt>
                <c:pt idx="245">
                  <c:v>39.5</c:v>
                </c:pt>
                <c:pt idx="246">
                  <c:v>39.5</c:v>
                </c:pt>
                <c:pt idx="247">
                  <c:v>39.700000000000003</c:v>
                </c:pt>
                <c:pt idx="248">
                  <c:v>39.299999999999997</c:v>
                </c:pt>
                <c:pt idx="249">
                  <c:v>39.9</c:v>
                </c:pt>
                <c:pt idx="250">
                  <c:v>39.200000000000003</c:v>
                </c:pt>
                <c:pt idx="251">
                  <c:v>39.200000000000003</c:v>
                </c:pt>
                <c:pt idx="252">
                  <c:v>39.1</c:v>
                </c:pt>
                <c:pt idx="253">
                  <c:v>39.299999999999997</c:v>
                </c:pt>
                <c:pt idx="254">
                  <c:v>38.6</c:v>
                </c:pt>
                <c:pt idx="255">
                  <c:v>39.1</c:v>
                </c:pt>
                <c:pt idx="256">
                  <c:v>38.700000000000003</c:v>
                </c:pt>
                <c:pt idx="257">
                  <c:v>38.4</c:v>
                </c:pt>
                <c:pt idx="258">
                  <c:v>38.700000000000003</c:v>
                </c:pt>
                <c:pt idx="259">
                  <c:v>40.9</c:v>
                </c:pt>
                <c:pt idx="260">
                  <c:v>40.200000000000003</c:v>
                </c:pt>
                <c:pt idx="261">
                  <c:v>40</c:v>
                </c:pt>
                <c:pt idx="262">
                  <c:v>40.4</c:v>
                </c:pt>
                <c:pt idx="263">
                  <c:v>40.1</c:v>
                </c:pt>
                <c:pt idx="264">
                  <c:v>40</c:v>
                </c:pt>
                <c:pt idx="265">
                  <c:v>40.4</c:v>
                </c:pt>
                <c:pt idx="266">
                  <c:v>40.299999999999997</c:v>
                </c:pt>
                <c:pt idx="267">
                  <c:v>39.700000000000003</c:v>
                </c:pt>
                <c:pt idx="268">
                  <c:v>38.9</c:v>
                </c:pt>
                <c:pt idx="269">
                  <c:v>39.1</c:v>
                </c:pt>
                <c:pt idx="270">
                  <c:v>39.299999999999997</c:v>
                </c:pt>
                <c:pt idx="271">
                  <c:v>39.4</c:v>
                </c:pt>
                <c:pt idx="272">
                  <c:v>39.6</c:v>
                </c:pt>
                <c:pt idx="273">
                  <c:v>39.6</c:v>
                </c:pt>
                <c:pt idx="274">
                  <c:v>40.5</c:v>
                </c:pt>
                <c:pt idx="275">
                  <c:v>40</c:v>
                </c:pt>
                <c:pt idx="276">
                  <c:v>39.4</c:v>
                </c:pt>
                <c:pt idx="277">
                  <c:v>39.5</c:v>
                </c:pt>
                <c:pt idx="278">
                  <c:v>39.299999999999997</c:v>
                </c:pt>
                <c:pt idx="279">
                  <c:v>39.200000000000003</c:v>
                </c:pt>
                <c:pt idx="280">
                  <c:v>39.9</c:v>
                </c:pt>
                <c:pt idx="281">
                  <c:v>39.200000000000003</c:v>
                </c:pt>
                <c:pt idx="282">
                  <c:v>40.4</c:v>
                </c:pt>
                <c:pt idx="283">
                  <c:v>39.5</c:v>
                </c:pt>
                <c:pt idx="284">
                  <c:v>39.6</c:v>
                </c:pt>
                <c:pt idx="285">
                  <c:v>38.5</c:v>
                </c:pt>
                <c:pt idx="286">
                  <c:v>38.799999999999997</c:v>
                </c:pt>
                <c:pt idx="287">
                  <c:v>37.799999999999997</c:v>
                </c:pt>
                <c:pt idx="288">
                  <c:v>39.1</c:v>
                </c:pt>
                <c:pt idx="289">
                  <c:v>38.700000000000003</c:v>
                </c:pt>
                <c:pt idx="290">
                  <c:v>38.299999999999997</c:v>
                </c:pt>
                <c:pt idx="291">
                  <c:v>38.700000000000003</c:v>
                </c:pt>
                <c:pt idx="292">
                  <c:v>38.299999999999997</c:v>
                </c:pt>
                <c:pt idx="293">
                  <c:v>38.799999999999997</c:v>
                </c:pt>
                <c:pt idx="294">
                  <c:v>38.9</c:v>
                </c:pt>
                <c:pt idx="295">
                  <c:v>37.9</c:v>
                </c:pt>
                <c:pt idx="296">
                  <c:v>38.700000000000003</c:v>
                </c:pt>
                <c:pt idx="297">
                  <c:v>38.1</c:v>
                </c:pt>
                <c:pt idx="298">
                  <c:v>39</c:v>
                </c:pt>
                <c:pt idx="299">
                  <c:v>38</c:v>
                </c:pt>
                <c:pt idx="300">
                  <c:v>38.700000000000003</c:v>
                </c:pt>
                <c:pt idx="301">
                  <c:v>38.6</c:v>
                </c:pt>
                <c:pt idx="302">
                  <c:v>38.4</c:v>
                </c:pt>
                <c:pt idx="303">
                  <c:v>39.299999999999997</c:v>
                </c:pt>
                <c:pt idx="304">
                  <c:v>38.9</c:v>
                </c:pt>
                <c:pt idx="305">
                  <c:v>40</c:v>
                </c:pt>
                <c:pt idx="306">
                  <c:v>39.4</c:v>
                </c:pt>
                <c:pt idx="307">
                  <c:v>38.4</c:v>
                </c:pt>
                <c:pt idx="308">
                  <c:v>37.9</c:v>
                </c:pt>
                <c:pt idx="309">
                  <c:v>37.799999999999997</c:v>
                </c:pt>
                <c:pt idx="310">
                  <c:v>39.299999999999997</c:v>
                </c:pt>
                <c:pt idx="311">
                  <c:v>38.6</c:v>
                </c:pt>
                <c:pt idx="312">
                  <c:v>38.4</c:v>
                </c:pt>
                <c:pt idx="313">
                  <c:v>39</c:v>
                </c:pt>
                <c:pt idx="314">
                  <c:v>39.4</c:v>
                </c:pt>
                <c:pt idx="315">
                  <c:v>40</c:v>
                </c:pt>
                <c:pt idx="316">
                  <c:v>39.5</c:v>
                </c:pt>
                <c:pt idx="317">
                  <c:v>41</c:v>
                </c:pt>
                <c:pt idx="318">
                  <c:v>40.299999999999997</c:v>
                </c:pt>
                <c:pt idx="319">
                  <c:v>40.9</c:v>
                </c:pt>
                <c:pt idx="320">
                  <c:v>42.4</c:v>
                </c:pt>
                <c:pt idx="321">
                  <c:v>42.1</c:v>
                </c:pt>
                <c:pt idx="322">
                  <c:v>42.2</c:v>
                </c:pt>
                <c:pt idx="323">
                  <c:v>41.7</c:v>
                </c:pt>
                <c:pt idx="324">
                  <c:v>41.9</c:v>
                </c:pt>
                <c:pt idx="325">
                  <c:v>40.9</c:v>
                </c:pt>
                <c:pt idx="326">
                  <c:v>41.2</c:v>
                </c:pt>
                <c:pt idx="327">
                  <c:v>41.1</c:v>
                </c:pt>
                <c:pt idx="328">
                  <c:v>40.6</c:v>
                </c:pt>
                <c:pt idx="329">
                  <c:v>40.299999999999997</c:v>
                </c:pt>
                <c:pt idx="330">
                  <c:v>40.799999999999997</c:v>
                </c:pt>
                <c:pt idx="331">
                  <c:v>40.4</c:v>
                </c:pt>
                <c:pt idx="332">
                  <c:v>40.5</c:v>
                </c:pt>
                <c:pt idx="333">
                  <c:v>42.2</c:v>
                </c:pt>
                <c:pt idx="334">
                  <c:v>42.2</c:v>
                </c:pt>
                <c:pt idx="335">
                  <c:v>40.799999999999997</c:v>
                </c:pt>
                <c:pt idx="336">
                  <c:v>40.700000000000003</c:v>
                </c:pt>
                <c:pt idx="337">
                  <c:v>41.4</c:v>
                </c:pt>
                <c:pt idx="338">
                  <c:v>41.7</c:v>
                </c:pt>
                <c:pt idx="339">
                  <c:v>41.4</c:v>
                </c:pt>
                <c:pt idx="340">
                  <c:v>41.3</c:v>
                </c:pt>
                <c:pt idx="341">
                  <c:v>41</c:v>
                </c:pt>
                <c:pt idx="342">
                  <c:v>41.3</c:v>
                </c:pt>
                <c:pt idx="343">
                  <c:v>41.2</c:v>
                </c:pt>
                <c:pt idx="344">
                  <c:v>41.4</c:v>
                </c:pt>
                <c:pt idx="345">
                  <c:v>41</c:v>
                </c:pt>
                <c:pt idx="346">
                  <c:v>41.2</c:v>
                </c:pt>
                <c:pt idx="347">
                  <c:v>41.3</c:v>
                </c:pt>
                <c:pt idx="348">
                  <c:v>41.3</c:v>
                </c:pt>
                <c:pt idx="349">
                  <c:v>41.6</c:v>
                </c:pt>
                <c:pt idx="350">
                  <c:v>41.8</c:v>
                </c:pt>
                <c:pt idx="351">
                  <c:v>42.5</c:v>
                </c:pt>
                <c:pt idx="352">
                  <c:v>41.8</c:v>
                </c:pt>
                <c:pt idx="353">
                  <c:v>41.5</c:v>
                </c:pt>
                <c:pt idx="354">
                  <c:v>41.6</c:v>
                </c:pt>
                <c:pt idx="355">
                  <c:v>42.3</c:v>
                </c:pt>
                <c:pt idx="356">
                  <c:v>43.1</c:v>
                </c:pt>
                <c:pt idx="357">
                  <c:v>42.8</c:v>
                </c:pt>
                <c:pt idx="358">
                  <c:v>42.4</c:v>
                </c:pt>
                <c:pt idx="359">
                  <c:v>42.6</c:v>
                </c:pt>
                <c:pt idx="360">
                  <c:v>42.7</c:v>
                </c:pt>
                <c:pt idx="361">
                  <c:v>43.4</c:v>
                </c:pt>
                <c:pt idx="362">
                  <c:v>43</c:v>
                </c:pt>
                <c:pt idx="363">
                  <c:v>42.7</c:v>
                </c:pt>
                <c:pt idx="364">
                  <c:v>42.8</c:v>
                </c:pt>
                <c:pt idx="365">
                  <c:v>43.1</c:v>
                </c:pt>
                <c:pt idx="366">
                  <c:v>43.6</c:v>
                </c:pt>
                <c:pt idx="367">
                  <c:v>43.8</c:v>
                </c:pt>
                <c:pt idx="368">
                  <c:v>44</c:v>
                </c:pt>
                <c:pt idx="369">
                  <c:v>43.5</c:v>
                </c:pt>
                <c:pt idx="370">
                  <c:v>44.1</c:v>
                </c:pt>
                <c:pt idx="371">
                  <c:v>44.4</c:v>
                </c:pt>
                <c:pt idx="372">
                  <c:v>44.4</c:v>
                </c:pt>
                <c:pt idx="373">
                  <c:v>44.5</c:v>
                </c:pt>
                <c:pt idx="374">
                  <c:v>43.5</c:v>
                </c:pt>
                <c:pt idx="375">
                  <c:v>46</c:v>
                </c:pt>
                <c:pt idx="376">
                  <c:v>45.8</c:v>
                </c:pt>
                <c:pt idx="377">
                  <c:v>45.5</c:v>
                </c:pt>
                <c:pt idx="378">
                  <c:v>44.9</c:v>
                </c:pt>
                <c:pt idx="379">
                  <c:v>44.2</c:v>
                </c:pt>
                <c:pt idx="380">
                  <c:v>43.1</c:v>
                </c:pt>
                <c:pt idx="381">
                  <c:v>43.6</c:v>
                </c:pt>
                <c:pt idx="382">
                  <c:v>44.5</c:v>
                </c:pt>
                <c:pt idx="383">
                  <c:v>45.7</c:v>
                </c:pt>
                <c:pt idx="384">
                  <c:v>43.3</c:v>
                </c:pt>
                <c:pt idx="385">
                  <c:v>42.5</c:v>
                </c:pt>
                <c:pt idx="386">
                  <c:v>42.8</c:v>
                </c:pt>
                <c:pt idx="387">
                  <c:v>42.6</c:v>
                </c:pt>
                <c:pt idx="388">
                  <c:v>42.7</c:v>
                </c:pt>
                <c:pt idx="389">
                  <c:v>42.2</c:v>
                </c:pt>
                <c:pt idx="390">
                  <c:v>42.1</c:v>
                </c:pt>
                <c:pt idx="391">
                  <c:v>42</c:v>
                </c:pt>
                <c:pt idx="392">
                  <c:v>44</c:v>
                </c:pt>
                <c:pt idx="393">
                  <c:v>45.4</c:v>
                </c:pt>
                <c:pt idx="394">
                  <c:v>43.1</c:v>
                </c:pt>
                <c:pt idx="395">
                  <c:v>42</c:v>
                </c:pt>
                <c:pt idx="396">
                  <c:v>42.8</c:v>
                </c:pt>
                <c:pt idx="397">
                  <c:v>43.1</c:v>
                </c:pt>
                <c:pt idx="398">
                  <c:v>41.5</c:v>
                </c:pt>
                <c:pt idx="399">
                  <c:v>41.4</c:v>
                </c:pt>
                <c:pt idx="400">
                  <c:v>42.6</c:v>
                </c:pt>
                <c:pt idx="401">
                  <c:v>43</c:v>
                </c:pt>
                <c:pt idx="402">
                  <c:v>41.5</c:v>
                </c:pt>
                <c:pt idx="403">
                  <c:v>42</c:v>
                </c:pt>
                <c:pt idx="404">
                  <c:v>41.8</c:v>
                </c:pt>
                <c:pt idx="405">
                  <c:v>40.799999999999997</c:v>
                </c:pt>
                <c:pt idx="406">
                  <c:v>41.5</c:v>
                </c:pt>
                <c:pt idx="407">
                  <c:v>41.5</c:v>
                </c:pt>
                <c:pt idx="408">
                  <c:v>41.2</c:v>
                </c:pt>
                <c:pt idx="409">
                  <c:v>40.799999999999997</c:v>
                </c:pt>
                <c:pt idx="410">
                  <c:v>42.1</c:v>
                </c:pt>
                <c:pt idx="411">
                  <c:v>41.9</c:v>
                </c:pt>
                <c:pt idx="412">
                  <c:v>40.9</c:v>
                </c:pt>
                <c:pt idx="413">
                  <c:v>42.3</c:v>
                </c:pt>
                <c:pt idx="414">
                  <c:v>54.2</c:v>
                </c:pt>
                <c:pt idx="415">
                  <c:v>44.3</c:v>
                </c:pt>
                <c:pt idx="416">
                  <c:v>41.2</c:v>
                </c:pt>
                <c:pt idx="417">
                  <c:v>41.1</c:v>
                </c:pt>
                <c:pt idx="418">
                  <c:v>40.9</c:v>
                </c:pt>
                <c:pt idx="419">
                  <c:v>41.6</c:v>
                </c:pt>
                <c:pt idx="420">
                  <c:v>42.1</c:v>
                </c:pt>
                <c:pt idx="421">
                  <c:v>41.7</c:v>
                </c:pt>
                <c:pt idx="422">
                  <c:v>40.9</c:v>
                </c:pt>
                <c:pt idx="423">
                  <c:v>40.799999999999997</c:v>
                </c:pt>
                <c:pt idx="425">
                  <c:v>40.700000000000003</c:v>
                </c:pt>
                <c:pt idx="426">
                  <c:v>40.200000000000003</c:v>
                </c:pt>
                <c:pt idx="427">
                  <c:v>39.9</c:v>
                </c:pt>
                <c:pt idx="428">
                  <c:v>39.299999999999997</c:v>
                </c:pt>
                <c:pt idx="429">
                  <c:v>39.1</c:v>
                </c:pt>
                <c:pt idx="430">
                  <c:v>39.4</c:v>
                </c:pt>
                <c:pt idx="431">
                  <c:v>39.5</c:v>
                </c:pt>
                <c:pt idx="432">
                  <c:v>39.9</c:v>
                </c:pt>
                <c:pt idx="433">
                  <c:v>40</c:v>
                </c:pt>
                <c:pt idx="434">
                  <c:v>40.200000000000003</c:v>
                </c:pt>
                <c:pt idx="435">
                  <c:v>40.700000000000003</c:v>
                </c:pt>
                <c:pt idx="436">
                  <c:v>41.6</c:v>
                </c:pt>
                <c:pt idx="437">
                  <c:v>41.5</c:v>
                </c:pt>
                <c:pt idx="438">
                  <c:v>41.5</c:v>
                </c:pt>
                <c:pt idx="439">
                  <c:v>41.6</c:v>
                </c:pt>
                <c:pt idx="440">
                  <c:v>41.7</c:v>
                </c:pt>
                <c:pt idx="441">
                  <c:v>42.1</c:v>
                </c:pt>
                <c:pt idx="442">
                  <c:v>41.9</c:v>
                </c:pt>
                <c:pt idx="443">
                  <c:v>42.2</c:v>
                </c:pt>
                <c:pt idx="444">
                  <c:v>41.9</c:v>
                </c:pt>
                <c:pt idx="445">
                  <c:v>41.7</c:v>
                </c:pt>
                <c:pt idx="446">
                  <c:v>42.1</c:v>
                </c:pt>
                <c:pt idx="447">
                  <c:v>41.8</c:v>
                </c:pt>
                <c:pt idx="448">
                  <c:v>41.9</c:v>
                </c:pt>
                <c:pt idx="449">
                  <c:v>42.3</c:v>
                </c:pt>
                <c:pt idx="450">
                  <c:v>42.7</c:v>
                </c:pt>
                <c:pt idx="451">
                  <c:v>43.2</c:v>
                </c:pt>
                <c:pt idx="452">
                  <c:v>43</c:v>
                </c:pt>
                <c:pt idx="453">
                  <c:v>43</c:v>
                </c:pt>
                <c:pt idx="454">
                  <c:v>42.8</c:v>
                </c:pt>
                <c:pt idx="455">
                  <c:v>42.7</c:v>
                </c:pt>
                <c:pt idx="456">
                  <c:v>43.2</c:v>
                </c:pt>
                <c:pt idx="457">
                  <c:v>43.8</c:v>
                </c:pt>
                <c:pt idx="458">
                  <c:v>43.9</c:v>
                </c:pt>
                <c:pt idx="459">
                  <c:v>43.7</c:v>
                </c:pt>
                <c:pt idx="460">
                  <c:v>42.5</c:v>
                </c:pt>
                <c:pt idx="461">
                  <c:v>42.6</c:v>
                </c:pt>
                <c:pt idx="462">
                  <c:v>43</c:v>
                </c:pt>
                <c:pt idx="463">
                  <c:v>42.2</c:v>
                </c:pt>
                <c:pt idx="464">
                  <c:v>42.2</c:v>
                </c:pt>
                <c:pt idx="465">
                  <c:v>42.7</c:v>
                </c:pt>
                <c:pt idx="466">
                  <c:v>42.5</c:v>
                </c:pt>
                <c:pt idx="467">
                  <c:v>43.4</c:v>
                </c:pt>
                <c:pt idx="468">
                  <c:v>43.3</c:v>
                </c:pt>
                <c:pt idx="469">
                  <c:v>43.5</c:v>
                </c:pt>
                <c:pt idx="470">
                  <c:v>43</c:v>
                </c:pt>
                <c:pt idx="471">
                  <c:v>43.3</c:v>
                </c:pt>
                <c:pt idx="472">
                  <c:v>43.3</c:v>
                </c:pt>
                <c:pt idx="473">
                  <c:v>44.4</c:v>
                </c:pt>
                <c:pt idx="474">
                  <c:v>45.2</c:v>
                </c:pt>
                <c:pt idx="475">
                  <c:v>43.8</c:v>
                </c:pt>
                <c:pt idx="476">
                  <c:v>42.5</c:v>
                </c:pt>
                <c:pt idx="477">
                  <c:v>42.7</c:v>
                </c:pt>
                <c:pt idx="478">
                  <c:v>42.1</c:v>
                </c:pt>
                <c:pt idx="479">
                  <c:v>42.3</c:v>
                </c:pt>
                <c:pt idx="480">
                  <c:v>42.5</c:v>
                </c:pt>
                <c:pt idx="481">
                  <c:v>42</c:v>
                </c:pt>
                <c:pt idx="482">
                  <c:v>41.9</c:v>
                </c:pt>
                <c:pt idx="483">
                  <c:v>42.2</c:v>
                </c:pt>
                <c:pt idx="484">
                  <c:v>42.6</c:v>
                </c:pt>
                <c:pt idx="485">
                  <c:v>41.9</c:v>
                </c:pt>
                <c:pt idx="486">
                  <c:v>42.2</c:v>
                </c:pt>
                <c:pt idx="487">
                  <c:v>42.4</c:v>
                </c:pt>
                <c:pt idx="488">
                  <c:v>41.5</c:v>
                </c:pt>
                <c:pt idx="489">
                  <c:v>41.4</c:v>
                </c:pt>
                <c:pt idx="490">
                  <c:v>41.4</c:v>
                </c:pt>
                <c:pt idx="491">
                  <c:v>41</c:v>
                </c:pt>
                <c:pt idx="492">
                  <c:v>41.6</c:v>
                </c:pt>
                <c:pt idx="493">
                  <c:v>41.1</c:v>
                </c:pt>
                <c:pt idx="494">
                  <c:v>40.299999999999997</c:v>
                </c:pt>
                <c:pt idx="495">
                  <c:v>41.1</c:v>
                </c:pt>
                <c:pt idx="496">
                  <c:v>41</c:v>
                </c:pt>
                <c:pt idx="497">
                  <c:v>41.5</c:v>
                </c:pt>
                <c:pt idx="498">
                  <c:v>41.4</c:v>
                </c:pt>
                <c:pt idx="499">
                  <c:v>54.7</c:v>
                </c:pt>
                <c:pt idx="500">
                  <c:v>52.5</c:v>
                </c:pt>
                <c:pt idx="501">
                  <c:v>42.1</c:v>
                </c:pt>
                <c:pt idx="503">
                  <c:v>40.6</c:v>
                </c:pt>
                <c:pt idx="504">
                  <c:v>42.7</c:v>
                </c:pt>
                <c:pt idx="505">
                  <c:v>41.1</c:v>
                </c:pt>
                <c:pt idx="506">
                  <c:v>42.7</c:v>
                </c:pt>
                <c:pt idx="507">
                  <c:v>43.8</c:v>
                </c:pt>
                <c:pt idx="508">
                  <c:v>42.3</c:v>
                </c:pt>
                <c:pt idx="509">
                  <c:v>46.1</c:v>
                </c:pt>
                <c:pt idx="511">
                  <c:v>41.2</c:v>
                </c:pt>
                <c:pt idx="512">
                  <c:v>41.4</c:v>
                </c:pt>
                <c:pt idx="513">
                  <c:v>41.7</c:v>
                </c:pt>
                <c:pt idx="514">
                  <c:v>41.8</c:v>
                </c:pt>
                <c:pt idx="515">
                  <c:v>41.8</c:v>
                </c:pt>
                <c:pt idx="516">
                  <c:v>42</c:v>
                </c:pt>
                <c:pt idx="517">
                  <c:v>42.3</c:v>
                </c:pt>
                <c:pt idx="518">
                  <c:v>42.8</c:v>
                </c:pt>
                <c:pt idx="519">
                  <c:v>42.7</c:v>
                </c:pt>
                <c:pt idx="520">
                  <c:v>42.9</c:v>
                </c:pt>
                <c:pt idx="521">
                  <c:v>42.7</c:v>
                </c:pt>
                <c:pt idx="522">
                  <c:v>42.4</c:v>
                </c:pt>
                <c:pt idx="523">
                  <c:v>42.1</c:v>
                </c:pt>
                <c:pt idx="524">
                  <c:v>42.3</c:v>
                </c:pt>
                <c:pt idx="525">
                  <c:v>42.3</c:v>
                </c:pt>
                <c:pt idx="526">
                  <c:v>42.4</c:v>
                </c:pt>
                <c:pt idx="527">
                  <c:v>42.3</c:v>
                </c:pt>
                <c:pt idx="528">
                  <c:v>42</c:v>
                </c:pt>
                <c:pt idx="529">
                  <c:v>42.2</c:v>
                </c:pt>
                <c:pt idx="530">
                  <c:v>42.4</c:v>
                </c:pt>
                <c:pt idx="531">
                  <c:v>41.6</c:v>
                </c:pt>
                <c:pt idx="532">
                  <c:v>41.9</c:v>
                </c:pt>
                <c:pt idx="533">
                  <c:v>41.5</c:v>
                </c:pt>
                <c:pt idx="534">
                  <c:v>41.6</c:v>
                </c:pt>
                <c:pt idx="535">
                  <c:v>41.6</c:v>
                </c:pt>
                <c:pt idx="536">
                  <c:v>41.8</c:v>
                </c:pt>
                <c:pt idx="537">
                  <c:v>42.5</c:v>
                </c:pt>
                <c:pt idx="538">
                  <c:v>42.6</c:v>
                </c:pt>
                <c:pt idx="539">
                  <c:v>42.8</c:v>
                </c:pt>
                <c:pt idx="540">
                  <c:v>43</c:v>
                </c:pt>
                <c:pt idx="541">
                  <c:v>41.2</c:v>
                </c:pt>
                <c:pt idx="542">
                  <c:v>41</c:v>
                </c:pt>
                <c:pt idx="543">
                  <c:v>41.1</c:v>
                </c:pt>
                <c:pt idx="544">
                  <c:v>40.5</c:v>
                </c:pt>
                <c:pt idx="545">
                  <c:v>41.7</c:v>
                </c:pt>
                <c:pt idx="546">
                  <c:v>41.9</c:v>
                </c:pt>
                <c:pt idx="547">
                  <c:v>43.2</c:v>
                </c:pt>
                <c:pt idx="548">
                  <c:v>43.1</c:v>
                </c:pt>
                <c:pt idx="549">
                  <c:v>42.5</c:v>
                </c:pt>
                <c:pt idx="550">
                  <c:v>42.5</c:v>
                </c:pt>
                <c:pt idx="551">
                  <c:v>43.2</c:v>
                </c:pt>
                <c:pt idx="552">
                  <c:v>42.2</c:v>
                </c:pt>
                <c:pt idx="553">
                  <c:v>42.2</c:v>
                </c:pt>
                <c:pt idx="554">
                  <c:v>42.1</c:v>
                </c:pt>
                <c:pt idx="555">
                  <c:v>42.1</c:v>
                </c:pt>
                <c:pt idx="556">
                  <c:v>42.2</c:v>
                </c:pt>
                <c:pt idx="557">
                  <c:v>42.3</c:v>
                </c:pt>
                <c:pt idx="558">
                  <c:v>42.4</c:v>
                </c:pt>
                <c:pt idx="559">
                  <c:v>41.5</c:v>
                </c:pt>
                <c:pt idx="560">
                  <c:v>42.1</c:v>
                </c:pt>
                <c:pt idx="561">
                  <c:v>40.9</c:v>
                </c:pt>
                <c:pt idx="562">
                  <c:v>41.1</c:v>
                </c:pt>
                <c:pt idx="563">
                  <c:v>41.9</c:v>
                </c:pt>
                <c:pt idx="564">
                  <c:v>41.3</c:v>
                </c:pt>
                <c:pt idx="565">
                  <c:v>42</c:v>
                </c:pt>
                <c:pt idx="566">
                  <c:v>41.8</c:v>
                </c:pt>
                <c:pt idx="567">
                  <c:v>40.700000000000003</c:v>
                </c:pt>
                <c:pt idx="568">
                  <c:v>42.5</c:v>
                </c:pt>
                <c:pt idx="569">
                  <c:v>45.4</c:v>
                </c:pt>
                <c:pt idx="570">
                  <c:v>45.3</c:v>
                </c:pt>
                <c:pt idx="571">
                  <c:v>42.1</c:v>
                </c:pt>
                <c:pt idx="572">
                  <c:v>42.7</c:v>
                </c:pt>
                <c:pt idx="573">
                  <c:v>41.3</c:v>
                </c:pt>
                <c:pt idx="574">
                  <c:v>41.3</c:v>
                </c:pt>
                <c:pt idx="575">
                  <c:v>41.6</c:v>
                </c:pt>
                <c:pt idx="576">
                  <c:v>41.2</c:v>
                </c:pt>
                <c:pt idx="577">
                  <c:v>40.799999999999997</c:v>
                </c:pt>
                <c:pt idx="578">
                  <c:v>41.3</c:v>
                </c:pt>
                <c:pt idx="579">
                  <c:v>42.2</c:v>
                </c:pt>
                <c:pt idx="580">
                  <c:v>42.6</c:v>
                </c:pt>
                <c:pt idx="581">
                  <c:v>42.1</c:v>
                </c:pt>
                <c:pt idx="582">
                  <c:v>41.3</c:v>
                </c:pt>
                <c:pt idx="583">
                  <c:v>40.299999999999997</c:v>
                </c:pt>
                <c:pt idx="584">
                  <c:v>40.1</c:v>
                </c:pt>
                <c:pt idx="585">
                  <c:v>42</c:v>
                </c:pt>
                <c:pt idx="586">
                  <c:v>43.9</c:v>
                </c:pt>
                <c:pt idx="587">
                  <c:v>41.5</c:v>
                </c:pt>
                <c:pt idx="588">
                  <c:v>42.1</c:v>
                </c:pt>
                <c:pt idx="589">
                  <c:v>41.2</c:v>
                </c:pt>
                <c:pt idx="590">
                  <c:v>41.8</c:v>
                </c:pt>
                <c:pt idx="591">
                  <c:v>40.4</c:v>
                </c:pt>
                <c:pt idx="592">
                  <c:v>41.5</c:v>
                </c:pt>
                <c:pt idx="593">
                  <c:v>41</c:v>
                </c:pt>
                <c:pt idx="594">
                  <c:v>39.5</c:v>
                </c:pt>
                <c:pt idx="595">
                  <c:v>39.4</c:v>
                </c:pt>
                <c:pt idx="596">
                  <c:v>38.700000000000003</c:v>
                </c:pt>
                <c:pt idx="597">
                  <c:v>39.299999999999997</c:v>
                </c:pt>
                <c:pt idx="598">
                  <c:v>40.5</c:v>
                </c:pt>
                <c:pt idx="599">
                  <c:v>38.9</c:v>
                </c:pt>
                <c:pt idx="600">
                  <c:v>38.5</c:v>
                </c:pt>
                <c:pt idx="601">
                  <c:v>39.200000000000003</c:v>
                </c:pt>
                <c:pt idx="602">
                  <c:v>38.700000000000003</c:v>
                </c:pt>
                <c:pt idx="603">
                  <c:v>38.700000000000003</c:v>
                </c:pt>
                <c:pt idx="604">
                  <c:v>39.1</c:v>
                </c:pt>
                <c:pt idx="605">
                  <c:v>39.5</c:v>
                </c:pt>
                <c:pt idx="606">
                  <c:v>39.1</c:v>
                </c:pt>
                <c:pt idx="607">
                  <c:v>40</c:v>
                </c:pt>
                <c:pt idx="608">
                  <c:v>40.1</c:v>
                </c:pt>
                <c:pt idx="609">
                  <c:v>40.4</c:v>
                </c:pt>
                <c:pt idx="610">
                  <c:v>40.1</c:v>
                </c:pt>
                <c:pt idx="611">
                  <c:v>40</c:v>
                </c:pt>
                <c:pt idx="612">
                  <c:v>40.1</c:v>
                </c:pt>
                <c:pt idx="613">
                  <c:v>40.299999999999997</c:v>
                </c:pt>
                <c:pt idx="614">
                  <c:v>40.5</c:v>
                </c:pt>
                <c:pt idx="615">
                  <c:v>39.6</c:v>
                </c:pt>
                <c:pt idx="616">
                  <c:v>40.299999999999997</c:v>
                </c:pt>
                <c:pt idx="617">
                  <c:v>39.299999999999997</c:v>
                </c:pt>
                <c:pt idx="618">
                  <c:v>39.700000000000003</c:v>
                </c:pt>
                <c:pt idx="619">
                  <c:v>40</c:v>
                </c:pt>
                <c:pt idx="620">
                  <c:v>39.4</c:v>
                </c:pt>
                <c:pt idx="621">
                  <c:v>39.200000000000003</c:v>
                </c:pt>
                <c:pt idx="622">
                  <c:v>39.200000000000003</c:v>
                </c:pt>
                <c:pt idx="623">
                  <c:v>39.1</c:v>
                </c:pt>
                <c:pt idx="624">
                  <c:v>39.4</c:v>
                </c:pt>
                <c:pt idx="625">
                  <c:v>39.1</c:v>
                </c:pt>
                <c:pt idx="626">
                  <c:v>38.9</c:v>
                </c:pt>
                <c:pt idx="627">
                  <c:v>38.9</c:v>
                </c:pt>
                <c:pt idx="628">
                  <c:v>38.799999999999997</c:v>
                </c:pt>
                <c:pt idx="629">
                  <c:v>39.6</c:v>
                </c:pt>
                <c:pt idx="630">
                  <c:v>39.1</c:v>
                </c:pt>
                <c:pt idx="631">
                  <c:v>39.1</c:v>
                </c:pt>
                <c:pt idx="632">
                  <c:v>39</c:v>
                </c:pt>
                <c:pt idx="633">
                  <c:v>39.799999999999997</c:v>
                </c:pt>
                <c:pt idx="634">
                  <c:v>39.799999999999997</c:v>
                </c:pt>
                <c:pt idx="635">
                  <c:v>39.700000000000003</c:v>
                </c:pt>
                <c:pt idx="636">
                  <c:v>40</c:v>
                </c:pt>
                <c:pt idx="637">
                  <c:v>40.200000000000003</c:v>
                </c:pt>
                <c:pt idx="638">
                  <c:v>39.799999999999997</c:v>
                </c:pt>
                <c:pt idx="639">
                  <c:v>39.1</c:v>
                </c:pt>
                <c:pt idx="640">
                  <c:v>38.9</c:v>
                </c:pt>
                <c:pt idx="641">
                  <c:v>38.299999999999997</c:v>
                </c:pt>
                <c:pt idx="642">
                  <c:v>39.299999999999997</c:v>
                </c:pt>
                <c:pt idx="643">
                  <c:v>40.200000000000003</c:v>
                </c:pt>
                <c:pt idx="644">
                  <c:v>40.6</c:v>
                </c:pt>
                <c:pt idx="645">
                  <c:v>40.700000000000003</c:v>
                </c:pt>
                <c:pt idx="646">
                  <c:v>40.6</c:v>
                </c:pt>
                <c:pt idx="647">
                  <c:v>40.1</c:v>
                </c:pt>
                <c:pt idx="648">
                  <c:v>40.799999999999997</c:v>
                </c:pt>
                <c:pt idx="649">
                  <c:v>42.4</c:v>
                </c:pt>
                <c:pt idx="650">
                  <c:v>42.1</c:v>
                </c:pt>
                <c:pt idx="651">
                  <c:v>40.700000000000003</c:v>
                </c:pt>
                <c:pt idx="652">
                  <c:v>40.799999999999997</c:v>
                </c:pt>
                <c:pt idx="653">
                  <c:v>42.6</c:v>
                </c:pt>
                <c:pt idx="654">
                  <c:v>42.2</c:v>
                </c:pt>
                <c:pt idx="655">
                  <c:v>42.9</c:v>
                </c:pt>
                <c:pt idx="656">
                  <c:v>42.2</c:v>
                </c:pt>
                <c:pt idx="657">
                  <c:v>41.4</c:v>
                </c:pt>
                <c:pt idx="658">
                  <c:v>41.8</c:v>
                </c:pt>
                <c:pt idx="659">
                  <c:v>42.5</c:v>
                </c:pt>
                <c:pt idx="660">
                  <c:v>41.3</c:v>
                </c:pt>
                <c:pt idx="661">
                  <c:v>40.799999999999997</c:v>
                </c:pt>
                <c:pt idx="662">
                  <c:v>41</c:v>
                </c:pt>
                <c:pt idx="663">
                  <c:v>40.799999999999997</c:v>
                </c:pt>
                <c:pt idx="664">
                  <c:v>40.6</c:v>
                </c:pt>
                <c:pt idx="665">
                  <c:v>40.9</c:v>
                </c:pt>
                <c:pt idx="666">
                  <c:v>42.4</c:v>
                </c:pt>
                <c:pt idx="667">
                  <c:v>40.5</c:v>
                </c:pt>
                <c:pt idx="668">
                  <c:v>40.299999999999997</c:v>
                </c:pt>
                <c:pt idx="669">
                  <c:v>39.799999999999997</c:v>
                </c:pt>
                <c:pt idx="670">
                  <c:v>39.1</c:v>
                </c:pt>
                <c:pt idx="671">
                  <c:v>41</c:v>
                </c:pt>
                <c:pt idx="672">
                  <c:v>41.4</c:v>
                </c:pt>
                <c:pt idx="673">
                  <c:v>40.4</c:v>
                </c:pt>
                <c:pt idx="674">
                  <c:v>39.9</c:v>
                </c:pt>
                <c:pt idx="675">
                  <c:v>39.6</c:v>
                </c:pt>
                <c:pt idx="676">
                  <c:v>41</c:v>
                </c:pt>
                <c:pt idx="677">
                  <c:v>40.1</c:v>
                </c:pt>
                <c:pt idx="678">
                  <c:v>40.5</c:v>
                </c:pt>
                <c:pt idx="679">
                  <c:v>39.4</c:v>
                </c:pt>
                <c:pt idx="680">
                  <c:v>39.299999999999997</c:v>
                </c:pt>
                <c:pt idx="681">
                  <c:v>46.8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FE-49A9-AB50-85F6CD876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'NSR2 (2)'!$R$3:$R$18</c:f>
              <c:numCache>
                <c:formatCode>0</c:formatCode>
                <c:ptCount val="16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39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43</c:v>
                </c:pt>
              </c:numCache>
            </c:numRef>
          </c:cat>
          <c:val>
            <c:numRef>
              <c:f>'NSR2 (2)'!$S$3:$S$18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7</c:v>
                </c:pt>
                <c:pt idx="8">
                  <c:v>12</c:v>
                </c:pt>
                <c:pt idx="9">
                  <c:v>23</c:v>
                </c:pt>
                <c:pt idx="10">
                  <c:v>16</c:v>
                </c:pt>
                <c:pt idx="11">
                  <c:v>12</c:v>
                </c:pt>
                <c:pt idx="12">
                  <c:v>9</c:v>
                </c:pt>
                <c:pt idx="13">
                  <c:v>4</c:v>
                </c:pt>
                <c:pt idx="14">
                  <c:v>1</c:v>
                </c:pt>
                <c:pt idx="1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2E-448B-9568-63282520B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(2)'!$R$3:$R$18</c:f>
              <c:numCache>
                <c:formatCode>0</c:formatCode>
                <c:ptCount val="16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</c:numCache>
            </c:numRef>
          </c:cat>
          <c:val>
            <c:numRef>
              <c:f>'NSR2 (2)'!$T$3:$T$18</c:f>
              <c:numCache>
                <c:formatCode>0.000</c:formatCode>
                <c:ptCount val="16"/>
                <c:pt idx="0">
                  <c:v>9.1743119266055051E-3</c:v>
                </c:pt>
                <c:pt idx="1">
                  <c:v>1.834862385321101E-2</c:v>
                </c:pt>
                <c:pt idx="2">
                  <c:v>2.7522935779816515E-2</c:v>
                </c:pt>
                <c:pt idx="3">
                  <c:v>2.7522935779816515E-2</c:v>
                </c:pt>
                <c:pt idx="4">
                  <c:v>2.7522935779816515E-2</c:v>
                </c:pt>
                <c:pt idx="5">
                  <c:v>2.7522935779816515E-2</c:v>
                </c:pt>
                <c:pt idx="6">
                  <c:v>8.2568807339449546E-2</c:v>
                </c:pt>
                <c:pt idx="7">
                  <c:v>0.14678899082568808</c:v>
                </c:pt>
                <c:pt idx="8">
                  <c:v>0.25688073394495414</c:v>
                </c:pt>
                <c:pt idx="9">
                  <c:v>0.46788990825688076</c:v>
                </c:pt>
                <c:pt idx="10">
                  <c:v>0.6146788990825689</c:v>
                </c:pt>
                <c:pt idx="11">
                  <c:v>0.72477064220183496</c:v>
                </c:pt>
                <c:pt idx="12">
                  <c:v>0.80733944954128445</c:v>
                </c:pt>
                <c:pt idx="13">
                  <c:v>0.84403669724770647</c:v>
                </c:pt>
                <c:pt idx="14">
                  <c:v>0.85321100917431192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2E-448B-9568-63282520B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'NSR2 (2)'!$AB$3:$AB$20</c:f>
              <c:numCache>
                <c:formatCode>General</c:formatCode>
                <c:ptCount val="18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</c:numCache>
            </c:numRef>
          </c:cat>
          <c:val>
            <c:numRef>
              <c:f>'NSR2 (2)'!$AC$3:$AC$20</c:f>
              <c:numCache>
                <c:formatCode>General</c:formatCode>
                <c:ptCount val="18"/>
                <c:pt idx="0">
                  <c:v>5</c:v>
                </c:pt>
                <c:pt idx="1">
                  <c:v>13</c:v>
                </c:pt>
                <c:pt idx="2">
                  <c:v>14</c:v>
                </c:pt>
                <c:pt idx="3">
                  <c:v>3</c:v>
                </c:pt>
                <c:pt idx="4">
                  <c:v>10</c:v>
                </c:pt>
                <c:pt idx="5">
                  <c:v>27</c:v>
                </c:pt>
                <c:pt idx="6">
                  <c:v>25</c:v>
                </c:pt>
                <c:pt idx="7">
                  <c:v>21</c:v>
                </c:pt>
                <c:pt idx="8">
                  <c:v>17</c:v>
                </c:pt>
                <c:pt idx="9">
                  <c:v>24</c:v>
                </c:pt>
                <c:pt idx="10">
                  <c:v>16</c:v>
                </c:pt>
                <c:pt idx="11">
                  <c:v>12</c:v>
                </c:pt>
                <c:pt idx="12">
                  <c:v>14</c:v>
                </c:pt>
                <c:pt idx="13">
                  <c:v>10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2-4C72-A8A5-EAC804E39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'NSR2 (2)'!$AD$3:$AD$20</c:f>
              <c:numCache>
                <c:formatCode>0.000</c:formatCode>
                <c:ptCount val="18"/>
                <c:pt idx="0">
                  <c:v>2.2321428571428572E-2</c:v>
                </c:pt>
                <c:pt idx="1">
                  <c:v>8.0357142857142863E-2</c:v>
                </c:pt>
                <c:pt idx="2">
                  <c:v>0.14285714285714285</c:v>
                </c:pt>
                <c:pt idx="3">
                  <c:v>0.15625</c:v>
                </c:pt>
                <c:pt idx="4">
                  <c:v>0.20089285714285715</c:v>
                </c:pt>
                <c:pt idx="5">
                  <c:v>0.32142857142857145</c:v>
                </c:pt>
                <c:pt idx="6">
                  <c:v>0.4330357142857143</c:v>
                </c:pt>
                <c:pt idx="7">
                  <c:v>0.5267857142857143</c:v>
                </c:pt>
                <c:pt idx="8">
                  <c:v>0.6026785714285714</c:v>
                </c:pt>
                <c:pt idx="9">
                  <c:v>0.70982142857142849</c:v>
                </c:pt>
                <c:pt idx="10">
                  <c:v>0.78124999999999989</c:v>
                </c:pt>
                <c:pt idx="11">
                  <c:v>0.83482142857142849</c:v>
                </c:pt>
                <c:pt idx="12">
                  <c:v>0.89732142857142849</c:v>
                </c:pt>
                <c:pt idx="13">
                  <c:v>0.94196428571428559</c:v>
                </c:pt>
                <c:pt idx="14">
                  <c:v>0.95089285714285698</c:v>
                </c:pt>
                <c:pt idx="15">
                  <c:v>0.96874999999999989</c:v>
                </c:pt>
                <c:pt idx="16">
                  <c:v>0.99553571428571419</c:v>
                </c:pt>
                <c:pt idx="17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32-4C72-A8A5-EAC804E39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2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'NSR2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'NSR2 (2)'!$B$2:$B$671</c:f>
              <c:numCache>
                <c:formatCode>m/d/yyyy\ h:mm</c:formatCode>
                <c:ptCount val="670"/>
                <c:pt idx="0">
                  <c:v>45057.440289351849</c:v>
                </c:pt>
                <c:pt idx="1">
                  <c:v>45057.450706018521</c:v>
                </c:pt>
                <c:pt idx="2">
                  <c:v>45057.461122685185</c:v>
                </c:pt>
                <c:pt idx="3">
                  <c:v>45057.471539351849</c:v>
                </c:pt>
                <c:pt idx="4">
                  <c:v>45057.481956018521</c:v>
                </c:pt>
                <c:pt idx="5">
                  <c:v>45057.492372685185</c:v>
                </c:pt>
                <c:pt idx="6">
                  <c:v>45057.502789351849</c:v>
                </c:pt>
                <c:pt idx="7">
                  <c:v>45057.513206018521</c:v>
                </c:pt>
                <c:pt idx="8">
                  <c:v>45057.523622685185</c:v>
                </c:pt>
                <c:pt idx="9">
                  <c:v>45057.534039351849</c:v>
                </c:pt>
                <c:pt idx="10">
                  <c:v>45057.544456018521</c:v>
                </c:pt>
                <c:pt idx="11">
                  <c:v>45057.554872685185</c:v>
                </c:pt>
                <c:pt idx="12">
                  <c:v>45057.565289351849</c:v>
                </c:pt>
                <c:pt idx="13">
                  <c:v>45057.575706018521</c:v>
                </c:pt>
                <c:pt idx="14">
                  <c:v>45057.586122685185</c:v>
                </c:pt>
                <c:pt idx="15">
                  <c:v>45057.596539351849</c:v>
                </c:pt>
                <c:pt idx="16">
                  <c:v>45057.606956018521</c:v>
                </c:pt>
                <c:pt idx="17">
                  <c:v>45057.617372685185</c:v>
                </c:pt>
                <c:pt idx="18">
                  <c:v>45057.627789351849</c:v>
                </c:pt>
                <c:pt idx="19">
                  <c:v>45057.638206018521</c:v>
                </c:pt>
                <c:pt idx="20">
                  <c:v>45057.648622685185</c:v>
                </c:pt>
                <c:pt idx="21">
                  <c:v>45057.659039351849</c:v>
                </c:pt>
                <c:pt idx="22">
                  <c:v>45057.669456018521</c:v>
                </c:pt>
                <c:pt idx="23">
                  <c:v>45057.679872685185</c:v>
                </c:pt>
                <c:pt idx="24">
                  <c:v>45057.690289351849</c:v>
                </c:pt>
                <c:pt idx="25">
                  <c:v>45057.700706018521</c:v>
                </c:pt>
                <c:pt idx="26">
                  <c:v>45057.711122685185</c:v>
                </c:pt>
                <c:pt idx="27">
                  <c:v>45057.721539351849</c:v>
                </c:pt>
                <c:pt idx="28">
                  <c:v>45057.731956018521</c:v>
                </c:pt>
                <c:pt idx="29">
                  <c:v>45057.742372685185</c:v>
                </c:pt>
                <c:pt idx="30">
                  <c:v>45057.752789351849</c:v>
                </c:pt>
                <c:pt idx="31">
                  <c:v>45057.763206018521</c:v>
                </c:pt>
                <c:pt idx="32">
                  <c:v>45057.773622685185</c:v>
                </c:pt>
                <c:pt idx="33">
                  <c:v>45057.784039351849</c:v>
                </c:pt>
                <c:pt idx="34">
                  <c:v>45057.794456018521</c:v>
                </c:pt>
                <c:pt idx="35">
                  <c:v>45057.804872685185</c:v>
                </c:pt>
                <c:pt idx="36">
                  <c:v>45057.815289351849</c:v>
                </c:pt>
                <c:pt idx="37">
                  <c:v>45057.825706018521</c:v>
                </c:pt>
                <c:pt idx="38">
                  <c:v>45057.836122685185</c:v>
                </c:pt>
                <c:pt idx="39">
                  <c:v>45057.846539351849</c:v>
                </c:pt>
                <c:pt idx="40">
                  <c:v>45057.856956018521</c:v>
                </c:pt>
                <c:pt idx="41">
                  <c:v>45057.867372685185</c:v>
                </c:pt>
                <c:pt idx="42">
                  <c:v>45057.877789351849</c:v>
                </c:pt>
                <c:pt idx="43">
                  <c:v>45057.888206018521</c:v>
                </c:pt>
                <c:pt idx="44">
                  <c:v>45057.898622685185</c:v>
                </c:pt>
                <c:pt idx="45">
                  <c:v>45057.909039351849</c:v>
                </c:pt>
                <c:pt idx="46">
                  <c:v>45057.919456018521</c:v>
                </c:pt>
                <c:pt idx="47">
                  <c:v>45057.929872685185</c:v>
                </c:pt>
                <c:pt idx="48">
                  <c:v>45057.940289351849</c:v>
                </c:pt>
                <c:pt idx="49">
                  <c:v>45057.950706018521</c:v>
                </c:pt>
                <c:pt idx="50">
                  <c:v>45057.961122685185</c:v>
                </c:pt>
                <c:pt idx="51">
                  <c:v>45057.971539351849</c:v>
                </c:pt>
                <c:pt idx="52">
                  <c:v>45057.981956018521</c:v>
                </c:pt>
                <c:pt idx="53">
                  <c:v>45057.992372685185</c:v>
                </c:pt>
                <c:pt idx="54">
                  <c:v>45058.002789351849</c:v>
                </c:pt>
                <c:pt idx="55">
                  <c:v>45058.013206018521</c:v>
                </c:pt>
                <c:pt idx="56">
                  <c:v>45058.023622685185</c:v>
                </c:pt>
                <c:pt idx="57">
                  <c:v>45058.034039351849</c:v>
                </c:pt>
                <c:pt idx="58">
                  <c:v>45058.044456018521</c:v>
                </c:pt>
                <c:pt idx="59">
                  <c:v>45058.054872685185</c:v>
                </c:pt>
                <c:pt idx="60">
                  <c:v>45058.065289351849</c:v>
                </c:pt>
                <c:pt idx="61">
                  <c:v>45058.075706018521</c:v>
                </c:pt>
                <c:pt idx="62">
                  <c:v>45058.086122685185</c:v>
                </c:pt>
                <c:pt idx="63">
                  <c:v>45058.096539351849</c:v>
                </c:pt>
                <c:pt idx="64">
                  <c:v>45058.106956018521</c:v>
                </c:pt>
                <c:pt idx="65">
                  <c:v>45058.117372685185</c:v>
                </c:pt>
                <c:pt idx="66">
                  <c:v>45058.127789351849</c:v>
                </c:pt>
                <c:pt idx="67">
                  <c:v>45058.138206018521</c:v>
                </c:pt>
                <c:pt idx="68">
                  <c:v>45058.148622685185</c:v>
                </c:pt>
                <c:pt idx="69">
                  <c:v>45058.159039351849</c:v>
                </c:pt>
                <c:pt idx="70">
                  <c:v>45058.169456018521</c:v>
                </c:pt>
                <c:pt idx="71">
                  <c:v>45058.179872685185</c:v>
                </c:pt>
                <c:pt idx="72">
                  <c:v>45058.190289351849</c:v>
                </c:pt>
                <c:pt idx="73">
                  <c:v>45058.200706018521</c:v>
                </c:pt>
                <c:pt idx="74">
                  <c:v>45058.211122685185</c:v>
                </c:pt>
                <c:pt idx="75">
                  <c:v>45058.221539351849</c:v>
                </c:pt>
                <c:pt idx="76">
                  <c:v>45058.231956018521</c:v>
                </c:pt>
                <c:pt idx="77">
                  <c:v>45058.242372685185</c:v>
                </c:pt>
                <c:pt idx="78">
                  <c:v>45058.252789351849</c:v>
                </c:pt>
                <c:pt idx="79">
                  <c:v>45058.263206018521</c:v>
                </c:pt>
                <c:pt idx="80">
                  <c:v>45058.273622685185</c:v>
                </c:pt>
                <c:pt idx="81">
                  <c:v>45058.284039351849</c:v>
                </c:pt>
                <c:pt idx="82">
                  <c:v>45058.294456018521</c:v>
                </c:pt>
                <c:pt idx="83">
                  <c:v>45058.304872685185</c:v>
                </c:pt>
                <c:pt idx="84">
                  <c:v>45058.315289351849</c:v>
                </c:pt>
                <c:pt idx="85">
                  <c:v>45058.325706018521</c:v>
                </c:pt>
                <c:pt idx="86">
                  <c:v>45058.336122685185</c:v>
                </c:pt>
                <c:pt idx="87">
                  <c:v>45058.346539351849</c:v>
                </c:pt>
                <c:pt idx="88">
                  <c:v>45058.356956018521</c:v>
                </c:pt>
                <c:pt idx="89">
                  <c:v>45058.367372685185</c:v>
                </c:pt>
                <c:pt idx="90">
                  <c:v>45058.377789351849</c:v>
                </c:pt>
                <c:pt idx="91">
                  <c:v>45058.388206018521</c:v>
                </c:pt>
                <c:pt idx="92">
                  <c:v>45058.398622685185</c:v>
                </c:pt>
                <c:pt idx="93">
                  <c:v>45058.409039351849</c:v>
                </c:pt>
                <c:pt idx="94">
                  <c:v>45058.419456018521</c:v>
                </c:pt>
                <c:pt idx="95">
                  <c:v>45058.429872685185</c:v>
                </c:pt>
                <c:pt idx="96">
                  <c:v>45058.440289351849</c:v>
                </c:pt>
                <c:pt idx="97">
                  <c:v>45058.450706018521</c:v>
                </c:pt>
                <c:pt idx="98">
                  <c:v>45058.461122685185</c:v>
                </c:pt>
                <c:pt idx="99">
                  <c:v>45058.471539351849</c:v>
                </c:pt>
                <c:pt idx="100">
                  <c:v>45058.481956018521</c:v>
                </c:pt>
                <c:pt idx="101">
                  <c:v>45058.492372685185</c:v>
                </c:pt>
                <c:pt idx="102">
                  <c:v>45058.502789351849</c:v>
                </c:pt>
                <c:pt idx="103">
                  <c:v>45058.513206018521</c:v>
                </c:pt>
                <c:pt idx="104">
                  <c:v>45058.523622685185</c:v>
                </c:pt>
                <c:pt idx="105">
                  <c:v>45058.534039351849</c:v>
                </c:pt>
                <c:pt idx="106">
                  <c:v>45058.544456018521</c:v>
                </c:pt>
                <c:pt idx="107">
                  <c:v>45058.554872685185</c:v>
                </c:pt>
                <c:pt idx="108">
                  <c:v>45058.565289351849</c:v>
                </c:pt>
                <c:pt idx="109">
                  <c:v>45058.575706018521</c:v>
                </c:pt>
                <c:pt idx="110">
                  <c:v>45058.586122685185</c:v>
                </c:pt>
                <c:pt idx="111">
                  <c:v>45058.596539351849</c:v>
                </c:pt>
                <c:pt idx="112">
                  <c:v>45058.606956018521</c:v>
                </c:pt>
                <c:pt idx="113">
                  <c:v>45058.617372685185</c:v>
                </c:pt>
                <c:pt idx="114">
                  <c:v>45058.627789351849</c:v>
                </c:pt>
                <c:pt idx="115">
                  <c:v>45058.638206018521</c:v>
                </c:pt>
                <c:pt idx="116">
                  <c:v>45058.648622685185</c:v>
                </c:pt>
                <c:pt idx="117">
                  <c:v>45058.659039351849</c:v>
                </c:pt>
                <c:pt idx="118">
                  <c:v>45058.669456018521</c:v>
                </c:pt>
                <c:pt idx="119">
                  <c:v>45058.679872685185</c:v>
                </c:pt>
                <c:pt idx="120">
                  <c:v>45058.690289351849</c:v>
                </c:pt>
                <c:pt idx="121">
                  <c:v>45058.700706018521</c:v>
                </c:pt>
                <c:pt idx="122">
                  <c:v>45058.711122685185</c:v>
                </c:pt>
                <c:pt idx="123">
                  <c:v>45058.721539351849</c:v>
                </c:pt>
                <c:pt idx="124">
                  <c:v>45058.731956018521</c:v>
                </c:pt>
                <c:pt idx="125">
                  <c:v>45058.742372685185</c:v>
                </c:pt>
                <c:pt idx="126">
                  <c:v>45058.752789351849</c:v>
                </c:pt>
                <c:pt idx="127">
                  <c:v>45058.763206018521</c:v>
                </c:pt>
                <c:pt idx="128">
                  <c:v>45058.773622685185</c:v>
                </c:pt>
                <c:pt idx="129">
                  <c:v>45058.784039351849</c:v>
                </c:pt>
                <c:pt idx="130">
                  <c:v>45058.794456018521</c:v>
                </c:pt>
                <c:pt idx="131">
                  <c:v>45058.804872685185</c:v>
                </c:pt>
                <c:pt idx="132">
                  <c:v>45058.815289351849</c:v>
                </c:pt>
                <c:pt idx="133">
                  <c:v>45058.825706018521</c:v>
                </c:pt>
                <c:pt idx="134">
                  <c:v>45058.836122685185</c:v>
                </c:pt>
                <c:pt idx="135">
                  <c:v>45058.846539351849</c:v>
                </c:pt>
                <c:pt idx="136">
                  <c:v>45058.856956018521</c:v>
                </c:pt>
                <c:pt idx="137">
                  <c:v>45058.867372685185</c:v>
                </c:pt>
                <c:pt idx="138">
                  <c:v>45058.877789351849</c:v>
                </c:pt>
                <c:pt idx="139">
                  <c:v>45058.888206018521</c:v>
                </c:pt>
                <c:pt idx="140">
                  <c:v>45058.898622685185</c:v>
                </c:pt>
                <c:pt idx="141">
                  <c:v>45058.909039351849</c:v>
                </c:pt>
                <c:pt idx="142">
                  <c:v>45058.919456018521</c:v>
                </c:pt>
                <c:pt idx="143">
                  <c:v>45058.929872685185</c:v>
                </c:pt>
                <c:pt idx="144">
                  <c:v>45058.940289351849</c:v>
                </c:pt>
                <c:pt idx="145">
                  <c:v>45058.950706018521</c:v>
                </c:pt>
                <c:pt idx="146">
                  <c:v>45058.961122685185</c:v>
                </c:pt>
                <c:pt idx="147">
                  <c:v>45058.971539351849</c:v>
                </c:pt>
                <c:pt idx="148">
                  <c:v>45058.981956018521</c:v>
                </c:pt>
                <c:pt idx="149">
                  <c:v>45058.992372685185</c:v>
                </c:pt>
                <c:pt idx="150">
                  <c:v>45059.002789351849</c:v>
                </c:pt>
                <c:pt idx="151">
                  <c:v>45059.013206018521</c:v>
                </c:pt>
                <c:pt idx="152">
                  <c:v>45059.023622685185</c:v>
                </c:pt>
                <c:pt idx="153">
                  <c:v>45059.034039351849</c:v>
                </c:pt>
                <c:pt idx="154">
                  <c:v>45059.044456018521</c:v>
                </c:pt>
                <c:pt idx="155">
                  <c:v>45059.054872685185</c:v>
                </c:pt>
                <c:pt idx="156">
                  <c:v>45059.065289351849</c:v>
                </c:pt>
                <c:pt idx="157">
                  <c:v>45059.075706018521</c:v>
                </c:pt>
                <c:pt idx="158">
                  <c:v>45059.086122685185</c:v>
                </c:pt>
                <c:pt idx="159">
                  <c:v>45059.096539351849</c:v>
                </c:pt>
                <c:pt idx="160">
                  <c:v>45059.106956018521</c:v>
                </c:pt>
                <c:pt idx="161">
                  <c:v>45059.117372685185</c:v>
                </c:pt>
                <c:pt idx="162">
                  <c:v>45059.127789351849</c:v>
                </c:pt>
                <c:pt idx="163">
                  <c:v>45059.138206018521</c:v>
                </c:pt>
                <c:pt idx="164">
                  <c:v>45059.148622685185</c:v>
                </c:pt>
                <c:pt idx="165">
                  <c:v>45059.159039351849</c:v>
                </c:pt>
                <c:pt idx="166">
                  <c:v>45059.169456018521</c:v>
                </c:pt>
                <c:pt idx="167">
                  <c:v>45059.179872685185</c:v>
                </c:pt>
                <c:pt idx="168">
                  <c:v>45059.190289351849</c:v>
                </c:pt>
                <c:pt idx="169">
                  <c:v>45059.200706018521</c:v>
                </c:pt>
                <c:pt idx="170">
                  <c:v>45059.211122685185</c:v>
                </c:pt>
                <c:pt idx="171">
                  <c:v>45059.221539351849</c:v>
                </c:pt>
                <c:pt idx="172">
                  <c:v>45059.231956018521</c:v>
                </c:pt>
                <c:pt idx="173">
                  <c:v>45059.242372685185</c:v>
                </c:pt>
                <c:pt idx="174">
                  <c:v>45059.252789351849</c:v>
                </c:pt>
                <c:pt idx="175">
                  <c:v>45059.263206018521</c:v>
                </c:pt>
                <c:pt idx="176">
                  <c:v>45059.273622685185</c:v>
                </c:pt>
                <c:pt idx="177">
                  <c:v>45059.284039351849</c:v>
                </c:pt>
                <c:pt idx="178">
                  <c:v>45059.294456018521</c:v>
                </c:pt>
                <c:pt idx="179">
                  <c:v>45059.304872685185</c:v>
                </c:pt>
                <c:pt idx="180">
                  <c:v>45059.315289351849</c:v>
                </c:pt>
                <c:pt idx="181">
                  <c:v>45059.325706018521</c:v>
                </c:pt>
                <c:pt idx="182">
                  <c:v>45059.336122685185</c:v>
                </c:pt>
                <c:pt idx="183">
                  <c:v>45059.346539351849</c:v>
                </c:pt>
                <c:pt idx="184">
                  <c:v>45059.356956018521</c:v>
                </c:pt>
                <c:pt idx="185">
                  <c:v>45059.367372685185</c:v>
                </c:pt>
                <c:pt idx="186">
                  <c:v>45059.377789351849</c:v>
                </c:pt>
                <c:pt idx="187">
                  <c:v>45059.388206018521</c:v>
                </c:pt>
                <c:pt idx="188">
                  <c:v>45059.398622685185</c:v>
                </c:pt>
                <c:pt idx="189">
                  <c:v>45059.409039351849</c:v>
                </c:pt>
                <c:pt idx="190">
                  <c:v>45059.419456018521</c:v>
                </c:pt>
                <c:pt idx="191">
                  <c:v>45059.429872685185</c:v>
                </c:pt>
                <c:pt idx="192">
                  <c:v>45059.440289351849</c:v>
                </c:pt>
                <c:pt idx="193">
                  <c:v>45059.450706018521</c:v>
                </c:pt>
                <c:pt idx="194">
                  <c:v>45059.461122685185</c:v>
                </c:pt>
                <c:pt idx="195">
                  <c:v>45059.471539351849</c:v>
                </c:pt>
                <c:pt idx="196">
                  <c:v>45059.481956018521</c:v>
                </c:pt>
                <c:pt idx="197">
                  <c:v>45059.492372685185</c:v>
                </c:pt>
                <c:pt idx="198">
                  <c:v>45059.502789351849</c:v>
                </c:pt>
                <c:pt idx="199">
                  <c:v>45059.513206018521</c:v>
                </c:pt>
                <c:pt idx="200">
                  <c:v>45059.523622685185</c:v>
                </c:pt>
                <c:pt idx="201">
                  <c:v>45059.534039351849</c:v>
                </c:pt>
                <c:pt idx="202">
                  <c:v>45059.544456018521</c:v>
                </c:pt>
                <c:pt idx="203">
                  <c:v>45059.554872685185</c:v>
                </c:pt>
                <c:pt idx="204">
                  <c:v>45059.565289351849</c:v>
                </c:pt>
                <c:pt idx="205">
                  <c:v>45059.575706018521</c:v>
                </c:pt>
                <c:pt idx="206">
                  <c:v>45059.586122685185</c:v>
                </c:pt>
                <c:pt idx="207">
                  <c:v>45059.596539351849</c:v>
                </c:pt>
                <c:pt idx="208">
                  <c:v>45059.606956018521</c:v>
                </c:pt>
                <c:pt idx="209">
                  <c:v>45059.617372685185</c:v>
                </c:pt>
                <c:pt idx="210">
                  <c:v>45059.627789351849</c:v>
                </c:pt>
                <c:pt idx="211">
                  <c:v>45059.638206018521</c:v>
                </c:pt>
                <c:pt idx="212">
                  <c:v>45059.648622685185</c:v>
                </c:pt>
                <c:pt idx="213">
                  <c:v>45059.659039351849</c:v>
                </c:pt>
                <c:pt idx="214">
                  <c:v>45059.669456018521</c:v>
                </c:pt>
                <c:pt idx="215">
                  <c:v>45059.679872685185</c:v>
                </c:pt>
                <c:pt idx="216">
                  <c:v>45059.690289351849</c:v>
                </c:pt>
                <c:pt idx="217">
                  <c:v>45059.700706018521</c:v>
                </c:pt>
                <c:pt idx="218">
                  <c:v>45059.711122685185</c:v>
                </c:pt>
                <c:pt idx="219">
                  <c:v>45059.721539351849</c:v>
                </c:pt>
                <c:pt idx="220">
                  <c:v>45059.731956018521</c:v>
                </c:pt>
                <c:pt idx="221">
                  <c:v>45059.742372685185</c:v>
                </c:pt>
                <c:pt idx="222">
                  <c:v>45059.752789351849</c:v>
                </c:pt>
                <c:pt idx="223">
                  <c:v>45059.763206018521</c:v>
                </c:pt>
                <c:pt idx="224">
                  <c:v>45059.773622685185</c:v>
                </c:pt>
                <c:pt idx="225">
                  <c:v>45059.784039351849</c:v>
                </c:pt>
                <c:pt idx="226">
                  <c:v>45059.794456018521</c:v>
                </c:pt>
                <c:pt idx="227">
                  <c:v>45059.804872685185</c:v>
                </c:pt>
                <c:pt idx="228">
                  <c:v>45059.815289351849</c:v>
                </c:pt>
                <c:pt idx="229">
                  <c:v>45059.825706018521</c:v>
                </c:pt>
                <c:pt idx="230">
                  <c:v>45059.836122685185</c:v>
                </c:pt>
                <c:pt idx="231">
                  <c:v>45059.846539351849</c:v>
                </c:pt>
                <c:pt idx="232">
                  <c:v>45059.856956018521</c:v>
                </c:pt>
                <c:pt idx="233">
                  <c:v>45059.867372685185</c:v>
                </c:pt>
                <c:pt idx="234">
                  <c:v>45059.877789351849</c:v>
                </c:pt>
                <c:pt idx="235">
                  <c:v>45059.888206018521</c:v>
                </c:pt>
                <c:pt idx="236">
                  <c:v>45059.898622685185</c:v>
                </c:pt>
                <c:pt idx="237">
                  <c:v>45059.909039351849</c:v>
                </c:pt>
                <c:pt idx="238">
                  <c:v>45059.919456018521</c:v>
                </c:pt>
                <c:pt idx="239">
                  <c:v>45059.929872685185</c:v>
                </c:pt>
                <c:pt idx="240">
                  <c:v>45059.940289351849</c:v>
                </c:pt>
                <c:pt idx="241">
                  <c:v>45059.950706018521</c:v>
                </c:pt>
                <c:pt idx="242">
                  <c:v>45059.961122685185</c:v>
                </c:pt>
                <c:pt idx="243">
                  <c:v>45059.971539351849</c:v>
                </c:pt>
                <c:pt idx="244">
                  <c:v>45059.981956018521</c:v>
                </c:pt>
                <c:pt idx="245">
                  <c:v>45059.992372685185</c:v>
                </c:pt>
                <c:pt idx="246">
                  <c:v>45060.002789351849</c:v>
                </c:pt>
                <c:pt idx="247">
                  <c:v>45060.013206018521</c:v>
                </c:pt>
                <c:pt idx="248">
                  <c:v>45060.023622685185</c:v>
                </c:pt>
                <c:pt idx="249">
                  <c:v>45060.034039351849</c:v>
                </c:pt>
                <c:pt idx="250">
                  <c:v>45060.044456018521</c:v>
                </c:pt>
                <c:pt idx="251">
                  <c:v>45060.054872685185</c:v>
                </c:pt>
                <c:pt idx="252">
                  <c:v>45060.065289351849</c:v>
                </c:pt>
                <c:pt idx="253">
                  <c:v>45060.075706018521</c:v>
                </c:pt>
                <c:pt idx="254">
                  <c:v>45060.086122685185</c:v>
                </c:pt>
                <c:pt idx="255">
                  <c:v>45060.096539351849</c:v>
                </c:pt>
                <c:pt idx="256">
                  <c:v>45060.106956018521</c:v>
                </c:pt>
                <c:pt idx="257">
                  <c:v>45060.117372685185</c:v>
                </c:pt>
                <c:pt idx="258">
                  <c:v>45060.127789351849</c:v>
                </c:pt>
                <c:pt idx="259">
                  <c:v>45060.138206018521</c:v>
                </c:pt>
                <c:pt idx="260">
                  <c:v>45060.148622685185</c:v>
                </c:pt>
                <c:pt idx="261">
                  <c:v>45060.159039351849</c:v>
                </c:pt>
                <c:pt idx="262">
                  <c:v>45060.169456018521</c:v>
                </c:pt>
                <c:pt idx="263">
                  <c:v>45060.179872685185</c:v>
                </c:pt>
                <c:pt idx="264">
                  <c:v>45060.190289351849</c:v>
                </c:pt>
                <c:pt idx="265">
                  <c:v>45060.200706018521</c:v>
                </c:pt>
                <c:pt idx="266">
                  <c:v>45060.211122685185</c:v>
                </c:pt>
                <c:pt idx="267">
                  <c:v>45060.221539351849</c:v>
                </c:pt>
                <c:pt idx="268">
                  <c:v>45060.231956018521</c:v>
                </c:pt>
                <c:pt idx="269">
                  <c:v>45060.242372685185</c:v>
                </c:pt>
                <c:pt idx="270">
                  <c:v>45060.252789351849</c:v>
                </c:pt>
                <c:pt idx="271">
                  <c:v>45060.263206018521</c:v>
                </c:pt>
                <c:pt idx="272">
                  <c:v>45060.273622685185</c:v>
                </c:pt>
                <c:pt idx="273">
                  <c:v>45060.284039351849</c:v>
                </c:pt>
                <c:pt idx="274">
                  <c:v>45060.294456018521</c:v>
                </c:pt>
                <c:pt idx="275">
                  <c:v>45060.304872685185</c:v>
                </c:pt>
                <c:pt idx="276">
                  <c:v>45060.315289351849</c:v>
                </c:pt>
                <c:pt idx="277">
                  <c:v>45060.325706018521</c:v>
                </c:pt>
                <c:pt idx="278">
                  <c:v>45060.336122685185</c:v>
                </c:pt>
                <c:pt idx="279">
                  <c:v>45060.346539351849</c:v>
                </c:pt>
                <c:pt idx="280">
                  <c:v>45060.356956018521</c:v>
                </c:pt>
                <c:pt idx="281">
                  <c:v>45060.367372685185</c:v>
                </c:pt>
                <c:pt idx="282">
                  <c:v>45060.377789351849</c:v>
                </c:pt>
                <c:pt idx="283">
                  <c:v>45060.388206018521</c:v>
                </c:pt>
                <c:pt idx="284">
                  <c:v>45060.398622685185</c:v>
                </c:pt>
                <c:pt idx="285">
                  <c:v>45060.409039351849</c:v>
                </c:pt>
                <c:pt idx="286">
                  <c:v>45060.419456018521</c:v>
                </c:pt>
                <c:pt idx="287">
                  <c:v>45060.429872685185</c:v>
                </c:pt>
                <c:pt idx="288">
                  <c:v>45060.440289351849</c:v>
                </c:pt>
                <c:pt idx="289">
                  <c:v>45060.450706018521</c:v>
                </c:pt>
                <c:pt idx="290">
                  <c:v>45060.461122685185</c:v>
                </c:pt>
                <c:pt idx="291">
                  <c:v>45060.471539351849</c:v>
                </c:pt>
                <c:pt idx="292">
                  <c:v>45060.481956018521</c:v>
                </c:pt>
                <c:pt idx="293">
                  <c:v>45060.492372685185</c:v>
                </c:pt>
                <c:pt idx="294">
                  <c:v>45060.502789351849</c:v>
                </c:pt>
                <c:pt idx="295">
                  <c:v>45060.513206018521</c:v>
                </c:pt>
                <c:pt idx="296">
                  <c:v>45060.523622685185</c:v>
                </c:pt>
                <c:pt idx="297">
                  <c:v>45060.534039351849</c:v>
                </c:pt>
                <c:pt idx="298">
                  <c:v>45060.544456018521</c:v>
                </c:pt>
                <c:pt idx="299">
                  <c:v>45060.554872685185</c:v>
                </c:pt>
                <c:pt idx="300">
                  <c:v>45060.565289351849</c:v>
                </c:pt>
                <c:pt idx="301">
                  <c:v>45060.575706018521</c:v>
                </c:pt>
                <c:pt idx="302">
                  <c:v>45060.586122685185</c:v>
                </c:pt>
                <c:pt idx="303">
                  <c:v>45060.596539351849</c:v>
                </c:pt>
                <c:pt idx="304">
                  <c:v>45060.606956018521</c:v>
                </c:pt>
                <c:pt idx="305">
                  <c:v>45060.617372685185</c:v>
                </c:pt>
                <c:pt idx="306">
                  <c:v>45060.627789351849</c:v>
                </c:pt>
                <c:pt idx="307">
                  <c:v>45060.638206018521</c:v>
                </c:pt>
                <c:pt idx="308">
                  <c:v>45060.648622685185</c:v>
                </c:pt>
                <c:pt idx="309">
                  <c:v>45060.659039351849</c:v>
                </c:pt>
                <c:pt idx="310">
                  <c:v>45060.669456018521</c:v>
                </c:pt>
                <c:pt idx="311">
                  <c:v>45060.679872685185</c:v>
                </c:pt>
                <c:pt idx="312">
                  <c:v>45060.690289351849</c:v>
                </c:pt>
                <c:pt idx="313">
                  <c:v>45060.700706018521</c:v>
                </c:pt>
                <c:pt idx="314">
                  <c:v>45060.711122685185</c:v>
                </c:pt>
                <c:pt idx="315">
                  <c:v>45060.721539351849</c:v>
                </c:pt>
                <c:pt idx="316">
                  <c:v>45060.731956018521</c:v>
                </c:pt>
                <c:pt idx="317">
                  <c:v>45060.742372685185</c:v>
                </c:pt>
                <c:pt idx="318">
                  <c:v>45060.752789351849</c:v>
                </c:pt>
                <c:pt idx="319">
                  <c:v>45060.763206018521</c:v>
                </c:pt>
                <c:pt idx="320">
                  <c:v>45060.773622685185</c:v>
                </c:pt>
                <c:pt idx="321">
                  <c:v>45060.784039351849</c:v>
                </c:pt>
                <c:pt idx="322">
                  <c:v>45060.794456018521</c:v>
                </c:pt>
                <c:pt idx="323">
                  <c:v>45060.804872685185</c:v>
                </c:pt>
                <c:pt idx="324">
                  <c:v>45060.815289351849</c:v>
                </c:pt>
                <c:pt idx="325">
                  <c:v>45060.825706018521</c:v>
                </c:pt>
                <c:pt idx="326">
                  <c:v>45060.836122685185</c:v>
                </c:pt>
                <c:pt idx="327">
                  <c:v>45060.846539351849</c:v>
                </c:pt>
                <c:pt idx="328">
                  <c:v>45060.856956018521</c:v>
                </c:pt>
                <c:pt idx="329">
                  <c:v>45060.867372685185</c:v>
                </c:pt>
                <c:pt idx="330">
                  <c:v>45060.877789351849</c:v>
                </c:pt>
                <c:pt idx="331">
                  <c:v>45060.888206018521</c:v>
                </c:pt>
                <c:pt idx="332">
                  <c:v>45060.898622685185</c:v>
                </c:pt>
                <c:pt idx="333">
                  <c:v>45060.909039351849</c:v>
                </c:pt>
                <c:pt idx="334">
                  <c:v>45060.919456018521</c:v>
                </c:pt>
                <c:pt idx="335">
                  <c:v>45060.929872685185</c:v>
                </c:pt>
                <c:pt idx="336">
                  <c:v>45060.940289351849</c:v>
                </c:pt>
                <c:pt idx="337">
                  <c:v>45060.950706018521</c:v>
                </c:pt>
                <c:pt idx="338">
                  <c:v>45060.961122685185</c:v>
                </c:pt>
                <c:pt idx="339">
                  <c:v>45060.971539351849</c:v>
                </c:pt>
                <c:pt idx="340">
                  <c:v>45060.981956018521</c:v>
                </c:pt>
                <c:pt idx="341">
                  <c:v>45060.992372685185</c:v>
                </c:pt>
                <c:pt idx="342">
                  <c:v>45061.002789351849</c:v>
                </c:pt>
                <c:pt idx="343">
                  <c:v>45061.013206018521</c:v>
                </c:pt>
                <c:pt idx="344">
                  <c:v>45061.023622685185</c:v>
                </c:pt>
                <c:pt idx="345">
                  <c:v>45061.034039351849</c:v>
                </c:pt>
                <c:pt idx="346">
                  <c:v>45061.044456018521</c:v>
                </c:pt>
                <c:pt idx="347">
                  <c:v>45061.054872685185</c:v>
                </c:pt>
                <c:pt idx="348">
                  <c:v>45061.065289351849</c:v>
                </c:pt>
                <c:pt idx="349">
                  <c:v>45061.075706018521</c:v>
                </c:pt>
                <c:pt idx="350">
                  <c:v>45061.086122685185</c:v>
                </c:pt>
                <c:pt idx="351">
                  <c:v>45061.096539351849</c:v>
                </c:pt>
                <c:pt idx="352">
                  <c:v>45061.106956018521</c:v>
                </c:pt>
                <c:pt idx="353">
                  <c:v>45061.117372685185</c:v>
                </c:pt>
                <c:pt idx="354">
                  <c:v>45061.127789351849</c:v>
                </c:pt>
                <c:pt idx="355">
                  <c:v>45061.138206018521</c:v>
                </c:pt>
                <c:pt idx="356">
                  <c:v>45061.148622685185</c:v>
                </c:pt>
                <c:pt idx="357">
                  <c:v>45061.159039351849</c:v>
                </c:pt>
                <c:pt idx="358">
                  <c:v>45061.169456018521</c:v>
                </c:pt>
                <c:pt idx="359">
                  <c:v>45061.179872685185</c:v>
                </c:pt>
                <c:pt idx="360">
                  <c:v>45061.190289351849</c:v>
                </c:pt>
                <c:pt idx="361">
                  <c:v>45061.200706018521</c:v>
                </c:pt>
                <c:pt idx="362">
                  <c:v>45061.211122685185</c:v>
                </c:pt>
                <c:pt idx="363">
                  <c:v>45061.221539351849</c:v>
                </c:pt>
                <c:pt idx="364">
                  <c:v>45061.231956018521</c:v>
                </c:pt>
                <c:pt idx="365">
                  <c:v>45061.242372685185</c:v>
                </c:pt>
                <c:pt idx="366">
                  <c:v>45061.252789351849</c:v>
                </c:pt>
                <c:pt idx="367">
                  <c:v>45061.263206018521</c:v>
                </c:pt>
                <c:pt idx="368">
                  <c:v>45061.273622685185</c:v>
                </c:pt>
                <c:pt idx="369">
                  <c:v>45061.284039351849</c:v>
                </c:pt>
                <c:pt idx="370">
                  <c:v>45061.294456018521</c:v>
                </c:pt>
                <c:pt idx="371">
                  <c:v>45061.304872685185</c:v>
                </c:pt>
                <c:pt idx="372">
                  <c:v>45061.315289351849</c:v>
                </c:pt>
                <c:pt idx="373">
                  <c:v>45061.325706018521</c:v>
                </c:pt>
                <c:pt idx="374">
                  <c:v>45061.336122685185</c:v>
                </c:pt>
                <c:pt idx="375">
                  <c:v>45061.346539351849</c:v>
                </c:pt>
                <c:pt idx="376">
                  <c:v>45061.356956018521</c:v>
                </c:pt>
                <c:pt idx="377">
                  <c:v>45061.367372685185</c:v>
                </c:pt>
                <c:pt idx="378">
                  <c:v>45061.377789351849</c:v>
                </c:pt>
                <c:pt idx="379">
                  <c:v>45061.388206018521</c:v>
                </c:pt>
                <c:pt idx="380">
                  <c:v>45061.398622685185</c:v>
                </c:pt>
                <c:pt idx="381">
                  <c:v>45061.409039351849</c:v>
                </c:pt>
                <c:pt idx="382">
                  <c:v>45061.419456018521</c:v>
                </c:pt>
                <c:pt idx="383">
                  <c:v>45061.429872685185</c:v>
                </c:pt>
                <c:pt idx="384">
                  <c:v>45061.440289351849</c:v>
                </c:pt>
                <c:pt idx="385">
                  <c:v>45061.450706018521</c:v>
                </c:pt>
                <c:pt idx="386">
                  <c:v>45061.461122685185</c:v>
                </c:pt>
                <c:pt idx="387">
                  <c:v>45061.471539351849</c:v>
                </c:pt>
                <c:pt idx="388">
                  <c:v>45061.481956018521</c:v>
                </c:pt>
                <c:pt idx="389">
                  <c:v>45061.492372685185</c:v>
                </c:pt>
                <c:pt idx="390">
                  <c:v>45061.502789351849</c:v>
                </c:pt>
                <c:pt idx="391">
                  <c:v>45061.513206018521</c:v>
                </c:pt>
                <c:pt idx="392">
                  <c:v>45061.523622685185</c:v>
                </c:pt>
                <c:pt idx="393">
                  <c:v>45061.534039351849</c:v>
                </c:pt>
                <c:pt idx="394">
                  <c:v>45061.544456018521</c:v>
                </c:pt>
                <c:pt idx="395">
                  <c:v>45061.554872685185</c:v>
                </c:pt>
                <c:pt idx="396">
                  <c:v>45061.565289351849</c:v>
                </c:pt>
                <c:pt idx="397">
                  <c:v>45061.575706018521</c:v>
                </c:pt>
                <c:pt idx="398">
                  <c:v>45061.586122685185</c:v>
                </c:pt>
                <c:pt idx="399">
                  <c:v>45061.596539351849</c:v>
                </c:pt>
                <c:pt idx="400">
                  <c:v>45061.606956018521</c:v>
                </c:pt>
                <c:pt idx="401">
                  <c:v>45061.617372685185</c:v>
                </c:pt>
                <c:pt idx="402">
                  <c:v>45061.627789351849</c:v>
                </c:pt>
                <c:pt idx="403">
                  <c:v>45061.638206018521</c:v>
                </c:pt>
                <c:pt idx="404">
                  <c:v>45061.648622685185</c:v>
                </c:pt>
                <c:pt idx="405">
                  <c:v>45061.659039351849</c:v>
                </c:pt>
                <c:pt idx="406">
                  <c:v>45061.669456018521</c:v>
                </c:pt>
                <c:pt idx="407">
                  <c:v>45061.679872685185</c:v>
                </c:pt>
                <c:pt idx="408">
                  <c:v>45061.690289351849</c:v>
                </c:pt>
                <c:pt idx="409">
                  <c:v>45061.700706018521</c:v>
                </c:pt>
                <c:pt idx="410">
                  <c:v>45061.711122685185</c:v>
                </c:pt>
                <c:pt idx="411">
                  <c:v>45061.721539351849</c:v>
                </c:pt>
                <c:pt idx="412">
                  <c:v>45061.731956018521</c:v>
                </c:pt>
                <c:pt idx="413">
                  <c:v>45061.742372685185</c:v>
                </c:pt>
                <c:pt idx="414">
                  <c:v>45061.752789351849</c:v>
                </c:pt>
                <c:pt idx="415">
                  <c:v>45061.763206018521</c:v>
                </c:pt>
                <c:pt idx="416">
                  <c:v>45061.773622685185</c:v>
                </c:pt>
                <c:pt idx="417">
                  <c:v>45061.784039351849</c:v>
                </c:pt>
                <c:pt idx="418">
                  <c:v>45061.794456018521</c:v>
                </c:pt>
                <c:pt idx="419">
                  <c:v>45061.804872685185</c:v>
                </c:pt>
                <c:pt idx="420">
                  <c:v>45061.815289351849</c:v>
                </c:pt>
                <c:pt idx="421">
                  <c:v>45061.825706018521</c:v>
                </c:pt>
                <c:pt idx="422">
                  <c:v>45061.836122685185</c:v>
                </c:pt>
                <c:pt idx="423">
                  <c:v>45061.846539351849</c:v>
                </c:pt>
                <c:pt idx="424">
                  <c:v>45061.856956018521</c:v>
                </c:pt>
                <c:pt idx="425">
                  <c:v>45061.867372685185</c:v>
                </c:pt>
                <c:pt idx="426">
                  <c:v>45061.877789351849</c:v>
                </c:pt>
                <c:pt idx="427">
                  <c:v>45061.888206018521</c:v>
                </c:pt>
                <c:pt idx="428">
                  <c:v>45061.898622685185</c:v>
                </c:pt>
                <c:pt idx="429">
                  <c:v>45061.909039351849</c:v>
                </c:pt>
                <c:pt idx="430">
                  <c:v>45061.919456018521</c:v>
                </c:pt>
                <c:pt idx="431">
                  <c:v>45061.929872685185</c:v>
                </c:pt>
                <c:pt idx="432">
                  <c:v>45061.940289351849</c:v>
                </c:pt>
                <c:pt idx="433">
                  <c:v>45061.950706018521</c:v>
                </c:pt>
                <c:pt idx="434">
                  <c:v>45061.961122685185</c:v>
                </c:pt>
                <c:pt idx="435">
                  <c:v>45061.971539351849</c:v>
                </c:pt>
                <c:pt idx="436">
                  <c:v>45061.981956018521</c:v>
                </c:pt>
                <c:pt idx="437">
                  <c:v>45061.992372685185</c:v>
                </c:pt>
                <c:pt idx="438">
                  <c:v>45062.002789351849</c:v>
                </c:pt>
                <c:pt idx="439">
                  <c:v>45062.013206018521</c:v>
                </c:pt>
                <c:pt idx="440">
                  <c:v>45062.023622685185</c:v>
                </c:pt>
                <c:pt idx="441">
                  <c:v>45062.034039351849</c:v>
                </c:pt>
                <c:pt idx="442">
                  <c:v>45062.044456018521</c:v>
                </c:pt>
                <c:pt idx="443">
                  <c:v>45062.054872685185</c:v>
                </c:pt>
                <c:pt idx="444">
                  <c:v>45062.065289351849</c:v>
                </c:pt>
                <c:pt idx="445">
                  <c:v>45062.075706018521</c:v>
                </c:pt>
                <c:pt idx="446">
                  <c:v>45062.086122685185</c:v>
                </c:pt>
                <c:pt idx="447">
                  <c:v>45062.096539351849</c:v>
                </c:pt>
                <c:pt idx="448">
                  <c:v>45062.106956018521</c:v>
                </c:pt>
                <c:pt idx="449">
                  <c:v>45062.117372685185</c:v>
                </c:pt>
                <c:pt idx="450">
                  <c:v>45062.127789351849</c:v>
                </c:pt>
                <c:pt idx="451">
                  <c:v>45062.138206018521</c:v>
                </c:pt>
                <c:pt idx="452">
                  <c:v>45062.148622685185</c:v>
                </c:pt>
                <c:pt idx="453">
                  <c:v>45062.159039351849</c:v>
                </c:pt>
                <c:pt idx="454">
                  <c:v>45062.169456018521</c:v>
                </c:pt>
                <c:pt idx="455">
                  <c:v>45062.179872685185</c:v>
                </c:pt>
                <c:pt idx="456">
                  <c:v>45062.190289351849</c:v>
                </c:pt>
                <c:pt idx="457">
                  <c:v>45062.200706018521</c:v>
                </c:pt>
                <c:pt idx="458">
                  <c:v>45062.211122685185</c:v>
                </c:pt>
                <c:pt idx="459">
                  <c:v>45062.221539351849</c:v>
                </c:pt>
                <c:pt idx="460">
                  <c:v>45062.231956018521</c:v>
                </c:pt>
                <c:pt idx="461">
                  <c:v>45062.242372685185</c:v>
                </c:pt>
                <c:pt idx="462">
                  <c:v>45062.252789351849</c:v>
                </c:pt>
                <c:pt idx="463">
                  <c:v>45062.263206018521</c:v>
                </c:pt>
                <c:pt idx="464">
                  <c:v>45062.273622685185</c:v>
                </c:pt>
                <c:pt idx="465">
                  <c:v>45062.284039351849</c:v>
                </c:pt>
                <c:pt idx="466">
                  <c:v>45062.294456018521</c:v>
                </c:pt>
                <c:pt idx="467">
                  <c:v>45062.304872685185</c:v>
                </c:pt>
                <c:pt idx="468">
                  <c:v>45062.315289351849</c:v>
                </c:pt>
                <c:pt idx="469">
                  <c:v>45062.325706018521</c:v>
                </c:pt>
                <c:pt idx="470">
                  <c:v>45062.336122685185</c:v>
                </c:pt>
                <c:pt idx="471">
                  <c:v>45062.346539351849</c:v>
                </c:pt>
                <c:pt idx="472">
                  <c:v>45062.356956018521</c:v>
                </c:pt>
                <c:pt idx="473">
                  <c:v>45062.367372685185</c:v>
                </c:pt>
                <c:pt idx="474">
                  <c:v>45062.377789351849</c:v>
                </c:pt>
                <c:pt idx="475">
                  <c:v>45062.388206018521</c:v>
                </c:pt>
                <c:pt idx="476">
                  <c:v>45062.398622685185</c:v>
                </c:pt>
                <c:pt idx="477">
                  <c:v>45062.409039351849</c:v>
                </c:pt>
                <c:pt idx="478">
                  <c:v>45062.419456018521</c:v>
                </c:pt>
                <c:pt idx="479">
                  <c:v>45062.429872685185</c:v>
                </c:pt>
                <c:pt idx="480">
                  <c:v>45062.440289351849</c:v>
                </c:pt>
                <c:pt idx="481">
                  <c:v>45062.450706018521</c:v>
                </c:pt>
                <c:pt idx="482">
                  <c:v>45062.461122685185</c:v>
                </c:pt>
                <c:pt idx="483">
                  <c:v>45062.471539351849</c:v>
                </c:pt>
                <c:pt idx="484">
                  <c:v>45062.481956018521</c:v>
                </c:pt>
                <c:pt idx="485">
                  <c:v>45062.492372685185</c:v>
                </c:pt>
                <c:pt idx="486">
                  <c:v>45062.502789351849</c:v>
                </c:pt>
                <c:pt idx="487">
                  <c:v>45062.513206018521</c:v>
                </c:pt>
                <c:pt idx="488">
                  <c:v>45062.523622685185</c:v>
                </c:pt>
                <c:pt idx="489">
                  <c:v>45062.534039351849</c:v>
                </c:pt>
                <c:pt idx="490">
                  <c:v>45062.544456018521</c:v>
                </c:pt>
                <c:pt idx="491">
                  <c:v>45062.554872685185</c:v>
                </c:pt>
                <c:pt idx="492">
                  <c:v>45062.565289351849</c:v>
                </c:pt>
                <c:pt idx="493">
                  <c:v>45062.575706018521</c:v>
                </c:pt>
                <c:pt idx="494">
                  <c:v>45062.586122685185</c:v>
                </c:pt>
                <c:pt idx="495">
                  <c:v>45062.596539351849</c:v>
                </c:pt>
                <c:pt idx="496">
                  <c:v>45062.606956018521</c:v>
                </c:pt>
                <c:pt idx="497">
                  <c:v>45062.617372685185</c:v>
                </c:pt>
                <c:pt idx="498">
                  <c:v>45062.627789351849</c:v>
                </c:pt>
                <c:pt idx="499">
                  <c:v>45062.638206018521</c:v>
                </c:pt>
                <c:pt idx="500">
                  <c:v>45062.648622685185</c:v>
                </c:pt>
                <c:pt idx="501">
                  <c:v>45062.659039351849</c:v>
                </c:pt>
                <c:pt idx="502">
                  <c:v>45062.669456018521</c:v>
                </c:pt>
                <c:pt idx="503">
                  <c:v>45062.679872685185</c:v>
                </c:pt>
                <c:pt idx="504">
                  <c:v>45062.690289351849</c:v>
                </c:pt>
                <c:pt idx="505">
                  <c:v>45062.700706018521</c:v>
                </c:pt>
                <c:pt idx="506">
                  <c:v>45062.711122685185</c:v>
                </c:pt>
                <c:pt idx="507">
                  <c:v>45062.721539351849</c:v>
                </c:pt>
                <c:pt idx="508">
                  <c:v>45062.731956018521</c:v>
                </c:pt>
                <c:pt idx="509">
                  <c:v>45062.742372685185</c:v>
                </c:pt>
                <c:pt idx="510">
                  <c:v>45062.752789351849</c:v>
                </c:pt>
                <c:pt idx="511">
                  <c:v>45062.763206018521</c:v>
                </c:pt>
                <c:pt idx="512">
                  <c:v>45062.773622685185</c:v>
                </c:pt>
                <c:pt idx="513">
                  <c:v>45062.784039351849</c:v>
                </c:pt>
                <c:pt idx="514">
                  <c:v>45062.794456018521</c:v>
                </c:pt>
                <c:pt idx="515">
                  <c:v>45062.804872685185</c:v>
                </c:pt>
                <c:pt idx="516">
                  <c:v>45062.815289351849</c:v>
                </c:pt>
                <c:pt idx="517">
                  <c:v>45062.825706018521</c:v>
                </c:pt>
                <c:pt idx="518">
                  <c:v>45062.836122685185</c:v>
                </c:pt>
                <c:pt idx="519">
                  <c:v>45062.846539351849</c:v>
                </c:pt>
                <c:pt idx="520">
                  <c:v>45062.856956018521</c:v>
                </c:pt>
                <c:pt idx="521">
                  <c:v>45062.867372685185</c:v>
                </c:pt>
                <c:pt idx="522">
                  <c:v>45062.877789351849</c:v>
                </c:pt>
                <c:pt idx="523">
                  <c:v>45062.888206018521</c:v>
                </c:pt>
                <c:pt idx="524">
                  <c:v>45062.898622685185</c:v>
                </c:pt>
                <c:pt idx="525">
                  <c:v>45062.909039351849</c:v>
                </c:pt>
                <c:pt idx="526">
                  <c:v>45062.919456018521</c:v>
                </c:pt>
                <c:pt idx="527">
                  <c:v>45062.929872685185</c:v>
                </c:pt>
                <c:pt idx="528">
                  <c:v>45062.940289351849</c:v>
                </c:pt>
                <c:pt idx="529">
                  <c:v>45062.950706018521</c:v>
                </c:pt>
                <c:pt idx="530">
                  <c:v>45062.961122685185</c:v>
                </c:pt>
                <c:pt idx="531">
                  <c:v>45062.971539351849</c:v>
                </c:pt>
                <c:pt idx="532">
                  <c:v>45062.981956018521</c:v>
                </c:pt>
                <c:pt idx="533">
                  <c:v>45062.992372685185</c:v>
                </c:pt>
                <c:pt idx="534">
                  <c:v>45063.002789351849</c:v>
                </c:pt>
                <c:pt idx="535">
                  <c:v>45063.013206018521</c:v>
                </c:pt>
                <c:pt idx="536">
                  <c:v>45063.023622685185</c:v>
                </c:pt>
                <c:pt idx="537">
                  <c:v>45063.034039351849</c:v>
                </c:pt>
                <c:pt idx="538">
                  <c:v>45063.044456018521</c:v>
                </c:pt>
                <c:pt idx="539">
                  <c:v>45063.054872685185</c:v>
                </c:pt>
                <c:pt idx="540">
                  <c:v>45063.065289351849</c:v>
                </c:pt>
                <c:pt idx="541">
                  <c:v>45063.075706018521</c:v>
                </c:pt>
                <c:pt idx="542">
                  <c:v>45063.086122685185</c:v>
                </c:pt>
                <c:pt idx="543">
                  <c:v>45063.096539351849</c:v>
                </c:pt>
                <c:pt idx="544">
                  <c:v>45063.106956018521</c:v>
                </c:pt>
                <c:pt idx="545">
                  <c:v>45063.117372685185</c:v>
                </c:pt>
                <c:pt idx="546">
                  <c:v>45063.127789351849</c:v>
                </c:pt>
                <c:pt idx="547">
                  <c:v>45063.138206018521</c:v>
                </c:pt>
                <c:pt idx="548">
                  <c:v>45063.148622685185</c:v>
                </c:pt>
                <c:pt idx="549">
                  <c:v>45063.159039351849</c:v>
                </c:pt>
                <c:pt idx="550">
                  <c:v>45063.169456018521</c:v>
                </c:pt>
                <c:pt idx="551">
                  <c:v>45063.179872685185</c:v>
                </c:pt>
                <c:pt idx="552">
                  <c:v>45063.190289351849</c:v>
                </c:pt>
                <c:pt idx="553">
                  <c:v>45063.200706018521</c:v>
                </c:pt>
                <c:pt idx="554">
                  <c:v>45063.211122685185</c:v>
                </c:pt>
                <c:pt idx="555">
                  <c:v>45063.221539351849</c:v>
                </c:pt>
                <c:pt idx="556">
                  <c:v>45063.231956018521</c:v>
                </c:pt>
                <c:pt idx="557">
                  <c:v>45063.242372685185</c:v>
                </c:pt>
                <c:pt idx="558">
                  <c:v>45063.252789351849</c:v>
                </c:pt>
                <c:pt idx="559">
                  <c:v>45063.263206018521</c:v>
                </c:pt>
                <c:pt idx="560">
                  <c:v>45063.273622685185</c:v>
                </c:pt>
                <c:pt idx="561">
                  <c:v>45063.284039351849</c:v>
                </c:pt>
                <c:pt idx="562">
                  <c:v>45063.294456018521</c:v>
                </c:pt>
                <c:pt idx="563">
                  <c:v>45063.304872685185</c:v>
                </c:pt>
                <c:pt idx="564">
                  <c:v>45063.315289351849</c:v>
                </c:pt>
                <c:pt idx="565">
                  <c:v>45063.325706018521</c:v>
                </c:pt>
                <c:pt idx="566">
                  <c:v>45063.336122685185</c:v>
                </c:pt>
                <c:pt idx="567">
                  <c:v>45063.346539351849</c:v>
                </c:pt>
                <c:pt idx="568">
                  <c:v>45063.356956018521</c:v>
                </c:pt>
                <c:pt idx="569">
                  <c:v>45063.367372685185</c:v>
                </c:pt>
                <c:pt idx="570">
                  <c:v>45063.377789351849</c:v>
                </c:pt>
                <c:pt idx="571">
                  <c:v>45063.388206018521</c:v>
                </c:pt>
                <c:pt idx="572">
                  <c:v>45063.398622685185</c:v>
                </c:pt>
                <c:pt idx="573">
                  <c:v>45063.409039351849</c:v>
                </c:pt>
                <c:pt idx="574">
                  <c:v>45063.419456018521</c:v>
                </c:pt>
                <c:pt idx="575">
                  <c:v>45063.429872685185</c:v>
                </c:pt>
                <c:pt idx="576">
                  <c:v>45063.440289351849</c:v>
                </c:pt>
                <c:pt idx="577">
                  <c:v>45063.450706018521</c:v>
                </c:pt>
                <c:pt idx="578">
                  <c:v>45063.461122685185</c:v>
                </c:pt>
                <c:pt idx="579">
                  <c:v>45063.471539351849</c:v>
                </c:pt>
                <c:pt idx="580">
                  <c:v>45063.481956018521</c:v>
                </c:pt>
                <c:pt idx="581">
                  <c:v>45063.492372685185</c:v>
                </c:pt>
                <c:pt idx="582">
                  <c:v>45063.502789351849</c:v>
                </c:pt>
                <c:pt idx="583">
                  <c:v>45063.513206018521</c:v>
                </c:pt>
                <c:pt idx="584">
                  <c:v>45063.523622685185</c:v>
                </c:pt>
                <c:pt idx="585">
                  <c:v>45063.534039351849</c:v>
                </c:pt>
                <c:pt idx="586">
                  <c:v>45063.544456018521</c:v>
                </c:pt>
                <c:pt idx="587">
                  <c:v>45063.554872685185</c:v>
                </c:pt>
                <c:pt idx="588">
                  <c:v>45063.565289351849</c:v>
                </c:pt>
                <c:pt idx="589">
                  <c:v>45063.575706018521</c:v>
                </c:pt>
                <c:pt idx="590">
                  <c:v>45063.586122685185</c:v>
                </c:pt>
                <c:pt idx="591">
                  <c:v>45063.596539351849</c:v>
                </c:pt>
                <c:pt idx="592">
                  <c:v>45063.606956018521</c:v>
                </c:pt>
                <c:pt idx="593">
                  <c:v>45063.617372685185</c:v>
                </c:pt>
                <c:pt idx="594">
                  <c:v>45063.627789351849</c:v>
                </c:pt>
                <c:pt idx="595">
                  <c:v>45063.638206018521</c:v>
                </c:pt>
                <c:pt idx="596">
                  <c:v>45063.648622685185</c:v>
                </c:pt>
                <c:pt idx="597">
                  <c:v>45063.659039351849</c:v>
                </c:pt>
                <c:pt idx="598">
                  <c:v>45063.669456018521</c:v>
                </c:pt>
                <c:pt idx="599">
                  <c:v>45063.679872685185</c:v>
                </c:pt>
                <c:pt idx="600">
                  <c:v>45063.690289351849</c:v>
                </c:pt>
                <c:pt idx="601">
                  <c:v>45063.700706018521</c:v>
                </c:pt>
                <c:pt idx="602">
                  <c:v>45063.711122685185</c:v>
                </c:pt>
                <c:pt idx="603">
                  <c:v>45063.721539351849</c:v>
                </c:pt>
                <c:pt idx="604">
                  <c:v>45063.731956018521</c:v>
                </c:pt>
                <c:pt idx="605">
                  <c:v>45063.742372685185</c:v>
                </c:pt>
                <c:pt idx="606">
                  <c:v>45063.752789351849</c:v>
                </c:pt>
                <c:pt idx="607">
                  <c:v>45063.763206018521</c:v>
                </c:pt>
                <c:pt idx="608">
                  <c:v>45063.773622685185</c:v>
                </c:pt>
                <c:pt idx="609">
                  <c:v>45063.784039351849</c:v>
                </c:pt>
                <c:pt idx="610">
                  <c:v>45063.794456018521</c:v>
                </c:pt>
                <c:pt idx="611">
                  <c:v>45063.804872685185</c:v>
                </c:pt>
                <c:pt idx="612">
                  <c:v>45063.815289351849</c:v>
                </c:pt>
                <c:pt idx="613">
                  <c:v>45063.825706018521</c:v>
                </c:pt>
                <c:pt idx="614">
                  <c:v>45063.836122685185</c:v>
                </c:pt>
                <c:pt idx="615">
                  <c:v>45063.846539351849</c:v>
                </c:pt>
                <c:pt idx="616">
                  <c:v>45063.856956018521</c:v>
                </c:pt>
                <c:pt idx="617">
                  <c:v>45063.867372685185</c:v>
                </c:pt>
                <c:pt idx="618">
                  <c:v>45063.877789351849</c:v>
                </c:pt>
                <c:pt idx="619">
                  <c:v>45063.888206018521</c:v>
                </c:pt>
                <c:pt idx="620">
                  <c:v>45063.898622685185</c:v>
                </c:pt>
                <c:pt idx="621">
                  <c:v>45063.909039351849</c:v>
                </c:pt>
                <c:pt idx="622">
                  <c:v>45063.919456018521</c:v>
                </c:pt>
                <c:pt idx="623">
                  <c:v>45063.929872685185</c:v>
                </c:pt>
                <c:pt idx="624">
                  <c:v>45063.940289351849</c:v>
                </c:pt>
                <c:pt idx="625">
                  <c:v>45063.950706018521</c:v>
                </c:pt>
                <c:pt idx="626">
                  <c:v>45063.961122685185</c:v>
                </c:pt>
                <c:pt idx="627">
                  <c:v>45063.971539351849</c:v>
                </c:pt>
                <c:pt idx="628">
                  <c:v>45063.981956018521</c:v>
                </c:pt>
                <c:pt idx="629">
                  <c:v>45063.992372685185</c:v>
                </c:pt>
                <c:pt idx="630">
                  <c:v>45064.002789351849</c:v>
                </c:pt>
                <c:pt idx="631">
                  <c:v>45064.013206018521</c:v>
                </c:pt>
                <c:pt idx="632">
                  <c:v>45064.023622685185</c:v>
                </c:pt>
                <c:pt idx="633">
                  <c:v>45064.034039351849</c:v>
                </c:pt>
                <c:pt idx="634">
                  <c:v>45064.044456018521</c:v>
                </c:pt>
                <c:pt idx="635">
                  <c:v>45064.054872685185</c:v>
                </c:pt>
                <c:pt idx="636">
                  <c:v>45064.065289351849</c:v>
                </c:pt>
                <c:pt idx="637">
                  <c:v>45064.075706018521</c:v>
                </c:pt>
                <c:pt idx="638">
                  <c:v>45064.086122685185</c:v>
                </c:pt>
                <c:pt idx="639">
                  <c:v>45064.096539351849</c:v>
                </c:pt>
                <c:pt idx="640">
                  <c:v>45064.106956018521</c:v>
                </c:pt>
                <c:pt idx="641">
                  <c:v>45064.117372685185</c:v>
                </c:pt>
                <c:pt idx="642">
                  <c:v>45064.127789351849</c:v>
                </c:pt>
                <c:pt idx="643">
                  <c:v>45064.138206018521</c:v>
                </c:pt>
                <c:pt idx="644">
                  <c:v>45064.148622685185</c:v>
                </c:pt>
                <c:pt idx="645">
                  <c:v>45064.159039351849</c:v>
                </c:pt>
                <c:pt idx="646">
                  <c:v>45064.169456018521</c:v>
                </c:pt>
                <c:pt idx="647">
                  <c:v>45064.179872685185</c:v>
                </c:pt>
                <c:pt idx="648">
                  <c:v>45064.190289351849</c:v>
                </c:pt>
                <c:pt idx="649">
                  <c:v>45064.200706018521</c:v>
                </c:pt>
                <c:pt idx="650">
                  <c:v>45064.211122685185</c:v>
                </c:pt>
                <c:pt idx="651">
                  <c:v>45064.221539351849</c:v>
                </c:pt>
                <c:pt idx="652">
                  <c:v>45064.231956018521</c:v>
                </c:pt>
                <c:pt idx="653">
                  <c:v>45064.242372685185</c:v>
                </c:pt>
                <c:pt idx="654">
                  <c:v>45064.252789351849</c:v>
                </c:pt>
                <c:pt idx="655">
                  <c:v>45064.263206018521</c:v>
                </c:pt>
                <c:pt idx="656">
                  <c:v>45064.273622685185</c:v>
                </c:pt>
                <c:pt idx="657">
                  <c:v>45064.284039351849</c:v>
                </c:pt>
                <c:pt idx="658">
                  <c:v>45064.294456018521</c:v>
                </c:pt>
                <c:pt idx="659">
                  <c:v>45064.304872685185</c:v>
                </c:pt>
                <c:pt idx="660">
                  <c:v>45064.315289351849</c:v>
                </c:pt>
                <c:pt idx="661">
                  <c:v>45064.325706018521</c:v>
                </c:pt>
                <c:pt idx="662">
                  <c:v>45064.336122685185</c:v>
                </c:pt>
                <c:pt idx="663">
                  <c:v>45064.346539351849</c:v>
                </c:pt>
                <c:pt idx="664">
                  <c:v>45064.356956018521</c:v>
                </c:pt>
                <c:pt idx="665">
                  <c:v>45064.367372685185</c:v>
                </c:pt>
                <c:pt idx="666">
                  <c:v>45064.377789351849</c:v>
                </c:pt>
                <c:pt idx="667">
                  <c:v>45064.388206018521</c:v>
                </c:pt>
                <c:pt idx="668">
                  <c:v>45064.398622685185</c:v>
                </c:pt>
                <c:pt idx="669">
                  <c:v>45064.409039351849</c:v>
                </c:pt>
              </c:numCache>
            </c:numRef>
          </c:cat>
          <c:val>
            <c:numRef>
              <c:f>'NSR2 (2)'!$E$2:$E$671</c:f>
              <c:numCache>
                <c:formatCode>General</c:formatCode>
                <c:ptCount val="670"/>
                <c:pt idx="0">
                  <c:v>89.1</c:v>
                </c:pt>
                <c:pt idx="1">
                  <c:v>55.6</c:v>
                </c:pt>
                <c:pt idx="2">
                  <c:v>54.4</c:v>
                </c:pt>
                <c:pt idx="3">
                  <c:v>62</c:v>
                </c:pt>
                <c:pt idx="4">
                  <c:v>57.8</c:v>
                </c:pt>
                <c:pt idx="5">
                  <c:v>60.3</c:v>
                </c:pt>
                <c:pt idx="6">
                  <c:v>60.7</c:v>
                </c:pt>
                <c:pt idx="7">
                  <c:v>62.6</c:v>
                </c:pt>
                <c:pt idx="8">
                  <c:v>65.7</c:v>
                </c:pt>
                <c:pt idx="11">
                  <c:v>66.5</c:v>
                </c:pt>
                <c:pt idx="12">
                  <c:v>70.5</c:v>
                </c:pt>
                <c:pt idx="13">
                  <c:v>59.5</c:v>
                </c:pt>
                <c:pt idx="14">
                  <c:v>55.8</c:v>
                </c:pt>
                <c:pt idx="15">
                  <c:v>62</c:v>
                </c:pt>
                <c:pt idx="26">
                  <c:v>59.8</c:v>
                </c:pt>
                <c:pt idx="27">
                  <c:v>55.5</c:v>
                </c:pt>
                <c:pt idx="28">
                  <c:v>64.5</c:v>
                </c:pt>
                <c:pt idx="29">
                  <c:v>62.3</c:v>
                </c:pt>
                <c:pt idx="30">
                  <c:v>66.8</c:v>
                </c:pt>
                <c:pt idx="31">
                  <c:v>57.7</c:v>
                </c:pt>
                <c:pt idx="32">
                  <c:v>72.7</c:v>
                </c:pt>
                <c:pt idx="33">
                  <c:v>70.8</c:v>
                </c:pt>
                <c:pt idx="34">
                  <c:v>57.4</c:v>
                </c:pt>
                <c:pt idx="35">
                  <c:v>60.8</c:v>
                </c:pt>
                <c:pt idx="36">
                  <c:v>62.3</c:v>
                </c:pt>
                <c:pt idx="37">
                  <c:v>76.7</c:v>
                </c:pt>
                <c:pt idx="38">
                  <c:v>76.3</c:v>
                </c:pt>
                <c:pt idx="39">
                  <c:v>83.9</c:v>
                </c:pt>
                <c:pt idx="40">
                  <c:v>60.6</c:v>
                </c:pt>
                <c:pt idx="41">
                  <c:v>64.099999999999994</c:v>
                </c:pt>
                <c:pt idx="42">
                  <c:v>65.400000000000006</c:v>
                </c:pt>
                <c:pt idx="43">
                  <c:v>65.099999999999994</c:v>
                </c:pt>
                <c:pt idx="44">
                  <c:v>51.1</c:v>
                </c:pt>
                <c:pt idx="45">
                  <c:v>51.8</c:v>
                </c:pt>
                <c:pt idx="46">
                  <c:v>49.4</c:v>
                </c:pt>
                <c:pt idx="47">
                  <c:v>54.8</c:v>
                </c:pt>
                <c:pt idx="48">
                  <c:v>47.3</c:v>
                </c:pt>
                <c:pt idx="49">
                  <c:v>44.3</c:v>
                </c:pt>
                <c:pt idx="50">
                  <c:v>47.5</c:v>
                </c:pt>
                <c:pt idx="51">
                  <c:v>44.8</c:v>
                </c:pt>
                <c:pt idx="52">
                  <c:v>49.7</c:v>
                </c:pt>
                <c:pt idx="53">
                  <c:v>56.3</c:v>
                </c:pt>
                <c:pt idx="54">
                  <c:v>66.900000000000006</c:v>
                </c:pt>
                <c:pt idx="55">
                  <c:v>50.4</c:v>
                </c:pt>
                <c:pt idx="56">
                  <c:v>51.1</c:v>
                </c:pt>
                <c:pt idx="57">
                  <c:v>45.6</c:v>
                </c:pt>
                <c:pt idx="58">
                  <c:v>49.4</c:v>
                </c:pt>
                <c:pt idx="59">
                  <c:v>51.4</c:v>
                </c:pt>
                <c:pt idx="60">
                  <c:v>47.3</c:v>
                </c:pt>
                <c:pt idx="61">
                  <c:v>38.6</c:v>
                </c:pt>
                <c:pt idx="62">
                  <c:v>47.4</c:v>
                </c:pt>
                <c:pt idx="63">
                  <c:v>53.1</c:v>
                </c:pt>
                <c:pt idx="64">
                  <c:v>41.5</c:v>
                </c:pt>
                <c:pt idx="65">
                  <c:v>46.4</c:v>
                </c:pt>
                <c:pt idx="66">
                  <c:v>53.7</c:v>
                </c:pt>
                <c:pt idx="67">
                  <c:v>51.2</c:v>
                </c:pt>
                <c:pt idx="68">
                  <c:v>48.3</c:v>
                </c:pt>
                <c:pt idx="69">
                  <c:v>49.1</c:v>
                </c:pt>
                <c:pt idx="70">
                  <c:v>63.4</c:v>
                </c:pt>
                <c:pt idx="71">
                  <c:v>67.3</c:v>
                </c:pt>
                <c:pt idx="72">
                  <c:v>69.2</c:v>
                </c:pt>
                <c:pt idx="73">
                  <c:v>62.3</c:v>
                </c:pt>
                <c:pt idx="74">
                  <c:v>62.6</c:v>
                </c:pt>
                <c:pt idx="75">
                  <c:v>63.4</c:v>
                </c:pt>
                <c:pt idx="76">
                  <c:v>55.3</c:v>
                </c:pt>
                <c:pt idx="77">
                  <c:v>58.7</c:v>
                </c:pt>
                <c:pt idx="78">
                  <c:v>62.3</c:v>
                </c:pt>
                <c:pt idx="79">
                  <c:v>58.6</c:v>
                </c:pt>
                <c:pt idx="80">
                  <c:v>58.8</c:v>
                </c:pt>
                <c:pt idx="81">
                  <c:v>68.3</c:v>
                </c:pt>
                <c:pt idx="82">
                  <c:v>70.099999999999994</c:v>
                </c:pt>
                <c:pt idx="83">
                  <c:v>60</c:v>
                </c:pt>
                <c:pt idx="84">
                  <c:v>64.5</c:v>
                </c:pt>
                <c:pt idx="85">
                  <c:v>61</c:v>
                </c:pt>
                <c:pt idx="86">
                  <c:v>66.2</c:v>
                </c:pt>
                <c:pt idx="87">
                  <c:v>64.3</c:v>
                </c:pt>
                <c:pt idx="88">
                  <c:v>65.2</c:v>
                </c:pt>
                <c:pt idx="89">
                  <c:v>62.3</c:v>
                </c:pt>
                <c:pt idx="90">
                  <c:v>58</c:v>
                </c:pt>
                <c:pt idx="91">
                  <c:v>66.400000000000006</c:v>
                </c:pt>
                <c:pt idx="92">
                  <c:v>76.7</c:v>
                </c:pt>
                <c:pt idx="93">
                  <c:v>64.2</c:v>
                </c:pt>
                <c:pt idx="94">
                  <c:v>59.7</c:v>
                </c:pt>
                <c:pt idx="95">
                  <c:v>72.400000000000006</c:v>
                </c:pt>
                <c:pt idx="96">
                  <c:v>70.7</c:v>
                </c:pt>
                <c:pt idx="97">
                  <c:v>66.5</c:v>
                </c:pt>
                <c:pt idx="98">
                  <c:v>61.3</c:v>
                </c:pt>
                <c:pt idx="99">
                  <c:v>64.8</c:v>
                </c:pt>
                <c:pt idx="100">
                  <c:v>63.9</c:v>
                </c:pt>
                <c:pt idx="101">
                  <c:v>65.900000000000006</c:v>
                </c:pt>
                <c:pt idx="102">
                  <c:v>66.3</c:v>
                </c:pt>
                <c:pt idx="103">
                  <c:v>60.2</c:v>
                </c:pt>
                <c:pt idx="104">
                  <c:v>67.599999999999994</c:v>
                </c:pt>
                <c:pt idx="105">
                  <c:v>78.099999999999994</c:v>
                </c:pt>
                <c:pt idx="106">
                  <c:v>75</c:v>
                </c:pt>
                <c:pt idx="107">
                  <c:v>74.7</c:v>
                </c:pt>
                <c:pt idx="108">
                  <c:v>72</c:v>
                </c:pt>
                <c:pt idx="109">
                  <c:v>79.5</c:v>
                </c:pt>
                <c:pt idx="110">
                  <c:v>67.099999999999994</c:v>
                </c:pt>
                <c:pt idx="111">
                  <c:v>89</c:v>
                </c:pt>
                <c:pt idx="112">
                  <c:v>66.5</c:v>
                </c:pt>
                <c:pt idx="113">
                  <c:v>67.2</c:v>
                </c:pt>
                <c:pt idx="114">
                  <c:v>66.599999999999994</c:v>
                </c:pt>
                <c:pt idx="115">
                  <c:v>67.900000000000006</c:v>
                </c:pt>
                <c:pt idx="116">
                  <c:v>76.7</c:v>
                </c:pt>
                <c:pt idx="117">
                  <c:v>69.599999999999994</c:v>
                </c:pt>
                <c:pt idx="118">
                  <c:v>65.900000000000006</c:v>
                </c:pt>
                <c:pt idx="119">
                  <c:v>64.5</c:v>
                </c:pt>
                <c:pt idx="120">
                  <c:v>68.7</c:v>
                </c:pt>
                <c:pt idx="121">
                  <c:v>65.099999999999994</c:v>
                </c:pt>
                <c:pt idx="122">
                  <c:v>59.8</c:v>
                </c:pt>
                <c:pt idx="123">
                  <c:v>54.8</c:v>
                </c:pt>
                <c:pt idx="124">
                  <c:v>57.8</c:v>
                </c:pt>
                <c:pt idx="125">
                  <c:v>59.6</c:v>
                </c:pt>
                <c:pt idx="126">
                  <c:v>57.5</c:v>
                </c:pt>
                <c:pt idx="127">
                  <c:v>60.3</c:v>
                </c:pt>
                <c:pt idx="128">
                  <c:v>65.7</c:v>
                </c:pt>
                <c:pt idx="129">
                  <c:v>59.4</c:v>
                </c:pt>
                <c:pt idx="130">
                  <c:v>57.6</c:v>
                </c:pt>
                <c:pt idx="131">
                  <c:v>56.2</c:v>
                </c:pt>
                <c:pt idx="132">
                  <c:v>55.2</c:v>
                </c:pt>
                <c:pt idx="133">
                  <c:v>56.8</c:v>
                </c:pt>
                <c:pt idx="134">
                  <c:v>62.6</c:v>
                </c:pt>
                <c:pt idx="135">
                  <c:v>67.400000000000006</c:v>
                </c:pt>
                <c:pt idx="136">
                  <c:v>68.099999999999994</c:v>
                </c:pt>
                <c:pt idx="137">
                  <c:v>82.3</c:v>
                </c:pt>
                <c:pt idx="138">
                  <c:v>86.3</c:v>
                </c:pt>
                <c:pt idx="139">
                  <c:v>56.3</c:v>
                </c:pt>
                <c:pt idx="140">
                  <c:v>51.5</c:v>
                </c:pt>
                <c:pt idx="141">
                  <c:v>54.5</c:v>
                </c:pt>
                <c:pt idx="142">
                  <c:v>54.6</c:v>
                </c:pt>
                <c:pt idx="143">
                  <c:v>46.6</c:v>
                </c:pt>
                <c:pt idx="144">
                  <c:v>44.7</c:v>
                </c:pt>
                <c:pt idx="145">
                  <c:v>45.7</c:v>
                </c:pt>
                <c:pt idx="146">
                  <c:v>48.3</c:v>
                </c:pt>
                <c:pt idx="147">
                  <c:v>47.8</c:v>
                </c:pt>
                <c:pt idx="148">
                  <c:v>60.9</c:v>
                </c:pt>
                <c:pt idx="149">
                  <c:v>54.4</c:v>
                </c:pt>
                <c:pt idx="150">
                  <c:v>57.5</c:v>
                </c:pt>
                <c:pt idx="151">
                  <c:v>43.6</c:v>
                </c:pt>
                <c:pt idx="152">
                  <c:v>44.5</c:v>
                </c:pt>
                <c:pt idx="153">
                  <c:v>45.4</c:v>
                </c:pt>
                <c:pt idx="154">
                  <c:v>47.7</c:v>
                </c:pt>
                <c:pt idx="155">
                  <c:v>42.1</c:v>
                </c:pt>
                <c:pt idx="156">
                  <c:v>36.4</c:v>
                </c:pt>
                <c:pt idx="157">
                  <c:v>42.3</c:v>
                </c:pt>
                <c:pt idx="158">
                  <c:v>40</c:v>
                </c:pt>
                <c:pt idx="159">
                  <c:v>48.6</c:v>
                </c:pt>
                <c:pt idx="160">
                  <c:v>44.1</c:v>
                </c:pt>
                <c:pt idx="161">
                  <c:v>41.7</c:v>
                </c:pt>
                <c:pt idx="162">
                  <c:v>42.6</c:v>
                </c:pt>
                <c:pt idx="163">
                  <c:v>48.3</c:v>
                </c:pt>
                <c:pt idx="164">
                  <c:v>41.3</c:v>
                </c:pt>
                <c:pt idx="165">
                  <c:v>45.8</c:v>
                </c:pt>
                <c:pt idx="166">
                  <c:v>63.5</c:v>
                </c:pt>
                <c:pt idx="167">
                  <c:v>66.8</c:v>
                </c:pt>
                <c:pt idx="168">
                  <c:v>64.7</c:v>
                </c:pt>
                <c:pt idx="169">
                  <c:v>62.6</c:v>
                </c:pt>
                <c:pt idx="170">
                  <c:v>61.7</c:v>
                </c:pt>
                <c:pt idx="171">
                  <c:v>63.4</c:v>
                </c:pt>
                <c:pt idx="172">
                  <c:v>58.3</c:v>
                </c:pt>
                <c:pt idx="173">
                  <c:v>64.8</c:v>
                </c:pt>
                <c:pt idx="174">
                  <c:v>57</c:v>
                </c:pt>
                <c:pt idx="175">
                  <c:v>64.5</c:v>
                </c:pt>
                <c:pt idx="176">
                  <c:v>60</c:v>
                </c:pt>
                <c:pt idx="177">
                  <c:v>67.900000000000006</c:v>
                </c:pt>
                <c:pt idx="178">
                  <c:v>59.5</c:v>
                </c:pt>
                <c:pt idx="179">
                  <c:v>68.5</c:v>
                </c:pt>
                <c:pt idx="180">
                  <c:v>70.3</c:v>
                </c:pt>
                <c:pt idx="181">
                  <c:v>63.1</c:v>
                </c:pt>
                <c:pt idx="182">
                  <c:v>60.9</c:v>
                </c:pt>
                <c:pt idx="183">
                  <c:v>66.5</c:v>
                </c:pt>
                <c:pt idx="184">
                  <c:v>67.3</c:v>
                </c:pt>
                <c:pt idx="185">
                  <c:v>61.9</c:v>
                </c:pt>
                <c:pt idx="186">
                  <c:v>68.599999999999994</c:v>
                </c:pt>
                <c:pt idx="187">
                  <c:v>69</c:v>
                </c:pt>
                <c:pt idx="188">
                  <c:v>69.099999999999994</c:v>
                </c:pt>
                <c:pt idx="189">
                  <c:v>67.5</c:v>
                </c:pt>
                <c:pt idx="190">
                  <c:v>55.3</c:v>
                </c:pt>
                <c:pt idx="191">
                  <c:v>59.8</c:v>
                </c:pt>
                <c:pt idx="192">
                  <c:v>62.7</c:v>
                </c:pt>
                <c:pt idx="193">
                  <c:v>61.3</c:v>
                </c:pt>
                <c:pt idx="194">
                  <c:v>65.2</c:v>
                </c:pt>
                <c:pt idx="195">
                  <c:v>62</c:v>
                </c:pt>
                <c:pt idx="196">
                  <c:v>63.2</c:v>
                </c:pt>
                <c:pt idx="197">
                  <c:v>80.2</c:v>
                </c:pt>
                <c:pt idx="198">
                  <c:v>57</c:v>
                </c:pt>
                <c:pt idx="199">
                  <c:v>63.1</c:v>
                </c:pt>
                <c:pt idx="200">
                  <c:v>58.5</c:v>
                </c:pt>
                <c:pt idx="201">
                  <c:v>56.5</c:v>
                </c:pt>
                <c:pt idx="202">
                  <c:v>61.3</c:v>
                </c:pt>
                <c:pt idx="203">
                  <c:v>63.5</c:v>
                </c:pt>
                <c:pt idx="204">
                  <c:v>68.5</c:v>
                </c:pt>
                <c:pt idx="205">
                  <c:v>58.7</c:v>
                </c:pt>
                <c:pt idx="206">
                  <c:v>69.5</c:v>
                </c:pt>
                <c:pt idx="207">
                  <c:v>75.3</c:v>
                </c:pt>
                <c:pt idx="208">
                  <c:v>75.599999999999994</c:v>
                </c:pt>
                <c:pt idx="209">
                  <c:v>79.8</c:v>
                </c:pt>
                <c:pt idx="210">
                  <c:v>78.599999999999994</c:v>
                </c:pt>
                <c:pt idx="211">
                  <c:v>68.900000000000006</c:v>
                </c:pt>
                <c:pt idx="212">
                  <c:v>79.8</c:v>
                </c:pt>
                <c:pt idx="213">
                  <c:v>76.8</c:v>
                </c:pt>
                <c:pt idx="214">
                  <c:v>68.099999999999994</c:v>
                </c:pt>
                <c:pt idx="215">
                  <c:v>59.9</c:v>
                </c:pt>
                <c:pt idx="216">
                  <c:v>84.2</c:v>
                </c:pt>
                <c:pt idx="217">
                  <c:v>72.5</c:v>
                </c:pt>
                <c:pt idx="218">
                  <c:v>68.400000000000006</c:v>
                </c:pt>
                <c:pt idx="219">
                  <c:v>65.900000000000006</c:v>
                </c:pt>
                <c:pt idx="220">
                  <c:v>70.2</c:v>
                </c:pt>
                <c:pt idx="221">
                  <c:v>58.3</c:v>
                </c:pt>
                <c:pt idx="222">
                  <c:v>60</c:v>
                </c:pt>
                <c:pt idx="223">
                  <c:v>58.9</c:v>
                </c:pt>
                <c:pt idx="224">
                  <c:v>66.599999999999994</c:v>
                </c:pt>
                <c:pt idx="225">
                  <c:v>65.7</c:v>
                </c:pt>
                <c:pt idx="226">
                  <c:v>60.5</c:v>
                </c:pt>
                <c:pt idx="227">
                  <c:v>88.9</c:v>
                </c:pt>
                <c:pt idx="228">
                  <c:v>81.900000000000006</c:v>
                </c:pt>
                <c:pt idx="229">
                  <c:v>73.2</c:v>
                </c:pt>
                <c:pt idx="230">
                  <c:v>65.7</c:v>
                </c:pt>
                <c:pt idx="231">
                  <c:v>72.900000000000006</c:v>
                </c:pt>
                <c:pt idx="232">
                  <c:v>67.7</c:v>
                </c:pt>
                <c:pt idx="233">
                  <c:v>59</c:v>
                </c:pt>
                <c:pt idx="234">
                  <c:v>62.7</c:v>
                </c:pt>
                <c:pt idx="235">
                  <c:v>49.4</c:v>
                </c:pt>
                <c:pt idx="236">
                  <c:v>47.8</c:v>
                </c:pt>
                <c:pt idx="237">
                  <c:v>44.6</c:v>
                </c:pt>
                <c:pt idx="238">
                  <c:v>41.6</c:v>
                </c:pt>
                <c:pt idx="239">
                  <c:v>43.5</c:v>
                </c:pt>
                <c:pt idx="240">
                  <c:v>48.3</c:v>
                </c:pt>
                <c:pt idx="241">
                  <c:v>53.5</c:v>
                </c:pt>
                <c:pt idx="242">
                  <c:v>48.5</c:v>
                </c:pt>
                <c:pt idx="243">
                  <c:v>47</c:v>
                </c:pt>
                <c:pt idx="244">
                  <c:v>48.3</c:v>
                </c:pt>
                <c:pt idx="245">
                  <c:v>46.2</c:v>
                </c:pt>
                <c:pt idx="246">
                  <c:v>46.6</c:v>
                </c:pt>
                <c:pt idx="247">
                  <c:v>48</c:v>
                </c:pt>
                <c:pt idx="248">
                  <c:v>57.7</c:v>
                </c:pt>
                <c:pt idx="249">
                  <c:v>41.6</c:v>
                </c:pt>
                <c:pt idx="250">
                  <c:v>43.8</c:v>
                </c:pt>
                <c:pt idx="251">
                  <c:v>42.3</c:v>
                </c:pt>
                <c:pt idx="252">
                  <c:v>43.9</c:v>
                </c:pt>
                <c:pt idx="253">
                  <c:v>42</c:v>
                </c:pt>
                <c:pt idx="254">
                  <c:v>40.299999999999997</c:v>
                </c:pt>
                <c:pt idx="255">
                  <c:v>39.4</c:v>
                </c:pt>
                <c:pt idx="256">
                  <c:v>67.400000000000006</c:v>
                </c:pt>
                <c:pt idx="257">
                  <c:v>43.1</c:v>
                </c:pt>
                <c:pt idx="258">
                  <c:v>41.3</c:v>
                </c:pt>
                <c:pt idx="259">
                  <c:v>40.5</c:v>
                </c:pt>
                <c:pt idx="260">
                  <c:v>41.6</c:v>
                </c:pt>
                <c:pt idx="261">
                  <c:v>61.5</c:v>
                </c:pt>
                <c:pt idx="262">
                  <c:v>66.5</c:v>
                </c:pt>
                <c:pt idx="263">
                  <c:v>66.7</c:v>
                </c:pt>
                <c:pt idx="264">
                  <c:v>67.400000000000006</c:v>
                </c:pt>
                <c:pt idx="265">
                  <c:v>65.400000000000006</c:v>
                </c:pt>
                <c:pt idx="266">
                  <c:v>67</c:v>
                </c:pt>
                <c:pt idx="267">
                  <c:v>61.3</c:v>
                </c:pt>
                <c:pt idx="268">
                  <c:v>56</c:v>
                </c:pt>
                <c:pt idx="269">
                  <c:v>59.5</c:v>
                </c:pt>
                <c:pt idx="270">
                  <c:v>64.5</c:v>
                </c:pt>
                <c:pt idx="271">
                  <c:v>58.7</c:v>
                </c:pt>
                <c:pt idx="272">
                  <c:v>64.2</c:v>
                </c:pt>
                <c:pt idx="273">
                  <c:v>61.3</c:v>
                </c:pt>
                <c:pt idx="274">
                  <c:v>66.7</c:v>
                </c:pt>
                <c:pt idx="275">
                  <c:v>63</c:v>
                </c:pt>
                <c:pt idx="276">
                  <c:v>64.5</c:v>
                </c:pt>
                <c:pt idx="277">
                  <c:v>60</c:v>
                </c:pt>
                <c:pt idx="278">
                  <c:v>62.3</c:v>
                </c:pt>
                <c:pt idx="279">
                  <c:v>63.5</c:v>
                </c:pt>
                <c:pt idx="280">
                  <c:v>62.9</c:v>
                </c:pt>
                <c:pt idx="281">
                  <c:v>70.099999999999994</c:v>
                </c:pt>
                <c:pt idx="282">
                  <c:v>59.2</c:v>
                </c:pt>
                <c:pt idx="283">
                  <c:v>63.9</c:v>
                </c:pt>
                <c:pt idx="284">
                  <c:v>55.1</c:v>
                </c:pt>
                <c:pt idx="285">
                  <c:v>64.7</c:v>
                </c:pt>
                <c:pt idx="286">
                  <c:v>58</c:v>
                </c:pt>
                <c:pt idx="287">
                  <c:v>64.7</c:v>
                </c:pt>
                <c:pt idx="288">
                  <c:v>67.8</c:v>
                </c:pt>
                <c:pt idx="289">
                  <c:v>68.7</c:v>
                </c:pt>
                <c:pt idx="290">
                  <c:v>64.400000000000006</c:v>
                </c:pt>
                <c:pt idx="291">
                  <c:v>60.5</c:v>
                </c:pt>
                <c:pt idx="292">
                  <c:v>74.8</c:v>
                </c:pt>
                <c:pt idx="293">
                  <c:v>78</c:v>
                </c:pt>
                <c:pt idx="294">
                  <c:v>62.1</c:v>
                </c:pt>
                <c:pt idx="295">
                  <c:v>53.9</c:v>
                </c:pt>
                <c:pt idx="296">
                  <c:v>64.8</c:v>
                </c:pt>
                <c:pt idx="297">
                  <c:v>58.9</c:v>
                </c:pt>
                <c:pt idx="298">
                  <c:v>57.6</c:v>
                </c:pt>
                <c:pt idx="299">
                  <c:v>53.5</c:v>
                </c:pt>
                <c:pt idx="300">
                  <c:v>62.6</c:v>
                </c:pt>
                <c:pt idx="301">
                  <c:v>65.900000000000006</c:v>
                </c:pt>
                <c:pt idx="302">
                  <c:v>67.8</c:v>
                </c:pt>
                <c:pt idx="303">
                  <c:v>69.900000000000006</c:v>
                </c:pt>
                <c:pt idx="304">
                  <c:v>73</c:v>
                </c:pt>
                <c:pt idx="305">
                  <c:v>69.5</c:v>
                </c:pt>
                <c:pt idx="306">
                  <c:v>61</c:v>
                </c:pt>
                <c:pt idx="307">
                  <c:v>58</c:v>
                </c:pt>
                <c:pt idx="308">
                  <c:v>59.1</c:v>
                </c:pt>
                <c:pt idx="309">
                  <c:v>60</c:v>
                </c:pt>
                <c:pt idx="310">
                  <c:v>58.9</c:v>
                </c:pt>
                <c:pt idx="311">
                  <c:v>67.900000000000006</c:v>
                </c:pt>
                <c:pt idx="312">
                  <c:v>70.3</c:v>
                </c:pt>
                <c:pt idx="313">
                  <c:v>68.900000000000006</c:v>
                </c:pt>
                <c:pt idx="314">
                  <c:v>61.8</c:v>
                </c:pt>
                <c:pt idx="315">
                  <c:v>66.3</c:v>
                </c:pt>
                <c:pt idx="316">
                  <c:v>69.2</c:v>
                </c:pt>
                <c:pt idx="317">
                  <c:v>64.7</c:v>
                </c:pt>
                <c:pt idx="318">
                  <c:v>66.099999999999994</c:v>
                </c:pt>
                <c:pt idx="319">
                  <c:v>61</c:v>
                </c:pt>
                <c:pt idx="320">
                  <c:v>65.8</c:v>
                </c:pt>
                <c:pt idx="321">
                  <c:v>66.900000000000006</c:v>
                </c:pt>
                <c:pt idx="322">
                  <c:v>69.3</c:v>
                </c:pt>
                <c:pt idx="323">
                  <c:v>71.3</c:v>
                </c:pt>
                <c:pt idx="324">
                  <c:v>67.599999999999994</c:v>
                </c:pt>
                <c:pt idx="325">
                  <c:v>62.2</c:v>
                </c:pt>
                <c:pt idx="326">
                  <c:v>67.099999999999994</c:v>
                </c:pt>
                <c:pt idx="327">
                  <c:v>61</c:v>
                </c:pt>
                <c:pt idx="328">
                  <c:v>70.599999999999994</c:v>
                </c:pt>
                <c:pt idx="329">
                  <c:v>65.2</c:v>
                </c:pt>
                <c:pt idx="330">
                  <c:v>62.7</c:v>
                </c:pt>
                <c:pt idx="331">
                  <c:v>52.6</c:v>
                </c:pt>
                <c:pt idx="332">
                  <c:v>67.7</c:v>
                </c:pt>
                <c:pt idx="333">
                  <c:v>57</c:v>
                </c:pt>
                <c:pt idx="334">
                  <c:v>42.4</c:v>
                </c:pt>
                <c:pt idx="335">
                  <c:v>45.9</c:v>
                </c:pt>
                <c:pt idx="336">
                  <c:v>47.6</c:v>
                </c:pt>
                <c:pt idx="337">
                  <c:v>46.1</c:v>
                </c:pt>
                <c:pt idx="338">
                  <c:v>43.2</c:v>
                </c:pt>
                <c:pt idx="339">
                  <c:v>55.1</c:v>
                </c:pt>
                <c:pt idx="340">
                  <c:v>58.2</c:v>
                </c:pt>
                <c:pt idx="341">
                  <c:v>44.3</c:v>
                </c:pt>
                <c:pt idx="342">
                  <c:v>50.5</c:v>
                </c:pt>
                <c:pt idx="343">
                  <c:v>47.2</c:v>
                </c:pt>
                <c:pt idx="344">
                  <c:v>48.7</c:v>
                </c:pt>
                <c:pt idx="345">
                  <c:v>44.8</c:v>
                </c:pt>
                <c:pt idx="346">
                  <c:v>44.3</c:v>
                </c:pt>
                <c:pt idx="347">
                  <c:v>44.1</c:v>
                </c:pt>
                <c:pt idx="348">
                  <c:v>42</c:v>
                </c:pt>
                <c:pt idx="349">
                  <c:v>43.8</c:v>
                </c:pt>
                <c:pt idx="350">
                  <c:v>58.6</c:v>
                </c:pt>
                <c:pt idx="351">
                  <c:v>57.1</c:v>
                </c:pt>
                <c:pt idx="352">
                  <c:v>60.9</c:v>
                </c:pt>
                <c:pt idx="353">
                  <c:v>42</c:v>
                </c:pt>
                <c:pt idx="354">
                  <c:v>45.2</c:v>
                </c:pt>
                <c:pt idx="355">
                  <c:v>44.1</c:v>
                </c:pt>
                <c:pt idx="356">
                  <c:v>44.7</c:v>
                </c:pt>
                <c:pt idx="357">
                  <c:v>64</c:v>
                </c:pt>
                <c:pt idx="358">
                  <c:v>64.7</c:v>
                </c:pt>
                <c:pt idx="359">
                  <c:v>72.5</c:v>
                </c:pt>
                <c:pt idx="360">
                  <c:v>72</c:v>
                </c:pt>
                <c:pt idx="361">
                  <c:v>62.4</c:v>
                </c:pt>
                <c:pt idx="362">
                  <c:v>61.1</c:v>
                </c:pt>
                <c:pt idx="363">
                  <c:v>59</c:v>
                </c:pt>
                <c:pt idx="364">
                  <c:v>58.9</c:v>
                </c:pt>
                <c:pt idx="365">
                  <c:v>58.3</c:v>
                </c:pt>
                <c:pt idx="366">
                  <c:v>59</c:v>
                </c:pt>
                <c:pt idx="367">
                  <c:v>60.8</c:v>
                </c:pt>
                <c:pt idx="368">
                  <c:v>64.7</c:v>
                </c:pt>
                <c:pt idx="369">
                  <c:v>62.4</c:v>
                </c:pt>
                <c:pt idx="370">
                  <c:v>63.1</c:v>
                </c:pt>
                <c:pt idx="371">
                  <c:v>65.8</c:v>
                </c:pt>
                <c:pt idx="372">
                  <c:v>59.7</c:v>
                </c:pt>
                <c:pt idx="373">
                  <c:v>63.5</c:v>
                </c:pt>
                <c:pt idx="374">
                  <c:v>68.400000000000006</c:v>
                </c:pt>
                <c:pt idx="375">
                  <c:v>66.599999999999994</c:v>
                </c:pt>
                <c:pt idx="376">
                  <c:v>62.6</c:v>
                </c:pt>
                <c:pt idx="377">
                  <c:v>61</c:v>
                </c:pt>
                <c:pt idx="378">
                  <c:v>63.8</c:v>
                </c:pt>
                <c:pt idx="379">
                  <c:v>61.4</c:v>
                </c:pt>
                <c:pt idx="380">
                  <c:v>61.9</c:v>
                </c:pt>
                <c:pt idx="381">
                  <c:v>61.3</c:v>
                </c:pt>
                <c:pt idx="382">
                  <c:v>78.400000000000006</c:v>
                </c:pt>
                <c:pt idx="383">
                  <c:v>62.2</c:v>
                </c:pt>
                <c:pt idx="384">
                  <c:v>63.4</c:v>
                </c:pt>
                <c:pt idx="385">
                  <c:v>64.400000000000006</c:v>
                </c:pt>
                <c:pt idx="386">
                  <c:v>73.5</c:v>
                </c:pt>
                <c:pt idx="387">
                  <c:v>67.2</c:v>
                </c:pt>
                <c:pt idx="388">
                  <c:v>62.2</c:v>
                </c:pt>
                <c:pt idx="389">
                  <c:v>84.1</c:v>
                </c:pt>
                <c:pt idx="390">
                  <c:v>55</c:v>
                </c:pt>
                <c:pt idx="391">
                  <c:v>58.1</c:v>
                </c:pt>
                <c:pt idx="392">
                  <c:v>60.5</c:v>
                </c:pt>
                <c:pt idx="393">
                  <c:v>76.900000000000006</c:v>
                </c:pt>
                <c:pt idx="394">
                  <c:v>76.5</c:v>
                </c:pt>
                <c:pt idx="395">
                  <c:v>71.8</c:v>
                </c:pt>
                <c:pt idx="396">
                  <c:v>71</c:v>
                </c:pt>
                <c:pt idx="397">
                  <c:v>57.5</c:v>
                </c:pt>
                <c:pt idx="398">
                  <c:v>61.3</c:v>
                </c:pt>
                <c:pt idx="399">
                  <c:v>54.8</c:v>
                </c:pt>
                <c:pt idx="400">
                  <c:v>71.5</c:v>
                </c:pt>
                <c:pt idx="401">
                  <c:v>73.7</c:v>
                </c:pt>
                <c:pt idx="402">
                  <c:v>70.5</c:v>
                </c:pt>
                <c:pt idx="403">
                  <c:v>68.400000000000006</c:v>
                </c:pt>
                <c:pt idx="404">
                  <c:v>58.6</c:v>
                </c:pt>
                <c:pt idx="405">
                  <c:v>60.1</c:v>
                </c:pt>
                <c:pt idx="406">
                  <c:v>54.6</c:v>
                </c:pt>
                <c:pt idx="407">
                  <c:v>53.6</c:v>
                </c:pt>
                <c:pt idx="408">
                  <c:v>57.4</c:v>
                </c:pt>
                <c:pt idx="409">
                  <c:v>59.5</c:v>
                </c:pt>
                <c:pt idx="410">
                  <c:v>57.2</c:v>
                </c:pt>
                <c:pt idx="411">
                  <c:v>55.6</c:v>
                </c:pt>
                <c:pt idx="412">
                  <c:v>60.4</c:v>
                </c:pt>
                <c:pt idx="413">
                  <c:v>58.5</c:v>
                </c:pt>
                <c:pt idx="414">
                  <c:v>60.6</c:v>
                </c:pt>
                <c:pt idx="415">
                  <c:v>67.900000000000006</c:v>
                </c:pt>
                <c:pt idx="416">
                  <c:v>58.1</c:v>
                </c:pt>
                <c:pt idx="417">
                  <c:v>69</c:v>
                </c:pt>
                <c:pt idx="418">
                  <c:v>67.7</c:v>
                </c:pt>
                <c:pt idx="419">
                  <c:v>72.3</c:v>
                </c:pt>
                <c:pt idx="420">
                  <c:v>68.3</c:v>
                </c:pt>
                <c:pt idx="421">
                  <c:v>63.7</c:v>
                </c:pt>
                <c:pt idx="422">
                  <c:v>61.3</c:v>
                </c:pt>
                <c:pt idx="423">
                  <c:v>67.900000000000006</c:v>
                </c:pt>
                <c:pt idx="424">
                  <c:v>69.400000000000006</c:v>
                </c:pt>
                <c:pt idx="425">
                  <c:v>69.8</c:v>
                </c:pt>
                <c:pt idx="426">
                  <c:v>70</c:v>
                </c:pt>
                <c:pt idx="428">
                  <c:v>52.8</c:v>
                </c:pt>
                <c:pt idx="429">
                  <c:v>51.4</c:v>
                </c:pt>
                <c:pt idx="430">
                  <c:v>49.3</c:v>
                </c:pt>
                <c:pt idx="431">
                  <c:v>68.8</c:v>
                </c:pt>
                <c:pt idx="432">
                  <c:v>67.2</c:v>
                </c:pt>
                <c:pt idx="433">
                  <c:v>64</c:v>
                </c:pt>
                <c:pt idx="434">
                  <c:v>67.7</c:v>
                </c:pt>
                <c:pt idx="435">
                  <c:v>56.7</c:v>
                </c:pt>
                <c:pt idx="436">
                  <c:v>49.8</c:v>
                </c:pt>
                <c:pt idx="437">
                  <c:v>40.200000000000003</c:v>
                </c:pt>
                <c:pt idx="438">
                  <c:v>43.1</c:v>
                </c:pt>
                <c:pt idx="439">
                  <c:v>51.1</c:v>
                </c:pt>
                <c:pt idx="440">
                  <c:v>65.2</c:v>
                </c:pt>
                <c:pt idx="441">
                  <c:v>48.7</c:v>
                </c:pt>
                <c:pt idx="442">
                  <c:v>47.5</c:v>
                </c:pt>
                <c:pt idx="443">
                  <c:v>44.2</c:v>
                </c:pt>
                <c:pt idx="444">
                  <c:v>52.4</c:v>
                </c:pt>
                <c:pt idx="445">
                  <c:v>40.9</c:v>
                </c:pt>
                <c:pt idx="446">
                  <c:v>50.5</c:v>
                </c:pt>
                <c:pt idx="447">
                  <c:v>47.2</c:v>
                </c:pt>
                <c:pt idx="448">
                  <c:v>41.7</c:v>
                </c:pt>
                <c:pt idx="449">
                  <c:v>42.1</c:v>
                </c:pt>
                <c:pt idx="450">
                  <c:v>63</c:v>
                </c:pt>
                <c:pt idx="451">
                  <c:v>44.1</c:v>
                </c:pt>
                <c:pt idx="452">
                  <c:v>48.2</c:v>
                </c:pt>
                <c:pt idx="453">
                  <c:v>66.3</c:v>
                </c:pt>
                <c:pt idx="454">
                  <c:v>65.099999999999994</c:v>
                </c:pt>
                <c:pt idx="455">
                  <c:v>67.099999999999994</c:v>
                </c:pt>
                <c:pt idx="456">
                  <c:v>61.1</c:v>
                </c:pt>
                <c:pt idx="457">
                  <c:v>58.6</c:v>
                </c:pt>
                <c:pt idx="458">
                  <c:v>62.9</c:v>
                </c:pt>
                <c:pt idx="459">
                  <c:v>58.5</c:v>
                </c:pt>
                <c:pt idx="460">
                  <c:v>57.1</c:v>
                </c:pt>
                <c:pt idx="461">
                  <c:v>58.9</c:v>
                </c:pt>
                <c:pt idx="462">
                  <c:v>62.2</c:v>
                </c:pt>
                <c:pt idx="463">
                  <c:v>58.7</c:v>
                </c:pt>
                <c:pt idx="464">
                  <c:v>62.7</c:v>
                </c:pt>
                <c:pt idx="465">
                  <c:v>79.099999999999994</c:v>
                </c:pt>
                <c:pt idx="466">
                  <c:v>63.6</c:v>
                </c:pt>
                <c:pt idx="467">
                  <c:v>62.3</c:v>
                </c:pt>
                <c:pt idx="468">
                  <c:v>67.3</c:v>
                </c:pt>
                <c:pt idx="469">
                  <c:v>62.5</c:v>
                </c:pt>
                <c:pt idx="470">
                  <c:v>58.5</c:v>
                </c:pt>
                <c:pt idx="471">
                  <c:v>73.8</c:v>
                </c:pt>
                <c:pt idx="472">
                  <c:v>63.1</c:v>
                </c:pt>
                <c:pt idx="473">
                  <c:v>62.1</c:v>
                </c:pt>
                <c:pt idx="474">
                  <c:v>64.5</c:v>
                </c:pt>
                <c:pt idx="475">
                  <c:v>63.4</c:v>
                </c:pt>
                <c:pt idx="476">
                  <c:v>66.3</c:v>
                </c:pt>
                <c:pt idx="477">
                  <c:v>67.5</c:v>
                </c:pt>
                <c:pt idx="478">
                  <c:v>64.599999999999994</c:v>
                </c:pt>
                <c:pt idx="479">
                  <c:v>69</c:v>
                </c:pt>
                <c:pt idx="480">
                  <c:v>68.099999999999994</c:v>
                </c:pt>
                <c:pt idx="481">
                  <c:v>65.3</c:v>
                </c:pt>
                <c:pt idx="482">
                  <c:v>69.900000000000006</c:v>
                </c:pt>
                <c:pt idx="483">
                  <c:v>66.3</c:v>
                </c:pt>
                <c:pt idx="484">
                  <c:v>66.900000000000006</c:v>
                </c:pt>
                <c:pt idx="485">
                  <c:v>68.5</c:v>
                </c:pt>
                <c:pt idx="486">
                  <c:v>64.599999999999994</c:v>
                </c:pt>
                <c:pt idx="487">
                  <c:v>73</c:v>
                </c:pt>
                <c:pt idx="488">
                  <c:v>62</c:v>
                </c:pt>
                <c:pt idx="489">
                  <c:v>61.5</c:v>
                </c:pt>
                <c:pt idx="490">
                  <c:v>67.3</c:v>
                </c:pt>
                <c:pt idx="491">
                  <c:v>60.9</c:v>
                </c:pt>
                <c:pt idx="492">
                  <c:v>64.5</c:v>
                </c:pt>
                <c:pt idx="493">
                  <c:v>62.4</c:v>
                </c:pt>
                <c:pt idx="494">
                  <c:v>69.8</c:v>
                </c:pt>
                <c:pt idx="495">
                  <c:v>70.3</c:v>
                </c:pt>
                <c:pt idx="496">
                  <c:v>68.8</c:v>
                </c:pt>
                <c:pt idx="497">
                  <c:v>83.4</c:v>
                </c:pt>
                <c:pt idx="498">
                  <c:v>64.599999999999994</c:v>
                </c:pt>
                <c:pt idx="499">
                  <c:v>65.2</c:v>
                </c:pt>
                <c:pt idx="500">
                  <c:v>64</c:v>
                </c:pt>
                <c:pt idx="501">
                  <c:v>71.5</c:v>
                </c:pt>
                <c:pt idx="502">
                  <c:v>81.5</c:v>
                </c:pt>
                <c:pt idx="503">
                  <c:v>56.6</c:v>
                </c:pt>
                <c:pt idx="504">
                  <c:v>58.7</c:v>
                </c:pt>
                <c:pt idx="506">
                  <c:v>58.6</c:v>
                </c:pt>
                <c:pt idx="507">
                  <c:v>67.5</c:v>
                </c:pt>
                <c:pt idx="508">
                  <c:v>64.599999999999994</c:v>
                </c:pt>
                <c:pt idx="509">
                  <c:v>55</c:v>
                </c:pt>
                <c:pt idx="510">
                  <c:v>66.2</c:v>
                </c:pt>
                <c:pt idx="511">
                  <c:v>67</c:v>
                </c:pt>
                <c:pt idx="512">
                  <c:v>58.2</c:v>
                </c:pt>
                <c:pt idx="514">
                  <c:v>66</c:v>
                </c:pt>
                <c:pt idx="515">
                  <c:v>62.1</c:v>
                </c:pt>
                <c:pt idx="516">
                  <c:v>72.400000000000006</c:v>
                </c:pt>
                <c:pt idx="517">
                  <c:v>60.8</c:v>
                </c:pt>
                <c:pt idx="518">
                  <c:v>60.9</c:v>
                </c:pt>
                <c:pt idx="519">
                  <c:v>62.7</c:v>
                </c:pt>
                <c:pt idx="520">
                  <c:v>59.2</c:v>
                </c:pt>
                <c:pt idx="521">
                  <c:v>74.8</c:v>
                </c:pt>
                <c:pt idx="522">
                  <c:v>70.7</c:v>
                </c:pt>
                <c:pt idx="523">
                  <c:v>63.5</c:v>
                </c:pt>
                <c:pt idx="524">
                  <c:v>57.9</c:v>
                </c:pt>
                <c:pt idx="525">
                  <c:v>51.2</c:v>
                </c:pt>
                <c:pt idx="526">
                  <c:v>62.2</c:v>
                </c:pt>
                <c:pt idx="527">
                  <c:v>63.2</c:v>
                </c:pt>
                <c:pt idx="528">
                  <c:v>50.7</c:v>
                </c:pt>
                <c:pt idx="529">
                  <c:v>52.2</c:v>
                </c:pt>
                <c:pt idx="530">
                  <c:v>52.8</c:v>
                </c:pt>
                <c:pt idx="531">
                  <c:v>50.8</c:v>
                </c:pt>
                <c:pt idx="532">
                  <c:v>56.9</c:v>
                </c:pt>
                <c:pt idx="533">
                  <c:v>51.7</c:v>
                </c:pt>
                <c:pt idx="534">
                  <c:v>49</c:v>
                </c:pt>
                <c:pt idx="535">
                  <c:v>49.9</c:v>
                </c:pt>
                <c:pt idx="536">
                  <c:v>50.1</c:v>
                </c:pt>
                <c:pt idx="537">
                  <c:v>49</c:v>
                </c:pt>
                <c:pt idx="538">
                  <c:v>47.9</c:v>
                </c:pt>
                <c:pt idx="539">
                  <c:v>47.5</c:v>
                </c:pt>
                <c:pt idx="540">
                  <c:v>47.8</c:v>
                </c:pt>
                <c:pt idx="541">
                  <c:v>47.4</c:v>
                </c:pt>
                <c:pt idx="542">
                  <c:v>47.9</c:v>
                </c:pt>
                <c:pt idx="543">
                  <c:v>46.6</c:v>
                </c:pt>
                <c:pt idx="544">
                  <c:v>47.1</c:v>
                </c:pt>
                <c:pt idx="545">
                  <c:v>56.4</c:v>
                </c:pt>
                <c:pt idx="546">
                  <c:v>61</c:v>
                </c:pt>
                <c:pt idx="547">
                  <c:v>57.8</c:v>
                </c:pt>
                <c:pt idx="548">
                  <c:v>52.2</c:v>
                </c:pt>
                <c:pt idx="549">
                  <c:v>54.4</c:v>
                </c:pt>
                <c:pt idx="550">
                  <c:v>59.9</c:v>
                </c:pt>
                <c:pt idx="551">
                  <c:v>64.099999999999994</c:v>
                </c:pt>
                <c:pt idx="552">
                  <c:v>68.3</c:v>
                </c:pt>
                <c:pt idx="553">
                  <c:v>64.599999999999994</c:v>
                </c:pt>
                <c:pt idx="554">
                  <c:v>59.9</c:v>
                </c:pt>
                <c:pt idx="555">
                  <c:v>59.5</c:v>
                </c:pt>
                <c:pt idx="556">
                  <c:v>60.6</c:v>
                </c:pt>
                <c:pt idx="557">
                  <c:v>57.1</c:v>
                </c:pt>
                <c:pt idx="558">
                  <c:v>60.5</c:v>
                </c:pt>
                <c:pt idx="559">
                  <c:v>59.7</c:v>
                </c:pt>
                <c:pt idx="560">
                  <c:v>57.4</c:v>
                </c:pt>
                <c:pt idx="561">
                  <c:v>75.900000000000006</c:v>
                </c:pt>
                <c:pt idx="562">
                  <c:v>58.5</c:v>
                </c:pt>
                <c:pt idx="563">
                  <c:v>58.2</c:v>
                </c:pt>
                <c:pt idx="564">
                  <c:v>63.2</c:v>
                </c:pt>
                <c:pt idx="565">
                  <c:v>63.1</c:v>
                </c:pt>
                <c:pt idx="566">
                  <c:v>59.7</c:v>
                </c:pt>
                <c:pt idx="567">
                  <c:v>63.1</c:v>
                </c:pt>
                <c:pt idx="568">
                  <c:v>69.2</c:v>
                </c:pt>
                <c:pt idx="569">
                  <c:v>68.099999999999994</c:v>
                </c:pt>
                <c:pt idx="570">
                  <c:v>63.1</c:v>
                </c:pt>
                <c:pt idx="571">
                  <c:v>87.6</c:v>
                </c:pt>
                <c:pt idx="572">
                  <c:v>67.900000000000006</c:v>
                </c:pt>
                <c:pt idx="573">
                  <c:v>59.7</c:v>
                </c:pt>
                <c:pt idx="574">
                  <c:v>64.900000000000006</c:v>
                </c:pt>
                <c:pt idx="575">
                  <c:v>67.8</c:v>
                </c:pt>
                <c:pt idx="576">
                  <c:v>76.3</c:v>
                </c:pt>
                <c:pt idx="577">
                  <c:v>69.5</c:v>
                </c:pt>
                <c:pt idx="578">
                  <c:v>70.5</c:v>
                </c:pt>
                <c:pt idx="579">
                  <c:v>81.099999999999994</c:v>
                </c:pt>
                <c:pt idx="580">
                  <c:v>69.099999999999994</c:v>
                </c:pt>
                <c:pt idx="581">
                  <c:v>70.2</c:v>
                </c:pt>
                <c:pt idx="582">
                  <c:v>69</c:v>
                </c:pt>
                <c:pt idx="583">
                  <c:v>65.900000000000006</c:v>
                </c:pt>
                <c:pt idx="584">
                  <c:v>69.3</c:v>
                </c:pt>
                <c:pt idx="585">
                  <c:v>65.3</c:v>
                </c:pt>
                <c:pt idx="586">
                  <c:v>65.7</c:v>
                </c:pt>
                <c:pt idx="587">
                  <c:v>67.900000000000006</c:v>
                </c:pt>
                <c:pt idx="588">
                  <c:v>66.7</c:v>
                </c:pt>
                <c:pt idx="589">
                  <c:v>66.400000000000006</c:v>
                </c:pt>
                <c:pt idx="590">
                  <c:v>85.8</c:v>
                </c:pt>
                <c:pt idx="591">
                  <c:v>71.5</c:v>
                </c:pt>
                <c:pt idx="592">
                  <c:v>67.2</c:v>
                </c:pt>
                <c:pt idx="593">
                  <c:v>65.400000000000006</c:v>
                </c:pt>
                <c:pt idx="594">
                  <c:v>62.8</c:v>
                </c:pt>
                <c:pt idx="595">
                  <c:v>65</c:v>
                </c:pt>
                <c:pt idx="596">
                  <c:v>67.3</c:v>
                </c:pt>
                <c:pt idx="597">
                  <c:v>66.2</c:v>
                </c:pt>
                <c:pt idx="598">
                  <c:v>58.3</c:v>
                </c:pt>
                <c:pt idx="599">
                  <c:v>65.900000000000006</c:v>
                </c:pt>
                <c:pt idx="600">
                  <c:v>66.2</c:v>
                </c:pt>
                <c:pt idx="601">
                  <c:v>62.8</c:v>
                </c:pt>
                <c:pt idx="602">
                  <c:v>63.4</c:v>
                </c:pt>
                <c:pt idx="603">
                  <c:v>54.8</c:v>
                </c:pt>
                <c:pt idx="604">
                  <c:v>61</c:v>
                </c:pt>
                <c:pt idx="605">
                  <c:v>64</c:v>
                </c:pt>
                <c:pt idx="606">
                  <c:v>79.7</c:v>
                </c:pt>
                <c:pt idx="607">
                  <c:v>81.5</c:v>
                </c:pt>
                <c:pt idx="608">
                  <c:v>75.2</c:v>
                </c:pt>
                <c:pt idx="609">
                  <c:v>65</c:v>
                </c:pt>
                <c:pt idx="610">
                  <c:v>69.400000000000006</c:v>
                </c:pt>
                <c:pt idx="611">
                  <c:v>68.400000000000006</c:v>
                </c:pt>
                <c:pt idx="612">
                  <c:v>70.099999999999994</c:v>
                </c:pt>
                <c:pt idx="613">
                  <c:v>70</c:v>
                </c:pt>
                <c:pt idx="614">
                  <c:v>70.099999999999994</c:v>
                </c:pt>
                <c:pt idx="615">
                  <c:v>55.6</c:v>
                </c:pt>
                <c:pt idx="616">
                  <c:v>67.3</c:v>
                </c:pt>
                <c:pt idx="617">
                  <c:v>65.3</c:v>
                </c:pt>
                <c:pt idx="618">
                  <c:v>68</c:v>
                </c:pt>
                <c:pt idx="619">
                  <c:v>57.1</c:v>
                </c:pt>
                <c:pt idx="620">
                  <c:v>70</c:v>
                </c:pt>
                <c:pt idx="621">
                  <c:v>63.7</c:v>
                </c:pt>
                <c:pt idx="622">
                  <c:v>65.2</c:v>
                </c:pt>
                <c:pt idx="623">
                  <c:v>50.6</c:v>
                </c:pt>
                <c:pt idx="624">
                  <c:v>51.5</c:v>
                </c:pt>
                <c:pt idx="625">
                  <c:v>59.1</c:v>
                </c:pt>
                <c:pt idx="626">
                  <c:v>51.5</c:v>
                </c:pt>
                <c:pt idx="627">
                  <c:v>52.5</c:v>
                </c:pt>
                <c:pt idx="628">
                  <c:v>67.8</c:v>
                </c:pt>
                <c:pt idx="629">
                  <c:v>49.8</c:v>
                </c:pt>
                <c:pt idx="630">
                  <c:v>49.7</c:v>
                </c:pt>
                <c:pt idx="631">
                  <c:v>64.3</c:v>
                </c:pt>
                <c:pt idx="632">
                  <c:v>47</c:v>
                </c:pt>
                <c:pt idx="633">
                  <c:v>43.4</c:v>
                </c:pt>
                <c:pt idx="634">
                  <c:v>53.5</c:v>
                </c:pt>
                <c:pt idx="635">
                  <c:v>45.3</c:v>
                </c:pt>
                <c:pt idx="636">
                  <c:v>48.5</c:v>
                </c:pt>
                <c:pt idx="637">
                  <c:v>49.5</c:v>
                </c:pt>
                <c:pt idx="638">
                  <c:v>46.6</c:v>
                </c:pt>
                <c:pt idx="639">
                  <c:v>43</c:v>
                </c:pt>
                <c:pt idx="640">
                  <c:v>58.1</c:v>
                </c:pt>
                <c:pt idx="641">
                  <c:v>49.7</c:v>
                </c:pt>
                <c:pt idx="642">
                  <c:v>43.2</c:v>
                </c:pt>
                <c:pt idx="643">
                  <c:v>43.6</c:v>
                </c:pt>
                <c:pt idx="644">
                  <c:v>51.6</c:v>
                </c:pt>
                <c:pt idx="645">
                  <c:v>50.7</c:v>
                </c:pt>
                <c:pt idx="646">
                  <c:v>70.7</c:v>
                </c:pt>
                <c:pt idx="647">
                  <c:v>60.3</c:v>
                </c:pt>
                <c:pt idx="648">
                  <c:v>70.5</c:v>
                </c:pt>
                <c:pt idx="649">
                  <c:v>63.5</c:v>
                </c:pt>
                <c:pt idx="650">
                  <c:v>64</c:v>
                </c:pt>
                <c:pt idx="651">
                  <c:v>71.400000000000006</c:v>
                </c:pt>
                <c:pt idx="652">
                  <c:v>61.7</c:v>
                </c:pt>
                <c:pt idx="653">
                  <c:v>65.2</c:v>
                </c:pt>
                <c:pt idx="654">
                  <c:v>57</c:v>
                </c:pt>
                <c:pt idx="655">
                  <c:v>67.599999999999994</c:v>
                </c:pt>
                <c:pt idx="656">
                  <c:v>60.9</c:v>
                </c:pt>
                <c:pt idx="657">
                  <c:v>56.2</c:v>
                </c:pt>
                <c:pt idx="658">
                  <c:v>63.1</c:v>
                </c:pt>
                <c:pt idx="659">
                  <c:v>64.7</c:v>
                </c:pt>
                <c:pt idx="660">
                  <c:v>55.2</c:v>
                </c:pt>
                <c:pt idx="661">
                  <c:v>55.4</c:v>
                </c:pt>
                <c:pt idx="662">
                  <c:v>66.599999999999994</c:v>
                </c:pt>
                <c:pt idx="663">
                  <c:v>62</c:v>
                </c:pt>
                <c:pt idx="664">
                  <c:v>59.5</c:v>
                </c:pt>
                <c:pt idx="665">
                  <c:v>58.3</c:v>
                </c:pt>
                <c:pt idx="666">
                  <c:v>65.8</c:v>
                </c:pt>
                <c:pt idx="667">
                  <c:v>67.8</c:v>
                </c:pt>
                <c:pt idx="668">
                  <c:v>69.7</c:v>
                </c:pt>
                <c:pt idx="669">
                  <c:v>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A94-4DCB-A135-C74D7AA1D4C2}"/>
            </c:ext>
          </c:extLst>
        </c:ser>
        <c:ser>
          <c:idx val="0"/>
          <c:order val="1"/>
          <c:tx>
            <c:strRef>
              <c:f>'NSR2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'NSR2 (2)'!$B$2:$B$671</c:f>
              <c:numCache>
                <c:formatCode>m/d/yyyy\ h:mm</c:formatCode>
                <c:ptCount val="670"/>
                <c:pt idx="0">
                  <c:v>45057.440289351849</c:v>
                </c:pt>
                <c:pt idx="1">
                  <c:v>45057.450706018521</c:v>
                </c:pt>
                <c:pt idx="2">
                  <c:v>45057.461122685185</c:v>
                </c:pt>
                <c:pt idx="3">
                  <c:v>45057.471539351849</c:v>
                </c:pt>
                <c:pt idx="4">
                  <c:v>45057.481956018521</c:v>
                </c:pt>
                <c:pt idx="5">
                  <c:v>45057.492372685185</c:v>
                </c:pt>
                <c:pt idx="6">
                  <c:v>45057.502789351849</c:v>
                </c:pt>
                <c:pt idx="7">
                  <c:v>45057.513206018521</c:v>
                </c:pt>
                <c:pt idx="8">
                  <c:v>45057.523622685185</c:v>
                </c:pt>
                <c:pt idx="9">
                  <c:v>45057.534039351849</c:v>
                </c:pt>
                <c:pt idx="10">
                  <c:v>45057.544456018521</c:v>
                </c:pt>
                <c:pt idx="11">
                  <c:v>45057.554872685185</c:v>
                </c:pt>
                <c:pt idx="12">
                  <c:v>45057.565289351849</c:v>
                </c:pt>
                <c:pt idx="13">
                  <c:v>45057.575706018521</c:v>
                </c:pt>
                <c:pt idx="14">
                  <c:v>45057.586122685185</c:v>
                </c:pt>
                <c:pt idx="15">
                  <c:v>45057.596539351849</c:v>
                </c:pt>
                <c:pt idx="16">
                  <c:v>45057.606956018521</c:v>
                </c:pt>
                <c:pt idx="17">
                  <c:v>45057.617372685185</c:v>
                </c:pt>
                <c:pt idx="18">
                  <c:v>45057.627789351849</c:v>
                </c:pt>
                <c:pt idx="19">
                  <c:v>45057.638206018521</c:v>
                </c:pt>
                <c:pt idx="20">
                  <c:v>45057.648622685185</c:v>
                </c:pt>
                <c:pt idx="21">
                  <c:v>45057.659039351849</c:v>
                </c:pt>
                <c:pt idx="22">
                  <c:v>45057.669456018521</c:v>
                </c:pt>
                <c:pt idx="23">
                  <c:v>45057.679872685185</c:v>
                </c:pt>
                <c:pt idx="24">
                  <c:v>45057.690289351849</c:v>
                </c:pt>
                <c:pt idx="25">
                  <c:v>45057.700706018521</c:v>
                </c:pt>
                <c:pt idx="26">
                  <c:v>45057.711122685185</c:v>
                </c:pt>
                <c:pt idx="27">
                  <c:v>45057.721539351849</c:v>
                </c:pt>
                <c:pt idx="28">
                  <c:v>45057.731956018521</c:v>
                </c:pt>
                <c:pt idx="29">
                  <c:v>45057.742372685185</c:v>
                </c:pt>
                <c:pt idx="30">
                  <c:v>45057.752789351849</c:v>
                </c:pt>
                <c:pt idx="31">
                  <c:v>45057.763206018521</c:v>
                </c:pt>
                <c:pt idx="32">
                  <c:v>45057.773622685185</c:v>
                </c:pt>
                <c:pt idx="33">
                  <c:v>45057.784039351849</c:v>
                </c:pt>
                <c:pt idx="34">
                  <c:v>45057.794456018521</c:v>
                </c:pt>
                <c:pt idx="35">
                  <c:v>45057.804872685185</c:v>
                </c:pt>
                <c:pt idx="36">
                  <c:v>45057.815289351849</c:v>
                </c:pt>
                <c:pt idx="37">
                  <c:v>45057.825706018521</c:v>
                </c:pt>
                <c:pt idx="38">
                  <c:v>45057.836122685185</c:v>
                </c:pt>
                <c:pt idx="39">
                  <c:v>45057.846539351849</c:v>
                </c:pt>
                <c:pt idx="40">
                  <c:v>45057.856956018521</c:v>
                </c:pt>
                <c:pt idx="41">
                  <c:v>45057.867372685185</c:v>
                </c:pt>
                <c:pt idx="42">
                  <c:v>45057.877789351849</c:v>
                </c:pt>
                <c:pt idx="43">
                  <c:v>45057.888206018521</c:v>
                </c:pt>
                <c:pt idx="44">
                  <c:v>45057.898622685185</c:v>
                </c:pt>
                <c:pt idx="45">
                  <c:v>45057.909039351849</c:v>
                </c:pt>
                <c:pt idx="46">
                  <c:v>45057.919456018521</c:v>
                </c:pt>
                <c:pt idx="47">
                  <c:v>45057.929872685185</c:v>
                </c:pt>
                <c:pt idx="48">
                  <c:v>45057.940289351849</c:v>
                </c:pt>
                <c:pt idx="49">
                  <c:v>45057.950706018521</c:v>
                </c:pt>
                <c:pt idx="50">
                  <c:v>45057.961122685185</c:v>
                </c:pt>
                <c:pt idx="51">
                  <c:v>45057.971539351849</c:v>
                </c:pt>
                <c:pt idx="52">
                  <c:v>45057.981956018521</c:v>
                </c:pt>
                <c:pt idx="53">
                  <c:v>45057.992372685185</c:v>
                </c:pt>
                <c:pt idx="54">
                  <c:v>45058.002789351849</c:v>
                </c:pt>
                <c:pt idx="55">
                  <c:v>45058.013206018521</c:v>
                </c:pt>
                <c:pt idx="56">
                  <c:v>45058.023622685185</c:v>
                </c:pt>
                <c:pt idx="57">
                  <c:v>45058.034039351849</c:v>
                </c:pt>
                <c:pt idx="58">
                  <c:v>45058.044456018521</c:v>
                </c:pt>
                <c:pt idx="59">
                  <c:v>45058.054872685185</c:v>
                </c:pt>
                <c:pt idx="60">
                  <c:v>45058.065289351849</c:v>
                </c:pt>
                <c:pt idx="61">
                  <c:v>45058.075706018521</c:v>
                </c:pt>
                <c:pt idx="62">
                  <c:v>45058.086122685185</c:v>
                </c:pt>
                <c:pt idx="63">
                  <c:v>45058.096539351849</c:v>
                </c:pt>
                <c:pt idx="64">
                  <c:v>45058.106956018521</c:v>
                </c:pt>
                <c:pt idx="65">
                  <c:v>45058.117372685185</c:v>
                </c:pt>
                <c:pt idx="66">
                  <c:v>45058.127789351849</c:v>
                </c:pt>
                <c:pt idx="67">
                  <c:v>45058.138206018521</c:v>
                </c:pt>
                <c:pt idx="68">
                  <c:v>45058.148622685185</c:v>
                </c:pt>
                <c:pt idx="69">
                  <c:v>45058.159039351849</c:v>
                </c:pt>
                <c:pt idx="70">
                  <c:v>45058.169456018521</c:v>
                </c:pt>
                <c:pt idx="71">
                  <c:v>45058.179872685185</c:v>
                </c:pt>
                <c:pt idx="72">
                  <c:v>45058.190289351849</c:v>
                </c:pt>
                <c:pt idx="73">
                  <c:v>45058.200706018521</c:v>
                </c:pt>
                <c:pt idx="74">
                  <c:v>45058.211122685185</c:v>
                </c:pt>
                <c:pt idx="75">
                  <c:v>45058.221539351849</c:v>
                </c:pt>
                <c:pt idx="76">
                  <c:v>45058.231956018521</c:v>
                </c:pt>
                <c:pt idx="77">
                  <c:v>45058.242372685185</c:v>
                </c:pt>
                <c:pt idx="78">
                  <c:v>45058.252789351849</c:v>
                </c:pt>
                <c:pt idx="79">
                  <c:v>45058.263206018521</c:v>
                </c:pt>
                <c:pt idx="80">
                  <c:v>45058.273622685185</c:v>
                </c:pt>
                <c:pt idx="81">
                  <c:v>45058.284039351849</c:v>
                </c:pt>
                <c:pt idx="82">
                  <c:v>45058.294456018521</c:v>
                </c:pt>
                <c:pt idx="83">
                  <c:v>45058.304872685185</c:v>
                </c:pt>
                <c:pt idx="84">
                  <c:v>45058.315289351849</c:v>
                </c:pt>
                <c:pt idx="85">
                  <c:v>45058.325706018521</c:v>
                </c:pt>
                <c:pt idx="86">
                  <c:v>45058.336122685185</c:v>
                </c:pt>
                <c:pt idx="87">
                  <c:v>45058.346539351849</c:v>
                </c:pt>
                <c:pt idx="88">
                  <c:v>45058.356956018521</c:v>
                </c:pt>
                <c:pt idx="89">
                  <c:v>45058.367372685185</c:v>
                </c:pt>
                <c:pt idx="90">
                  <c:v>45058.377789351849</c:v>
                </c:pt>
                <c:pt idx="91">
                  <c:v>45058.388206018521</c:v>
                </c:pt>
                <c:pt idx="92">
                  <c:v>45058.398622685185</c:v>
                </c:pt>
                <c:pt idx="93">
                  <c:v>45058.409039351849</c:v>
                </c:pt>
                <c:pt idx="94">
                  <c:v>45058.419456018521</c:v>
                </c:pt>
                <c:pt idx="95">
                  <c:v>45058.429872685185</c:v>
                </c:pt>
                <c:pt idx="96">
                  <c:v>45058.440289351849</c:v>
                </c:pt>
                <c:pt idx="97">
                  <c:v>45058.450706018521</c:v>
                </c:pt>
                <c:pt idx="98">
                  <c:v>45058.461122685185</c:v>
                </c:pt>
                <c:pt idx="99">
                  <c:v>45058.471539351849</c:v>
                </c:pt>
                <c:pt idx="100">
                  <c:v>45058.481956018521</c:v>
                </c:pt>
                <c:pt idx="101">
                  <c:v>45058.492372685185</c:v>
                </c:pt>
                <c:pt idx="102">
                  <c:v>45058.502789351849</c:v>
                </c:pt>
                <c:pt idx="103">
                  <c:v>45058.513206018521</c:v>
                </c:pt>
                <c:pt idx="104">
                  <c:v>45058.523622685185</c:v>
                </c:pt>
                <c:pt idx="105">
                  <c:v>45058.534039351849</c:v>
                </c:pt>
                <c:pt idx="106">
                  <c:v>45058.544456018521</c:v>
                </c:pt>
                <c:pt idx="107">
                  <c:v>45058.554872685185</c:v>
                </c:pt>
                <c:pt idx="108">
                  <c:v>45058.565289351849</c:v>
                </c:pt>
                <c:pt idx="109">
                  <c:v>45058.575706018521</c:v>
                </c:pt>
                <c:pt idx="110">
                  <c:v>45058.586122685185</c:v>
                </c:pt>
                <c:pt idx="111">
                  <c:v>45058.596539351849</c:v>
                </c:pt>
                <c:pt idx="112">
                  <c:v>45058.606956018521</c:v>
                </c:pt>
                <c:pt idx="113">
                  <c:v>45058.617372685185</c:v>
                </c:pt>
                <c:pt idx="114">
                  <c:v>45058.627789351849</c:v>
                </c:pt>
                <c:pt idx="115">
                  <c:v>45058.638206018521</c:v>
                </c:pt>
                <c:pt idx="116">
                  <c:v>45058.648622685185</c:v>
                </c:pt>
                <c:pt idx="117">
                  <c:v>45058.659039351849</c:v>
                </c:pt>
                <c:pt idx="118">
                  <c:v>45058.669456018521</c:v>
                </c:pt>
                <c:pt idx="119">
                  <c:v>45058.679872685185</c:v>
                </c:pt>
                <c:pt idx="120">
                  <c:v>45058.690289351849</c:v>
                </c:pt>
                <c:pt idx="121">
                  <c:v>45058.700706018521</c:v>
                </c:pt>
                <c:pt idx="122">
                  <c:v>45058.711122685185</c:v>
                </c:pt>
                <c:pt idx="123">
                  <c:v>45058.721539351849</c:v>
                </c:pt>
                <c:pt idx="124">
                  <c:v>45058.731956018521</c:v>
                </c:pt>
                <c:pt idx="125">
                  <c:v>45058.742372685185</c:v>
                </c:pt>
                <c:pt idx="126">
                  <c:v>45058.752789351849</c:v>
                </c:pt>
                <c:pt idx="127">
                  <c:v>45058.763206018521</c:v>
                </c:pt>
                <c:pt idx="128">
                  <c:v>45058.773622685185</c:v>
                </c:pt>
                <c:pt idx="129">
                  <c:v>45058.784039351849</c:v>
                </c:pt>
                <c:pt idx="130">
                  <c:v>45058.794456018521</c:v>
                </c:pt>
                <c:pt idx="131">
                  <c:v>45058.804872685185</c:v>
                </c:pt>
                <c:pt idx="132">
                  <c:v>45058.815289351849</c:v>
                </c:pt>
                <c:pt idx="133">
                  <c:v>45058.825706018521</c:v>
                </c:pt>
                <c:pt idx="134">
                  <c:v>45058.836122685185</c:v>
                </c:pt>
                <c:pt idx="135">
                  <c:v>45058.846539351849</c:v>
                </c:pt>
                <c:pt idx="136">
                  <c:v>45058.856956018521</c:v>
                </c:pt>
                <c:pt idx="137">
                  <c:v>45058.867372685185</c:v>
                </c:pt>
                <c:pt idx="138">
                  <c:v>45058.877789351849</c:v>
                </c:pt>
                <c:pt idx="139">
                  <c:v>45058.888206018521</c:v>
                </c:pt>
                <c:pt idx="140">
                  <c:v>45058.898622685185</c:v>
                </c:pt>
                <c:pt idx="141">
                  <c:v>45058.909039351849</c:v>
                </c:pt>
                <c:pt idx="142">
                  <c:v>45058.919456018521</c:v>
                </c:pt>
                <c:pt idx="143">
                  <c:v>45058.929872685185</c:v>
                </c:pt>
                <c:pt idx="144">
                  <c:v>45058.940289351849</c:v>
                </c:pt>
                <c:pt idx="145">
                  <c:v>45058.950706018521</c:v>
                </c:pt>
                <c:pt idx="146">
                  <c:v>45058.961122685185</c:v>
                </c:pt>
                <c:pt idx="147">
                  <c:v>45058.971539351849</c:v>
                </c:pt>
                <c:pt idx="148">
                  <c:v>45058.981956018521</c:v>
                </c:pt>
                <c:pt idx="149">
                  <c:v>45058.992372685185</c:v>
                </c:pt>
                <c:pt idx="150">
                  <c:v>45059.002789351849</c:v>
                </c:pt>
                <c:pt idx="151">
                  <c:v>45059.013206018521</c:v>
                </c:pt>
                <c:pt idx="152">
                  <c:v>45059.023622685185</c:v>
                </c:pt>
                <c:pt idx="153">
                  <c:v>45059.034039351849</c:v>
                </c:pt>
                <c:pt idx="154">
                  <c:v>45059.044456018521</c:v>
                </c:pt>
                <c:pt idx="155">
                  <c:v>45059.054872685185</c:v>
                </c:pt>
                <c:pt idx="156">
                  <c:v>45059.065289351849</c:v>
                </c:pt>
                <c:pt idx="157">
                  <c:v>45059.075706018521</c:v>
                </c:pt>
                <c:pt idx="158">
                  <c:v>45059.086122685185</c:v>
                </c:pt>
                <c:pt idx="159">
                  <c:v>45059.096539351849</c:v>
                </c:pt>
                <c:pt idx="160">
                  <c:v>45059.106956018521</c:v>
                </c:pt>
                <c:pt idx="161">
                  <c:v>45059.117372685185</c:v>
                </c:pt>
                <c:pt idx="162">
                  <c:v>45059.127789351849</c:v>
                </c:pt>
                <c:pt idx="163">
                  <c:v>45059.138206018521</c:v>
                </c:pt>
                <c:pt idx="164">
                  <c:v>45059.148622685185</c:v>
                </c:pt>
                <c:pt idx="165">
                  <c:v>45059.159039351849</c:v>
                </c:pt>
                <c:pt idx="166">
                  <c:v>45059.169456018521</c:v>
                </c:pt>
                <c:pt idx="167">
                  <c:v>45059.179872685185</c:v>
                </c:pt>
                <c:pt idx="168">
                  <c:v>45059.190289351849</c:v>
                </c:pt>
                <c:pt idx="169">
                  <c:v>45059.200706018521</c:v>
                </c:pt>
                <c:pt idx="170">
                  <c:v>45059.211122685185</c:v>
                </c:pt>
                <c:pt idx="171">
                  <c:v>45059.221539351849</c:v>
                </c:pt>
                <c:pt idx="172">
                  <c:v>45059.231956018521</c:v>
                </c:pt>
                <c:pt idx="173">
                  <c:v>45059.242372685185</c:v>
                </c:pt>
                <c:pt idx="174">
                  <c:v>45059.252789351849</c:v>
                </c:pt>
                <c:pt idx="175">
                  <c:v>45059.263206018521</c:v>
                </c:pt>
                <c:pt idx="176">
                  <c:v>45059.273622685185</c:v>
                </c:pt>
                <c:pt idx="177">
                  <c:v>45059.284039351849</c:v>
                </c:pt>
                <c:pt idx="178">
                  <c:v>45059.294456018521</c:v>
                </c:pt>
                <c:pt idx="179">
                  <c:v>45059.304872685185</c:v>
                </c:pt>
                <c:pt idx="180">
                  <c:v>45059.315289351849</c:v>
                </c:pt>
                <c:pt idx="181">
                  <c:v>45059.325706018521</c:v>
                </c:pt>
                <c:pt idx="182">
                  <c:v>45059.336122685185</c:v>
                </c:pt>
                <c:pt idx="183">
                  <c:v>45059.346539351849</c:v>
                </c:pt>
                <c:pt idx="184">
                  <c:v>45059.356956018521</c:v>
                </c:pt>
                <c:pt idx="185">
                  <c:v>45059.367372685185</c:v>
                </c:pt>
                <c:pt idx="186">
                  <c:v>45059.377789351849</c:v>
                </c:pt>
                <c:pt idx="187">
                  <c:v>45059.388206018521</c:v>
                </c:pt>
                <c:pt idx="188">
                  <c:v>45059.398622685185</c:v>
                </c:pt>
                <c:pt idx="189">
                  <c:v>45059.409039351849</c:v>
                </c:pt>
                <c:pt idx="190">
                  <c:v>45059.419456018521</c:v>
                </c:pt>
                <c:pt idx="191">
                  <c:v>45059.429872685185</c:v>
                </c:pt>
                <c:pt idx="192">
                  <c:v>45059.440289351849</c:v>
                </c:pt>
                <c:pt idx="193">
                  <c:v>45059.450706018521</c:v>
                </c:pt>
                <c:pt idx="194">
                  <c:v>45059.461122685185</c:v>
                </c:pt>
                <c:pt idx="195">
                  <c:v>45059.471539351849</c:v>
                </c:pt>
                <c:pt idx="196">
                  <c:v>45059.481956018521</c:v>
                </c:pt>
                <c:pt idx="197">
                  <c:v>45059.492372685185</c:v>
                </c:pt>
                <c:pt idx="198">
                  <c:v>45059.502789351849</c:v>
                </c:pt>
                <c:pt idx="199">
                  <c:v>45059.513206018521</c:v>
                </c:pt>
                <c:pt idx="200">
                  <c:v>45059.523622685185</c:v>
                </c:pt>
                <c:pt idx="201">
                  <c:v>45059.534039351849</c:v>
                </c:pt>
                <c:pt idx="202">
                  <c:v>45059.544456018521</c:v>
                </c:pt>
                <c:pt idx="203">
                  <c:v>45059.554872685185</c:v>
                </c:pt>
                <c:pt idx="204">
                  <c:v>45059.565289351849</c:v>
                </c:pt>
                <c:pt idx="205">
                  <c:v>45059.575706018521</c:v>
                </c:pt>
                <c:pt idx="206">
                  <c:v>45059.586122685185</c:v>
                </c:pt>
                <c:pt idx="207">
                  <c:v>45059.596539351849</c:v>
                </c:pt>
                <c:pt idx="208">
                  <c:v>45059.606956018521</c:v>
                </c:pt>
                <c:pt idx="209">
                  <c:v>45059.617372685185</c:v>
                </c:pt>
                <c:pt idx="210">
                  <c:v>45059.627789351849</c:v>
                </c:pt>
                <c:pt idx="211">
                  <c:v>45059.638206018521</c:v>
                </c:pt>
                <c:pt idx="212">
                  <c:v>45059.648622685185</c:v>
                </c:pt>
                <c:pt idx="213">
                  <c:v>45059.659039351849</c:v>
                </c:pt>
                <c:pt idx="214">
                  <c:v>45059.669456018521</c:v>
                </c:pt>
                <c:pt idx="215">
                  <c:v>45059.679872685185</c:v>
                </c:pt>
                <c:pt idx="216">
                  <c:v>45059.690289351849</c:v>
                </c:pt>
                <c:pt idx="217">
                  <c:v>45059.700706018521</c:v>
                </c:pt>
                <c:pt idx="218">
                  <c:v>45059.711122685185</c:v>
                </c:pt>
                <c:pt idx="219">
                  <c:v>45059.721539351849</c:v>
                </c:pt>
                <c:pt idx="220">
                  <c:v>45059.731956018521</c:v>
                </c:pt>
                <c:pt idx="221">
                  <c:v>45059.742372685185</c:v>
                </c:pt>
                <c:pt idx="222">
                  <c:v>45059.752789351849</c:v>
                </c:pt>
                <c:pt idx="223">
                  <c:v>45059.763206018521</c:v>
                </c:pt>
                <c:pt idx="224">
                  <c:v>45059.773622685185</c:v>
                </c:pt>
                <c:pt idx="225">
                  <c:v>45059.784039351849</c:v>
                </c:pt>
                <c:pt idx="226">
                  <c:v>45059.794456018521</c:v>
                </c:pt>
                <c:pt idx="227">
                  <c:v>45059.804872685185</c:v>
                </c:pt>
                <c:pt idx="228">
                  <c:v>45059.815289351849</c:v>
                </c:pt>
                <c:pt idx="229">
                  <c:v>45059.825706018521</c:v>
                </c:pt>
                <c:pt idx="230">
                  <c:v>45059.836122685185</c:v>
                </c:pt>
                <c:pt idx="231">
                  <c:v>45059.846539351849</c:v>
                </c:pt>
                <c:pt idx="232">
                  <c:v>45059.856956018521</c:v>
                </c:pt>
                <c:pt idx="233">
                  <c:v>45059.867372685185</c:v>
                </c:pt>
                <c:pt idx="234">
                  <c:v>45059.877789351849</c:v>
                </c:pt>
                <c:pt idx="235">
                  <c:v>45059.888206018521</c:v>
                </c:pt>
                <c:pt idx="236">
                  <c:v>45059.898622685185</c:v>
                </c:pt>
                <c:pt idx="237">
                  <c:v>45059.909039351849</c:v>
                </c:pt>
                <c:pt idx="238">
                  <c:v>45059.919456018521</c:v>
                </c:pt>
                <c:pt idx="239">
                  <c:v>45059.929872685185</c:v>
                </c:pt>
                <c:pt idx="240">
                  <c:v>45059.940289351849</c:v>
                </c:pt>
                <c:pt idx="241">
                  <c:v>45059.950706018521</c:v>
                </c:pt>
                <c:pt idx="242">
                  <c:v>45059.961122685185</c:v>
                </c:pt>
                <c:pt idx="243">
                  <c:v>45059.971539351849</c:v>
                </c:pt>
                <c:pt idx="244">
                  <c:v>45059.981956018521</c:v>
                </c:pt>
                <c:pt idx="245">
                  <c:v>45059.992372685185</c:v>
                </c:pt>
                <c:pt idx="246">
                  <c:v>45060.002789351849</c:v>
                </c:pt>
                <c:pt idx="247">
                  <c:v>45060.013206018521</c:v>
                </c:pt>
                <c:pt idx="248">
                  <c:v>45060.023622685185</c:v>
                </c:pt>
                <c:pt idx="249">
                  <c:v>45060.034039351849</c:v>
                </c:pt>
                <c:pt idx="250">
                  <c:v>45060.044456018521</c:v>
                </c:pt>
                <c:pt idx="251">
                  <c:v>45060.054872685185</c:v>
                </c:pt>
                <c:pt idx="252">
                  <c:v>45060.065289351849</c:v>
                </c:pt>
                <c:pt idx="253">
                  <c:v>45060.075706018521</c:v>
                </c:pt>
                <c:pt idx="254">
                  <c:v>45060.086122685185</c:v>
                </c:pt>
                <c:pt idx="255">
                  <c:v>45060.096539351849</c:v>
                </c:pt>
                <c:pt idx="256">
                  <c:v>45060.106956018521</c:v>
                </c:pt>
                <c:pt idx="257">
                  <c:v>45060.117372685185</c:v>
                </c:pt>
                <c:pt idx="258">
                  <c:v>45060.127789351849</c:v>
                </c:pt>
                <c:pt idx="259">
                  <c:v>45060.138206018521</c:v>
                </c:pt>
                <c:pt idx="260">
                  <c:v>45060.148622685185</c:v>
                </c:pt>
                <c:pt idx="261">
                  <c:v>45060.159039351849</c:v>
                </c:pt>
                <c:pt idx="262">
                  <c:v>45060.169456018521</c:v>
                </c:pt>
                <c:pt idx="263">
                  <c:v>45060.179872685185</c:v>
                </c:pt>
                <c:pt idx="264">
                  <c:v>45060.190289351849</c:v>
                </c:pt>
                <c:pt idx="265">
                  <c:v>45060.200706018521</c:v>
                </c:pt>
                <c:pt idx="266">
                  <c:v>45060.211122685185</c:v>
                </c:pt>
                <c:pt idx="267">
                  <c:v>45060.221539351849</c:v>
                </c:pt>
                <c:pt idx="268">
                  <c:v>45060.231956018521</c:v>
                </c:pt>
                <c:pt idx="269">
                  <c:v>45060.242372685185</c:v>
                </c:pt>
                <c:pt idx="270">
                  <c:v>45060.252789351849</c:v>
                </c:pt>
                <c:pt idx="271">
                  <c:v>45060.263206018521</c:v>
                </c:pt>
                <c:pt idx="272">
                  <c:v>45060.273622685185</c:v>
                </c:pt>
                <c:pt idx="273">
                  <c:v>45060.284039351849</c:v>
                </c:pt>
                <c:pt idx="274">
                  <c:v>45060.294456018521</c:v>
                </c:pt>
                <c:pt idx="275">
                  <c:v>45060.304872685185</c:v>
                </c:pt>
                <c:pt idx="276">
                  <c:v>45060.315289351849</c:v>
                </c:pt>
                <c:pt idx="277">
                  <c:v>45060.325706018521</c:v>
                </c:pt>
                <c:pt idx="278">
                  <c:v>45060.336122685185</c:v>
                </c:pt>
                <c:pt idx="279">
                  <c:v>45060.346539351849</c:v>
                </c:pt>
                <c:pt idx="280">
                  <c:v>45060.356956018521</c:v>
                </c:pt>
                <c:pt idx="281">
                  <c:v>45060.367372685185</c:v>
                </c:pt>
                <c:pt idx="282">
                  <c:v>45060.377789351849</c:v>
                </c:pt>
                <c:pt idx="283">
                  <c:v>45060.388206018521</c:v>
                </c:pt>
                <c:pt idx="284">
                  <c:v>45060.398622685185</c:v>
                </c:pt>
                <c:pt idx="285">
                  <c:v>45060.409039351849</c:v>
                </c:pt>
                <c:pt idx="286">
                  <c:v>45060.419456018521</c:v>
                </c:pt>
                <c:pt idx="287">
                  <c:v>45060.429872685185</c:v>
                </c:pt>
                <c:pt idx="288">
                  <c:v>45060.440289351849</c:v>
                </c:pt>
                <c:pt idx="289">
                  <c:v>45060.450706018521</c:v>
                </c:pt>
                <c:pt idx="290">
                  <c:v>45060.461122685185</c:v>
                </c:pt>
                <c:pt idx="291">
                  <c:v>45060.471539351849</c:v>
                </c:pt>
                <c:pt idx="292">
                  <c:v>45060.481956018521</c:v>
                </c:pt>
                <c:pt idx="293">
                  <c:v>45060.492372685185</c:v>
                </c:pt>
                <c:pt idx="294">
                  <c:v>45060.502789351849</c:v>
                </c:pt>
                <c:pt idx="295">
                  <c:v>45060.513206018521</c:v>
                </c:pt>
                <c:pt idx="296">
                  <c:v>45060.523622685185</c:v>
                </c:pt>
                <c:pt idx="297">
                  <c:v>45060.534039351849</c:v>
                </c:pt>
                <c:pt idx="298">
                  <c:v>45060.544456018521</c:v>
                </c:pt>
                <c:pt idx="299">
                  <c:v>45060.554872685185</c:v>
                </c:pt>
                <c:pt idx="300">
                  <c:v>45060.565289351849</c:v>
                </c:pt>
                <c:pt idx="301">
                  <c:v>45060.575706018521</c:v>
                </c:pt>
                <c:pt idx="302">
                  <c:v>45060.586122685185</c:v>
                </c:pt>
                <c:pt idx="303">
                  <c:v>45060.596539351849</c:v>
                </c:pt>
                <c:pt idx="304">
                  <c:v>45060.606956018521</c:v>
                </c:pt>
                <c:pt idx="305">
                  <c:v>45060.617372685185</c:v>
                </c:pt>
                <c:pt idx="306">
                  <c:v>45060.627789351849</c:v>
                </c:pt>
                <c:pt idx="307">
                  <c:v>45060.638206018521</c:v>
                </c:pt>
                <c:pt idx="308">
                  <c:v>45060.648622685185</c:v>
                </c:pt>
                <c:pt idx="309">
                  <c:v>45060.659039351849</c:v>
                </c:pt>
                <c:pt idx="310">
                  <c:v>45060.669456018521</c:v>
                </c:pt>
                <c:pt idx="311">
                  <c:v>45060.679872685185</c:v>
                </c:pt>
                <c:pt idx="312">
                  <c:v>45060.690289351849</c:v>
                </c:pt>
                <c:pt idx="313">
                  <c:v>45060.700706018521</c:v>
                </c:pt>
                <c:pt idx="314">
                  <c:v>45060.711122685185</c:v>
                </c:pt>
                <c:pt idx="315">
                  <c:v>45060.721539351849</c:v>
                </c:pt>
                <c:pt idx="316">
                  <c:v>45060.731956018521</c:v>
                </c:pt>
                <c:pt idx="317">
                  <c:v>45060.742372685185</c:v>
                </c:pt>
                <c:pt idx="318">
                  <c:v>45060.752789351849</c:v>
                </c:pt>
                <c:pt idx="319">
                  <c:v>45060.763206018521</c:v>
                </c:pt>
                <c:pt idx="320">
                  <c:v>45060.773622685185</c:v>
                </c:pt>
                <c:pt idx="321">
                  <c:v>45060.784039351849</c:v>
                </c:pt>
                <c:pt idx="322">
                  <c:v>45060.794456018521</c:v>
                </c:pt>
                <c:pt idx="323">
                  <c:v>45060.804872685185</c:v>
                </c:pt>
                <c:pt idx="324">
                  <c:v>45060.815289351849</c:v>
                </c:pt>
                <c:pt idx="325">
                  <c:v>45060.825706018521</c:v>
                </c:pt>
                <c:pt idx="326">
                  <c:v>45060.836122685185</c:v>
                </c:pt>
                <c:pt idx="327">
                  <c:v>45060.846539351849</c:v>
                </c:pt>
                <c:pt idx="328">
                  <c:v>45060.856956018521</c:v>
                </c:pt>
                <c:pt idx="329">
                  <c:v>45060.867372685185</c:v>
                </c:pt>
                <c:pt idx="330">
                  <c:v>45060.877789351849</c:v>
                </c:pt>
                <c:pt idx="331">
                  <c:v>45060.888206018521</c:v>
                </c:pt>
                <c:pt idx="332">
                  <c:v>45060.898622685185</c:v>
                </c:pt>
                <c:pt idx="333">
                  <c:v>45060.909039351849</c:v>
                </c:pt>
                <c:pt idx="334">
                  <c:v>45060.919456018521</c:v>
                </c:pt>
                <c:pt idx="335">
                  <c:v>45060.929872685185</c:v>
                </c:pt>
                <c:pt idx="336">
                  <c:v>45060.940289351849</c:v>
                </c:pt>
                <c:pt idx="337">
                  <c:v>45060.950706018521</c:v>
                </c:pt>
                <c:pt idx="338">
                  <c:v>45060.961122685185</c:v>
                </c:pt>
                <c:pt idx="339">
                  <c:v>45060.971539351849</c:v>
                </c:pt>
                <c:pt idx="340">
                  <c:v>45060.981956018521</c:v>
                </c:pt>
                <c:pt idx="341">
                  <c:v>45060.992372685185</c:v>
                </c:pt>
                <c:pt idx="342">
                  <c:v>45061.002789351849</c:v>
                </c:pt>
                <c:pt idx="343">
                  <c:v>45061.013206018521</c:v>
                </c:pt>
                <c:pt idx="344">
                  <c:v>45061.023622685185</c:v>
                </c:pt>
                <c:pt idx="345">
                  <c:v>45061.034039351849</c:v>
                </c:pt>
                <c:pt idx="346">
                  <c:v>45061.044456018521</c:v>
                </c:pt>
                <c:pt idx="347">
                  <c:v>45061.054872685185</c:v>
                </c:pt>
                <c:pt idx="348">
                  <c:v>45061.065289351849</c:v>
                </c:pt>
                <c:pt idx="349">
                  <c:v>45061.075706018521</c:v>
                </c:pt>
                <c:pt idx="350">
                  <c:v>45061.086122685185</c:v>
                </c:pt>
                <c:pt idx="351">
                  <c:v>45061.096539351849</c:v>
                </c:pt>
                <c:pt idx="352">
                  <c:v>45061.106956018521</c:v>
                </c:pt>
                <c:pt idx="353">
                  <c:v>45061.117372685185</c:v>
                </c:pt>
                <c:pt idx="354">
                  <c:v>45061.127789351849</c:v>
                </c:pt>
                <c:pt idx="355">
                  <c:v>45061.138206018521</c:v>
                </c:pt>
                <c:pt idx="356">
                  <c:v>45061.148622685185</c:v>
                </c:pt>
                <c:pt idx="357">
                  <c:v>45061.159039351849</c:v>
                </c:pt>
                <c:pt idx="358">
                  <c:v>45061.169456018521</c:v>
                </c:pt>
                <c:pt idx="359">
                  <c:v>45061.179872685185</c:v>
                </c:pt>
                <c:pt idx="360">
                  <c:v>45061.190289351849</c:v>
                </c:pt>
                <c:pt idx="361">
                  <c:v>45061.200706018521</c:v>
                </c:pt>
                <c:pt idx="362">
                  <c:v>45061.211122685185</c:v>
                </c:pt>
                <c:pt idx="363">
                  <c:v>45061.221539351849</c:v>
                </c:pt>
                <c:pt idx="364">
                  <c:v>45061.231956018521</c:v>
                </c:pt>
                <c:pt idx="365">
                  <c:v>45061.242372685185</c:v>
                </c:pt>
                <c:pt idx="366">
                  <c:v>45061.252789351849</c:v>
                </c:pt>
                <c:pt idx="367">
                  <c:v>45061.263206018521</c:v>
                </c:pt>
                <c:pt idx="368">
                  <c:v>45061.273622685185</c:v>
                </c:pt>
                <c:pt idx="369">
                  <c:v>45061.284039351849</c:v>
                </c:pt>
                <c:pt idx="370">
                  <c:v>45061.294456018521</c:v>
                </c:pt>
                <c:pt idx="371">
                  <c:v>45061.304872685185</c:v>
                </c:pt>
                <c:pt idx="372">
                  <c:v>45061.315289351849</c:v>
                </c:pt>
                <c:pt idx="373">
                  <c:v>45061.325706018521</c:v>
                </c:pt>
                <c:pt idx="374">
                  <c:v>45061.336122685185</c:v>
                </c:pt>
                <c:pt idx="375">
                  <c:v>45061.346539351849</c:v>
                </c:pt>
                <c:pt idx="376">
                  <c:v>45061.356956018521</c:v>
                </c:pt>
                <c:pt idx="377">
                  <c:v>45061.367372685185</c:v>
                </c:pt>
                <c:pt idx="378">
                  <c:v>45061.377789351849</c:v>
                </c:pt>
                <c:pt idx="379">
                  <c:v>45061.388206018521</c:v>
                </c:pt>
                <c:pt idx="380">
                  <c:v>45061.398622685185</c:v>
                </c:pt>
                <c:pt idx="381">
                  <c:v>45061.409039351849</c:v>
                </c:pt>
                <c:pt idx="382">
                  <c:v>45061.419456018521</c:v>
                </c:pt>
                <c:pt idx="383">
                  <c:v>45061.429872685185</c:v>
                </c:pt>
                <c:pt idx="384">
                  <c:v>45061.440289351849</c:v>
                </c:pt>
                <c:pt idx="385">
                  <c:v>45061.450706018521</c:v>
                </c:pt>
                <c:pt idx="386">
                  <c:v>45061.461122685185</c:v>
                </c:pt>
                <c:pt idx="387">
                  <c:v>45061.471539351849</c:v>
                </c:pt>
                <c:pt idx="388">
                  <c:v>45061.481956018521</c:v>
                </c:pt>
                <c:pt idx="389">
                  <c:v>45061.492372685185</c:v>
                </c:pt>
                <c:pt idx="390">
                  <c:v>45061.502789351849</c:v>
                </c:pt>
                <c:pt idx="391">
                  <c:v>45061.513206018521</c:v>
                </c:pt>
                <c:pt idx="392">
                  <c:v>45061.523622685185</c:v>
                </c:pt>
                <c:pt idx="393">
                  <c:v>45061.534039351849</c:v>
                </c:pt>
                <c:pt idx="394">
                  <c:v>45061.544456018521</c:v>
                </c:pt>
                <c:pt idx="395">
                  <c:v>45061.554872685185</c:v>
                </c:pt>
                <c:pt idx="396">
                  <c:v>45061.565289351849</c:v>
                </c:pt>
                <c:pt idx="397">
                  <c:v>45061.575706018521</c:v>
                </c:pt>
                <c:pt idx="398">
                  <c:v>45061.586122685185</c:v>
                </c:pt>
                <c:pt idx="399">
                  <c:v>45061.596539351849</c:v>
                </c:pt>
                <c:pt idx="400">
                  <c:v>45061.606956018521</c:v>
                </c:pt>
                <c:pt idx="401">
                  <c:v>45061.617372685185</c:v>
                </c:pt>
                <c:pt idx="402">
                  <c:v>45061.627789351849</c:v>
                </c:pt>
                <c:pt idx="403">
                  <c:v>45061.638206018521</c:v>
                </c:pt>
                <c:pt idx="404">
                  <c:v>45061.648622685185</c:v>
                </c:pt>
                <c:pt idx="405">
                  <c:v>45061.659039351849</c:v>
                </c:pt>
                <c:pt idx="406">
                  <c:v>45061.669456018521</c:v>
                </c:pt>
                <c:pt idx="407">
                  <c:v>45061.679872685185</c:v>
                </c:pt>
                <c:pt idx="408">
                  <c:v>45061.690289351849</c:v>
                </c:pt>
                <c:pt idx="409">
                  <c:v>45061.700706018521</c:v>
                </c:pt>
                <c:pt idx="410">
                  <c:v>45061.711122685185</c:v>
                </c:pt>
                <c:pt idx="411">
                  <c:v>45061.721539351849</c:v>
                </c:pt>
                <c:pt idx="412">
                  <c:v>45061.731956018521</c:v>
                </c:pt>
                <c:pt idx="413">
                  <c:v>45061.742372685185</c:v>
                </c:pt>
                <c:pt idx="414">
                  <c:v>45061.752789351849</c:v>
                </c:pt>
                <c:pt idx="415">
                  <c:v>45061.763206018521</c:v>
                </c:pt>
                <c:pt idx="416">
                  <c:v>45061.773622685185</c:v>
                </c:pt>
                <c:pt idx="417">
                  <c:v>45061.784039351849</c:v>
                </c:pt>
                <c:pt idx="418">
                  <c:v>45061.794456018521</c:v>
                </c:pt>
                <c:pt idx="419">
                  <c:v>45061.804872685185</c:v>
                </c:pt>
                <c:pt idx="420">
                  <c:v>45061.815289351849</c:v>
                </c:pt>
                <c:pt idx="421">
                  <c:v>45061.825706018521</c:v>
                </c:pt>
                <c:pt idx="422">
                  <c:v>45061.836122685185</c:v>
                </c:pt>
                <c:pt idx="423">
                  <c:v>45061.846539351849</c:v>
                </c:pt>
                <c:pt idx="424">
                  <c:v>45061.856956018521</c:v>
                </c:pt>
                <c:pt idx="425">
                  <c:v>45061.867372685185</c:v>
                </c:pt>
                <c:pt idx="426">
                  <c:v>45061.877789351849</c:v>
                </c:pt>
                <c:pt idx="427">
                  <c:v>45061.888206018521</c:v>
                </c:pt>
                <c:pt idx="428">
                  <c:v>45061.898622685185</c:v>
                </c:pt>
                <c:pt idx="429">
                  <c:v>45061.909039351849</c:v>
                </c:pt>
                <c:pt idx="430">
                  <c:v>45061.919456018521</c:v>
                </c:pt>
                <c:pt idx="431">
                  <c:v>45061.929872685185</c:v>
                </c:pt>
                <c:pt idx="432">
                  <c:v>45061.940289351849</c:v>
                </c:pt>
                <c:pt idx="433">
                  <c:v>45061.950706018521</c:v>
                </c:pt>
                <c:pt idx="434">
                  <c:v>45061.961122685185</c:v>
                </c:pt>
                <c:pt idx="435">
                  <c:v>45061.971539351849</c:v>
                </c:pt>
                <c:pt idx="436">
                  <c:v>45061.981956018521</c:v>
                </c:pt>
                <c:pt idx="437">
                  <c:v>45061.992372685185</c:v>
                </c:pt>
                <c:pt idx="438">
                  <c:v>45062.002789351849</c:v>
                </c:pt>
                <c:pt idx="439">
                  <c:v>45062.013206018521</c:v>
                </c:pt>
                <c:pt idx="440">
                  <c:v>45062.023622685185</c:v>
                </c:pt>
                <c:pt idx="441">
                  <c:v>45062.034039351849</c:v>
                </c:pt>
                <c:pt idx="442">
                  <c:v>45062.044456018521</c:v>
                </c:pt>
                <c:pt idx="443">
                  <c:v>45062.054872685185</c:v>
                </c:pt>
                <c:pt idx="444">
                  <c:v>45062.065289351849</c:v>
                </c:pt>
                <c:pt idx="445">
                  <c:v>45062.075706018521</c:v>
                </c:pt>
                <c:pt idx="446">
                  <c:v>45062.086122685185</c:v>
                </c:pt>
                <c:pt idx="447">
                  <c:v>45062.096539351849</c:v>
                </c:pt>
                <c:pt idx="448">
                  <c:v>45062.106956018521</c:v>
                </c:pt>
                <c:pt idx="449">
                  <c:v>45062.117372685185</c:v>
                </c:pt>
                <c:pt idx="450">
                  <c:v>45062.127789351849</c:v>
                </c:pt>
                <c:pt idx="451">
                  <c:v>45062.138206018521</c:v>
                </c:pt>
                <c:pt idx="452">
                  <c:v>45062.148622685185</c:v>
                </c:pt>
                <c:pt idx="453">
                  <c:v>45062.159039351849</c:v>
                </c:pt>
                <c:pt idx="454">
                  <c:v>45062.169456018521</c:v>
                </c:pt>
                <c:pt idx="455">
                  <c:v>45062.179872685185</c:v>
                </c:pt>
                <c:pt idx="456">
                  <c:v>45062.190289351849</c:v>
                </c:pt>
                <c:pt idx="457">
                  <c:v>45062.200706018521</c:v>
                </c:pt>
                <c:pt idx="458">
                  <c:v>45062.211122685185</c:v>
                </c:pt>
                <c:pt idx="459">
                  <c:v>45062.221539351849</c:v>
                </c:pt>
                <c:pt idx="460">
                  <c:v>45062.231956018521</c:v>
                </c:pt>
                <c:pt idx="461">
                  <c:v>45062.242372685185</c:v>
                </c:pt>
                <c:pt idx="462">
                  <c:v>45062.252789351849</c:v>
                </c:pt>
                <c:pt idx="463">
                  <c:v>45062.263206018521</c:v>
                </c:pt>
                <c:pt idx="464">
                  <c:v>45062.273622685185</c:v>
                </c:pt>
                <c:pt idx="465">
                  <c:v>45062.284039351849</c:v>
                </c:pt>
                <c:pt idx="466">
                  <c:v>45062.294456018521</c:v>
                </c:pt>
                <c:pt idx="467">
                  <c:v>45062.304872685185</c:v>
                </c:pt>
                <c:pt idx="468">
                  <c:v>45062.315289351849</c:v>
                </c:pt>
                <c:pt idx="469">
                  <c:v>45062.325706018521</c:v>
                </c:pt>
                <c:pt idx="470">
                  <c:v>45062.336122685185</c:v>
                </c:pt>
                <c:pt idx="471">
                  <c:v>45062.346539351849</c:v>
                </c:pt>
                <c:pt idx="472">
                  <c:v>45062.356956018521</c:v>
                </c:pt>
                <c:pt idx="473">
                  <c:v>45062.367372685185</c:v>
                </c:pt>
                <c:pt idx="474">
                  <c:v>45062.377789351849</c:v>
                </c:pt>
                <c:pt idx="475">
                  <c:v>45062.388206018521</c:v>
                </c:pt>
                <c:pt idx="476">
                  <c:v>45062.398622685185</c:v>
                </c:pt>
                <c:pt idx="477">
                  <c:v>45062.409039351849</c:v>
                </c:pt>
                <c:pt idx="478">
                  <c:v>45062.419456018521</c:v>
                </c:pt>
                <c:pt idx="479">
                  <c:v>45062.429872685185</c:v>
                </c:pt>
                <c:pt idx="480">
                  <c:v>45062.440289351849</c:v>
                </c:pt>
                <c:pt idx="481">
                  <c:v>45062.450706018521</c:v>
                </c:pt>
                <c:pt idx="482">
                  <c:v>45062.461122685185</c:v>
                </c:pt>
                <c:pt idx="483">
                  <c:v>45062.471539351849</c:v>
                </c:pt>
                <c:pt idx="484">
                  <c:v>45062.481956018521</c:v>
                </c:pt>
                <c:pt idx="485">
                  <c:v>45062.492372685185</c:v>
                </c:pt>
                <c:pt idx="486">
                  <c:v>45062.502789351849</c:v>
                </c:pt>
                <c:pt idx="487">
                  <c:v>45062.513206018521</c:v>
                </c:pt>
                <c:pt idx="488">
                  <c:v>45062.523622685185</c:v>
                </c:pt>
                <c:pt idx="489">
                  <c:v>45062.534039351849</c:v>
                </c:pt>
                <c:pt idx="490">
                  <c:v>45062.544456018521</c:v>
                </c:pt>
                <c:pt idx="491">
                  <c:v>45062.554872685185</c:v>
                </c:pt>
                <c:pt idx="492">
                  <c:v>45062.565289351849</c:v>
                </c:pt>
                <c:pt idx="493">
                  <c:v>45062.575706018521</c:v>
                </c:pt>
                <c:pt idx="494">
                  <c:v>45062.586122685185</c:v>
                </c:pt>
                <c:pt idx="495">
                  <c:v>45062.596539351849</c:v>
                </c:pt>
                <c:pt idx="496">
                  <c:v>45062.606956018521</c:v>
                </c:pt>
                <c:pt idx="497">
                  <c:v>45062.617372685185</c:v>
                </c:pt>
                <c:pt idx="498">
                  <c:v>45062.627789351849</c:v>
                </c:pt>
                <c:pt idx="499">
                  <c:v>45062.638206018521</c:v>
                </c:pt>
                <c:pt idx="500">
                  <c:v>45062.648622685185</c:v>
                </c:pt>
                <c:pt idx="501">
                  <c:v>45062.659039351849</c:v>
                </c:pt>
                <c:pt idx="502">
                  <c:v>45062.669456018521</c:v>
                </c:pt>
                <c:pt idx="503">
                  <c:v>45062.679872685185</c:v>
                </c:pt>
                <c:pt idx="504">
                  <c:v>45062.690289351849</c:v>
                </c:pt>
                <c:pt idx="505">
                  <c:v>45062.700706018521</c:v>
                </c:pt>
                <c:pt idx="506">
                  <c:v>45062.711122685185</c:v>
                </c:pt>
                <c:pt idx="507">
                  <c:v>45062.721539351849</c:v>
                </c:pt>
                <c:pt idx="508">
                  <c:v>45062.731956018521</c:v>
                </c:pt>
                <c:pt idx="509">
                  <c:v>45062.742372685185</c:v>
                </c:pt>
                <c:pt idx="510">
                  <c:v>45062.752789351849</c:v>
                </c:pt>
                <c:pt idx="511">
                  <c:v>45062.763206018521</c:v>
                </c:pt>
                <c:pt idx="512">
                  <c:v>45062.773622685185</c:v>
                </c:pt>
                <c:pt idx="513">
                  <c:v>45062.784039351849</c:v>
                </c:pt>
                <c:pt idx="514">
                  <c:v>45062.794456018521</c:v>
                </c:pt>
                <c:pt idx="515">
                  <c:v>45062.804872685185</c:v>
                </c:pt>
                <c:pt idx="516">
                  <c:v>45062.815289351849</c:v>
                </c:pt>
                <c:pt idx="517">
                  <c:v>45062.825706018521</c:v>
                </c:pt>
                <c:pt idx="518">
                  <c:v>45062.836122685185</c:v>
                </c:pt>
                <c:pt idx="519">
                  <c:v>45062.846539351849</c:v>
                </c:pt>
                <c:pt idx="520">
                  <c:v>45062.856956018521</c:v>
                </c:pt>
                <c:pt idx="521">
                  <c:v>45062.867372685185</c:v>
                </c:pt>
                <c:pt idx="522">
                  <c:v>45062.877789351849</c:v>
                </c:pt>
                <c:pt idx="523">
                  <c:v>45062.888206018521</c:v>
                </c:pt>
                <c:pt idx="524">
                  <c:v>45062.898622685185</c:v>
                </c:pt>
                <c:pt idx="525">
                  <c:v>45062.909039351849</c:v>
                </c:pt>
                <c:pt idx="526">
                  <c:v>45062.919456018521</c:v>
                </c:pt>
                <c:pt idx="527">
                  <c:v>45062.929872685185</c:v>
                </c:pt>
                <c:pt idx="528">
                  <c:v>45062.940289351849</c:v>
                </c:pt>
                <c:pt idx="529">
                  <c:v>45062.950706018521</c:v>
                </c:pt>
                <c:pt idx="530">
                  <c:v>45062.961122685185</c:v>
                </c:pt>
                <c:pt idx="531">
                  <c:v>45062.971539351849</c:v>
                </c:pt>
                <c:pt idx="532">
                  <c:v>45062.981956018521</c:v>
                </c:pt>
                <c:pt idx="533">
                  <c:v>45062.992372685185</c:v>
                </c:pt>
                <c:pt idx="534">
                  <c:v>45063.002789351849</c:v>
                </c:pt>
                <c:pt idx="535">
                  <c:v>45063.013206018521</c:v>
                </c:pt>
                <c:pt idx="536">
                  <c:v>45063.023622685185</c:v>
                </c:pt>
                <c:pt idx="537">
                  <c:v>45063.034039351849</c:v>
                </c:pt>
                <c:pt idx="538">
                  <c:v>45063.044456018521</c:v>
                </c:pt>
                <c:pt idx="539">
                  <c:v>45063.054872685185</c:v>
                </c:pt>
                <c:pt idx="540">
                  <c:v>45063.065289351849</c:v>
                </c:pt>
                <c:pt idx="541">
                  <c:v>45063.075706018521</c:v>
                </c:pt>
                <c:pt idx="542">
                  <c:v>45063.086122685185</c:v>
                </c:pt>
                <c:pt idx="543">
                  <c:v>45063.096539351849</c:v>
                </c:pt>
                <c:pt idx="544">
                  <c:v>45063.106956018521</c:v>
                </c:pt>
                <c:pt idx="545">
                  <c:v>45063.117372685185</c:v>
                </c:pt>
                <c:pt idx="546">
                  <c:v>45063.127789351849</c:v>
                </c:pt>
                <c:pt idx="547">
                  <c:v>45063.138206018521</c:v>
                </c:pt>
                <c:pt idx="548">
                  <c:v>45063.148622685185</c:v>
                </c:pt>
                <c:pt idx="549">
                  <c:v>45063.159039351849</c:v>
                </c:pt>
                <c:pt idx="550">
                  <c:v>45063.169456018521</c:v>
                </c:pt>
                <c:pt idx="551">
                  <c:v>45063.179872685185</c:v>
                </c:pt>
                <c:pt idx="552">
                  <c:v>45063.190289351849</c:v>
                </c:pt>
                <c:pt idx="553">
                  <c:v>45063.200706018521</c:v>
                </c:pt>
                <c:pt idx="554">
                  <c:v>45063.211122685185</c:v>
                </c:pt>
                <c:pt idx="555">
                  <c:v>45063.221539351849</c:v>
                </c:pt>
                <c:pt idx="556">
                  <c:v>45063.231956018521</c:v>
                </c:pt>
                <c:pt idx="557">
                  <c:v>45063.242372685185</c:v>
                </c:pt>
                <c:pt idx="558">
                  <c:v>45063.252789351849</c:v>
                </c:pt>
                <c:pt idx="559">
                  <c:v>45063.263206018521</c:v>
                </c:pt>
                <c:pt idx="560">
                  <c:v>45063.273622685185</c:v>
                </c:pt>
                <c:pt idx="561">
                  <c:v>45063.284039351849</c:v>
                </c:pt>
                <c:pt idx="562">
                  <c:v>45063.294456018521</c:v>
                </c:pt>
                <c:pt idx="563">
                  <c:v>45063.304872685185</c:v>
                </c:pt>
                <c:pt idx="564">
                  <c:v>45063.315289351849</c:v>
                </c:pt>
                <c:pt idx="565">
                  <c:v>45063.325706018521</c:v>
                </c:pt>
                <c:pt idx="566">
                  <c:v>45063.336122685185</c:v>
                </c:pt>
                <c:pt idx="567">
                  <c:v>45063.346539351849</c:v>
                </c:pt>
                <c:pt idx="568">
                  <c:v>45063.356956018521</c:v>
                </c:pt>
                <c:pt idx="569">
                  <c:v>45063.367372685185</c:v>
                </c:pt>
                <c:pt idx="570">
                  <c:v>45063.377789351849</c:v>
                </c:pt>
                <c:pt idx="571">
                  <c:v>45063.388206018521</c:v>
                </c:pt>
                <c:pt idx="572">
                  <c:v>45063.398622685185</c:v>
                </c:pt>
                <c:pt idx="573">
                  <c:v>45063.409039351849</c:v>
                </c:pt>
                <c:pt idx="574">
                  <c:v>45063.419456018521</c:v>
                </c:pt>
                <c:pt idx="575">
                  <c:v>45063.429872685185</c:v>
                </c:pt>
                <c:pt idx="576">
                  <c:v>45063.440289351849</c:v>
                </c:pt>
                <c:pt idx="577">
                  <c:v>45063.450706018521</c:v>
                </c:pt>
                <c:pt idx="578">
                  <c:v>45063.461122685185</c:v>
                </c:pt>
                <c:pt idx="579">
                  <c:v>45063.471539351849</c:v>
                </c:pt>
                <c:pt idx="580">
                  <c:v>45063.481956018521</c:v>
                </c:pt>
                <c:pt idx="581">
                  <c:v>45063.492372685185</c:v>
                </c:pt>
                <c:pt idx="582">
                  <c:v>45063.502789351849</c:v>
                </c:pt>
                <c:pt idx="583">
                  <c:v>45063.513206018521</c:v>
                </c:pt>
                <c:pt idx="584">
                  <c:v>45063.523622685185</c:v>
                </c:pt>
                <c:pt idx="585">
                  <c:v>45063.534039351849</c:v>
                </c:pt>
                <c:pt idx="586">
                  <c:v>45063.544456018521</c:v>
                </c:pt>
                <c:pt idx="587">
                  <c:v>45063.554872685185</c:v>
                </c:pt>
                <c:pt idx="588">
                  <c:v>45063.565289351849</c:v>
                </c:pt>
                <c:pt idx="589">
                  <c:v>45063.575706018521</c:v>
                </c:pt>
                <c:pt idx="590">
                  <c:v>45063.586122685185</c:v>
                </c:pt>
                <c:pt idx="591">
                  <c:v>45063.596539351849</c:v>
                </c:pt>
                <c:pt idx="592">
                  <c:v>45063.606956018521</c:v>
                </c:pt>
                <c:pt idx="593">
                  <c:v>45063.617372685185</c:v>
                </c:pt>
                <c:pt idx="594">
                  <c:v>45063.627789351849</c:v>
                </c:pt>
                <c:pt idx="595">
                  <c:v>45063.638206018521</c:v>
                </c:pt>
                <c:pt idx="596">
                  <c:v>45063.648622685185</c:v>
                </c:pt>
                <c:pt idx="597">
                  <c:v>45063.659039351849</c:v>
                </c:pt>
                <c:pt idx="598">
                  <c:v>45063.669456018521</c:v>
                </c:pt>
                <c:pt idx="599">
                  <c:v>45063.679872685185</c:v>
                </c:pt>
                <c:pt idx="600">
                  <c:v>45063.690289351849</c:v>
                </c:pt>
                <c:pt idx="601">
                  <c:v>45063.700706018521</c:v>
                </c:pt>
                <c:pt idx="602">
                  <c:v>45063.711122685185</c:v>
                </c:pt>
                <c:pt idx="603">
                  <c:v>45063.721539351849</c:v>
                </c:pt>
                <c:pt idx="604">
                  <c:v>45063.731956018521</c:v>
                </c:pt>
                <c:pt idx="605">
                  <c:v>45063.742372685185</c:v>
                </c:pt>
                <c:pt idx="606">
                  <c:v>45063.752789351849</c:v>
                </c:pt>
                <c:pt idx="607">
                  <c:v>45063.763206018521</c:v>
                </c:pt>
                <c:pt idx="608">
                  <c:v>45063.773622685185</c:v>
                </c:pt>
                <c:pt idx="609">
                  <c:v>45063.784039351849</c:v>
                </c:pt>
                <c:pt idx="610">
                  <c:v>45063.794456018521</c:v>
                </c:pt>
                <c:pt idx="611">
                  <c:v>45063.804872685185</c:v>
                </c:pt>
                <c:pt idx="612">
                  <c:v>45063.815289351849</c:v>
                </c:pt>
                <c:pt idx="613">
                  <c:v>45063.825706018521</c:v>
                </c:pt>
                <c:pt idx="614">
                  <c:v>45063.836122685185</c:v>
                </c:pt>
                <c:pt idx="615">
                  <c:v>45063.846539351849</c:v>
                </c:pt>
                <c:pt idx="616">
                  <c:v>45063.856956018521</c:v>
                </c:pt>
                <c:pt idx="617">
                  <c:v>45063.867372685185</c:v>
                </c:pt>
                <c:pt idx="618">
                  <c:v>45063.877789351849</c:v>
                </c:pt>
                <c:pt idx="619">
                  <c:v>45063.888206018521</c:v>
                </c:pt>
                <c:pt idx="620">
                  <c:v>45063.898622685185</c:v>
                </c:pt>
                <c:pt idx="621">
                  <c:v>45063.909039351849</c:v>
                </c:pt>
                <c:pt idx="622">
                  <c:v>45063.919456018521</c:v>
                </c:pt>
                <c:pt idx="623">
                  <c:v>45063.929872685185</c:v>
                </c:pt>
                <c:pt idx="624">
                  <c:v>45063.940289351849</c:v>
                </c:pt>
                <c:pt idx="625">
                  <c:v>45063.950706018521</c:v>
                </c:pt>
                <c:pt idx="626">
                  <c:v>45063.961122685185</c:v>
                </c:pt>
                <c:pt idx="627">
                  <c:v>45063.971539351849</c:v>
                </c:pt>
                <c:pt idx="628">
                  <c:v>45063.981956018521</c:v>
                </c:pt>
                <c:pt idx="629">
                  <c:v>45063.992372685185</c:v>
                </c:pt>
                <c:pt idx="630">
                  <c:v>45064.002789351849</c:v>
                </c:pt>
                <c:pt idx="631">
                  <c:v>45064.013206018521</c:v>
                </c:pt>
                <c:pt idx="632">
                  <c:v>45064.023622685185</c:v>
                </c:pt>
                <c:pt idx="633">
                  <c:v>45064.034039351849</c:v>
                </c:pt>
                <c:pt idx="634">
                  <c:v>45064.044456018521</c:v>
                </c:pt>
                <c:pt idx="635">
                  <c:v>45064.054872685185</c:v>
                </c:pt>
                <c:pt idx="636">
                  <c:v>45064.065289351849</c:v>
                </c:pt>
                <c:pt idx="637">
                  <c:v>45064.075706018521</c:v>
                </c:pt>
                <c:pt idx="638">
                  <c:v>45064.086122685185</c:v>
                </c:pt>
                <c:pt idx="639">
                  <c:v>45064.096539351849</c:v>
                </c:pt>
                <c:pt idx="640">
                  <c:v>45064.106956018521</c:v>
                </c:pt>
                <c:pt idx="641">
                  <c:v>45064.117372685185</c:v>
                </c:pt>
                <c:pt idx="642">
                  <c:v>45064.127789351849</c:v>
                </c:pt>
                <c:pt idx="643">
                  <c:v>45064.138206018521</c:v>
                </c:pt>
                <c:pt idx="644">
                  <c:v>45064.148622685185</c:v>
                </c:pt>
                <c:pt idx="645">
                  <c:v>45064.159039351849</c:v>
                </c:pt>
                <c:pt idx="646">
                  <c:v>45064.169456018521</c:v>
                </c:pt>
                <c:pt idx="647">
                  <c:v>45064.179872685185</c:v>
                </c:pt>
                <c:pt idx="648">
                  <c:v>45064.190289351849</c:v>
                </c:pt>
                <c:pt idx="649">
                  <c:v>45064.200706018521</c:v>
                </c:pt>
                <c:pt idx="650">
                  <c:v>45064.211122685185</c:v>
                </c:pt>
                <c:pt idx="651">
                  <c:v>45064.221539351849</c:v>
                </c:pt>
                <c:pt idx="652">
                  <c:v>45064.231956018521</c:v>
                </c:pt>
                <c:pt idx="653">
                  <c:v>45064.242372685185</c:v>
                </c:pt>
                <c:pt idx="654">
                  <c:v>45064.252789351849</c:v>
                </c:pt>
                <c:pt idx="655">
                  <c:v>45064.263206018521</c:v>
                </c:pt>
                <c:pt idx="656">
                  <c:v>45064.273622685185</c:v>
                </c:pt>
                <c:pt idx="657">
                  <c:v>45064.284039351849</c:v>
                </c:pt>
                <c:pt idx="658">
                  <c:v>45064.294456018521</c:v>
                </c:pt>
                <c:pt idx="659">
                  <c:v>45064.304872685185</c:v>
                </c:pt>
                <c:pt idx="660">
                  <c:v>45064.315289351849</c:v>
                </c:pt>
                <c:pt idx="661">
                  <c:v>45064.325706018521</c:v>
                </c:pt>
                <c:pt idx="662">
                  <c:v>45064.336122685185</c:v>
                </c:pt>
                <c:pt idx="663">
                  <c:v>45064.346539351849</c:v>
                </c:pt>
                <c:pt idx="664">
                  <c:v>45064.356956018521</c:v>
                </c:pt>
                <c:pt idx="665">
                  <c:v>45064.367372685185</c:v>
                </c:pt>
                <c:pt idx="666">
                  <c:v>45064.377789351849</c:v>
                </c:pt>
                <c:pt idx="667">
                  <c:v>45064.388206018521</c:v>
                </c:pt>
                <c:pt idx="668">
                  <c:v>45064.398622685185</c:v>
                </c:pt>
                <c:pt idx="669">
                  <c:v>45064.409039351849</c:v>
                </c:pt>
              </c:numCache>
            </c:numRef>
          </c:cat>
          <c:val>
            <c:numRef>
              <c:f>'NSR2 (2)'!$D$2:$D$671</c:f>
              <c:numCache>
                <c:formatCode>General</c:formatCode>
                <c:ptCount val="670"/>
                <c:pt idx="0">
                  <c:v>61.9</c:v>
                </c:pt>
                <c:pt idx="1">
                  <c:v>40.9</c:v>
                </c:pt>
                <c:pt idx="2">
                  <c:v>40.799999999999997</c:v>
                </c:pt>
                <c:pt idx="3">
                  <c:v>40.200000000000003</c:v>
                </c:pt>
                <c:pt idx="4">
                  <c:v>41.5</c:v>
                </c:pt>
                <c:pt idx="5">
                  <c:v>45</c:v>
                </c:pt>
                <c:pt idx="6">
                  <c:v>46</c:v>
                </c:pt>
                <c:pt idx="7">
                  <c:v>46.9</c:v>
                </c:pt>
                <c:pt idx="8">
                  <c:v>46.2</c:v>
                </c:pt>
                <c:pt idx="11">
                  <c:v>44.5</c:v>
                </c:pt>
                <c:pt idx="12">
                  <c:v>48.8</c:v>
                </c:pt>
                <c:pt idx="13">
                  <c:v>42.4</c:v>
                </c:pt>
                <c:pt idx="14">
                  <c:v>42.9</c:v>
                </c:pt>
                <c:pt idx="15">
                  <c:v>44.6</c:v>
                </c:pt>
                <c:pt idx="26">
                  <c:v>45.9</c:v>
                </c:pt>
                <c:pt idx="27">
                  <c:v>43</c:v>
                </c:pt>
                <c:pt idx="28">
                  <c:v>43.9</c:v>
                </c:pt>
                <c:pt idx="29">
                  <c:v>45.1</c:v>
                </c:pt>
                <c:pt idx="30">
                  <c:v>43.2</c:v>
                </c:pt>
                <c:pt idx="31">
                  <c:v>41.5</c:v>
                </c:pt>
                <c:pt idx="32">
                  <c:v>52.9</c:v>
                </c:pt>
                <c:pt idx="33">
                  <c:v>47.3</c:v>
                </c:pt>
                <c:pt idx="34">
                  <c:v>41.9</c:v>
                </c:pt>
                <c:pt idx="35">
                  <c:v>42.9</c:v>
                </c:pt>
                <c:pt idx="36">
                  <c:v>44.8</c:v>
                </c:pt>
                <c:pt idx="37">
                  <c:v>52.8</c:v>
                </c:pt>
                <c:pt idx="38">
                  <c:v>49.3</c:v>
                </c:pt>
                <c:pt idx="39">
                  <c:v>52.9</c:v>
                </c:pt>
                <c:pt idx="40">
                  <c:v>44.5</c:v>
                </c:pt>
                <c:pt idx="41">
                  <c:v>46.1</c:v>
                </c:pt>
                <c:pt idx="42">
                  <c:v>46.5</c:v>
                </c:pt>
                <c:pt idx="43">
                  <c:v>45.1</c:v>
                </c:pt>
                <c:pt idx="44">
                  <c:v>39</c:v>
                </c:pt>
                <c:pt idx="45">
                  <c:v>38.200000000000003</c:v>
                </c:pt>
                <c:pt idx="46">
                  <c:v>37.1</c:v>
                </c:pt>
                <c:pt idx="47">
                  <c:v>40.299999999999997</c:v>
                </c:pt>
                <c:pt idx="48">
                  <c:v>35.9</c:v>
                </c:pt>
                <c:pt idx="49">
                  <c:v>36</c:v>
                </c:pt>
                <c:pt idx="50">
                  <c:v>36</c:v>
                </c:pt>
                <c:pt idx="51">
                  <c:v>35.5</c:v>
                </c:pt>
                <c:pt idx="52">
                  <c:v>34.200000000000003</c:v>
                </c:pt>
                <c:pt idx="53">
                  <c:v>36.200000000000003</c:v>
                </c:pt>
                <c:pt idx="54">
                  <c:v>40.5</c:v>
                </c:pt>
                <c:pt idx="55">
                  <c:v>35.299999999999997</c:v>
                </c:pt>
                <c:pt idx="56">
                  <c:v>33.700000000000003</c:v>
                </c:pt>
                <c:pt idx="57">
                  <c:v>33.200000000000003</c:v>
                </c:pt>
                <c:pt idx="58">
                  <c:v>34.1</c:v>
                </c:pt>
                <c:pt idx="59">
                  <c:v>33.799999999999997</c:v>
                </c:pt>
                <c:pt idx="60">
                  <c:v>33.799999999999997</c:v>
                </c:pt>
                <c:pt idx="61">
                  <c:v>33</c:v>
                </c:pt>
                <c:pt idx="62">
                  <c:v>34</c:v>
                </c:pt>
                <c:pt idx="63">
                  <c:v>33</c:v>
                </c:pt>
                <c:pt idx="64">
                  <c:v>32.6</c:v>
                </c:pt>
                <c:pt idx="65">
                  <c:v>33.299999999999997</c:v>
                </c:pt>
                <c:pt idx="66">
                  <c:v>34</c:v>
                </c:pt>
                <c:pt idx="67">
                  <c:v>34.299999999999997</c:v>
                </c:pt>
                <c:pt idx="68">
                  <c:v>34.1</c:v>
                </c:pt>
                <c:pt idx="69">
                  <c:v>35.299999999999997</c:v>
                </c:pt>
                <c:pt idx="70">
                  <c:v>47.5</c:v>
                </c:pt>
                <c:pt idx="71">
                  <c:v>51</c:v>
                </c:pt>
                <c:pt idx="72">
                  <c:v>52.4</c:v>
                </c:pt>
                <c:pt idx="73">
                  <c:v>47.8</c:v>
                </c:pt>
                <c:pt idx="74">
                  <c:v>46.9</c:v>
                </c:pt>
                <c:pt idx="75">
                  <c:v>43.2</c:v>
                </c:pt>
                <c:pt idx="76">
                  <c:v>42.9</c:v>
                </c:pt>
                <c:pt idx="77">
                  <c:v>43</c:v>
                </c:pt>
                <c:pt idx="78">
                  <c:v>46.1</c:v>
                </c:pt>
                <c:pt idx="79">
                  <c:v>44.8</c:v>
                </c:pt>
                <c:pt idx="80">
                  <c:v>44.5</c:v>
                </c:pt>
                <c:pt idx="81">
                  <c:v>45.6</c:v>
                </c:pt>
                <c:pt idx="82">
                  <c:v>47.5</c:v>
                </c:pt>
                <c:pt idx="83">
                  <c:v>45.5</c:v>
                </c:pt>
                <c:pt idx="84">
                  <c:v>47.7</c:v>
                </c:pt>
                <c:pt idx="85">
                  <c:v>45.3</c:v>
                </c:pt>
                <c:pt idx="86">
                  <c:v>47.2</c:v>
                </c:pt>
                <c:pt idx="87">
                  <c:v>44</c:v>
                </c:pt>
                <c:pt idx="88">
                  <c:v>45.2</c:v>
                </c:pt>
                <c:pt idx="89">
                  <c:v>47</c:v>
                </c:pt>
                <c:pt idx="90">
                  <c:v>44.4</c:v>
                </c:pt>
                <c:pt idx="91">
                  <c:v>48.2</c:v>
                </c:pt>
                <c:pt idx="92">
                  <c:v>50.7</c:v>
                </c:pt>
                <c:pt idx="93">
                  <c:v>46.6</c:v>
                </c:pt>
                <c:pt idx="94">
                  <c:v>45.2</c:v>
                </c:pt>
                <c:pt idx="95">
                  <c:v>49.7</c:v>
                </c:pt>
                <c:pt idx="96">
                  <c:v>48.7</c:v>
                </c:pt>
                <c:pt idx="97">
                  <c:v>46.1</c:v>
                </c:pt>
                <c:pt idx="98">
                  <c:v>45.8</c:v>
                </c:pt>
                <c:pt idx="99">
                  <c:v>47.5</c:v>
                </c:pt>
                <c:pt idx="100">
                  <c:v>46.5</c:v>
                </c:pt>
                <c:pt idx="101">
                  <c:v>48.8</c:v>
                </c:pt>
                <c:pt idx="102">
                  <c:v>50.2</c:v>
                </c:pt>
                <c:pt idx="103">
                  <c:v>43.7</c:v>
                </c:pt>
                <c:pt idx="104">
                  <c:v>49.2</c:v>
                </c:pt>
                <c:pt idx="105">
                  <c:v>52.3</c:v>
                </c:pt>
                <c:pt idx="106">
                  <c:v>50.4</c:v>
                </c:pt>
                <c:pt idx="107">
                  <c:v>51</c:v>
                </c:pt>
                <c:pt idx="108">
                  <c:v>49.8</c:v>
                </c:pt>
                <c:pt idx="109">
                  <c:v>54.1</c:v>
                </c:pt>
                <c:pt idx="110">
                  <c:v>48.9</c:v>
                </c:pt>
                <c:pt idx="111">
                  <c:v>68.7</c:v>
                </c:pt>
                <c:pt idx="112">
                  <c:v>48</c:v>
                </c:pt>
                <c:pt idx="113">
                  <c:v>46.7</c:v>
                </c:pt>
                <c:pt idx="114">
                  <c:v>45.3</c:v>
                </c:pt>
                <c:pt idx="115">
                  <c:v>49.5</c:v>
                </c:pt>
                <c:pt idx="116">
                  <c:v>49.7</c:v>
                </c:pt>
                <c:pt idx="117">
                  <c:v>47.4</c:v>
                </c:pt>
                <c:pt idx="118">
                  <c:v>45.1</c:v>
                </c:pt>
                <c:pt idx="119">
                  <c:v>46</c:v>
                </c:pt>
                <c:pt idx="120">
                  <c:v>45.4</c:v>
                </c:pt>
                <c:pt idx="121">
                  <c:v>42.9</c:v>
                </c:pt>
                <c:pt idx="122">
                  <c:v>42.8</c:v>
                </c:pt>
                <c:pt idx="123">
                  <c:v>42.2</c:v>
                </c:pt>
                <c:pt idx="124">
                  <c:v>46.3</c:v>
                </c:pt>
                <c:pt idx="125">
                  <c:v>42.4</c:v>
                </c:pt>
                <c:pt idx="126">
                  <c:v>41.7</c:v>
                </c:pt>
                <c:pt idx="127">
                  <c:v>43.7</c:v>
                </c:pt>
                <c:pt idx="128">
                  <c:v>46.6</c:v>
                </c:pt>
                <c:pt idx="129">
                  <c:v>43.5</c:v>
                </c:pt>
                <c:pt idx="130">
                  <c:v>42.9</c:v>
                </c:pt>
                <c:pt idx="131">
                  <c:v>41.8</c:v>
                </c:pt>
                <c:pt idx="132">
                  <c:v>42.7</c:v>
                </c:pt>
                <c:pt idx="133">
                  <c:v>42.3</c:v>
                </c:pt>
                <c:pt idx="134">
                  <c:v>41.5</c:v>
                </c:pt>
                <c:pt idx="135">
                  <c:v>46.7</c:v>
                </c:pt>
                <c:pt idx="136">
                  <c:v>47.7</c:v>
                </c:pt>
                <c:pt idx="137">
                  <c:v>54.5</c:v>
                </c:pt>
                <c:pt idx="138">
                  <c:v>63.4</c:v>
                </c:pt>
                <c:pt idx="139">
                  <c:v>42.4</c:v>
                </c:pt>
                <c:pt idx="140">
                  <c:v>40.200000000000003</c:v>
                </c:pt>
                <c:pt idx="141">
                  <c:v>37.200000000000003</c:v>
                </c:pt>
                <c:pt idx="142">
                  <c:v>37.9</c:v>
                </c:pt>
                <c:pt idx="143">
                  <c:v>35.799999999999997</c:v>
                </c:pt>
                <c:pt idx="144">
                  <c:v>35.5</c:v>
                </c:pt>
                <c:pt idx="145">
                  <c:v>36.700000000000003</c:v>
                </c:pt>
                <c:pt idx="146">
                  <c:v>37.4</c:v>
                </c:pt>
                <c:pt idx="147">
                  <c:v>36.4</c:v>
                </c:pt>
                <c:pt idx="148">
                  <c:v>36.700000000000003</c:v>
                </c:pt>
                <c:pt idx="149">
                  <c:v>39.6</c:v>
                </c:pt>
                <c:pt idx="150">
                  <c:v>43.6</c:v>
                </c:pt>
                <c:pt idx="151">
                  <c:v>34.4</c:v>
                </c:pt>
                <c:pt idx="152">
                  <c:v>33.1</c:v>
                </c:pt>
                <c:pt idx="153">
                  <c:v>34.299999999999997</c:v>
                </c:pt>
                <c:pt idx="154">
                  <c:v>33.4</c:v>
                </c:pt>
                <c:pt idx="155">
                  <c:v>34</c:v>
                </c:pt>
                <c:pt idx="156">
                  <c:v>31.6</c:v>
                </c:pt>
                <c:pt idx="157">
                  <c:v>32.700000000000003</c:v>
                </c:pt>
                <c:pt idx="158">
                  <c:v>32.4</c:v>
                </c:pt>
                <c:pt idx="159">
                  <c:v>32.799999999999997</c:v>
                </c:pt>
                <c:pt idx="160">
                  <c:v>31.9</c:v>
                </c:pt>
                <c:pt idx="161">
                  <c:v>31.9</c:v>
                </c:pt>
                <c:pt idx="162">
                  <c:v>33.1</c:v>
                </c:pt>
                <c:pt idx="163">
                  <c:v>32.4</c:v>
                </c:pt>
                <c:pt idx="164">
                  <c:v>32.299999999999997</c:v>
                </c:pt>
                <c:pt idx="165">
                  <c:v>33.6</c:v>
                </c:pt>
                <c:pt idx="166">
                  <c:v>45.7</c:v>
                </c:pt>
                <c:pt idx="167">
                  <c:v>51.9</c:v>
                </c:pt>
                <c:pt idx="168">
                  <c:v>51</c:v>
                </c:pt>
                <c:pt idx="169">
                  <c:v>48.5</c:v>
                </c:pt>
                <c:pt idx="170">
                  <c:v>46.6</c:v>
                </c:pt>
                <c:pt idx="171">
                  <c:v>44.5</c:v>
                </c:pt>
                <c:pt idx="172">
                  <c:v>46.6</c:v>
                </c:pt>
                <c:pt idx="173">
                  <c:v>46.8</c:v>
                </c:pt>
                <c:pt idx="174">
                  <c:v>45.3</c:v>
                </c:pt>
                <c:pt idx="175">
                  <c:v>47.2</c:v>
                </c:pt>
                <c:pt idx="176">
                  <c:v>46.4</c:v>
                </c:pt>
                <c:pt idx="177">
                  <c:v>47.2</c:v>
                </c:pt>
                <c:pt idx="178">
                  <c:v>43.9</c:v>
                </c:pt>
                <c:pt idx="179">
                  <c:v>46.2</c:v>
                </c:pt>
                <c:pt idx="180">
                  <c:v>49.8</c:v>
                </c:pt>
                <c:pt idx="181">
                  <c:v>47.2</c:v>
                </c:pt>
                <c:pt idx="182">
                  <c:v>44.4</c:v>
                </c:pt>
                <c:pt idx="183">
                  <c:v>44.9</c:v>
                </c:pt>
                <c:pt idx="184">
                  <c:v>46.5</c:v>
                </c:pt>
                <c:pt idx="185">
                  <c:v>43.2</c:v>
                </c:pt>
                <c:pt idx="186">
                  <c:v>46.9</c:v>
                </c:pt>
                <c:pt idx="187">
                  <c:v>50</c:v>
                </c:pt>
                <c:pt idx="188">
                  <c:v>51.5</c:v>
                </c:pt>
                <c:pt idx="189">
                  <c:v>43.9</c:v>
                </c:pt>
                <c:pt idx="190">
                  <c:v>42.5</c:v>
                </c:pt>
                <c:pt idx="191">
                  <c:v>42</c:v>
                </c:pt>
                <c:pt idx="192">
                  <c:v>42.3</c:v>
                </c:pt>
                <c:pt idx="193">
                  <c:v>43.2</c:v>
                </c:pt>
                <c:pt idx="194">
                  <c:v>44.6</c:v>
                </c:pt>
                <c:pt idx="195">
                  <c:v>45.7</c:v>
                </c:pt>
                <c:pt idx="196">
                  <c:v>45.3</c:v>
                </c:pt>
                <c:pt idx="197">
                  <c:v>51.3</c:v>
                </c:pt>
                <c:pt idx="198">
                  <c:v>46</c:v>
                </c:pt>
                <c:pt idx="199">
                  <c:v>45.5</c:v>
                </c:pt>
                <c:pt idx="200">
                  <c:v>45.1</c:v>
                </c:pt>
                <c:pt idx="201">
                  <c:v>40.299999999999997</c:v>
                </c:pt>
                <c:pt idx="202">
                  <c:v>43</c:v>
                </c:pt>
                <c:pt idx="203">
                  <c:v>43.8</c:v>
                </c:pt>
                <c:pt idx="204">
                  <c:v>44.8</c:v>
                </c:pt>
                <c:pt idx="205">
                  <c:v>43.3</c:v>
                </c:pt>
                <c:pt idx="206">
                  <c:v>47.9</c:v>
                </c:pt>
                <c:pt idx="207">
                  <c:v>55.8</c:v>
                </c:pt>
                <c:pt idx="208">
                  <c:v>55.3</c:v>
                </c:pt>
                <c:pt idx="209">
                  <c:v>59.4</c:v>
                </c:pt>
                <c:pt idx="210">
                  <c:v>58.3</c:v>
                </c:pt>
                <c:pt idx="211">
                  <c:v>48</c:v>
                </c:pt>
                <c:pt idx="212">
                  <c:v>68.2</c:v>
                </c:pt>
                <c:pt idx="213">
                  <c:v>50.8</c:v>
                </c:pt>
                <c:pt idx="214">
                  <c:v>43</c:v>
                </c:pt>
                <c:pt idx="215">
                  <c:v>43.3</c:v>
                </c:pt>
                <c:pt idx="216">
                  <c:v>62.2</c:v>
                </c:pt>
                <c:pt idx="217">
                  <c:v>52.3</c:v>
                </c:pt>
                <c:pt idx="218">
                  <c:v>43.2</c:v>
                </c:pt>
                <c:pt idx="219">
                  <c:v>46.6</c:v>
                </c:pt>
                <c:pt idx="220">
                  <c:v>45.9</c:v>
                </c:pt>
                <c:pt idx="221">
                  <c:v>43.7</c:v>
                </c:pt>
                <c:pt idx="222">
                  <c:v>42.2</c:v>
                </c:pt>
                <c:pt idx="223">
                  <c:v>43.5</c:v>
                </c:pt>
                <c:pt idx="224">
                  <c:v>47</c:v>
                </c:pt>
                <c:pt idx="225">
                  <c:v>45.4</c:v>
                </c:pt>
                <c:pt idx="226">
                  <c:v>42.2</c:v>
                </c:pt>
                <c:pt idx="227">
                  <c:v>56.2</c:v>
                </c:pt>
                <c:pt idx="228">
                  <c:v>53.2</c:v>
                </c:pt>
                <c:pt idx="229">
                  <c:v>47.2</c:v>
                </c:pt>
                <c:pt idx="230">
                  <c:v>44.9</c:v>
                </c:pt>
                <c:pt idx="231">
                  <c:v>49.1</c:v>
                </c:pt>
                <c:pt idx="232">
                  <c:v>43.9</c:v>
                </c:pt>
                <c:pt idx="233">
                  <c:v>44.2</c:v>
                </c:pt>
                <c:pt idx="234">
                  <c:v>44.4</c:v>
                </c:pt>
                <c:pt idx="235">
                  <c:v>38.6</c:v>
                </c:pt>
                <c:pt idx="236">
                  <c:v>36.6</c:v>
                </c:pt>
                <c:pt idx="237">
                  <c:v>36.1</c:v>
                </c:pt>
                <c:pt idx="238">
                  <c:v>36.1</c:v>
                </c:pt>
                <c:pt idx="239">
                  <c:v>37.200000000000003</c:v>
                </c:pt>
                <c:pt idx="240">
                  <c:v>40.5</c:v>
                </c:pt>
                <c:pt idx="241">
                  <c:v>43.5</c:v>
                </c:pt>
                <c:pt idx="242">
                  <c:v>42.9</c:v>
                </c:pt>
                <c:pt idx="243">
                  <c:v>39.200000000000003</c:v>
                </c:pt>
                <c:pt idx="244">
                  <c:v>36.9</c:v>
                </c:pt>
                <c:pt idx="245">
                  <c:v>37.1</c:v>
                </c:pt>
                <c:pt idx="246">
                  <c:v>37</c:v>
                </c:pt>
                <c:pt idx="247">
                  <c:v>37.299999999999997</c:v>
                </c:pt>
                <c:pt idx="248">
                  <c:v>38.200000000000003</c:v>
                </c:pt>
                <c:pt idx="249">
                  <c:v>36.799999999999997</c:v>
                </c:pt>
                <c:pt idx="250">
                  <c:v>37.6</c:v>
                </c:pt>
                <c:pt idx="251">
                  <c:v>37.299999999999997</c:v>
                </c:pt>
                <c:pt idx="252">
                  <c:v>37</c:v>
                </c:pt>
                <c:pt idx="253">
                  <c:v>36.9</c:v>
                </c:pt>
                <c:pt idx="254">
                  <c:v>36.700000000000003</c:v>
                </c:pt>
                <c:pt idx="255">
                  <c:v>36.299999999999997</c:v>
                </c:pt>
                <c:pt idx="256">
                  <c:v>37.799999999999997</c:v>
                </c:pt>
                <c:pt idx="257">
                  <c:v>36.4</c:v>
                </c:pt>
                <c:pt idx="258">
                  <c:v>36.299999999999997</c:v>
                </c:pt>
                <c:pt idx="259">
                  <c:v>36.5</c:v>
                </c:pt>
                <c:pt idx="260">
                  <c:v>36.799999999999997</c:v>
                </c:pt>
                <c:pt idx="261">
                  <c:v>42.6</c:v>
                </c:pt>
                <c:pt idx="262">
                  <c:v>51.6</c:v>
                </c:pt>
                <c:pt idx="263">
                  <c:v>52.1</c:v>
                </c:pt>
                <c:pt idx="264">
                  <c:v>52.1</c:v>
                </c:pt>
                <c:pt idx="265">
                  <c:v>49.7</c:v>
                </c:pt>
                <c:pt idx="266">
                  <c:v>47.2</c:v>
                </c:pt>
                <c:pt idx="267">
                  <c:v>46.4</c:v>
                </c:pt>
                <c:pt idx="268">
                  <c:v>44.3</c:v>
                </c:pt>
                <c:pt idx="269">
                  <c:v>45.7</c:v>
                </c:pt>
                <c:pt idx="270">
                  <c:v>46.5</c:v>
                </c:pt>
                <c:pt idx="271">
                  <c:v>46</c:v>
                </c:pt>
                <c:pt idx="272">
                  <c:v>45.1</c:v>
                </c:pt>
                <c:pt idx="273">
                  <c:v>45.6</c:v>
                </c:pt>
                <c:pt idx="274">
                  <c:v>48.1</c:v>
                </c:pt>
                <c:pt idx="275">
                  <c:v>46.4</c:v>
                </c:pt>
                <c:pt idx="276">
                  <c:v>45.4</c:v>
                </c:pt>
                <c:pt idx="277">
                  <c:v>43.9</c:v>
                </c:pt>
                <c:pt idx="278">
                  <c:v>45.6</c:v>
                </c:pt>
                <c:pt idx="279">
                  <c:v>44.5</c:v>
                </c:pt>
                <c:pt idx="280">
                  <c:v>45</c:v>
                </c:pt>
                <c:pt idx="281">
                  <c:v>44.2</c:v>
                </c:pt>
                <c:pt idx="282">
                  <c:v>45.9</c:v>
                </c:pt>
                <c:pt idx="283">
                  <c:v>44.8</c:v>
                </c:pt>
                <c:pt idx="284">
                  <c:v>42.6</c:v>
                </c:pt>
                <c:pt idx="285">
                  <c:v>46.7</c:v>
                </c:pt>
                <c:pt idx="286">
                  <c:v>44.4</c:v>
                </c:pt>
                <c:pt idx="287">
                  <c:v>46.7</c:v>
                </c:pt>
                <c:pt idx="288">
                  <c:v>47.6</c:v>
                </c:pt>
                <c:pt idx="289">
                  <c:v>45.8</c:v>
                </c:pt>
                <c:pt idx="290">
                  <c:v>46.2</c:v>
                </c:pt>
                <c:pt idx="291">
                  <c:v>44.4</c:v>
                </c:pt>
                <c:pt idx="292">
                  <c:v>54.9</c:v>
                </c:pt>
                <c:pt idx="293">
                  <c:v>52.9</c:v>
                </c:pt>
                <c:pt idx="294">
                  <c:v>42.6</c:v>
                </c:pt>
                <c:pt idx="295">
                  <c:v>41.8</c:v>
                </c:pt>
                <c:pt idx="296">
                  <c:v>43.6</c:v>
                </c:pt>
                <c:pt idx="297">
                  <c:v>43.2</c:v>
                </c:pt>
                <c:pt idx="298">
                  <c:v>43.9</c:v>
                </c:pt>
                <c:pt idx="299">
                  <c:v>44.6</c:v>
                </c:pt>
                <c:pt idx="300">
                  <c:v>42.4</c:v>
                </c:pt>
                <c:pt idx="301">
                  <c:v>47.8</c:v>
                </c:pt>
                <c:pt idx="302">
                  <c:v>50.3</c:v>
                </c:pt>
                <c:pt idx="303">
                  <c:v>53.5</c:v>
                </c:pt>
                <c:pt idx="304">
                  <c:v>49.3</c:v>
                </c:pt>
                <c:pt idx="305">
                  <c:v>50</c:v>
                </c:pt>
                <c:pt idx="306">
                  <c:v>47.6</c:v>
                </c:pt>
                <c:pt idx="307">
                  <c:v>41</c:v>
                </c:pt>
                <c:pt idx="308">
                  <c:v>43.7</c:v>
                </c:pt>
                <c:pt idx="309">
                  <c:v>43.8</c:v>
                </c:pt>
                <c:pt idx="310">
                  <c:v>45.2</c:v>
                </c:pt>
                <c:pt idx="311">
                  <c:v>44.4</c:v>
                </c:pt>
                <c:pt idx="312">
                  <c:v>44.6</c:v>
                </c:pt>
                <c:pt idx="313">
                  <c:v>45.5</c:v>
                </c:pt>
                <c:pt idx="314">
                  <c:v>45.6</c:v>
                </c:pt>
                <c:pt idx="315">
                  <c:v>45</c:v>
                </c:pt>
                <c:pt idx="316">
                  <c:v>45.7</c:v>
                </c:pt>
                <c:pt idx="317">
                  <c:v>46.7</c:v>
                </c:pt>
                <c:pt idx="318">
                  <c:v>46.7</c:v>
                </c:pt>
                <c:pt idx="319">
                  <c:v>41.7</c:v>
                </c:pt>
                <c:pt idx="320">
                  <c:v>44.7</c:v>
                </c:pt>
                <c:pt idx="321">
                  <c:v>43.8</c:v>
                </c:pt>
                <c:pt idx="322">
                  <c:v>49.9</c:v>
                </c:pt>
                <c:pt idx="323">
                  <c:v>51.3</c:v>
                </c:pt>
                <c:pt idx="324">
                  <c:v>49.1</c:v>
                </c:pt>
                <c:pt idx="325">
                  <c:v>43.4</c:v>
                </c:pt>
                <c:pt idx="326">
                  <c:v>43.4</c:v>
                </c:pt>
                <c:pt idx="327">
                  <c:v>42.7</c:v>
                </c:pt>
                <c:pt idx="328">
                  <c:v>47.6</c:v>
                </c:pt>
                <c:pt idx="329">
                  <c:v>44.5</c:v>
                </c:pt>
                <c:pt idx="330">
                  <c:v>42.7</c:v>
                </c:pt>
                <c:pt idx="331">
                  <c:v>39.1</c:v>
                </c:pt>
                <c:pt idx="332">
                  <c:v>39.9</c:v>
                </c:pt>
                <c:pt idx="333">
                  <c:v>39.200000000000003</c:v>
                </c:pt>
                <c:pt idx="334">
                  <c:v>35.6</c:v>
                </c:pt>
                <c:pt idx="335">
                  <c:v>35.4</c:v>
                </c:pt>
                <c:pt idx="336">
                  <c:v>38.1</c:v>
                </c:pt>
                <c:pt idx="337">
                  <c:v>39.5</c:v>
                </c:pt>
                <c:pt idx="338">
                  <c:v>35.5</c:v>
                </c:pt>
                <c:pt idx="339">
                  <c:v>35.799999999999997</c:v>
                </c:pt>
                <c:pt idx="340">
                  <c:v>36.1</c:v>
                </c:pt>
                <c:pt idx="341">
                  <c:v>37.5</c:v>
                </c:pt>
                <c:pt idx="342">
                  <c:v>37.4</c:v>
                </c:pt>
                <c:pt idx="343">
                  <c:v>37.299999999999997</c:v>
                </c:pt>
                <c:pt idx="344">
                  <c:v>36.1</c:v>
                </c:pt>
                <c:pt idx="345">
                  <c:v>36.299999999999997</c:v>
                </c:pt>
                <c:pt idx="346">
                  <c:v>36.299999999999997</c:v>
                </c:pt>
                <c:pt idx="347">
                  <c:v>36.700000000000003</c:v>
                </c:pt>
                <c:pt idx="348">
                  <c:v>35.9</c:v>
                </c:pt>
                <c:pt idx="349">
                  <c:v>36.5</c:v>
                </c:pt>
                <c:pt idx="350">
                  <c:v>37.5</c:v>
                </c:pt>
                <c:pt idx="351">
                  <c:v>41.5</c:v>
                </c:pt>
                <c:pt idx="352">
                  <c:v>47</c:v>
                </c:pt>
                <c:pt idx="353">
                  <c:v>37.700000000000003</c:v>
                </c:pt>
                <c:pt idx="354">
                  <c:v>38.5</c:v>
                </c:pt>
                <c:pt idx="355">
                  <c:v>37.799999999999997</c:v>
                </c:pt>
                <c:pt idx="356">
                  <c:v>37</c:v>
                </c:pt>
                <c:pt idx="357">
                  <c:v>43.7</c:v>
                </c:pt>
                <c:pt idx="358">
                  <c:v>51.8</c:v>
                </c:pt>
                <c:pt idx="359">
                  <c:v>51.8</c:v>
                </c:pt>
                <c:pt idx="360">
                  <c:v>48.6</c:v>
                </c:pt>
                <c:pt idx="361">
                  <c:v>47.5</c:v>
                </c:pt>
                <c:pt idx="362">
                  <c:v>44.8</c:v>
                </c:pt>
                <c:pt idx="363">
                  <c:v>44.9</c:v>
                </c:pt>
                <c:pt idx="364">
                  <c:v>45.7</c:v>
                </c:pt>
                <c:pt idx="365">
                  <c:v>43.5</c:v>
                </c:pt>
                <c:pt idx="366">
                  <c:v>45.4</c:v>
                </c:pt>
                <c:pt idx="367">
                  <c:v>45.2</c:v>
                </c:pt>
                <c:pt idx="368">
                  <c:v>45.3</c:v>
                </c:pt>
                <c:pt idx="369">
                  <c:v>45.6</c:v>
                </c:pt>
                <c:pt idx="370">
                  <c:v>46.9</c:v>
                </c:pt>
                <c:pt idx="371">
                  <c:v>48.7</c:v>
                </c:pt>
                <c:pt idx="372">
                  <c:v>43.6</c:v>
                </c:pt>
                <c:pt idx="373">
                  <c:v>44.6</c:v>
                </c:pt>
                <c:pt idx="374">
                  <c:v>44</c:v>
                </c:pt>
                <c:pt idx="375">
                  <c:v>45.6</c:v>
                </c:pt>
                <c:pt idx="376">
                  <c:v>44.3</c:v>
                </c:pt>
                <c:pt idx="377">
                  <c:v>42.8</c:v>
                </c:pt>
                <c:pt idx="378">
                  <c:v>46.7</c:v>
                </c:pt>
                <c:pt idx="379">
                  <c:v>45.3</c:v>
                </c:pt>
                <c:pt idx="380">
                  <c:v>45.2</c:v>
                </c:pt>
                <c:pt idx="381">
                  <c:v>42.2</c:v>
                </c:pt>
                <c:pt idx="382">
                  <c:v>47.6</c:v>
                </c:pt>
                <c:pt idx="383">
                  <c:v>41.5</c:v>
                </c:pt>
                <c:pt idx="384">
                  <c:v>45.3</c:v>
                </c:pt>
                <c:pt idx="385">
                  <c:v>46</c:v>
                </c:pt>
                <c:pt idx="386">
                  <c:v>44</c:v>
                </c:pt>
                <c:pt idx="387">
                  <c:v>46.2</c:v>
                </c:pt>
                <c:pt idx="388">
                  <c:v>42.4</c:v>
                </c:pt>
                <c:pt idx="389">
                  <c:v>61.5</c:v>
                </c:pt>
                <c:pt idx="390">
                  <c:v>41</c:v>
                </c:pt>
                <c:pt idx="391">
                  <c:v>41.4</c:v>
                </c:pt>
                <c:pt idx="392">
                  <c:v>42.1</c:v>
                </c:pt>
                <c:pt idx="393">
                  <c:v>51.9</c:v>
                </c:pt>
                <c:pt idx="394">
                  <c:v>56.7</c:v>
                </c:pt>
                <c:pt idx="395">
                  <c:v>45.5</c:v>
                </c:pt>
                <c:pt idx="396">
                  <c:v>49.2</c:v>
                </c:pt>
                <c:pt idx="397">
                  <c:v>46.1</c:v>
                </c:pt>
                <c:pt idx="398">
                  <c:v>45.2</c:v>
                </c:pt>
                <c:pt idx="399">
                  <c:v>39.299999999999997</c:v>
                </c:pt>
                <c:pt idx="400">
                  <c:v>50</c:v>
                </c:pt>
                <c:pt idx="401">
                  <c:v>51.9</c:v>
                </c:pt>
                <c:pt idx="402">
                  <c:v>50.2</c:v>
                </c:pt>
                <c:pt idx="403">
                  <c:v>44</c:v>
                </c:pt>
                <c:pt idx="404">
                  <c:v>43.6</c:v>
                </c:pt>
                <c:pt idx="405">
                  <c:v>42.8</c:v>
                </c:pt>
                <c:pt idx="406">
                  <c:v>39.9</c:v>
                </c:pt>
                <c:pt idx="407">
                  <c:v>39.5</c:v>
                </c:pt>
                <c:pt idx="408">
                  <c:v>39.9</c:v>
                </c:pt>
                <c:pt idx="409">
                  <c:v>45.1</c:v>
                </c:pt>
                <c:pt idx="410">
                  <c:v>41.6</c:v>
                </c:pt>
                <c:pt idx="411">
                  <c:v>41.7</c:v>
                </c:pt>
                <c:pt idx="412">
                  <c:v>42.2</c:v>
                </c:pt>
                <c:pt idx="413">
                  <c:v>42.8</c:v>
                </c:pt>
                <c:pt idx="414">
                  <c:v>41.4</c:v>
                </c:pt>
                <c:pt idx="415">
                  <c:v>43.3</c:v>
                </c:pt>
                <c:pt idx="416">
                  <c:v>42.1</c:v>
                </c:pt>
                <c:pt idx="417">
                  <c:v>43.2</c:v>
                </c:pt>
                <c:pt idx="418">
                  <c:v>43.4</c:v>
                </c:pt>
                <c:pt idx="419">
                  <c:v>47.2</c:v>
                </c:pt>
                <c:pt idx="420">
                  <c:v>47.7</c:v>
                </c:pt>
                <c:pt idx="421">
                  <c:v>44.8</c:v>
                </c:pt>
                <c:pt idx="422">
                  <c:v>45.9</c:v>
                </c:pt>
                <c:pt idx="423">
                  <c:v>50</c:v>
                </c:pt>
                <c:pt idx="424">
                  <c:v>50.6</c:v>
                </c:pt>
                <c:pt idx="425">
                  <c:v>47.6</c:v>
                </c:pt>
                <c:pt idx="426">
                  <c:v>44.9</c:v>
                </c:pt>
                <c:pt idx="428">
                  <c:v>39</c:v>
                </c:pt>
                <c:pt idx="429">
                  <c:v>40.5</c:v>
                </c:pt>
                <c:pt idx="430">
                  <c:v>40.700000000000003</c:v>
                </c:pt>
                <c:pt idx="431">
                  <c:v>42.3</c:v>
                </c:pt>
                <c:pt idx="432">
                  <c:v>42</c:v>
                </c:pt>
                <c:pt idx="433">
                  <c:v>39.799999999999997</c:v>
                </c:pt>
                <c:pt idx="434">
                  <c:v>46.6</c:v>
                </c:pt>
                <c:pt idx="435">
                  <c:v>38.6</c:v>
                </c:pt>
                <c:pt idx="436">
                  <c:v>37.200000000000003</c:v>
                </c:pt>
                <c:pt idx="437">
                  <c:v>36.700000000000003</c:v>
                </c:pt>
                <c:pt idx="438">
                  <c:v>38.9</c:v>
                </c:pt>
                <c:pt idx="439">
                  <c:v>39</c:v>
                </c:pt>
                <c:pt idx="440">
                  <c:v>41.7</c:v>
                </c:pt>
                <c:pt idx="441">
                  <c:v>37.799999999999997</c:v>
                </c:pt>
                <c:pt idx="442">
                  <c:v>37.6</c:v>
                </c:pt>
                <c:pt idx="443">
                  <c:v>37.200000000000003</c:v>
                </c:pt>
                <c:pt idx="444">
                  <c:v>38.6</c:v>
                </c:pt>
                <c:pt idx="445">
                  <c:v>37.6</c:v>
                </c:pt>
                <c:pt idx="446">
                  <c:v>38.299999999999997</c:v>
                </c:pt>
                <c:pt idx="447">
                  <c:v>37.700000000000003</c:v>
                </c:pt>
                <c:pt idx="448">
                  <c:v>37.700000000000003</c:v>
                </c:pt>
                <c:pt idx="449">
                  <c:v>38.1</c:v>
                </c:pt>
                <c:pt idx="450">
                  <c:v>38.5</c:v>
                </c:pt>
                <c:pt idx="451">
                  <c:v>38.4</c:v>
                </c:pt>
                <c:pt idx="452">
                  <c:v>39.200000000000003</c:v>
                </c:pt>
                <c:pt idx="453">
                  <c:v>49.1</c:v>
                </c:pt>
                <c:pt idx="454">
                  <c:v>51.9</c:v>
                </c:pt>
                <c:pt idx="455">
                  <c:v>52.2</c:v>
                </c:pt>
                <c:pt idx="456">
                  <c:v>46.9</c:v>
                </c:pt>
                <c:pt idx="457">
                  <c:v>44.8</c:v>
                </c:pt>
                <c:pt idx="458">
                  <c:v>46.3</c:v>
                </c:pt>
                <c:pt idx="459">
                  <c:v>46</c:v>
                </c:pt>
                <c:pt idx="460">
                  <c:v>45.7</c:v>
                </c:pt>
                <c:pt idx="461">
                  <c:v>45.9</c:v>
                </c:pt>
                <c:pt idx="462">
                  <c:v>46.3</c:v>
                </c:pt>
                <c:pt idx="463">
                  <c:v>44.9</c:v>
                </c:pt>
                <c:pt idx="464">
                  <c:v>43.7</c:v>
                </c:pt>
                <c:pt idx="465">
                  <c:v>47.1</c:v>
                </c:pt>
                <c:pt idx="466">
                  <c:v>45.7</c:v>
                </c:pt>
                <c:pt idx="467">
                  <c:v>45.3</c:v>
                </c:pt>
                <c:pt idx="468">
                  <c:v>48.4</c:v>
                </c:pt>
                <c:pt idx="469">
                  <c:v>42.7</c:v>
                </c:pt>
                <c:pt idx="470">
                  <c:v>45.9</c:v>
                </c:pt>
                <c:pt idx="471">
                  <c:v>46</c:v>
                </c:pt>
                <c:pt idx="472">
                  <c:v>44.2</c:v>
                </c:pt>
                <c:pt idx="473">
                  <c:v>41.8</c:v>
                </c:pt>
                <c:pt idx="474">
                  <c:v>44.9</c:v>
                </c:pt>
                <c:pt idx="475">
                  <c:v>45.8</c:v>
                </c:pt>
                <c:pt idx="476">
                  <c:v>47.8</c:v>
                </c:pt>
                <c:pt idx="477">
                  <c:v>49</c:v>
                </c:pt>
                <c:pt idx="478">
                  <c:v>44.6</c:v>
                </c:pt>
                <c:pt idx="479">
                  <c:v>45.6</c:v>
                </c:pt>
                <c:pt idx="480">
                  <c:v>50.7</c:v>
                </c:pt>
                <c:pt idx="481">
                  <c:v>48.2</c:v>
                </c:pt>
                <c:pt idx="482">
                  <c:v>49.7</c:v>
                </c:pt>
                <c:pt idx="483">
                  <c:v>46</c:v>
                </c:pt>
                <c:pt idx="484">
                  <c:v>45.2</c:v>
                </c:pt>
                <c:pt idx="485">
                  <c:v>47.7</c:v>
                </c:pt>
                <c:pt idx="486">
                  <c:v>43.4</c:v>
                </c:pt>
                <c:pt idx="487">
                  <c:v>45.5</c:v>
                </c:pt>
                <c:pt idx="488">
                  <c:v>45.6</c:v>
                </c:pt>
                <c:pt idx="489">
                  <c:v>43.3</c:v>
                </c:pt>
                <c:pt idx="490">
                  <c:v>44.8</c:v>
                </c:pt>
                <c:pt idx="491">
                  <c:v>45.7</c:v>
                </c:pt>
                <c:pt idx="492">
                  <c:v>44.4</c:v>
                </c:pt>
                <c:pt idx="493">
                  <c:v>45.1</c:v>
                </c:pt>
                <c:pt idx="494">
                  <c:v>45.6</c:v>
                </c:pt>
                <c:pt idx="495">
                  <c:v>46.1</c:v>
                </c:pt>
                <c:pt idx="496">
                  <c:v>48.1</c:v>
                </c:pt>
                <c:pt idx="497">
                  <c:v>55.9</c:v>
                </c:pt>
                <c:pt idx="498">
                  <c:v>46</c:v>
                </c:pt>
                <c:pt idx="499">
                  <c:v>46</c:v>
                </c:pt>
                <c:pt idx="500">
                  <c:v>47.8</c:v>
                </c:pt>
                <c:pt idx="501">
                  <c:v>45.8</c:v>
                </c:pt>
                <c:pt idx="502">
                  <c:v>54.5</c:v>
                </c:pt>
                <c:pt idx="503">
                  <c:v>45.1</c:v>
                </c:pt>
                <c:pt idx="504">
                  <c:v>45.1</c:v>
                </c:pt>
                <c:pt idx="506">
                  <c:v>43.9</c:v>
                </c:pt>
                <c:pt idx="507">
                  <c:v>47.2</c:v>
                </c:pt>
                <c:pt idx="508">
                  <c:v>44.9</c:v>
                </c:pt>
                <c:pt idx="509">
                  <c:v>44.5</c:v>
                </c:pt>
                <c:pt idx="510">
                  <c:v>45.5</c:v>
                </c:pt>
                <c:pt idx="511">
                  <c:v>46.6</c:v>
                </c:pt>
                <c:pt idx="512">
                  <c:v>48.4</c:v>
                </c:pt>
                <c:pt idx="514">
                  <c:v>45.6</c:v>
                </c:pt>
                <c:pt idx="515">
                  <c:v>45.8</c:v>
                </c:pt>
                <c:pt idx="516">
                  <c:v>50.7</c:v>
                </c:pt>
                <c:pt idx="517">
                  <c:v>46.8</c:v>
                </c:pt>
                <c:pt idx="518">
                  <c:v>45.6</c:v>
                </c:pt>
                <c:pt idx="519">
                  <c:v>45.4</c:v>
                </c:pt>
                <c:pt idx="520">
                  <c:v>46.2</c:v>
                </c:pt>
                <c:pt idx="521">
                  <c:v>49.6</c:v>
                </c:pt>
                <c:pt idx="522">
                  <c:v>55.9</c:v>
                </c:pt>
                <c:pt idx="523">
                  <c:v>49.1</c:v>
                </c:pt>
                <c:pt idx="524">
                  <c:v>45.6</c:v>
                </c:pt>
                <c:pt idx="525">
                  <c:v>44.7</c:v>
                </c:pt>
                <c:pt idx="526">
                  <c:v>45</c:v>
                </c:pt>
                <c:pt idx="527">
                  <c:v>44.6</c:v>
                </c:pt>
                <c:pt idx="528">
                  <c:v>43.9</c:v>
                </c:pt>
                <c:pt idx="529">
                  <c:v>43.5</c:v>
                </c:pt>
                <c:pt idx="530">
                  <c:v>44</c:v>
                </c:pt>
                <c:pt idx="531">
                  <c:v>44.7</c:v>
                </c:pt>
                <c:pt idx="532">
                  <c:v>44.8</c:v>
                </c:pt>
                <c:pt idx="533">
                  <c:v>44.3</c:v>
                </c:pt>
                <c:pt idx="534">
                  <c:v>43.4</c:v>
                </c:pt>
                <c:pt idx="535">
                  <c:v>44.2</c:v>
                </c:pt>
                <c:pt idx="536">
                  <c:v>44.4</c:v>
                </c:pt>
                <c:pt idx="537">
                  <c:v>43.5</c:v>
                </c:pt>
                <c:pt idx="538">
                  <c:v>43</c:v>
                </c:pt>
                <c:pt idx="539">
                  <c:v>42.6</c:v>
                </c:pt>
                <c:pt idx="540">
                  <c:v>42.9</c:v>
                </c:pt>
                <c:pt idx="541">
                  <c:v>43</c:v>
                </c:pt>
                <c:pt idx="542">
                  <c:v>44.1</c:v>
                </c:pt>
                <c:pt idx="543">
                  <c:v>43.8</c:v>
                </c:pt>
                <c:pt idx="544">
                  <c:v>44</c:v>
                </c:pt>
                <c:pt idx="545">
                  <c:v>44.7</c:v>
                </c:pt>
                <c:pt idx="546">
                  <c:v>44.8</c:v>
                </c:pt>
                <c:pt idx="547">
                  <c:v>45.1</c:v>
                </c:pt>
                <c:pt idx="548">
                  <c:v>45</c:v>
                </c:pt>
                <c:pt idx="549">
                  <c:v>45.7</c:v>
                </c:pt>
                <c:pt idx="550">
                  <c:v>50.3</c:v>
                </c:pt>
                <c:pt idx="551">
                  <c:v>52.8</c:v>
                </c:pt>
                <c:pt idx="552">
                  <c:v>51.1</c:v>
                </c:pt>
                <c:pt idx="553">
                  <c:v>48.9</c:v>
                </c:pt>
                <c:pt idx="554">
                  <c:v>47.6</c:v>
                </c:pt>
                <c:pt idx="555">
                  <c:v>48.9</c:v>
                </c:pt>
                <c:pt idx="556">
                  <c:v>50.1</c:v>
                </c:pt>
                <c:pt idx="557">
                  <c:v>48.4</c:v>
                </c:pt>
                <c:pt idx="558">
                  <c:v>49.2</c:v>
                </c:pt>
                <c:pt idx="559">
                  <c:v>47.6</c:v>
                </c:pt>
                <c:pt idx="560">
                  <c:v>47.9</c:v>
                </c:pt>
                <c:pt idx="561">
                  <c:v>49.5</c:v>
                </c:pt>
                <c:pt idx="562">
                  <c:v>47.6</c:v>
                </c:pt>
                <c:pt idx="563">
                  <c:v>47.4</c:v>
                </c:pt>
                <c:pt idx="564">
                  <c:v>48</c:v>
                </c:pt>
                <c:pt idx="565">
                  <c:v>47.9</c:v>
                </c:pt>
                <c:pt idx="566">
                  <c:v>48.3</c:v>
                </c:pt>
                <c:pt idx="567">
                  <c:v>49.4</c:v>
                </c:pt>
                <c:pt idx="568">
                  <c:v>50.1</c:v>
                </c:pt>
                <c:pt idx="569">
                  <c:v>48.9</c:v>
                </c:pt>
                <c:pt idx="570">
                  <c:v>48.4</c:v>
                </c:pt>
                <c:pt idx="571">
                  <c:v>67.3</c:v>
                </c:pt>
                <c:pt idx="572">
                  <c:v>49</c:v>
                </c:pt>
                <c:pt idx="573">
                  <c:v>46.4</c:v>
                </c:pt>
                <c:pt idx="574">
                  <c:v>50.3</c:v>
                </c:pt>
                <c:pt idx="575">
                  <c:v>48.4</c:v>
                </c:pt>
                <c:pt idx="576">
                  <c:v>53.8</c:v>
                </c:pt>
                <c:pt idx="577">
                  <c:v>49.1</c:v>
                </c:pt>
                <c:pt idx="578">
                  <c:v>49.7</c:v>
                </c:pt>
                <c:pt idx="579">
                  <c:v>56</c:v>
                </c:pt>
                <c:pt idx="580">
                  <c:v>49.9</c:v>
                </c:pt>
                <c:pt idx="581">
                  <c:v>58.7</c:v>
                </c:pt>
                <c:pt idx="582">
                  <c:v>59.3</c:v>
                </c:pt>
                <c:pt idx="583">
                  <c:v>58.8</c:v>
                </c:pt>
                <c:pt idx="584">
                  <c:v>59.3</c:v>
                </c:pt>
                <c:pt idx="585">
                  <c:v>58.9</c:v>
                </c:pt>
                <c:pt idx="586">
                  <c:v>58.8</c:v>
                </c:pt>
                <c:pt idx="587">
                  <c:v>57.8</c:v>
                </c:pt>
                <c:pt idx="588">
                  <c:v>58.5</c:v>
                </c:pt>
                <c:pt idx="589">
                  <c:v>55.6</c:v>
                </c:pt>
                <c:pt idx="590">
                  <c:v>67</c:v>
                </c:pt>
                <c:pt idx="591">
                  <c:v>48.8</c:v>
                </c:pt>
                <c:pt idx="592">
                  <c:v>48</c:v>
                </c:pt>
                <c:pt idx="593">
                  <c:v>47</c:v>
                </c:pt>
                <c:pt idx="594">
                  <c:v>47.5</c:v>
                </c:pt>
                <c:pt idx="595">
                  <c:v>46</c:v>
                </c:pt>
                <c:pt idx="596">
                  <c:v>46.7</c:v>
                </c:pt>
                <c:pt idx="597">
                  <c:v>47.6</c:v>
                </c:pt>
                <c:pt idx="598">
                  <c:v>45.6</c:v>
                </c:pt>
                <c:pt idx="599">
                  <c:v>47.9</c:v>
                </c:pt>
                <c:pt idx="600">
                  <c:v>47.6</c:v>
                </c:pt>
                <c:pt idx="601">
                  <c:v>46.7</c:v>
                </c:pt>
                <c:pt idx="602">
                  <c:v>45.9</c:v>
                </c:pt>
                <c:pt idx="603">
                  <c:v>46.8</c:v>
                </c:pt>
                <c:pt idx="604">
                  <c:v>47.5</c:v>
                </c:pt>
                <c:pt idx="605">
                  <c:v>48.2</c:v>
                </c:pt>
                <c:pt idx="606">
                  <c:v>54.3</c:v>
                </c:pt>
                <c:pt idx="607">
                  <c:v>58.8</c:v>
                </c:pt>
                <c:pt idx="608">
                  <c:v>53.5</c:v>
                </c:pt>
                <c:pt idx="609">
                  <c:v>49.4</c:v>
                </c:pt>
                <c:pt idx="610">
                  <c:v>51.4</c:v>
                </c:pt>
                <c:pt idx="611">
                  <c:v>49.7</c:v>
                </c:pt>
                <c:pt idx="612">
                  <c:v>51.7</c:v>
                </c:pt>
                <c:pt idx="613">
                  <c:v>50.8</c:v>
                </c:pt>
                <c:pt idx="614">
                  <c:v>51.7</c:v>
                </c:pt>
                <c:pt idx="615">
                  <c:v>49.4</c:v>
                </c:pt>
                <c:pt idx="616">
                  <c:v>49.3</c:v>
                </c:pt>
                <c:pt idx="617">
                  <c:v>50.3</c:v>
                </c:pt>
                <c:pt idx="618">
                  <c:v>50.5</c:v>
                </c:pt>
                <c:pt idx="619">
                  <c:v>49.8</c:v>
                </c:pt>
                <c:pt idx="620">
                  <c:v>48.9</c:v>
                </c:pt>
                <c:pt idx="621">
                  <c:v>47.4</c:v>
                </c:pt>
                <c:pt idx="622">
                  <c:v>46.4</c:v>
                </c:pt>
                <c:pt idx="623">
                  <c:v>42.1</c:v>
                </c:pt>
                <c:pt idx="624">
                  <c:v>41.1</c:v>
                </c:pt>
                <c:pt idx="625">
                  <c:v>41.1</c:v>
                </c:pt>
                <c:pt idx="626">
                  <c:v>44.1</c:v>
                </c:pt>
                <c:pt idx="627">
                  <c:v>46.6</c:v>
                </c:pt>
                <c:pt idx="628">
                  <c:v>46.3</c:v>
                </c:pt>
                <c:pt idx="629">
                  <c:v>45.5</c:v>
                </c:pt>
                <c:pt idx="630">
                  <c:v>43.3</c:v>
                </c:pt>
                <c:pt idx="631">
                  <c:v>43.6</c:v>
                </c:pt>
                <c:pt idx="632">
                  <c:v>40.5</c:v>
                </c:pt>
                <c:pt idx="633">
                  <c:v>39.9</c:v>
                </c:pt>
                <c:pt idx="634">
                  <c:v>40.6</c:v>
                </c:pt>
                <c:pt idx="635">
                  <c:v>39.700000000000003</c:v>
                </c:pt>
                <c:pt idx="636">
                  <c:v>38.5</c:v>
                </c:pt>
                <c:pt idx="637">
                  <c:v>37.5</c:v>
                </c:pt>
                <c:pt idx="638">
                  <c:v>38.200000000000003</c:v>
                </c:pt>
                <c:pt idx="639">
                  <c:v>38.799999999999997</c:v>
                </c:pt>
                <c:pt idx="640">
                  <c:v>39.9</c:v>
                </c:pt>
                <c:pt idx="641">
                  <c:v>41</c:v>
                </c:pt>
                <c:pt idx="642">
                  <c:v>38.200000000000003</c:v>
                </c:pt>
                <c:pt idx="643">
                  <c:v>37.200000000000003</c:v>
                </c:pt>
                <c:pt idx="644">
                  <c:v>38</c:v>
                </c:pt>
                <c:pt idx="645">
                  <c:v>41.2</c:v>
                </c:pt>
                <c:pt idx="646">
                  <c:v>49.4</c:v>
                </c:pt>
                <c:pt idx="647">
                  <c:v>47.7</c:v>
                </c:pt>
                <c:pt idx="648">
                  <c:v>48.3</c:v>
                </c:pt>
                <c:pt idx="649">
                  <c:v>46.8</c:v>
                </c:pt>
                <c:pt idx="650">
                  <c:v>46</c:v>
                </c:pt>
                <c:pt idx="651">
                  <c:v>50</c:v>
                </c:pt>
                <c:pt idx="652">
                  <c:v>46.1</c:v>
                </c:pt>
                <c:pt idx="653">
                  <c:v>46.2</c:v>
                </c:pt>
                <c:pt idx="654">
                  <c:v>46.9</c:v>
                </c:pt>
                <c:pt idx="655">
                  <c:v>45.9</c:v>
                </c:pt>
                <c:pt idx="656">
                  <c:v>47.1</c:v>
                </c:pt>
                <c:pt idx="657">
                  <c:v>43.6</c:v>
                </c:pt>
                <c:pt idx="658">
                  <c:v>45.3</c:v>
                </c:pt>
                <c:pt idx="659">
                  <c:v>46.4</c:v>
                </c:pt>
                <c:pt idx="660">
                  <c:v>44.9</c:v>
                </c:pt>
                <c:pt idx="661">
                  <c:v>43.8</c:v>
                </c:pt>
                <c:pt idx="662">
                  <c:v>46.9</c:v>
                </c:pt>
                <c:pt idx="663">
                  <c:v>44.6</c:v>
                </c:pt>
                <c:pt idx="664">
                  <c:v>44.5</c:v>
                </c:pt>
                <c:pt idx="665">
                  <c:v>44</c:v>
                </c:pt>
                <c:pt idx="666">
                  <c:v>47.2</c:v>
                </c:pt>
                <c:pt idx="667">
                  <c:v>49.6</c:v>
                </c:pt>
                <c:pt idx="668">
                  <c:v>51.2</c:v>
                </c:pt>
                <c:pt idx="669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A94-4DCB-A135-C74D7AA1D4C2}"/>
            </c:ext>
          </c:extLst>
        </c:ser>
        <c:ser>
          <c:idx val="2"/>
          <c:order val="2"/>
          <c:tx>
            <c:strRef>
              <c:f>'NSR2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'NSR2 (2)'!$B$2:$B$671</c:f>
              <c:numCache>
                <c:formatCode>m/d/yyyy\ h:mm</c:formatCode>
                <c:ptCount val="670"/>
                <c:pt idx="0">
                  <c:v>45057.440289351849</c:v>
                </c:pt>
                <c:pt idx="1">
                  <c:v>45057.450706018521</c:v>
                </c:pt>
                <c:pt idx="2">
                  <c:v>45057.461122685185</c:v>
                </c:pt>
                <c:pt idx="3">
                  <c:v>45057.471539351849</c:v>
                </c:pt>
                <c:pt idx="4">
                  <c:v>45057.481956018521</c:v>
                </c:pt>
                <c:pt idx="5">
                  <c:v>45057.492372685185</c:v>
                </c:pt>
                <c:pt idx="6">
                  <c:v>45057.502789351849</c:v>
                </c:pt>
                <c:pt idx="7">
                  <c:v>45057.513206018521</c:v>
                </c:pt>
                <c:pt idx="8">
                  <c:v>45057.523622685185</c:v>
                </c:pt>
                <c:pt idx="9">
                  <c:v>45057.534039351849</c:v>
                </c:pt>
                <c:pt idx="10">
                  <c:v>45057.544456018521</c:v>
                </c:pt>
                <c:pt idx="11">
                  <c:v>45057.554872685185</c:v>
                </c:pt>
                <c:pt idx="12">
                  <c:v>45057.565289351849</c:v>
                </c:pt>
                <c:pt idx="13">
                  <c:v>45057.575706018521</c:v>
                </c:pt>
                <c:pt idx="14">
                  <c:v>45057.586122685185</c:v>
                </c:pt>
                <c:pt idx="15">
                  <c:v>45057.596539351849</c:v>
                </c:pt>
                <c:pt idx="16">
                  <c:v>45057.606956018521</c:v>
                </c:pt>
                <c:pt idx="17">
                  <c:v>45057.617372685185</c:v>
                </c:pt>
                <c:pt idx="18">
                  <c:v>45057.627789351849</c:v>
                </c:pt>
                <c:pt idx="19">
                  <c:v>45057.638206018521</c:v>
                </c:pt>
                <c:pt idx="20">
                  <c:v>45057.648622685185</c:v>
                </c:pt>
                <c:pt idx="21">
                  <c:v>45057.659039351849</c:v>
                </c:pt>
                <c:pt idx="22">
                  <c:v>45057.669456018521</c:v>
                </c:pt>
                <c:pt idx="23">
                  <c:v>45057.679872685185</c:v>
                </c:pt>
                <c:pt idx="24">
                  <c:v>45057.690289351849</c:v>
                </c:pt>
                <c:pt idx="25">
                  <c:v>45057.700706018521</c:v>
                </c:pt>
                <c:pt idx="26">
                  <c:v>45057.711122685185</c:v>
                </c:pt>
                <c:pt idx="27">
                  <c:v>45057.721539351849</c:v>
                </c:pt>
                <c:pt idx="28">
                  <c:v>45057.731956018521</c:v>
                </c:pt>
                <c:pt idx="29">
                  <c:v>45057.742372685185</c:v>
                </c:pt>
                <c:pt idx="30">
                  <c:v>45057.752789351849</c:v>
                </c:pt>
                <c:pt idx="31">
                  <c:v>45057.763206018521</c:v>
                </c:pt>
                <c:pt idx="32">
                  <c:v>45057.773622685185</c:v>
                </c:pt>
                <c:pt idx="33">
                  <c:v>45057.784039351849</c:v>
                </c:pt>
                <c:pt idx="34">
                  <c:v>45057.794456018521</c:v>
                </c:pt>
                <c:pt idx="35">
                  <c:v>45057.804872685185</c:v>
                </c:pt>
                <c:pt idx="36">
                  <c:v>45057.815289351849</c:v>
                </c:pt>
                <c:pt idx="37">
                  <c:v>45057.825706018521</c:v>
                </c:pt>
                <c:pt idx="38">
                  <c:v>45057.836122685185</c:v>
                </c:pt>
                <c:pt idx="39">
                  <c:v>45057.846539351849</c:v>
                </c:pt>
                <c:pt idx="40">
                  <c:v>45057.856956018521</c:v>
                </c:pt>
                <c:pt idx="41">
                  <c:v>45057.867372685185</c:v>
                </c:pt>
                <c:pt idx="42">
                  <c:v>45057.877789351849</c:v>
                </c:pt>
                <c:pt idx="43">
                  <c:v>45057.888206018521</c:v>
                </c:pt>
                <c:pt idx="44">
                  <c:v>45057.898622685185</c:v>
                </c:pt>
                <c:pt idx="45">
                  <c:v>45057.909039351849</c:v>
                </c:pt>
                <c:pt idx="46">
                  <c:v>45057.919456018521</c:v>
                </c:pt>
                <c:pt idx="47">
                  <c:v>45057.929872685185</c:v>
                </c:pt>
                <c:pt idx="48">
                  <c:v>45057.940289351849</c:v>
                </c:pt>
                <c:pt idx="49">
                  <c:v>45057.950706018521</c:v>
                </c:pt>
                <c:pt idx="50">
                  <c:v>45057.961122685185</c:v>
                </c:pt>
                <c:pt idx="51">
                  <c:v>45057.971539351849</c:v>
                </c:pt>
                <c:pt idx="52">
                  <c:v>45057.981956018521</c:v>
                </c:pt>
                <c:pt idx="53">
                  <c:v>45057.992372685185</c:v>
                </c:pt>
                <c:pt idx="54">
                  <c:v>45058.002789351849</c:v>
                </c:pt>
                <c:pt idx="55">
                  <c:v>45058.013206018521</c:v>
                </c:pt>
                <c:pt idx="56">
                  <c:v>45058.023622685185</c:v>
                </c:pt>
                <c:pt idx="57">
                  <c:v>45058.034039351849</c:v>
                </c:pt>
                <c:pt idx="58">
                  <c:v>45058.044456018521</c:v>
                </c:pt>
                <c:pt idx="59">
                  <c:v>45058.054872685185</c:v>
                </c:pt>
                <c:pt idx="60">
                  <c:v>45058.065289351849</c:v>
                </c:pt>
                <c:pt idx="61">
                  <c:v>45058.075706018521</c:v>
                </c:pt>
                <c:pt idx="62">
                  <c:v>45058.086122685185</c:v>
                </c:pt>
                <c:pt idx="63">
                  <c:v>45058.096539351849</c:v>
                </c:pt>
                <c:pt idx="64">
                  <c:v>45058.106956018521</c:v>
                </c:pt>
                <c:pt idx="65">
                  <c:v>45058.117372685185</c:v>
                </c:pt>
                <c:pt idx="66">
                  <c:v>45058.127789351849</c:v>
                </c:pt>
                <c:pt idx="67">
                  <c:v>45058.138206018521</c:v>
                </c:pt>
                <c:pt idx="68">
                  <c:v>45058.148622685185</c:v>
                </c:pt>
                <c:pt idx="69">
                  <c:v>45058.159039351849</c:v>
                </c:pt>
                <c:pt idx="70">
                  <c:v>45058.169456018521</c:v>
                </c:pt>
                <c:pt idx="71">
                  <c:v>45058.179872685185</c:v>
                </c:pt>
                <c:pt idx="72">
                  <c:v>45058.190289351849</c:v>
                </c:pt>
                <c:pt idx="73">
                  <c:v>45058.200706018521</c:v>
                </c:pt>
                <c:pt idx="74">
                  <c:v>45058.211122685185</c:v>
                </c:pt>
                <c:pt idx="75">
                  <c:v>45058.221539351849</c:v>
                </c:pt>
                <c:pt idx="76">
                  <c:v>45058.231956018521</c:v>
                </c:pt>
                <c:pt idx="77">
                  <c:v>45058.242372685185</c:v>
                </c:pt>
                <c:pt idx="78">
                  <c:v>45058.252789351849</c:v>
                </c:pt>
                <c:pt idx="79">
                  <c:v>45058.263206018521</c:v>
                </c:pt>
                <c:pt idx="80">
                  <c:v>45058.273622685185</c:v>
                </c:pt>
                <c:pt idx="81">
                  <c:v>45058.284039351849</c:v>
                </c:pt>
                <c:pt idx="82">
                  <c:v>45058.294456018521</c:v>
                </c:pt>
                <c:pt idx="83">
                  <c:v>45058.304872685185</c:v>
                </c:pt>
                <c:pt idx="84">
                  <c:v>45058.315289351849</c:v>
                </c:pt>
                <c:pt idx="85">
                  <c:v>45058.325706018521</c:v>
                </c:pt>
                <c:pt idx="86">
                  <c:v>45058.336122685185</c:v>
                </c:pt>
                <c:pt idx="87">
                  <c:v>45058.346539351849</c:v>
                </c:pt>
                <c:pt idx="88">
                  <c:v>45058.356956018521</c:v>
                </c:pt>
                <c:pt idx="89">
                  <c:v>45058.367372685185</c:v>
                </c:pt>
                <c:pt idx="90">
                  <c:v>45058.377789351849</c:v>
                </c:pt>
                <c:pt idx="91">
                  <c:v>45058.388206018521</c:v>
                </c:pt>
                <c:pt idx="92">
                  <c:v>45058.398622685185</c:v>
                </c:pt>
                <c:pt idx="93">
                  <c:v>45058.409039351849</c:v>
                </c:pt>
                <c:pt idx="94">
                  <c:v>45058.419456018521</c:v>
                </c:pt>
                <c:pt idx="95">
                  <c:v>45058.429872685185</c:v>
                </c:pt>
                <c:pt idx="96">
                  <c:v>45058.440289351849</c:v>
                </c:pt>
                <c:pt idx="97">
                  <c:v>45058.450706018521</c:v>
                </c:pt>
                <c:pt idx="98">
                  <c:v>45058.461122685185</c:v>
                </c:pt>
                <c:pt idx="99">
                  <c:v>45058.471539351849</c:v>
                </c:pt>
                <c:pt idx="100">
                  <c:v>45058.481956018521</c:v>
                </c:pt>
                <c:pt idx="101">
                  <c:v>45058.492372685185</c:v>
                </c:pt>
                <c:pt idx="102">
                  <c:v>45058.502789351849</c:v>
                </c:pt>
                <c:pt idx="103">
                  <c:v>45058.513206018521</c:v>
                </c:pt>
                <c:pt idx="104">
                  <c:v>45058.523622685185</c:v>
                </c:pt>
                <c:pt idx="105">
                  <c:v>45058.534039351849</c:v>
                </c:pt>
                <c:pt idx="106">
                  <c:v>45058.544456018521</c:v>
                </c:pt>
                <c:pt idx="107">
                  <c:v>45058.554872685185</c:v>
                </c:pt>
                <c:pt idx="108">
                  <c:v>45058.565289351849</c:v>
                </c:pt>
                <c:pt idx="109">
                  <c:v>45058.575706018521</c:v>
                </c:pt>
                <c:pt idx="110">
                  <c:v>45058.586122685185</c:v>
                </c:pt>
                <c:pt idx="111">
                  <c:v>45058.596539351849</c:v>
                </c:pt>
                <c:pt idx="112">
                  <c:v>45058.606956018521</c:v>
                </c:pt>
                <c:pt idx="113">
                  <c:v>45058.617372685185</c:v>
                </c:pt>
                <c:pt idx="114">
                  <c:v>45058.627789351849</c:v>
                </c:pt>
                <c:pt idx="115">
                  <c:v>45058.638206018521</c:v>
                </c:pt>
                <c:pt idx="116">
                  <c:v>45058.648622685185</c:v>
                </c:pt>
                <c:pt idx="117">
                  <c:v>45058.659039351849</c:v>
                </c:pt>
                <c:pt idx="118">
                  <c:v>45058.669456018521</c:v>
                </c:pt>
                <c:pt idx="119">
                  <c:v>45058.679872685185</c:v>
                </c:pt>
                <c:pt idx="120">
                  <c:v>45058.690289351849</c:v>
                </c:pt>
                <c:pt idx="121">
                  <c:v>45058.700706018521</c:v>
                </c:pt>
                <c:pt idx="122">
                  <c:v>45058.711122685185</c:v>
                </c:pt>
                <c:pt idx="123">
                  <c:v>45058.721539351849</c:v>
                </c:pt>
                <c:pt idx="124">
                  <c:v>45058.731956018521</c:v>
                </c:pt>
                <c:pt idx="125">
                  <c:v>45058.742372685185</c:v>
                </c:pt>
                <c:pt idx="126">
                  <c:v>45058.752789351849</c:v>
                </c:pt>
                <c:pt idx="127">
                  <c:v>45058.763206018521</c:v>
                </c:pt>
                <c:pt idx="128">
                  <c:v>45058.773622685185</c:v>
                </c:pt>
                <c:pt idx="129">
                  <c:v>45058.784039351849</c:v>
                </c:pt>
                <c:pt idx="130">
                  <c:v>45058.794456018521</c:v>
                </c:pt>
                <c:pt idx="131">
                  <c:v>45058.804872685185</c:v>
                </c:pt>
                <c:pt idx="132">
                  <c:v>45058.815289351849</c:v>
                </c:pt>
                <c:pt idx="133">
                  <c:v>45058.825706018521</c:v>
                </c:pt>
                <c:pt idx="134">
                  <c:v>45058.836122685185</c:v>
                </c:pt>
                <c:pt idx="135">
                  <c:v>45058.846539351849</c:v>
                </c:pt>
                <c:pt idx="136">
                  <c:v>45058.856956018521</c:v>
                </c:pt>
                <c:pt idx="137">
                  <c:v>45058.867372685185</c:v>
                </c:pt>
                <c:pt idx="138">
                  <c:v>45058.877789351849</c:v>
                </c:pt>
                <c:pt idx="139">
                  <c:v>45058.888206018521</c:v>
                </c:pt>
                <c:pt idx="140">
                  <c:v>45058.898622685185</c:v>
                </c:pt>
                <c:pt idx="141">
                  <c:v>45058.909039351849</c:v>
                </c:pt>
                <c:pt idx="142">
                  <c:v>45058.919456018521</c:v>
                </c:pt>
                <c:pt idx="143">
                  <c:v>45058.929872685185</c:v>
                </c:pt>
                <c:pt idx="144">
                  <c:v>45058.940289351849</c:v>
                </c:pt>
                <c:pt idx="145">
                  <c:v>45058.950706018521</c:v>
                </c:pt>
                <c:pt idx="146">
                  <c:v>45058.961122685185</c:v>
                </c:pt>
                <c:pt idx="147">
                  <c:v>45058.971539351849</c:v>
                </c:pt>
                <c:pt idx="148">
                  <c:v>45058.981956018521</c:v>
                </c:pt>
                <c:pt idx="149">
                  <c:v>45058.992372685185</c:v>
                </c:pt>
                <c:pt idx="150">
                  <c:v>45059.002789351849</c:v>
                </c:pt>
                <c:pt idx="151">
                  <c:v>45059.013206018521</c:v>
                </c:pt>
                <c:pt idx="152">
                  <c:v>45059.023622685185</c:v>
                </c:pt>
                <c:pt idx="153">
                  <c:v>45059.034039351849</c:v>
                </c:pt>
                <c:pt idx="154">
                  <c:v>45059.044456018521</c:v>
                </c:pt>
                <c:pt idx="155">
                  <c:v>45059.054872685185</c:v>
                </c:pt>
                <c:pt idx="156">
                  <c:v>45059.065289351849</c:v>
                </c:pt>
                <c:pt idx="157">
                  <c:v>45059.075706018521</c:v>
                </c:pt>
                <c:pt idx="158">
                  <c:v>45059.086122685185</c:v>
                </c:pt>
                <c:pt idx="159">
                  <c:v>45059.096539351849</c:v>
                </c:pt>
                <c:pt idx="160">
                  <c:v>45059.106956018521</c:v>
                </c:pt>
                <c:pt idx="161">
                  <c:v>45059.117372685185</c:v>
                </c:pt>
                <c:pt idx="162">
                  <c:v>45059.127789351849</c:v>
                </c:pt>
                <c:pt idx="163">
                  <c:v>45059.138206018521</c:v>
                </c:pt>
                <c:pt idx="164">
                  <c:v>45059.148622685185</c:v>
                </c:pt>
                <c:pt idx="165">
                  <c:v>45059.159039351849</c:v>
                </c:pt>
                <c:pt idx="166">
                  <c:v>45059.169456018521</c:v>
                </c:pt>
                <c:pt idx="167">
                  <c:v>45059.179872685185</c:v>
                </c:pt>
                <c:pt idx="168">
                  <c:v>45059.190289351849</c:v>
                </c:pt>
                <c:pt idx="169">
                  <c:v>45059.200706018521</c:v>
                </c:pt>
                <c:pt idx="170">
                  <c:v>45059.211122685185</c:v>
                </c:pt>
                <c:pt idx="171">
                  <c:v>45059.221539351849</c:v>
                </c:pt>
                <c:pt idx="172">
                  <c:v>45059.231956018521</c:v>
                </c:pt>
                <c:pt idx="173">
                  <c:v>45059.242372685185</c:v>
                </c:pt>
                <c:pt idx="174">
                  <c:v>45059.252789351849</c:v>
                </c:pt>
                <c:pt idx="175">
                  <c:v>45059.263206018521</c:v>
                </c:pt>
                <c:pt idx="176">
                  <c:v>45059.273622685185</c:v>
                </c:pt>
                <c:pt idx="177">
                  <c:v>45059.284039351849</c:v>
                </c:pt>
                <c:pt idx="178">
                  <c:v>45059.294456018521</c:v>
                </c:pt>
                <c:pt idx="179">
                  <c:v>45059.304872685185</c:v>
                </c:pt>
                <c:pt idx="180">
                  <c:v>45059.315289351849</c:v>
                </c:pt>
                <c:pt idx="181">
                  <c:v>45059.325706018521</c:v>
                </c:pt>
                <c:pt idx="182">
                  <c:v>45059.336122685185</c:v>
                </c:pt>
                <c:pt idx="183">
                  <c:v>45059.346539351849</c:v>
                </c:pt>
                <c:pt idx="184">
                  <c:v>45059.356956018521</c:v>
                </c:pt>
                <c:pt idx="185">
                  <c:v>45059.367372685185</c:v>
                </c:pt>
                <c:pt idx="186">
                  <c:v>45059.377789351849</c:v>
                </c:pt>
                <c:pt idx="187">
                  <c:v>45059.388206018521</c:v>
                </c:pt>
                <c:pt idx="188">
                  <c:v>45059.398622685185</c:v>
                </c:pt>
                <c:pt idx="189">
                  <c:v>45059.409039351849</c:v>
                </c:pt>
                <c:pt idx="190">
                  <c:v>45059.419456018521</c:v>
                </c:pt>
                <c:pt idx="191">
                  <c:v>45059.429872685185</c:v>
                </c:pt>
                <c:pt idx="192">
                  <c:v>45059.440289351849</c:v>
                </c:pt>
                <c:pt idx="193">
                  <c:v>45059.450706018521</c:v>
                </c:pt>
                <c:pt idx="194">
                  <c:v>45059.461122685185</c:v>
                </c:pt>
                <c:pt idx="195">
                  <c:v>45059.471539351849</c:v>
                </c:pt>
                <c:pt idx="196">
                  <c:v>45059.481956018521</c:v>
                </c:pt>
                <c:pt idx="197">
                  <c:v>45059.492372685185</c:v>
                </c:pt>
                <c:pt idx="198">
                  <c:v>45059.502789351849</c:v>
                </c:pt>
                <c:pt idx="199">
                  <c:v>45059.513206018521</c:v>
                </c:pt>
                <c:pt idx="200">
                  <c:v>45059.523622685185</c:v>
                </c:pt>
                <c:pt idx="201">
                  <c:v>45059.534039351849</c:v>
                </c:pt>
                <c:pt idx="202">
                  <c:v>45059.544456018521</c:v>
                </c:pt>
                <c:pt idx="203">
                  <c:v>45059.554872685185</c:v>
                </c:pt>
                <c:pt idx="204">
                  <c:v>45059.565289351849</c:v>
                </c:pt>
                <c:pt idx="205">
                  <c:v>45059.575706018521</c:v>
                </c:pt>
                <c:pt idx="206">
                  <c:v>45059.586122685185</c:v>
                </c:pt>
                <c:pt idx="207">
                  <c:v>45059.596539351849</c:v>
                </c:pt>
                <c:pt idx="208">
                  <c:v>45059.606956018521</c:v>
                </c:pt>
                <c:pt idx="209">
                  <c:v>45059.617372685185</c:v>
                </c:pt>
                <c:pt idx="210">
                  <c:v>45059.627789351849</c:v>
                </c:pt>
                <c:pt idx="211">
                  <c:v>45059.638206018521</c:v>
                </c:pt>
                <c:pt idx="212">
                  <c:v>45059.648622685185</c:v>
                </c:pt>
                <c:pt idx="213">
                  <c:v>45059.659039351849</c:v>
                </c:pt>
                <c:pt idx="214">
                  <c:v>45059.669456018521</c:v>
                </c:pt>
                <c:pt idx="215">
                  <c:v>45059.679872685185</c:v>
                </c:pt>
                <c:pt idx="216">
                  <c:v>45059.690289351849</c:v>
                </c:pt>
                <c:pt idx="217">
                  <c:v>45059.700706018521</c:v>
                </c:pt>
                <c:pt idx="218">
                  <c:v>45059.711122685185</c:v>
                </c:pt>
                <c:pt idx="219">
                  <c:v>45059.721539351849</c:v>
                </c:pt>
                <c:pt idx="220">
                  <c:v>45059.731956018521</c:v>
                </c:pt>
                <c:pt idx="221">
                  <c:v>45059.742372685185</c:v>
                </c:pt>
                <c:pt idx="222">
                  <c:v>45059.752789351849</c:v>
                </c:pt>
                <c:pt idx="223">
                  <c:v>45059.763206018521</c:v>
                </c:pt>
                <c:pt idx="224">
                  <c:v>45059.773622685185</c:v>
                </c:pt>
                <c:pt idx="225">
                  <c:v>45059.784039351849</c:v>
                </c:pt>
                <c:pt idx="226">
                  <c:v>45059.794456018521</c:v>
                </c:pt>
                <c:pt idx="227">
                  <c:v>45059.804872685185</c:v>
                </c:pt>
                <c:pt idx="228">
                  <c:v>45059.815289351849</c:v>
                </c:pt>
                <c:pt idx="229">
                  <c:v>45059.825706018521</c:v>
                </c:pt>
                <c:pt idx="230">
                  <c:v>45059.836122685185</c:v>
                </c:pt>
                <c:pt idx="231">
                  <c:v>45059.846539351849</c:v>
                </c:pt>
                <c:pt idx="232">
                  <c:v>45059.856956018521</c:v>
                </c:pt>
                <c:pt idx="233">
                  <c:v>45059.867372685185</c:v>
                </c:pt>
                <c:pt idx="234">
                  <c:v>45059.877789351849</c:v>
                </c:pt>
                <c:pt idx="235">
                  <c:v>45059.888206018521</c:v>
                </c:pt>
                <c:pt idx="236">
                  <c:v>45059.898622685185</c:v>
                </c:pt>
                <c:pt idx="237">
                  <c:v>45059.909039351849</c:v>
                </c:pt>
                <c:pt idx="238">
                  <c:v>45059.919456018521</c:v>
                </c:pt>
                <c:pt idx="239">
                  <c:v>45059.929872685185</c:v>
                </c:pt>
                <c:pt idx="240">
                  <c:v>45059.940289351849</c:v>
                </c:pt>
                <c:pt idx="241">
                  <c:v>45059.950706018521</c:v>
                </c:pt>
                <c:pt idx="242">
                  <c:v>45059.961122685185</c:v>
                </c:pt>
                <c:pt idx="243">
                  <c:v>45059.971539351849</c:v>
                </c:pt>
                <c:pt idx="244">
                  <c:v>45059.981956018521</c:v>
                </c:pt>
                <c:pt idx="245">
                  <c:v>45059.992372685185</c:v>
                </c:pt>
                <c:pt idx="246">
                  <c:v>45060.002789351849</c:v>
                </c:pt>
                <c:pt idx="247">
                  <c:v>45060.013206018521</c:v>
                </c:pt>
                <c:pt idx="248">
                  <c:v>45060.023622685185</c:v>
                </c:pt>
                <c:pt idx="249">
                  <c:v>45060.034039351849</c:v>
                </c:pt>
                <c:pt idx="250">
                  <c:v>45060.044456018521</c:v>
                </c:pt>
                <c:pt idx="251">
                  <c:v>45060.054872685185</c:v>
                </c:pt>
                <c:pt idx="252">
                  <c:v>45060.065289351849</c:v>
                </c:pt>
                <c:pt idx="253">
                  <c:v>45060.075706018521</c:v>
                </c:pt>
                <c:pt idx="254">
                  <c:v>45060.086122685185</c:v>
                </c:pt>
                <c:pt idx="255">
                  <c:v>45060.096539351849</c:v>
                </c:pt>
                <c:pt idx="256">
                  <c:v>45060.106956018521</c:v>
                </c:pt>
                <c:pt idx="257">
                  <c:v>45060.117372685185</c:v>
                </c:pt>
                <c:pt idx="258">
                  <c:v>45060.127789351849</c:v>
                </c:pt>
                <c:pt idx="259">
                  <c:v>45060.138206018521</c:v>
                </c:pt>
                <c:pt idx="260">
                  <c:v>45060.148622685185</c:v>
                </c:pt>
                <c:pt idx="261">
                  <c:v>45060.159039351849</c:v>
                </c:pt>
                <c:pt idx="262">
                  <c:v>45060.169456018521</c:v>
                </c:pt>
                <c:pt idx="263">
                  <c:v>45060.179872685185</c:v>
                </c:pt>
                <c:pt idx="264">
                  <c:v>45060.190289351849</c:v>
                </c:pt>
                <c:pt idx="265">
                  <c:v>45060.200706018521</c:v>
                </c:pt>
                <c:pt idx="266">
                  <c:v>45060.211122685185</c:v>
                </c:pt>
                <c:pt idx="267">
                  <c:v>45060.221539351849</c:v>
                </c:pt>
                <c:pt idx="268">
                  <c:v>45060.231956018521</c:v>
                </c:pt>
                <c:pt idx="269">
                  <c:v>45060.242372685185</c:v>
                </c:pt>
                <c:pt idx="270">
                  <c:v>45060.252789351849</c:v>
                </c:pt>
                <c:pt idx="271">
                  <c:v>45060.263206018521</c:v>
                </c:pt>
                <c:pt idx="272">
                  <c:v>45060.273622685185</c:v>
                </c:pt>
                <c:pt idx="273">
                  <c:v>45060.284039351849</c:v>
                </c:pt>
                <c:pt idx="274">
                  <c:v>45060.294456018521</c:v>
                </c:pt>
                <c:pt idx="275">
                  <c:v>45060.304872685185</c:v>
                </c:pt>
                <c:pt idx="276">
                  <c:v>45060.315289351849</c:v>
                </c:pt>
                <c:pt idx="277">
                  <c:v>45060.325706018521</c:v>
                </c:pt>
                <c:pt idx="278">
                  <c:v>45060.336122685185</c:v>
                </c:pt>
                <c:pt idx="279">
                  <c:v>45060.346539351849</c:v>
                </c:pt>
                <c:pt idx="280">
                  <c:v>45060.356956018521</c:v>
                </c:pt>
                <c:pt idx="281">
                  <c:v>45060.367372685185</c:v>
                </c:pt>
                <c:pt idx="282">
                  <c:v>45060.377789351849</c:v>
                </c:pt>
                <c:pt idx="283">
                  <c:v>45060.388206018521</c:v>
                </c:pt>
                <c:pt idx="284">
                  <c:v>45060.398622685185</c:v>
                </c:pt>
                <c:pt idx="285">
                  <c:v>45060.409039351849</c:v>
                </c:pt>
                <c:pt idx="286">
                  <c:v>45060.419456018521</c:v>
                </c:pt>
                <c:pt idx="287">
                  <c:v>45060.429872685185</c:v>
                </c:pt>
                <c:pt idx="288">
                  <c:v>45060.440289351849</c:v>
                </c:pt>
                <c:pt idx="289">
                  <c:v>45060.450706018521</c:v>
                </c:pt>
                <c:pt idx="290">
                  <c:v>45060.461122685185</c:v>
                </c:pt>
                <c:pt idx="291">
                  <c:v>45060.471539351849</c:v>
                </c:pt>
                <c:pt idx="292">
                  <c:v>45060.481956018521</c:v>
                </c:pt>
                <c:pt idx="293">
                  <c:v>45060.492372685185</c:v>
                </c:pt>
                <c:pt idx="294">
                  <c:v>45060.502789351849</c:v>
                </c:pt>
                <c:pt idx="295">
                  <c:v>45060.513206018521</c:v>
                </c:pt>
                <c:pt idx="296">
                  <c:v>45060.523622685185</c:v>
                </c:pt>
                <c:pt idx="297">
                  <c:v>45060.534039351849</c:v>
                </c:pt>
                <c:pt idx="298">
                  <c:v>45060.544456018521</c:v>
                </c:pt>
                <c:pt idx="299">
                  <c:v>45060.554872685185</c:v>
                </c:pt>
                <c:pt idx="300">
                  <c:v>45060.565289351849</c:v>
                </c:pt>
                <c:pt idx="301">
                  <c:v>45060.575706018521</c:v>
                </c:pt>
                <c:pt idx="302">
                  <c:v>45060.586122685185</c:v>
                </c:pt>
                <c:pt idx="303">
                  <c:v>45060.596539351849</c:v>
                </c:pt>
                <c:pt idx="304">
                  <c:v>45060.606956018521</c:v>
                </c:pt>
                <c:pt idx="305">
                  <c:v>45060.617372685185</c:v>
                </c:pt>
                <c:pt idx="306">
                  <c:v>45060.627789351849</c:v>
                </c:pt>
                <c:pt idx="307">
                  <c:v>45060.638206018521</c:v>
                </c:pt>
                <c:pt idx="308">
                  <c:v>45060.648622685185</c:v>
                </c:pt>
                <c:pt idx="309">
                  <c:v>45060.659039351849</c:v>
                </c:pt>
                <c:pt idx="310">
                  <c:v>45060.669456018521</c:v>
                </c:pt>
                <c:pt idx="311">
                  <c:v>45060.679872685185</c:v>
                </c:pt>
                <c:pt idx="312">
                  <c:v>45060.690289351849</c:v>
                </c:pt>
                <c:pt idx="313">
                  <c:v>45060.700706018521</c:v>
                </c:pt>
                <c:pt idx="314">
                  <c:v>45060.711122685185</c:v>
                </c:pt>
                <c:pt idx="315">
                  <c:v>45060.721539351849</c:v>
                </c:pt>
                <c:pt idx="316">
                  <c:v>45060.731956018521</c:v>
                </c:pt>
                <c:pt idx="317">
                  <c:v>45060.742372685185</c:v>
                </c:pt>
                <c:pt idx="318">
                  <c:v>45060.752789351849</c:v>
                </c:pt>
                <c:pt idx="319">
                  <c:v>45060.763206018521</c:v>
                </c:pt>
                <c:pt idx="320">
                  <c:v>45060.773622685185</c:v>
                </c:pt>
                <c:pt idx="321">
                  <c:v>45060.784039351849</c:v>
                </c:pt>
                <c:pt idx="322">
                  <c:v>45060.794456018521</c:v>
                </c:pt>
                <c:pt idx="323">
                  <c:v>45060.804872685185</c:v>
                </c:pt>
                <c:pt idx="324">
                  <c:v>45060.815289351849</c:v>
                </c:pt>
                <c:pt idx="325">
                  <c:v>45060.825706018521</c:v>
                </c:pt>
                <c:pt idx="326">
                  <c:v>45060.836122685185</c:v>
                </c:pt>
                <c:pt idx="327">
                  <c:v>45060.846539351849</c:v>
                </c:pt>
                <c:pt idx="328">
                  <c:v>45060.856956018521</c:v>
                </c:pt>
                <c:pt idx="329">
                  <c:v>45060.867372685185</c:v>
                </c:pt>
                <c:pt idx="330">
                  <c:v>45060.877789351849</c:v>
                </c:pt>
                <c:pt idx="331">
                  <c:v>45060.888206018521</c:v>
                </c:pt>
                <c:pt idx="332">
                  <c:v>45060.898622685185</c:v>
                </c:pt>
                <c:pt idx="333">
                  <c:v>45060.909039351849</c:v>
                </c:pt>
                <c:pt idx="334">
                  <c:v>45060.919456018521</c:v>
                </c:pt>
                <c:pt idx="335">
                  <c:v>45060.929872685185</c:v>
                </c:pt>
                <c:pt idx="336">
                  <c:v>45060.940289351849</c:v>
                </c:pt>
                <c:pt idx="337">
                  <c:v>45060.950706018521</c:v>
                </c:pt>
                <c:pt idx="338">
                  <c:v>45060.961122685185</c:v>
                </c:pt>
                <c:pt idx="339">
                  <c:v>45060.971539351849</c:v>
                </c:pt>
                <c:pt idx="340">
                  <c:v>45060.981956018521</c:v>
                </c:pt>
                <c:pt idx="341">
                  <c:v>45060.992372685185</c:v>
                </c:pt>
                <c:pt idx="342">
                  <c:v>45061.002789351849</c:v>
                </c:pt>
                <c:pt idx="343">
                  <c:v>45061.013206018521</c:v>
                </c:pt>
                <c:pt idx="344">
                  <c:v>45061.023622685185</c:v>
                </c:pt>
                <c:pt idx="345">
                  <c:v>45061.034039351849</c:v>
                </c:pt>
                <c:pt idx="346">
                  <c:v>45061.044456018521</c:v>
                </c:pt>
                <c:pt idx="347">
                  <c:v>45061.054872685185</c:v>
                </c:pt>
                <c:pt idx="348">
                  <c:v>45061.065289351849</c:v>
                </c:pt>
                <c:pt idx="349">
                  <c:v>45061.075706018521</c:v>
                </c:pt>
                <c:pt idx="350">
                  <c:v>45061.086122685185</c:v>
                </c:pt>
                <c:pt idx="351">
                  <c:v>45061.096539351849</c:v>
                </c:pt>
                <c:pt idx="352">
                  <c:v>45061.106956018521</c:v>
                </c:pt>
                <c:pt idx="353">
                  <c:v>45061.117372685185</c:v>
                </c:pt>
                <c:pt idx="354">
                  <c:v>45061.127789351849</c:v>
                </c:pt>
                <c:pt idx="355">
                  <c:v>45061.138206018521</c:v>
                </c:pt>
                <c:pt idx="356">
                  <c:v>45061.148622685185</c:v>
                </c:pt>
                <c:pt idx="357">
                  <c:v>45061.159039351849</c:v>
                </c:pt>
                <c:pt idx="358">
                  <c:v>45061.169456018521</c:v>
                </c:pt>
                <c:pt idx="359">
                  <c:v>45061.179872685185</c:v>
                </c:pt>
                <c:pt idx="360">
                  <c:v>45061.190289351849</c:v>
                </c:pt>
                <c:pt idx="361">
                  <c:v>45061.200706018521</c:v>
                </c:pt>
                <c:pt idx="362">
                  <c:v>45061.211122685185</c:v>
                </c:pt>
                <c:pt idx="363">
                  <c:v>45061.221539351849</c:v>
                </c:pt>
                <c:pt idx="364">
                  <c:v>45061.231956018521</c:v>
                </c:pt>
                <c:pt idx="365">
                  <c:v>45061.242372685185</c:v>
                </c:pt>
                <c:pt idx="366">
                  <c:v>45061.252789351849</c:v>
                </c:pt>
                <c:pt idx="367">
                  <c:v>45061.263206018521</c:v>
                </c:pt>
                <c:pt idx="368">
                  <c:v>45061.273622685185</c:v>
                </c:pt>
                <c:pt idx="369">
                  <c:v>45061.284039351849</c:v>
                </c:pt>
                <c:pt idx="370">
                  <c:v>45061.294456018521</c:v>
                </c:pt>
                <c:pt idx="371">
                  <c:v>45061.304872685185</c:v>
                </c:pt>
                <c:pt idx="372">
                  <c:v>45061.315289351849</c:v>
                </c:pt>
                <c:pt idx="373">
                  <c:v>45061.325706018521</c:v>
                </c:pt>
                <c:pt idx="374">
                  <c:v>45061.336122685185</c:v>
                </c:pt>
                <c:pt idx="375">
                  <c:v>45061.346539351849</c:v>
                </c:pt>
                <c:pt idx="376">
                  <c:v>45061.356956018521</c:v>
                </c:pt>
                <c:pt idx="377">
                  <c:v>45061.367372685185</c:v>
                </c:pt>
                <c:pt idx="378">
                  <c:v>45061.377789351849</c:v>
                </c:pt>
                <c:pt idx="379">
                  <c:v>45061.388206018521</c:v>
                </c:pt>
                <c:pt idx="380">
                  <c:v>45061.398622685185</c:v>
                </c:pt>
                <c:pt idx="381">
                  <c:v>45061.409039351849</c:v>
                </c:pt>
                <c:pt idx="382">
                  <c:v>45061.419456018521</c:v>
                </c:pt>
                <c:pt idx="383">
                  <c:v>45061.429872685185</c:v>
                </c:pt>
                <c:pt idx="384">
                  <c:v>45061.440289351849</c:v>
                </c:pt>
                <c:pt idx="385">
                  <c:v>45061.450706018521</c:v>
                </c:pt>
                <c:pt idx="386">
                  <c:v>45061.461122685185</c:v>
                </c:pt>
                <c:pt idx="387">
                  <c:v>45061.471539351849</c:v>
                </c:pt>
                <c:pt idx="388">
                  <c:v>45061.481956018521</c:v>
                </c:pt>
                <c:pt idx="389">
                  <c:v>45061.492372685185</c:v>
                </c:pt>
                <c:pt idx="390">
                  <c:v>45061.502789351849</c:v>
                </c:pt>
                <c:pt idx="391">
                  <c:v>45061.513206018521</c:v>
                </c:pt>
                <c:pt idx="392">
                  <c:v>45061.523622685185</c:v>
                </c:pt>
                <c:pt idx="393">
                  <c:v>45061.534039351849</c:v>
                </c:pt>
                <c:pt idx="394">
                  <c:v>45061.544456018521</c:v>
                </c:pt>
                <c:pt idx="395">
                  <c:v>45061.554872685185</c:v>
                </c:pt>
                <c:pt idx="396">
                  <c:v>45061.565289351849</c:v>
                </c:pt>
                <c:pt idx="397">
                  <c:v>45061.575706018521</c:v>
                </c:pt>
                <c:pt idx="398">
                  <c:v>45061.586122685185</c:v>
                </c:pt>
                <c:pt idx="399">
                  <c:v>45061.596539351849</c:v>
                </c:pt>
                <c:pt idx="400">
                  <c:v>45061.606956018521</c:v>
                </c:pt>
                <c:pt idx="401">
                  <c:v>45061.617372685185</c:v>
                </c:pt>
                <c:pt idx="402">
                  <c:v>45061.627789351849</c:v>
                </c:pt>
                <c:pt idx="403">
                  <c:v>45061.638206018521</c:v>
                </c:pt>
                <c:pt idx="404">
                  <c:v>45061.648622685185</c:v>
                </c:pt>
                <c:pt idx="405">
                  <c:v>45061.659039351849</c:v>
                </c:pt>
                <c:pt idx="406">
                  <c:v>45061.669456018521</c:v>
                </c:pt>
                <c:pt idx="407">
                  <c:v>45061.679872685185</c:v>
                </c:pt>
                <c:pt idx="408">
                  <c:v>45061.690289351849</c:v>
                </c:pt>
                <c:pt idx="409">
                  <c:v>45061.700706018521</c:v>
                </c:pt>
                <c:pt idx="410">
                  <c:v>45061.711122685185</c:v>
                </c:pt>
                <c:pt idx="411">
                  <c:v>45061.721539351849</c:v>
                </c:pt>
                <c:pt idx="412">
                  <c:v>45061.731956018521</c:v>
                </c:pt>
                <c:pt idx="413">
                  <c:v>45061.742372685185</c:v>
                </c:pt>
                <c:pt idx="414">
                  <c:v>45061.752789351849</c:v>
                </c:pt>
                <c:pt idx="415">
                  <c:v>45061.763206018521</c:v>
                </c:pt>
                <c:pt idx="416">
                  <c:v>45061.773622685185</c:v>
                </c:pt>
                <c:pt idx="417">
                  <c:v>45061.784039351849</c:v>
                </c:pt>
                <c:pt idx="418">
                  <c:v>45061.794456018521</c:v>
                </c:pt>
                <c:pt idx="419">
                  <c:v>45061.804872685185</c:v>
                </c:pt>
                <c:pt idx="420">
                  <c:v>45061.815289351849</c:v>
                </c:pt>
                <c:pt idx="421">
                  <c:v>45061.825706018521</c:v>
                </c:pt>
                <c:pt idx="422">
                  <c:v>45061.836122685185</c:v>
                </c:pt>
                <c:pt idx="423">
                  <c:v>45061.846539351849</c:v>
                </c:pt>
                <c:pt idx="424">
                  <c:v>45061.856956018521</c:v>
                </c:pt>
                <c:pt idx="425">
                  <c:v>45061.867372685185</c:v>
                </c:pt>
                <c:pt idx="426">
                  <c:v>45061.877789351849</c:v>
                </c:pt>
                <c:pt idx="427">
                  <c:v>45061.888206018521</c:v>
                </c:pt>
                <c:pt idx="428">
                  <c:v>45061.898622685185</c:v>
                </c:pt>
                <c:pt idx="429">
                  <c:v>45061.909039351849</c:v>
                </c:pt>
                <c:pt idx="430">
                  <c:v>45061.919456018521</c:v>
                </c:pt>
                <c:pt idx="431">
                  <c:v>45061.929872685185</c:v>
                </c:pt>
                <c:pt idx="432">
                  <c:v>45061.940289351849</c:v>
                </c:pt>
                <c:pt idx="433">
                  <c:v>45061.950706018521</c:v>
                </c:pt>
                <c:pt idx="434">
                  <c:v>45061.961122685185</c:v>
                </c:pt>
                <c:pt idx="435">
                  <c:v>45061.971539351849</c:v>
                </c:pt>
                <c:pt idx="436">
                  <c:v>45061.981956018521</c:v>
                </c:pt>
                <c:pt idx="437">
                  <c:v>45061.992372685185</c:v>
                </c:pt>
                <c:pt idx="438">
                  <c:v>45062.002789351849</c:v>
                </c:pt>
                <c:pt idx="439">
                  <c:v>45062.013206018521</c:v>
                </c:pt>
                <c:pt idx="440">
                  <c:v>45062.023622685185</c:v>
                </c:pt>
                <c:pt idx="441">
                  <c:v>45062.034039351849</c:v>
                </c:pt>
                <c:pt idx="442">
                  <c:v>45062.044456018521</c:v>
                </c:pt>
                <c:pt idx="443">
                  <c:v>45062.054872685185</c:v>
                </c:pt>
                <c:pt idx="444">
                  <c:v>45062.065289351849</c:v>
                </c:pt>
                <c:pt idx="445">
                  <c:v>45062.075706018521</c:v>
                </c:pt>
                <c:pt idx="446">
                  <c:v>45062.086122685185</c:v>
                </c:pt>
                <c:pt idx="447">
                  <c:v>45062.096539351849</c:v>
                </c:pt>
                <c:pt idx="448">
                  <c:v>45062.106956018521</c:v>
                </c:pt>
                <c:pt idx="449">
                  <c:v>45062.117372685185</c:v>
                </c:pt>
                <c:pt idx="450">
                  <c:v>45062.127789351849</c:v>
                </c:pt>
                <c:pt idx="451">
                  <c:v>45062.138206018521</c:v>
                </c:pt>
                <c:pt idx="452">
                  <c:v>45062.148622685185</c:v>
                </c:pt>
                <c:pt idx="453">
                  <c:v>45062.159039351849</c:v>
                </c:pt>
                <c:pt idx="454">
                  <c:v>45062.169456018521</c:v>
                </c:pt>
                <c:pt idx="455">
                  <c:v>45062.179872685185</c:v>
                </c:pt>
                <c:pt idx="456">
                  <c:v>45062.190289351849</c:v>
                </c:pt>
                <c:pt idx="457">
                  <c:v>45062.200706018521</c:v>
                </c:pt>
                <c:pt idx="458">
                  <c:v>45062.211122685185</c:v>
                </c:pt>
                <c:pt idx="459">
                  <c:v>45062.221539351849</c:v>
                </c:pt>
                <c:pt idx="460">
                  <c:v>45062.231956018521</c:v>
                </c:pt>
                <c:pt idx="461">
                  <c:v>45062.242372685185</c:v>
                </c:pt>
                <c:pt idx="462">
                  <c:v>45062.252789351849</c:v>
                </c:pt>
                <c:pt idx="463">
                  <c:v>45062.263206018521</c:v>
                </c:pt>
                <c:pt idx="464">
                  <c:v>45062.273622685185</c:v>
                </c:pt>
                <c:pt idx="465">
                  <c:v>45062.284039351849</c:v>
                </c:pt>
                <c:pt idx="466">
                  <c:v>45062.294456018521</c:v>
                </c:pt>
                <c:pt idx="467">
                  <c:v>45062.304872685185</c:v>
                </c:pt>
                <c:pt idx="468">
                  <c:v>45062.315289351849</c:v>
                </c:pt>
                <c:pt idx="469">
                  <c:v>45062.325706018521</c:v>
                </c:pt>
                <c:pt idx="470">
                  <c:v>45062.336122685185</c:v>
                </c:pt>
                <c:pt idx="471">
                  <c:v>45062.346539351849</c:v>
                </c:pt>
                <c:pt idx="472">
                  <c:v>45062.356956018521</c:v>
                </c:pt>
                <c:pt idx="473">
                  <c:v>45062.367372685185</c:v>
                </c:pt>
                <c:pt idx="474">
                  <c:v>45062.377789351849</c:v>
                </c:pt>
                <c:pt idx="475">
                  <c:v>45062.388206018521</c:v>
                </c:pt>
                <c:pt idx="476">
                  <c:v>45062.398622685185</c:v>
                </c:pt>
                <c:pt idx="477">
                  <c:v>45062.409039351849</c:v>
                </c:pt>
                <c:pt idx="478">
                  <c:v>45062.419456018521</c:v>
                </c:pt>
                <c:pt idx="479">
                  <c:v>45062.429872685185</c:v>
                </c:pt>
                <c:pt idx="480">
                  <c:v>45062.440289351849</c:v>
                </c:pt>
                <c:pt idx="481">
                  <c:v>45062.450706018521</c:v>
                </c:pt>
                <c:pt idx="482">
                  <c:v>45062.461122685185</c:v>
                </c:pt>
                <c:pt idx="483">
                  <c:v>45062.471539351849</c:v>
                </c:pt>
                <c:pt idx="484">
                  <c:v>45062.481956018521</c:v>
                </c:pt>
                <c:pt idx="485">
                  <c:v>45062.492372685185</c:v>
                </c:pt>
                <c:pt idx="486">
                  <c:v>45062.502789351849</c:v>
                </c:pt>
                <c:pt idx="487">
                  <c:v>45062.513206018521</c:v>
                </c:pt>
                <c:pt idx="488">
                  <c:v>45062.523622685185</c:v>
                </c:pt>
                <c:pt idx="489">
                  <c:v>45062.534039351849</c:v>
                </c:pt>
                <c:pt idx="490">
                  <c:v>45062.544456018521</c:v>
                </c:pt>
                <c:pt idx="491">
                  <c:v>45062.554872685185</c:v>
                </c:pt>
                <c:pt idx="492">
                  <c:v>45062.565289351849</c:v>
                </c:pt>
                <c:pt idx="493">
                  <c:v>45062.575706018521</c:v>
                </c:pt>
                <c:pt idx="494">
                  <c:v>45062.586122685185</c:v>
                </c:pt>
                <c:pt idx="495">
                  <c:v>45062.596539351849</c:v>
                </c:pt>
                <c:pt idx="496">
                  <c:v>45062.606956018521</c:v>
                </c:pt>
                <c:pt idx="497">
                  <c:v>45062.617372685185</c:v>
                </c:pt>
                <c:pt idx="498">
                  <c:v>45062.627789351849</c:v>
                </c:pt>
                <c:pt idx="499">
                  <c:v>45062.638206018521</c:v>
                </c:pt>
                <c:pt idx="500">
                  <c:v>45062.648622685185</c:v>
                </c:pt>
                <c:pt idx="501">
                  <c:v>45062.659039351849</c:v>
                </c:pt>
                <c:pt idx="502">
                  <c:v>45062.669456018521</c:v>
                </c:pt>
                <c:pt idx="503">
                  <c:v>45062.679872685185</c:v>
                </c:pt>
                <c:pt idx="504">
                  <c:v>45062.690289351849</c:v>
                </c:pt>
                <c:pt idx="505">
                  <c:v>45062.700706018521</c:v>
                </c:pt>
                <c:pt idx="506">
                  <c:v>45062.711122685185</c:v>
                </c:pt>
                <c:pt idx="507">
                  <c:v>45062.721539351849</c:v>
                </c:pt>
                <c:pt idx="508">
                  <c:v>45062.731956018521</c:v>
                </c:pt>
                <c:pt idx="509">
                  <c:v>45062.742372685185</c:v>
                </c:pt>
                <c:pt idx="510">
                  <c:v>45062.752789351849</c:v>
                </c:pt>
                <c:pt idx="511">
                  <c:v>45062.763206018521</c:v>
                </c:pt>
                <c:pt idx="512">
                  <c:v>45062.773622685185</c:v>
                </c:pt>
                <c:pt idx="513">
                  <c:v>45062.784039351849</c:v>
                </c:pt>
                <c:pt idx="514">
                  <c:v>45062.794456018521</c:v>
                </c:pt>
                <c:pt idx="515">
                  <c:v>45062.804872685185</c:v>
                </c:pt>
                <c:pt idx="516">
                  <c:v>45062.815289351849</c:v>
                </c:pt>
                <c:pt idx="517">
                  <c:v>45062.825706018521</c:v>
                </c:pt>
                <c:pt idx="518">
                  <c:v>45062.836122685185</c:v>
                </c:pt>
                <c:pt idx="519">
                  <c:v>45062.846539351849</c:v>
                </c:pt>
                <c:pt idx="520">
                  <c:v>45062.856956018521</c:v>
                </c:pt>
                <c:pt idx="521">
                  <c:v>45062.867372685185</c:v>
                </c:pt>
                <c:pt idx="522">
                  <c:v>45062.877789351849</c:v>
                </c:pt>
                <c:pt idx="523">
                  <c:v>45062.888206018521</c:v>
                </c:pt>
                <c:pt idx="524">
                  <c:v>45062.898622685185</c:v>
                </c:pt>
                <c:pt idx="525">
                  <c:v>45062.909039351849</c:v>
                </c:pt>
                <c:pt idx="526">
                  <c:v>45062.919456018521</c:v>
                </c:pt>
                <c:pt idx="527">
                  <c:v>45062.929872685185</c:v>
                </c:pt>
                <c:pt idx="528">
                  <c:v>45062.940289351849</c:v>
                </c:pt>
                <c:pt idx="529">
                  <c:v>45062.950706018521</c:v>
                </c:pt>
                <c:pt idx="530">
                  <c:v>45062.961122685185</c:v>
                </c:pt>
                <c:pt idx="531">
                  <c:v>45062.971539351849</c:v>
                </c:pt>
                <c:pt idx="532">
                  <c:v>45062.981956018521</c:v>
                </c:pt>
                <c:pt idx="533">
                  <c:v>45062.992372685185</c:v>
                </c:pt>
                <c:pt idx="534">
                  <c:v>45063.002789351849</c:v>
                </c:pt>
                <c:pt idx="535">
                  <c:v>45063.013206018521</c:v>
                </c:pt>
                <c:pt idx="536">
                  <c:v>45063.023622685185</c:v>
                </c:pt>
                <c:pt idx="537">
                  <c:v>45063.034039351849</c:v>
                </c:pt>
                <c:pt idx="538">
                  <c:v>45063.044456018521</c:v>
                </c:pt>
                <c:pt idx="539">
                  <c:v>45063.054872685185</c:v>
                </c:pt>
                <c:pt idx="540">
                  <c:v>45063.065289351849</c:v>
                </c:pt>
                <c:pt idx="541">
                  <c:v>45063.075706018521</c:v>
                </c:pt>
                <c:pt idx="542">
                  <c:v>45063.086122685185</c:v>
                </c:pt>
                <c:pt idx="543">
                  <c:v>45063.096539351849</c:v>
                </c:pt>
                <c:pt idx="544">
                  <c:v>45063.106956018521</c:v>
                </c:pt>
                <c:pt idx="545">
                  <c:v>45063.117372685185</c:v>
                </c:pt>
                <c:pt idx="546">
                  <c:v>45063.127789351849</c:v>
                </c:pt>
                <c:pt idx="547">
                  <c:v>45063.138206018521</c:v>
                </c:pt>
                <c:pt idx="548">
                  <c:v>45063.148622685185</c:v>
                </c:pt>
                <c:pt idx="549">
                  <c:v>45063.159039351849</c:v>
                </c:pt>
                <c:pt idx="550">
                  <c:v>45063.169456018521</c:v>
                </c:pt>
                <c:pt idx="551">
                  <c:v>45063.179872685185</c:v>
                </c:pt>
                <c:pt idx="552">
                  <c:v>45063.190289351849</c:v>
                </c:pt>
                <c:pt idx="553">
                  <c:v>45063.200706018521</c:v>
                </c:pt>
                <c:pt idx="554">
                  <c:v>45063.211122685185</c:v>
                </c:pt>
                <c:pt idx="555">
                  <c:v>45063.221539351849</c:v>
                </c:pt>
                <c:pt idx="556">
                  <c:v>45063.231956018521</c:v>
                </c:pt>
                <c:pt idx="557">
                  <c:v>45063.242372685185</c:v>
                </c:pt>
                <c:pt idx="558">
                  <c:v>45063.252789351849</c:v>
                </c:pt>
                <c:pt idx="559">
                  <c:v>45063.263206018521</c:v>
                </c:pt>
                <c:pt idx="560">
                  <c:v>45063.273622685185</c:v>
                </c:pt>
                <c:pt idx="561">
                  <c:v>45063.284039351849</c:v>
                </c:pt>
                <c:pt idx="562">
                  <c:v>45063.294456018521</c:v>
                </c:pt>
                <c:pt idx="563">
                  <c:v>45063.304872685185</c:v>
                </c:pt>
                <c:pt idx="564">
                  <c:v>45063.315289351849</c:v>
                </c:pt>
                <c:pt idx="565">
                  <c:v>45063.325706018521</c:v>
                </c:pt>
                <c:pt idx="566">
                  <c:v>45063.336122685185</c:v>
                </c:pt>
                <c:pt idx="567">
                  <c:v>45063.346539351849</c:v>
                </c:pt>
                <c:pt idx="568">
                  <c:v>45063.356956018521</c:v>
                </c:pt>
                <c:pt idx="569">
                  <c:v>45063.367372685185</c:v>
                </c:pt>
                <c:pt idx="570">
                  <c:v>45063.377789351849</c:v>
                </c:pt>
                <c:pt idx="571">
                  <c:v>45063.388206018521</c:v>
                </c:pt>
                <c:pt idx="572">
                  <c:v>45063.398622685185</c:v>
                </c:pt>
                <c:pt idx="573">
                  <c:v>45063.409039351849</c:v>
                </c:pt>
                <c:pt idx="574">
                  <c:v>45063.419456018521</c:v>
                </c:pt>
                <c:pt idx="575">
                  <c:v>45063.429872685185</c:v>
                </c:pt>
                <c:pt idx="576">
                  <c:v>45063.440289351849</c:v>
                </c:pt>
                <c:pt idx="577">
                  <c:v>45063.450706018521</c:v>
                </c:pt>
                <c:pt idx="578">
                  <c:v>45063.461122685185</c:v>
                </c:pt>
                <c:pt idx="579">
                  <c:v>45063.471539351849</c:v>
                </c:pt>
                <c:pt idx="580">
                  <c:v>45063.481956018521</c:v>
                </c:pt>
                <c:pt idx="581">
                  <c:v>45063.492372685185</c:v>
                </c:pt>
                <c:pt idx="582">
                  <c:v>45063.502789351849</c:v>
                </c:pt>
                <c:pt idx="583">
                  <c:v>45063.513206018521</c:v>
                </c:pt>
                <c:pt idx="584">
                  <c:v>45063.523622685185</c:v>
                </c:pt>
                <c:pt idx="585">
                  <c:v>45063.534039351849</c:v>
                </c:pt>
                <c:pt idx="586">
                  <c:v>45063.544456018521</c:v>
                </c:pt>
                <c:pt idx="587">
                  <c:v>45063.554872685185</c:v>
                </c:pt>
                <c:pt idx="588">
                  <c:v>45063.565289351849</c:v>
                </c:pt>
                <c:pt idx="589">
                  <c:v>45063.575706018521</c:v>
                </c:pt>
                <c:pt idx="590">
                  <c:v>45063.586122685185</c:v>
                </c:pt>
                <c:pt idx="591">
                  <c:v>45063.596539351849</c:v>
                </c:pt>
                <c:pt idx="592">
                  <c:v>45063.606956018521</c:v>
                </c:pt>
                <c:pt idx="593">
                  <c:v>45063.617372685185</c:v>
                </c:pt>
                <c:pt idx="594">
                  <c:v>45063.627789351849</c:v>
                </c:pt>
                <c:pt idx="595">
                  <c:v>45063.638206018521</c:v>
                </c:pt>
                <c:pt idx="596">
                  <c:v>45063.648622685185</c:v>
                </c:pt>
                <c:pt idx="597">
                  <c:v>45063.659039351849</c:v>
                </c:pt>
                <c:pt idx="598">
                  <c:v>45063.669456018521</c:v>
                </c:pt>
                <c:pt idx="599">
                  <c:v>45063.679872685185</c:v>
                </c:pt>
                <c:pt idx="600">
                  <c:v>45063.690289351849</c:v>
                </c:pt>
                <c:pt idx="601">
                  <c:v>45063.700706018521</c:v>
                </c:pt>
                <c:pt idx="602">
                  <c:v>45063.711122685185</c:v>
                </c:pt>
                <c:pt idx="603">
                  <c:v>45063.721539351849</c:v>
                </c:pt>
                <c:pt idx="604">
                  <c:v>45063.731956018521</c:v>
                </c:pt>
                <c:pt idx="605">
                  <c:v>45063.742372685185</c:v>
                </c:pt>
                <c:pt idx="606">
                  <c:v>45063.752789351849</c:v>
                </c:pt>
                <c:pt idx="607">
                  <c:v>45063.763206018521</c:v>
                </c:pt>
                <c:pt idx="608">
                  <c:v>45063.773622685185</c:v>
                </c:pt>
                <c:pt idx="609">
                  <c:v>45063.784039351849</c:v>
                </c:pt>
                <c:pt idx="610">
                  <c:v>45063.794456018521</c:v>
                </c:pt>
                <c:pt idx="611">
                  <c:v>45063.804872685185</c:v>
                </c:pt>
                <c:pt idx="612">
                  <c:v>45063.815289351849</c:v>
                </c:pt>
                <c:pt idx="613">
                  <c:v>45063.825706018521</c:v>
                </c:pt>
                <c:pt idx="614">
                  <c:v>45063.836122685185</c:v>
                </c:pt>
                <c:pt idx="615">
                  <c:v>45063.846539351849</c:v>
                </c:pt>
                <c:pt idx="616">
                  <c:v>45063.856956018521</c:v>
                </c:pt>
                <c:pt idx="617">
                  <c:v>45063.867372685185</c:v>
                </c:pt>
                <c:pt idx="618">
                  <c:v>45063.877789351849</c:v>
                </c:pt>
                <c:pt idx="619">
                  <c:v>45063.888206018521</c:v>
                </c:pt>
                <c:pt idx="620">
                  <c:v>45063.898622685185</c:v>
                </c:pt>
                <c:pt idx="621">
                  <c:v>45063.909039351849</c:v>
                </c:pt>
                <c:pt idx="622">
                  <c:v>45063.919456018521</c:v>
                </c:pt>
                <c:pt idx="623">
                  <c:v>45063.929872685185</c:v>
                </c:pt>
                <c:pt idx="624">
                  <c:v>45063.940289351849</c:v>
                </c:pt>
                <c:pt idx="625">
                  <c:v>45063.950706018521</c:v>
                </c:pt>
                <c:pt idx="626">
                  <c:v>45063.961122685185</c:v>
                </c:pt>
                <c:pt idx="627">
                  <c:v>45063.971539351849</c:v>
                </c:pt>
                <c:pt idx="628">
                  <c:v>45063.981956018521</c:v>
                </c:pt>
                <c:pt idx="629">
                  <c:v>45063.992372685185</c:v>
                </c:pt>
                <c:pt idx="630">
                  <c:v>45064.002789351849</c:v>
                </c:pt>
                <c:pt idx="631">
                  <c:v>45064.013206018521</c:v>
                </c:pt>
                <c:pt idx="632">
                  <c:v>45064.023622685185</c:v>
                </c:pt>
                <c:pt idx="633">
                  <c:v>45064.034039351849</c:v>
                </c:pt>
                <c:pt idx="634">
                  <c:v>45064.044456018521</c:v>
                </c:pt>
                <c:pt idx="635">
                  <c:v>45064.054872685185</c:v>
                </c:pt>
                <c:pt idx="636">
                  <c:v>45064.065289351849</c:v>
                </c:pt>
                <c:pt idx="637">
                  <c:v>45064.075706018521</c:v>
                </c:pt>
                <c:pt idx="638">
                  <c:v>45064.086122685185</c:v>
                </c:pt>
                <c:pt idx="639">
                  <c:v>45064.096539351849</c:v>
                </c:pt>
                <c:pt idx="640">
                  <c:v>45064.106956018521</c:v>
                </c:pt>
                <c:pt idx="641">
                  <c:v>45064.117372685185</c:v>
                </c:pt>
                <c:pt idx="642">
                  <c:v>45064.127789351849</c:v>
                </c:pt>
                <c:pt idx="643">
                  <c:v>45064.138206018521</c:v>
                </c:pt>
                <c:pt idx="644">
                  <c:v>45064.148622685185</c:v>
                </c:pt>
                <c:pt idx="645">
                  <c:v>45064.159039351849</c:v>
                </c:pt>
                <c:pt idx="646">
                  <c:v>45064.169456018521</c:v>
                </c:pt>
                <c:pt idx="647">
                  <c:v>45064.179872685185</c:v>
                </c:pt>
                <c:pt idx="648">
                  <c:v>45064.190289351849</c:v>
                </c:pt>
                <c:pt idx="649">
                  <c:v>45064.200706018521</c:v>
                </c:pt>
                <c:pt idx="650">
                  <c:v>45064.211122685185</c:v>
                </c:pt>
                <c:pt idx="651">
                  <c:v>45064.221539351849</c:v>
                </c:pt>
                <c:pt idx="652">
                  <c:v>45064.231956018521</c:v>
                </c:pt>
                <c:pt idx="653">
                  <c:v>45064.242372685185</c:v>
                </c:pt>
                <c:pt idx="654">
                  <c:v>45064.252789351849</c:v>
                </c:pt>
                <c:pt idx="655">
                  <c:v>45064.263206018521</c:v>
                </c:pt>
                <c:pt idx="656">
                  <c:v>45064.273622685185</c:v>
                </c:pt>
                <c:pt idx="657">
                  <c:v>45064.284039351849</c:v>
                </c:pt>
                <c:pt idx="658">
                  <c:v>45064.294456018521</c:v>
                </c:pt>
                <c:pt idx="659">
                  <c:v>45064.304872685185</c:v>
                </c:pt>
                <c:pt idx="660">
                  <c:v>45064.315289351849</c:v>
                </c:pt>
                <c:pt idx="661">
                  <c:v>45064.325706018521</c:v>
                </c:pt>
                <c:pt idx="662">
                  <c:v>45064.336122685185</c:v>
                </c:pt>
                <c:pt idx="663">
                  <c:v>45064.346539351849</c:v>
                </c:pt>
                <c:pt idx="664">
                  <c:v>45064.356956018521</c:v>
                </c:pt>
                <c:pt idx="665">
                  <c:v>45064.367372685185</c:v>
                </c:pt>
                <c:pt idx="666">
                  <c:v>45064.377789351849</c:v>
                </c:pt>
                <c:pt idx="667">
                  <c:v>45064.388206018521</c:v>
                </c:pt>
                <c:pt idx="668">
                  <c:v>45064.398622685185</c:v>
                </c:pt>
                <c:pt idx="669">
                  <c:v>45064.409039351849</c:v>
                </c:pt>
              </c:numCache>
            </c:numRef>
          </c:cat>
          <c:val>
            <c:numRef>
              <c:f>'NSR2 (2)'!$F$2:$F$671</c:f>
              <c:numCache>
                <c:formatCode>General</c:formatCode>
                <c:ptCount val="670"/>
                <c:pt idx="0">
                  <c:v>38.5</c:v>
                </c:pt>
                <c:pt idx="1">
                  <c:v>37</c:v>
                </c:pt>
                <c:pt idx="2">
                  <c:v>37</c:v>
                </c:pt>
                <c:pt idx="3">
                  <c:v>36.1</c:v>
                </c:pt>
                <c:pt idx="4">
                  <c:v>37</c:v>
                </c:pt>
                <c:pt idx="5">
                  <c:v>37.299999999999997</c:v>
                </c:pt>
                <c:pt idx="6">
                  <c:v>38.6</c:v>
                </c:pt>
                <c:pt idx="7">
                  <c:v>37.5</c:v>
                </c:pt>
                <c:pt idx="8">
                  <c:v>40.4</c:v>
                </c:pt>
                <c:pt idx="11">
                  <c:v>39.299999999999997</c:v>
                </c:pt>
                <c:pt idx="12">
                  <c:v>39.5</c:v>
                </c:pt>
                <c:pt idx="13">
                  <c:v>37.799999999999997</c:v>
                </c:pt>
                <c:pt idx="14">
                  <c:v>38.1</c:v>
                </c:pt>
                <c:pt idx="15">
                  <c:v>40.6</c:v>
                </c:pt>
                <c:pt idx="26">
                  <c:v>38.9</c:v>
                </c:pt>
                <c:pt idx="27">
                  <c:v>38.1</c:v>
                </c:pt>
                <c:pt idx="28">
                  <c:v>38.1</c:v>
                </c:pt>
                <c:pt idx="29">
                  <c:v>38.1</c:v>
                </c:pt>
                <c:pt idx="30">
                  <c:v>37.700000000000003</c:v>
                </c:pt>
                <c:pt idx="31">
                  <c:v>37.200000000000003</c:v>
                </c:pt>
                <c:pt idx="32">
                  <c:v>38.5</c:v>
                </c:pt>
                <c:pt idx="33">
                  <c:v>37.5</c:v>
                </c:pt>
                <c:pt idx="34">
                  <c:v>37.299999999999997</c:v>
                </c:pt>
                <c:pt idx="35">
                  <c:v>37.299999999999997</c:v>
                </c:pt>
                <c:pt idx="36">
                  <c:v>39.9</c:v>
                </c:pt>
                <c:pt idx="37">
                  <c:v>40.6</c:v>
                </c:pt>
                <c:pt idx="38">
                  <c:v>39.799999999999997</c:v>
                </c:pt>
                <c:pt idx="39">
                  <c:v>39.1</c:v>
                </c:pt>
                <c:pt idx="40">
                  <c:v>38.5</c:v>
                </c:pt>
                <c:pt idx="41">
                  <c:v>38.799999999999997</c:v>
                </c:pt>
                <c:pt idx="42">
                  <c:v>39.1</c:v>
                </c:pt>
                <c:pt idx="43">
                  <c:v>38.4</c:v>
                </c:pt>
                <c:pt idx="44">
                  <c:v>36.1</c:v>
                </c:pt>
                <c:pt idx="45">
                  <c:v>35.5</c:v>
                </c:pt>
                <c:pt idx="46">
                  <c:v>35.1</c:v>
                </c:pt>
                <c:pt idx="47">
                  <c:v>35</c:v>
                </c:pt>
                <c:pt idx="48">
                  <c:v>34.200000000000003</c:v>
                </c:pt>
                <c:pt idx="49">
                  <c:v>34.6</c:v>
                </c:pt>
                <c:pt idx="50">
                  <c:v>34.4</c:v>
                </c:pt>
                <c:pt idx="51">
                  <c:v>33.799999999999997</c:v>
                </c:pt>
                <c:pt idx="52">
                  <c:v>32.5</c:v>
                </c:pt>
                <c:pt idx="53">
                  <c:v>32.9</c:v>
                </c:pt>
                <c:pt idx="54">
                  <c:v>32.6</c:v>
                </c:pt>
                <c:pt idx="55">
                  <c:v>33</c:v>
                </c:pt>
                <c:pt idx="56">
                  <c:v>31.7</c:v>
                </c:pt>
                <c:pt idx="57">
                  <c:v>31.5</c:v>
                </c:pt>
                <c:pt idx="58">
                  <c:v>32.200000000000003</c:v>
                </c:pt>
                <c:pt idx="59">
                  <c:v>32.200000000000003</c:v>
                </c:pt>
                <c:pt idx="60">
                  <c:v>32.4</c:v>
                </c:pt>
                <c:pt idx="61">
                  <c:v>32.1</c:v>
                </c:pt>
                <c:pt idx="62">
                  <c:v>31.9</c:v>
                </c:pt>
                <c:pt idx="63">
                  <c:v>31.5</c:v>
                </c:pt>
                <c:pt idx="64">
                  <c:v>31.4</c:v>
                </c:pt>
                <c:pt idx="65">
                  <c:v>32</c:v>
                </c:pt>
                <c:pt idx="66">
                  <c:v>32.4</c:v>
                </c:pt>
                <c:pt idx="67">
                  <c:v>32.700000000000003</c:v>
                </c:pt>
                <c:pt idx="68">
                  <c:v>32.4</c:v>
                </c:pt>
                <c:pt idx="69">
                  <c:v>33.1</c:v>
                </c:pt>
                <c:pt idx="70">
                  <c:v>34.4</c:v>
                </c:pt>
                <c:pt idx="71">
                  <c:v>40</c:v>
                </c:pt>
                <c:pt idx="72">
                  <c:v>43.4</c:v>
                </c:pt>
                <c:pt idx="73">
                  <c:v>39.799999999999997</c:v>
                </c:pt>
                <c:pt idx="74">
                  <c:v>38.1</c:v>
                </c:pt>
                <c:pt idx="75">
                  <c:v>36.9</c:v>
                </c:pt>
                <c:pt idx="76">
                  <c:v>36.6</c:v>
                </c:pt>
                <c:pt idx="77">
                  <c:v>37.4</c:v>
                </c:pt>
                <c:pt idx="78">
                  <c:v>37.299999999999997</c:v>
                </c:pt>
                <c:pt idx="79">
                  <c:v>37.5</c:v>
                </c:pt>
                <c:pt idx="80">
                  <c:v>37.4</c:v>
                </c:pt>
                <c:pt idx="81">
                  <c:v>37.299999999999997</c:v>
                </c:pt>
                <c:pt idx="82">
                  <c:v>38.6</c:v>
                </c:pt>
                <c:pt idx="83">
                  <c:v>39.200000000000003</c:v>
                </c:pt>
                <c:pt idx="84">
                  <c:v>41.5</c:v>
                </c:pt>
                <c:pt idx="85">
                  <c:v>41.7</c:v>
                </c:pt>
                <c:pt idx="86">
                  <c:v>41.6</c:v>
                </c:pt>
                <c:pt idx="87">
                  <c:v>41.1</c:v>
                </c:pt>
                <c:pt idx="88">
                  <c:v>41.8</c:v>
                </c:pt>
                <c:pt idx="89">
                  <c:v>42.8</c:v>
                </c:pt>
                <c:pt idx="90">
                  <c:v>40.4</c:v>
                </c:pt>
                <c:pt idx="91">
                  <c:v>39.9</c:v>
                </c:pt>
                <c:pt idx="92">
                  <c:v>39.5</c:v>
                </c:pt>
                <c:pt idx="93">
                  <c:v>39.9</c:v>
                </c:pt>
                <c:pt idx="94">
                  <c:v>41.7</c:v>
                </c:pt>
                <c:pt idx="95">
                  <c:v>42.3</c:v>
                </c:pt>
                <c:pt idx="96">
                  <c:v>41.4</c:v>
                </c:pt>
                <c:pt idx="97">
                  <c:v>40.799999999999997</c:v>
                </c:pt>
                <c:pt idx="98">
                  <c:v>40.1</c:v>
                </c:pt>
                <c:pt idx="99">
                  <c:v>39.299999999999997</c:v>
                </c:pt>
                <c:pt idx="100">
                  <c:v>40.200000000000003</c:v>
                </c:pt>
                <c:pt idx="101">
                  <c:v>39.5</c:v>
                </c:pt>
                <c:pt idx="102">
                  <c:v>40.299999999999997</c:v>
                </c:pt>
                <c:pt idx="103">
                  <c:v>39.6</c:v>
                </c:pt>
                <c:pt idx="104">
                  <c:v>40.799999999999997</c:v>
                </c:pt>
                <c:pt idx="105">
                  <c:v>40.200000000000003</c:v>
                </c:pt>
                <c:pt idx="106">
                  <c:v>40.200000000000003</c:v>
                </c:pt>
                <c:pt idx="107">
                  <c:v>40.4</c:v>
                </c:pt>
                <c:pt idx="108">
                  <c:v>39.5</c:v>
                </c:pt>
                <c:pt idx="109">
                  <c:v>40.5</c:v>
                </c:pt>
                <c:pt idx="110">
                  <c:v>40.4</c:v>
                </c:pt>
                <c:pt idx="111">
                  <c:v>40</c:v>
                </c:pt>
                <c:pt idx="112">
                  <c:v>41.2</c:v>
                </c:pt>
                <c:pt idx="113">
                  <c:v>41</c:v>
                </c:pt>
                <c:pt idx="114">
                  <c:v>40.5</c:v>
                </c:pt>
                <c:pt idx="115">
                  <c:v>40.4</c:v>
                </c:pt>
                <c:pt idx="116">
                  <c:v>39.9</c:v>
                </c:pt>
                <c:pt idx="117">
                  <c:v>40.200000000000003</c:v>
                </c:pt>
                <c:pt idx="118">
                  <c:v>40.299999999999997</c:v>
                </c:pt>
                <c:pt idx="119">
                  <c:v>39.200000000000003</c:v>
                </c:pt>
                <c:pt idx="120">
                  <c:v>39.9</c:v>
                </c:pt>
                <c:pt idx="121">
                  <c:v>39.799999999999997</c:v>
                </c:pt>
                <c:pt idx="122">
                  <c:v>39.6</c:v>
                </c:pt>
                <c:pt idx="123">
                  <c:v>39.4</c:v>
                </c:pt>
                <c:pt idx="124">
                  <c:v>40.299999999999997</c:v>
                </c:pt>
                <c:pt idx="125">
                  <c:v>38.1</c:v>
                </c:pt>
                <c:pt idx="126">
                  <c:v>38.700000000000003</c:v>
                </c:pt>
                <c:pt idx="127">
                  <c:v>38.299999999999997</c:v>
                </c:pt>
                <c:pt idx="128">
                  <c:v>39.6</c:v>
                </c:pt>
                <c:pt idx="129">
                  <c:v>40.200000000000003</c:v>
                </c:pt>
                <c:pt idx="130">
                  <c:v>39.1</c:v>
                </c:pt>
                <c:pt idx="131">
                  <c:v>38.5</c:v>
                </c:pt>
                <c:pt idx="132">
                  <c:v>38.200000000000003</c:v>
                </c:pt>
                <c:pt idx="133">
                  <c:v>37.700000000000003</c:v>
                </c:pt>
                <c:pt idx="134">
                  <c:v>36.9</c:v>
                </c:pt>
                <c:pt idx="135">
                  <c:v>39.1</c:v>
                </c:pt>
                <c:pt idx="136">
                  <c:v>40.1</c:v>
                </c:pt>
                <c:pt idx="137">
                  <c:v>38.200000000000003</c:v>
                </c:pt>
                <c:pt idx="138">
                  <c:v>38.799999999999997</c:v>
                </c:pt>
                <c:pt idx="139">
                  <c:v>38</c:v>
                </c:pt>
                <c:pt idx="140">
                  <c:v>37.200000000000003</c:v>
                </c:pt>
                <c:pt idx="141">
                  <c:v>33.9</c:v>
                </c:pt>
                <c:pt idx="142">
                  <c:v>34.4</c:v>
                </c:pt>
                <c:pt idx="143">
                  <c:v>33.9</c:v>
                </c:pt>
                <c:pt idx="144">
                  <c:v>33.700000000000003</c:v>
                </c:pt>
                <c:pt idx="145">
                  <c:v>33.9</c:v>
                </c:pt>
                <c:pt idx="146">
                  <c:v>35</c:v>
                </c:pt>
                <c:pt idx="147">
                  <c:v>34.1</c:v>
                </c:pt>
                <c:pt idx="148">
                  <c:v>34.200000000000003</c:v>
                </c:pt>
                <c:pt idx="149">
                  <c:v>36.6</c:v>
                </c:pt>
                <c:pt idx="150">
                  <c:v>35.5</c:v>
                </c:pt>
                <c:pt idx="151">
                  <c:v>32.6</c:v>
                </c:pt>
                <c:pt idx="152">
                  <c:v>31.9</c:v>
                </c:pt>
                <c:pt idx="153">
                  <c:v>32.4</c:v>
                </c:pt>
                <c:pt idx="154">
                  <c:v>31.7</c:v>
                </c:pt>
                <c:pt idx="155">
                  <c:v>32.200000000000003</c:v>
                </c:pt>
                <c:pt idx="156">
                  <c:v>30.8</c:v>
                </c:pt>
                <c:pt idx="157">
                  <c:v>31.1</c:v>
                </c:pt>
                <c:pt idx="158">
                  <c:v>31.1</c:v>
                </c:pt>
                <c:pt idx="159">
                  <c:v>30.2</c:v>
                </c:pt>
                <c:pt idx="160">
                  <c:v>30.6</c:v>
                </c:pt>
                <c:pt idx="161">
                  <c:v>30.8</c:v>
                </c:pt>
                <c:pt idx="162">
                  <c:v>31</c:v>
                </c:pt>
                <c:pt idx="163">
                  <c:v>31.2</c:v>
                </c:pt>
                <c:pt idx="164">
                  <c:v>31.3</c:v>
                </c:pt>
                <c:pt idx="165">
                  <c:v>31.6</c:v>
                </c:pt>
                <c:pt idx="166">
                  <c:v>35.1</c:v>
                </c:pt>
                <c:pt idx="167">
                  <c:v>40.200000000000003</c:v>
                </c:pt>
                <c:pt idx="168">
                  <c:v>41</c:v>
                </c:pt>
                <c:pt idx="169">
                  <c:v>37.6</c:v>
                </c:pt>
                <c:pt idx="170">
                  <c:v>39.200000000000003</c:v>
                </c:pt>
                <c:pt idx="171">
                  <c:v>38</c:v>
                </c:pt>
                <c:pt idx="172">
                  <c:v>39.1</c:v>
                </c:pt>
                <c:pt idx="173">
                  <c:v>39.1</c:v>
                </c:pt>
                <c:pt idx="174">
                  <c:v>39.6</c:v>
                </c:pt>
                <c:pt idx="175">
                  <c:v>38.6</c:v>
                </c:pt>
                <c:pt idx="176">
                  <c:v>37.700000000000003</c:v>
                </c:pt>
                <c:pt idx="177">
                  <c:v>39</c:v>
                </c:pt>
                <c:pt idx="178">
                  <c:v>37</c:v>
                </c:pt>
                <c:pt idx="179">
                  <c:v>37.4</c:v>
                </c:pt>
                <c:pt idx="180">
                  <c:v>39.1</c:v>
                </c:pt>
                <c:pt idx="181">
                  <c:v>37.200000000000003</c:v>
                </c:pt>
                <c:pt idx="182">
                  <c:v>36.4</c:v>
                </c:pt>
                <c:pt idx="183">
                  <c:v>36.4</c:v>
                </c:pt>
                <c:pt idx="184">
                  <c:v>35.9</c:v>
                </c:pt>
                <c:pt idx="185">
                  <c:v>36.1</c:v>
                </c:pt>
                <c:pt idx="186">
                  <c:v>36.1</c:v>
                </c:pt>
                <c:pt idx="187">
                  <c:v>37.6</c:v>
                </c:pt>
                <c:pt idx="188">
                  <c:v>37.5</c:v>
                </c:pt>
                <c:pt idx="189">
                  <c:v>37.4</c:v>
                </c:pt>
                <c:pt idx="190">
                  <c:v>36.200000000000003</c:v>
                </c:pt>
                <c:pt idx="191">
                  <c:v>36.700000000000003</c:v>
                </c:pt>
                <c:pt idx="192">
                  <c:v>35.799999999999997</c:v>
                </c:pt>
                <c:pt idx="193">
                  <c:v>35.9</c:v>
                </c:pt>
                <c:pt idx="194">
                  <c:v>37.200000000000003</c:v>
                </c:pt>
                <c:pt idx="195">
                  <c:v>40.799999999999997</c:v>
                </c:pt>
                <c:pt idx="196">
                  <c:v>37.299999999999997</c:v>
                </c:pt>
                <c:pt idx="197">
                  <c:v>41.6</c:v>
                </c:pt>
                <c:pt idx="198">
                  <c:v>39.299999999999997</c:v>
                </c:pt>
                <c:pt idx="199">
                  <c:v>37</c:v>
                </c:pt>
                <c:pt idx="200">
                  <c:v>36.9</c:v>
                </c:pt>
                <c:pt idx="201">
                  <c:v>35.6</c:v>
                </c:pt>
                <c:pt idx="202">
                  <c:v>36.1</c:v>
                </c:pt>
                <c:pt idx="203">
                  <c:v>36.1</c:v>
                </c:pt>
                <c:pt idx="204">
                  <c:v>36.4</c:v>
                </c:pt>
                <c:pt idx="205">
                  <c:v>36.200000000000003</c:v>
                </c:pt>
                <c:pt idx="206">
                  <c:v>35.299999999999997</c:v>
                </c:pt>
                <c:pt idx="207">
                  <c:v>40.1</c:v>
                </c:pt>
                <c:pt idx="208">
                  <c:v>45.3</c:v>
                </c:pt>
                <c:pt idx="209">
                  <c:v>47.3</c:v>
                </c:pt>
                <c:pt idx="210">
                  <c:v>35.700000000000003</c:v>
                </c:pt>
                <c:pt idx="211">
                  <c:v>36.700000000000003</c:v>
                </c:pt>
                <c:pt idx="212">
                  <c:v>52</c:v>
                </c:pt>
                <c:pt idx="213">
                  <c:v>35.299999999999997</c:v>
                </c:pt>
                <c:pt idx="214">
                  <c:v>36.700000000000003</c:v>
                </c:pt>
                <c:pt idx="215">
                  <c:v>37.4</c:v>
                </c:pt>
                <c:pt idx="216">
                  <c:v>40.200000000000003</c:v>
                </c:pt>
                <c:pt idx="217">
                  <c:v>40.6</c:v>
                </c:pt>
                <c:pt idx="218">
                  <c:v>38.700000000000003</c:v>
                </c:pt>
                <c:pt idx="219">
                  <c:v>37.6</c:v>
                </c:pt>
                <c:pt idx="220">
                  <c:v>37.9</c:v>
                </c:pt>
                <c:pt idx="221">
                  <c:v>38.299999999999997</c:v>
                </c:pt>
                <c:pt idx="222">
                  <c:v>37.1</c:v>
                </c:pt>
                <c:pt idx="223">
                  <c:v>37.4</c:v>
                </c:pt>
                <c:pt idx="224">
                  <c:v>37.5</c:v>
                </c:pt>
                <c:pt idx="225">
                  <c:v>37.700000000000003</c:v>
                </c:pt>
                <c:pt idx="226">
                  <c:v>37.700000000000003</c:v>
                </c:pt>
                <c:pt idx="227">
                  <c:v>38</c:v>
                </c:pt>
                <c:pt idx="228">
                  <c:v>38.799999999999997</c:v>
                </c:pt>
                <c:pt idx="229">
                  <c:v>36.1</c:v>
                </c:pt>
                <c:pt idx="230">
                  <c:v>36.700000000000003</c:v>
                </c:pt>
                <c:pt idx="231">
                  <c:v>38.5</c:v>
                </c:pt>
                <c:pt idx="232">
                  <c:v>38.799999999999997</c:v>
                </c:pt>
                <c:pt idx="233">
                  <c:v>37.700000000000003</c:v>
                </c:pt>
                <c:pt idx="234">
                  <c:v>37.700000000000003</c:v>
                </c:pt>
                <c:pt idx="235">
                  <c:v>35.9</c:v>
                </c:pt>
                <c:pt idx="236">
                  <c:v>34.799999999999997</c:v>
                </c:pt>
                <c:pt idx="237">
                  <c:v>34.299999999999997</c:v>
                </c:pt>
                <c:pt idx="238">
                  <c:v>34.799999999999997</c:v>
                </c:pt>
                <c:pt idx="239">
                  <c:v>36.1</c:v>
                </c:pt>
                <c:pt idx="240">
                  <c:v>36.799999999999997</c:v>
                </c:pt>
                <c:pt idx="241">
                  <c:v>41.6</c:v>
                </c:pt>
                <c:pt idx="242">
                  <c:v>41.4</c:v>
                </c:pt>
                <c:pt idx="243">
                  <c:v>36.1</c:v>
                </c:pt>
                <c:pt idx="244">
                  <c:v>35.700000000000003</c:v>
                </c:pt>
                <c:pt idx="245">
                  <c:v>35.9</c:v>
                </c:pt>
                <c:pt idx="246">
                  <c:v>35.9</c:v>
                </c:pt>
                <c:pt idx="247">
                  <c:v>36.1</c:v>
                </c:pt>
                <c:pt idx="248">
                  <c:v>36.299999999999997</c:v>
                </c:pt>
                <c:pt idx="249">
                  <c:v>35.799999999999997</c:v>
                </c:pt>
                <c:pt idx="250">
                  <c:v>36.5</c:v>
                </c:pt>
                <c:pt idx="251">
                  <c:v>36.200000000000003</c:v>
                </c:pt>
                <c:pt idx="252">
                  <c:v>35.9</c:v>
                </c:pt>
                <c:pt idx="253">
                  <c:v>35.799999999999997</c:v>
                </c:pt>
                <c:pt idx="254">
                  <c:v>35.6</c:v>
                </c:pt>
                <c:pt idx="255">
                  <c:v>35.5</c:v>
                </c:pt>
                <c:pt idx="256">
                  <c:v>35.700000000000003</c:v>
                </c:pt>
                <c:pt idx="257">
                  <c:v>35.299999999999997</c:v>
                </c:pt>
                <c:pt idx="258">
                  <c:v>35.200000000000003</c:v>
                </c:pt>
                <c:pt idx="259">
                  <c:v>35.5</c:v>
                </c:pt>
                <c:pt idx="260">
                  <c:v>35.799999999999997</c:v>
                </c:pt>
                <c:pt idx="261">
                  <c:v>36</c:v>
                </c:pt>
                <c:pt idx="262">
                  <c:v>39.1</c:v>
                </c:pt>
                <c:pt idx="263">
                  <c:v>42.4</c:v>
                </c:pt>
                <c:pt idx="264">
                  <c:v>43.1</c:v>
                </c:pt>
                <c:pt idx="265">
                  <c:v>41.8</c:v>
                </c:pt>
                <c:pt idx="266">
                  <c:v>40.799999999999997</c:v>
                </c:pt>
                <c:pt idx="267">
                  <c:v>40.1</c:v>
                </c:pt>
                <c:pt idx="268">
                  <c:v>39.200000000000003</c:v>
                </c:pt>
                <c:pt idx="269">
                  <c:v>40.1</c:v>
                </c:pt>
                <c:pt idx="270">
                  <c:v>40.6</c:v>
                </c:pt>
                <c:pt idx="271">
                  <c:v>39.799999999999997</c:v>
                </c:pt>
                <c:pt idx="272">
                  <c:v>39.200000000000003</c:v>
                </c:pt>
                <c:pt idx="273">
                  <c:v>39.5</c:v>
                </c:pt>
                <c:pt idx="274">
                  <c:v>39.6</c:v>
                </c:pt>
                <c:pt idx="275">
                  <c:v>39.799999999999997</c:v>
                </c:pt>
                <c:pt idx="276">
                  <c:v>38.200000000000003</c:v>
                </c:pt>
                <c:pt idx="277">
                  <c:v>38.5</c:v>
                </c:pt>
                <c:pt idx="278">
                  <c:v>39</c:v>
                </c:pt>
                <c:pt idx="279">
                  <c:v>38.700000000000003</c:v>
                </c:pt>
                <c:pt idx="280">
                  <c:v>38.5</c:v>
                </c:pt>
                <c:pt idx="281">
                  <c:v>39.1</c:v>
                </c:pt>
                <c:pt idx="282">
                  <c:v>38.6</c:v>
                </c:pt>
                <c:pt idx="283">
                  <c:v>38.299999999999997</c:v>
                </c:pt>
                <c:pt idx="284">
                  <c:v>38.200000000000003</c:v>
                </c:pt>
                <c:pt idx="285">
                  <c:v>39.5</c:v>
                </c:pt>
                <c:pt idx="286">
                  <c:v>40.200000000000003</c:v>
                </c:pt>
                <c:pt idx="287">
                  <c:v>38.799999999999997</c:v>
                </c:pt>
                <c:pt idx="288">
                  <c:v>38.1</c:v>
                </c:pt>
                <c:pt idx="289">
                  <c:v>37.5</c:v>
                </c:pt>
                <c:pt idx="290">
                  <c:v>37.5</c:v>
                </c:pt>
                <c:pt idx="291">
                  <c:v>38.299999999999997</c:v>
                </c:pt>
                <c:pt idx="292">
                  <c:v>40.5</c:v>
                </c:pt>
                <c:pt idx="293">
                  <c:v>37.700000000000003</c:v>
                </c:pt>
                <c:pt idx="294">
                  <c:v>38.200000000000003</c:v>
                </c:pt>
                <c:pt idx="295">
                  <c:v>38.1</c:v>
                </c:pt>
                <c:pt idx="296">
                  <c:v>36.700000000000003</c:v>
                </c:pt>
                <c:pt idx="297">
                  <c:v>36.200000000000003</c:v>
                </c:pt>
                <c:pt idx="298">
                  <c:v>36.4</c:v>
                </c:pt>
                <c:pt idx="299">
                  <c:v>37</c:v>
                </c:pt>
                <c:pt idx="300">
                  <c:v>36.6</c:v>
                </c:pt>
                <c:pt idx="301">
                  <c:v>36.9</c:v>
                </c:pt>
                <c:pt idx="302">
                  <c:v>37</c:v>
                </c:pt>
                <c:pt idx="303">
                  <c:v>37.6</c:v>
                </c:pt>
                <c:pt idx="304">
                  <c:v>35.9</c:v>
                </c:pt>
                <c:pt idx="305">
                  <c:v>36.6</c:v>
                </c:pt>
                <c:pt idx="306">
                  <c:v>37.200000000000003</c:v>
                </c:pt>
                <c:pt idx="307">
                  <c:v>36.200000000000003</c:v>
                </c:pt>
                <c:pt idx="308">
                  <c:v>37.700000000000003</c:v>
                </c:pt>
                <c:pt idx="309">
                  <c:v>38.299999999999997</c:v>
                </c:pt>
                <c:pt idx="310">
                  <c:v>38.700000000000003</c:v>
                </c:pt>
                <c:pt idx="311">
                  <c:v>37.799999999999997</c:v>
                </c:pt>
                <c:pt idx="312">
                  <c:v>38.200000000000003</c:v>
                </c:pt>
                <c:pt idx="313">
                  <c:v>39.299999999999997</c:v>
                </c:pt>
                <c:pt idx="314">
                  <c:v>39.299999999999997</c:v>
                </c:pt>
                <c:pt idx="315">
                  <c:v>37.6</c:v>
                </c:pt>
                <c:pt idx="316">
                  <c:v>37.5</c:v>
                </c:pt>
                <c:pt idx="317">
                  <c:v>39.1</c:v>
                </c:pt>
                <c:pt idx="318">
                  <c:v>39</c:v>
                </c:pt>
                <c:pt idx="319">
                  <c:v>35.799999999999997</c:v>
                </c:pt>
                <c:pt idx="320">
                  <c:v>36.799999999999997</c:v>
                </c:pt>
                <c:pt idx="321">
                  <c:v>35.5</c:v>
                </c:pt>
                <c:pt idx="322">
                  <c:v>37.299999999999997</c:v>
                </c:pt>
                <c:pt idx="323">
                  <c:v>38.1</c:v>
                </c:pt>
                <c:pt idx="324">
                  <c:v>37.6</c:v>
                </c:pt>
                <c:pt idx="325">
                  <c:v>36.9</c:v>
                </c:pt>
                <c:pt idx="326">
                  <c:v>36.799999999999997</c:v>
                </c:pt>
                <c:pt idx="327">
                  <c:v>37.200000000000003</c:v>
                </c:pt>
                <c:pt idx="328">
                  <c:v>35.799999999999997</c:v>
                </c:pt>
                <c:pt idx="329">
                  <c:v>36.299999999999997</c:v>
                </c:pt>
                <c:pt idx="330">
                  <c:v>36.799999999999997</c:v>
                </c:pt>
                <c:pt idx="331">
                  <c:v>36.299999999999997</c:v>
                </c:pt>
                <c:pt idx="332">
                  <c:v>35</c:v>
                </c:pt>
                <c:pt idx="333">
                  <c:v>35.299999999999997</c:v>
                </c:pt>
                <c:pt idx="334">
                  <c:v>34.4</c:v>
                </c:pt>
                <c:pt idx="335">
                  <c:v>34.299999999999997</c:v>
                </c:pt>
                <c:pt idx="336">
                  <c:v>35.6</c:v>
                </c:pt>
                <c:pt idx="337">
                  <c:v>35.700000000000003</c:v>
                </c:pt>
                <c:pt idx="338">
                  <c:v>34.5</c:v>
                </c:pt>
                <c:pt idx="339">
                  <c:v>34.4</c:v>
                </c:pt>
                <c:pt idx="340">
                  <c:v>34</c:v>
                </c:pt>
                <c:pt idx="341">
                  <c:v>36.200000000000003</c:v>
                </c:pt>
                <c:pt idx="342">
                  <c:v>36</c:v>
                </c:pt>
                <c:pt idx="343">
                  <c:v>35.9</c:v>
                </c:pt>
                <c:pt idx="344">
                  <c:v>34.9</c:v>
                </c:pt>
                <c:pt idx="345">
                  <c:v>35.4</c:v>
                </c:pt>
                <c:pt idx="346">
                  <c:v>35.299999999999997</c:v>
                </c:pt>
                <c:pt idx="347">
                  <c:v>35.799999999999997</c:v>
                </c:pt>
                <c:pt idx="348">
                  <c:v>34.799999999999997</c:v>
                </c:pt>
                <c:pt idx="349">
                  <c:v>35</c:v>
                </c:pt>
                <c:pt idx="350">
                  <c:v>35.9</c:v>
                </c:pt>
                <c:pt idx="351">
                  <c:v>35.4</c:v>
                </c:pt>
                <c:pt idx="352">
                  <c:v>36.700000000000003</c:v>
                </c:pt>
                <c:pt idx="353">
                  <c:v>36.6</c:v>
                </c:pt>
                <c:pt idx="354">
                  <c:v>37.700000000000003</c:v>
                </c:pt>
                <c:pt idx="355">
                  <c:v>36.5</c:v>
                </c:pt>
                <c:pt idx="356">
                  <c:v>35.9</c:v>
                </c:pt>
                <c:pt idx="357">
                  <c:v>37.299999999999997</c:v>
                </c:pt>
                <c:pt idx="358">
                  <c:v>39.799999999999997</c:v>
                </c:pt>
                <c:pt idx="359">
                  <c:v>40.6</c:v>
                </c:pt>
                <c:pt idx="360">
                  <c:v>39.799999999999997</c:v>
                </c:pt>
                <c:pt idx="361">
                  <c:v>38.4</c:v>
                </c:pt>
                <c:pt idx="362">
                  <c:v>38.5</c:v>
                </c:pt>
                <c:pt idx="363">
                  <c:v>39</c:v>
                </c:pt>
                <c:pt idx="364">
                  <c:v>39</c:v>
                </c:pt>
                <c:pt idx="365">
                  <c:v>38.6</c:v>
                </c:pt>
                <c:pt idx="366">
                  <c:v>39.1</c:v>
                </c:pt>
                <c:pt idx="367">
                  <c:v>39.1</c:v>
                </c:pt>
                <c:pt idx="368">
                  <c:v>38.700000000000003</c:v>
                </c:pt>
                <c:pt idx="369">
                  <c:v>39.9</c:v>
                </c:pt>
                <c:pt idx="370">
                  <c:v>39.799999999999997</c:v>
                </c:pt>
                <c:pt idx="371">
                  <c:v>40.5</c:v>
                </c:pt>
                <c:pt idx="372">
                  <c:v>38.6</c:v>
                </c:pt>
                <c:pt idx="373">
                  <c:v>38.299999999999997</c:v>
                </c:pt>
                <c:pt idx="374">
                  <c:v>38.4</c:v>
                </c:pt>
                <c:pt idx="375">
                  <c:v>38.200000000000003</c:v>
                </c:pt>
                <c:pt idx="376">
                  <c:v>37.299999999999997</c:v>
                </c:pt>
                <c:pt idx="377">
                  <c:v>37</c:v>
                </c:pt>
                <c:pt idx="378">
                  <c:v>37.200000000000003</c:v>
                </c:pt>
                <c:pt idx="379">
                  <c:v>35.5</c:v>
                </c:pt>
                <c:pt idx="380">
                  <c:v>36.700000000000003</c:v>
                </c:pt>
                <c:pt idx="381">
                  <c:v>37</c:v>
                </c:pt>
                <c:pt idx="382">
                  <c:v>35.200000000000003</c:v>
                </c:pt>
                <c:pt idx="383">
                  <c:v>34.799999999999997</c:v>
                </c:pt>
                <c:pt idx="384">
                  <c:v>35.700000000000003</c:v>
                </c:pt>
                <c:pt idx="385">
                  <c:v>38.299999999999997</c:v>
                </c:pt>
                <c:pt idx="386">
                  <c:v>36.1</c:v>
                </c:pt>
                <c:pt idx="387">
                  <c:v>37.200000000000003</c:v>
                </c:pt>
                <c:pt idx="388">
                  <c:v>34.700000000000003</c:v>
                </c:pt>
                <c:pt idx="389">
                  <c:v>35.200000000000003</c:v>
                </c:pt>
                <c:pt idx="390">
                  <c:v>34.9</c:v>
                </c:pt>
                <c:pt idx="391">
                  <c:v>34.6</c:v>
                </c:pt>
                <c:pt idx="392">
                  <c:v>35.1</c:v>
                </c:pt>
                <c:pt idx="393">
                  <c:v>35.6</c:v>
                </c:pt>
                <c:pt idx="394">
                  <c:v>35.5</c:v>
                </c:pt>
                <c:pt idx="395">
                  <c:v>35.1</c:v>
                </c:pt>
                <c:pt idx="396">
                  <c:v>34.299999999999997</c:v>
                </c:pt>
                <c:pt idx="397">
                  <c:v>35.200000000000003</c:v>
                </c:pt>
                <c:pt idx="398">
                  <c:v>34.5</c:v>
                </c:pt>
                <c:pt idx="399">
                  <c:v>33.9</c:v>
                </c:pt>
                <c:pt idx="400">
                  <c:v>34</c:v>
                </c:pt>
                <c:pt idx="401">
                  <c:v>33.5</c:v>
                </c:pt>
                <c:pt idx="402">
                  <c:v>34.700000000000003</c:v>
                </c:pt>
                <c:pt idx="403">
                  <c:v>34.799999999999997</c:v>
                </c:pt>
                <c:pt idx="404">
                  <c:v>35.700000000000003</c:v>
                </c:pt>
                <c:pt idx="405">
                  <c:v>35.5</c:v>
                </c:pt>
                <c:pt idx="406">
                  <c:v>34.4</c:v>
                </c:pt>
                <c:pt idx="407">
                  <c:v>34.9</c:v>
                </c:pt>
                <c:pt idx="408">
                  <c:v>33.6</c:v>
                </c:pt>
                <c:pt idx="409">
                  <c:v>36.1</c:v>
                </c:pt>
                <c:pt idx="410">
                  <c:v>35.9</c:v>
                </c:pt>
                <c:pt idx="411">
                  <c:v>35.4</c:v>
                </c:pt>
                <c:pt idx="412">
                  <c:v>36.799999999999997</c:v>
                </c:pt>
                <c:pt idx="413">
                  <c:v>37.9</c:v>
                </c:pt>
                <c:pt idx="414">
                  <c:v>37</c:v>
                </c:pt>
                <c:pt idx="415">
                  <c:v>37.4</c:v>
                </c:pt>
                <c:pt idx="416">
                  <c:v>37.299999999999997</c:v>
                </c:pt>
                <c:pt idx="417">
                  <c:v>38</c:v>
                </c:pt>
                <c:pt idx="418">
                  <c:v>38.299999999999997</c:v>
                </c:pt>
                <c:pt idx="419">
                  <c:v>39.299999999999997</c:v>
                </c:pt>
                <c:pt idx="420">
                  <c:v>40.700000000000003</c:v>
                </c:pt>
                <c:pt idx="421">
                  <c:v>39.299999999999997</c:v>
                </c:pt>
                <c:pt idx="422">
                  <c:v>40.700000000000003</c:v>
                </c:pt>
                <c:pt idx="423">
                  <c:v>39.6</c:v>
                </c:pt>
                <c:pt idx="424">
                  <c:v>38.6</c:v>
                </c:pt>
                <c:pt idx="425">
                  <c:v>39.5</c:v>
                </c:pt>
                <c:pt idx="426">
                  <c:v>39.1</c:v>
                </c:pt>
                <c:pt idx="428">
                  <c:v>35.299999999999997</c:v>
                </c:pt>
                <c:pt idx="429">
                  <c:v>37.1</c:v>
                </c:pt>
                <c:pt idx="430">
                  <c:v>38.299999999999997</c:v>
                </c:pt>
                <c:pt idx="431">
                  <c:v>38.1</c:v>
                </c:pt>
                <c:pt idx="432">
                  <c:v>37</c:v>
                </c:pt>
                <c:pt idx="433">
                  <c:v>37</c:v>
                </c:pt>
                <c:pt idx="434">
                  <c:v>37.4</c:v>
                </c:pt>
                <c:pt idx="435">
                  <c:v>37</c:v>
                </c:pt>
                <c:pt idx="436">
                  <c:v>35.5</c:v>
                </c:pt>
                <c:pt idx="437">
                  <c:v>35.799999999999997</c:v>
                </c:pt>
                <c:pt idx="438">
                  <c:v>37.6</c:v>
                </c:pt>
                <c:pt idx="439">
                  <c:v>37.5</c:v>
                </c:pt>
                <c:pt idx="440">
                  <c:v>37.200000000000003</c:v>
                </c:pt>
                <c:pt idx="441">
                  <c:v>36.4</c:v>
                </c:pt>
                <c:pt idx="442">
                  <c:v>36.4</c:v>
                </c:pt>
                <c:pt idx="443">
                  <c:v>36.4</c:v>
                </c:pt>
                <c:pt idx="444">
                  <c:v>36.4</c:v>
                </c:pt>
                <c:pt idx="445">
                  <c:v>36.799999999999997</c:v>
                </c:pt>
                <c:pt idx="446">
                  <c:v>36.9</c:v>
                </c:pt>
                <c:pt idx="447">
                  <c:v>36.799999999999997</c:v>
                </c:pt>
                <c:pt idx="448">
                  <c:v>36.799999999999997</c:v>
                </c:pt>
                <c:pt idx="449">
                  <c:v>37.1</c:v>
                </c:pt>
                <c:pt idx="450">
                  <c:v>37.1</c:v>
                </c:pt>
                <c:pt idx="451">
                  <c:v>37.6</c:v>
                </c:pt>
                <c:pt idx="452">
                  <c:v>38</c:v>
                </c:pt>
                <c:pt idx="453">
                  <c:v>39.5</c:v>
                </c:pt>
                <c:pt idx="454">
                  <c:v>41.7</c:v>
                </c:pt>
                <c:pt idx="455">
                  <c:v>42.6</c:v>
                </c:pt>
                <c:pt idx="456">
                  <c:v>40.6</c:v>
                </c:pt>
                <c:pt idx="457">
                  <c:v>39.799999999999997</c:v>
                </c:pt>
                <c:pt idx="458">
                  <c:v>39.9</c:v>
                </c:pt>
                <c:pt idx="459">
                  <c:v>40.6</c:v>
                </c:pt>
                <c:pt idx="460">
                  <c:v>40</c:v>
                </c:pt>
                <c:pt idx="461">
                  <c:v>40.1</c:v>
                </c:pt>
                <c:pt idx="462">
                  <c:v>39.5</c:v>
                </c:pt>
                <c:pt idx="463">
                  <c:v>38.799999999999997</c:v>
                </c:pt>
                <c:pt idx="464">
                  <c:v>38.700000000000003</c:v>
                </c:pt>
                <c:pt idx="465">
                  <c:v>38.299999999999997</c:v>
                </c:pt>
                <c:pt idx="466">
                  <c:v>38.1</c:v>
                </c:pt>
                <c:pt idx="467">
                  <c:v>37.700000000000003</c:v>
                </c:pt>
                <c:pt idx="468">
                  <c:v>38.6</c:v>
                </c:pt>
                <c:pt idx="469">
                  <c:v>37.6</c:v>
                </c:pt>
                <c:pt idx="470">
                  <c:v>38.299999999999997</c:v>
                </c:pt>
                <c:pt idx="471">
                  <c:v>37.6</c:v>
                </c:pt>
                <c:pt idx="472">
                  <c:v>37.6</c:v>
                </c:pt>
                <c:pt idx="473">
                  <c:v>37.299999999999997</c:v>
                </c:pt>
                <c:pt idx="474">
                  <c:v>38.200000000000003</c:v>
                </c:pt>
                <c:pt idx="475">
                  <c:v>38.4</c:v>
                </c:pt>
                <c:pt idx="476">
                  <c:v>39.4</c:v>
                </c:pt>
                <c:pt idx="477">
                  <c:v>40.299999999999997</c:v>
                </c:pt>
                <c:pt idx="478">
                  <c:v>37.6</c:v>
                </c:pt>
                <c:pt idx="479">
                  <c:v>37.700000000000003</c:v>
                </c:pt>
                <c:pt idx="480">
                  <c:v>38.200000000000003</c:v>
                </c:pt>
                <c:pt idx="481">
                  <c:v>37.799999999999997</c:v>
                </c:pt>
                <c:pt idx="482">
                  <c:v>37.700000000000003</c:v>
                </c:pt>
                <c:pt idx="483">
                  <c:v>37</c:v>
                </c:pt>
                <c:pt idx="484">
                  <c:v>37.9</c:v>
                </c:pt>
                <c:pt idx="485">
                  <c:v>37.6</c:v>
                </c:pt>
                <c:pt idx="486">
                  <c:v>37.5</c:v>
                </c:pt>
                <c:pt idx="487">
                  <c:v>38.9</c:v>
                </c:pt>
                <c:pt idx="488">
                  <c:v>38.6</c:v>
                </c:pt>
                <c:pt idx="489">
                  <c:v>36.1</c:v>
                </c:pt>
                <c:pt idx="490">
                  <c:v>37.299999999999997</c:v>
                </c:pt>
                <c:pt idx="491">
                  <c:v>36.700000000000003</c:v>
                </c:pt>
                <c:pt idx="492">
                  <c:v>35.9</c:v>
                </c:pt>
                <c:pt idx="493">
                  <c:v>36.700000000000003</c:v>
                </c:pt>
                <c:pt idx="494">
                  <c:v>35.799999999999997</c:v>
                </c:pt>
                <c:pt idx="495">
                  <c:v>35.4</c:v>
                </c:pt>
                <c:pt idx="496">
                  <c:v>36.299999999999997</c:v>
                </c:pt>
                <c:pt idx="497">
                  <c:v>36.299999999999997</c:v>
                </c:pt>
                <c:pt idx="498">
                  <c:v>37.5</c:v>
                </c:pt>
                <c:pt idx="499">
                  <c:v>37.200000000000003</c:v>
                </c:pt>
                <c:pt idx="500">
                  <c:v>37.799999999999997</c:v>
                </c:pt>
                <c:pt idx="501">
                  <c:v>40.9</c:v>
                </c:pt>
                <c:pt idx="502">
                  <c:v>42.9</c:v>
                </c:pt>
                <c:pt idx="503">
                  <c:v>41.9</c:v>
                </c:pt>
                <c:pt idx="504">
                  <c:v>39</c:v>
                </c:pt>
                <c:pt idx="506">
                  <c:v>37.5</c:v>
                </c:pt>
                <c:pt idx="507">
                  <c:v>39.4</c:v>
                </c:pt>
                <c:pt idx="508">
                  <c:v>37.6</c:v>
                </c:pt>
                <c:pt idx="509">
                  <c:v>39.4</c:v>
                </c:pt>
                <c:pt idx="510">
                  <c:v>40.299999999999997</c:v>
                </c:pt>
                <c:pt idx="511">
                  <c:v>38</c:v>
                </c:pt>
                <c:pt idx="512">
                  <c:v>42.4</c:v>
                </c:pt>
                <c:pt idx="514">
                  <c:v>39.6</c:v>
                </c:pt>
                <c:pt idx="515">
                  <c:v>38.9</c:v>
                </c:pt>
                <c:pt idx="516">
                  <c:v>39</c:v>
                </c:pt>
                <c:pt idx="517">
                  <c:v>38.799999999999997</c:v>
                </c:pt>
                <c:pt idx="518">
                  <c:v>39</c:v>
                </c:pt>
                <c:pt idx="519">
                  <c:v>39.6</c:v>
                </c:pt>
                <c:pt idx="520">
                  <c:v>39.299999999999997</c:v>
                </c:pt>
                <c:pt idx="521">
                  <c:v>40.200000000000003</c:v>
                </c:pt>
                <c:pt idx="522">
                  <c:v>44.2</c:v>
                </c:pt>
                <c:pt idx="523">
                  <c:v>43.8</c:v>
                </c:pt>
                <c:pt idx="524">
                  <c:v>43.4</c:v>
                </c:pt>
                <c:pt idx="525">
                  <c:v>42.8</c:v>
                </c:pt>
                <c:pt idx="526">
                  <c:v>42.9</c:v>
                </c:pt>
                <c:pt idx="527">
                  <c:v>42.3</c:v>
                </c:pt>
                <c:pt idx="528">
                  <c:v>42.2</c:v>
                </c:pt>
                <c:pt idx="529">
                  <c:v>42</c:v>
                </c:pt>
                <c:pt idx="530">
                  <c:v>42.2</c:v>
                </c:pt>
                <c:pt idx="531">
                  <c:v>42.7</c:v>
                </c:pt>
                <c:pt idx="532">
                  <c:v>42.8</c:v>
                </c:pt>
                <c:pt idx="533">
                  <c:v>42.5</c:v>
                </c:pt>
                <c:pt idx="534">
                  <c:v>41.6</c:v>
                </c:pt>
                <c:pt idx="535">
                  <c:v>42.4</c:v>
                </c:pt>
                <c:pt idx="536">
                  <c:v>42.8</c:v>
                </c:pt>
                <c:pt idx="537">
                  <c:v>41.8</c:v>
                </c:pt>
                <c:pt idx="538">
                  <c:v>41.6</c:v>
                </c:pt>
                <c:pt idx="539">
                  <c:v>41.2</c:v>
                </c:pt>
                <c:pt idx="540">
                  <c:v>41.5</c:v>
                </c:pt>
                <c:pt idx="541">
                  <c:v>41.7</c:v>
                </c:pt>
                <c:pt idx="542">
                  <c:v>42.7</c:v>
                </c:pt>
                <c:pt idx="543">
                  <c:v>42.7</c:v>
                </c:pt>
                <c:pt idx="544">
                  <c:v>42.7</c:v>
                </c:pt>
                <c:pt idx="545">
                  <c:v>43.5</c:v>
                </c:pt>
                <c:pt idx="546">
                  <c:v>43.4</c:v>
                </c:pt>
                <c:pt idx="547">
                  <c:v>43.5</c:v>
                </c:pt>
                <c:pt idx="548">
                  <c:v>43.5</c:v>
                </c:pt>
                <c:pt idx="549">
                  <c:v>43.6</c:v>
                </c:pt>
                <c:pt idx="550">
                  <c:v>46.1</c:v>
                </c:pt>
                <c:pt idx="551">
                  <c:v>47.2</c:v>
                </c:pt>
                <c:pt idx="552">
                  <c:v>47</c:v>
                </c:pt>
                <c:pt idx="553">
                  <c:v>46</c:v>
                </c:pt>
                <c:pt idx="554">
                  <c:v>45.5</c:v>
                </c:pt>
                <c:pt idx="555">
                  <c:v>46.7</c:v>
                </c:pt>
                <c:pt idx="556">
                  <c:v>46.7</c:v>
                </c:pt>
                <c:pt idx="557">
                  <c:v>46.4</c:v>
                </c:pt>
                <c:pt idx="558">
                  <c:v>46.8</c:v>
                </c:pt>
                <c:pt idx="559">
                  <c:v>45.9</c:v>
                </c:pt>
                <c:pt idx="560">
                  <c:v>46</c:v>
                </c:pt>
                <c:pt idx="561">
                  <c:v>44.9</c:v>
                </c:pt>
                <c:pt idx="562">
                  <c:v>45.4</c:v>
                </c:pt>
                <c:pt idx="563">
                  <c:v>45.5</c:v>
                </c:pt>
                <c:pt idx="564">
                  <c:v>45.4</c:v>
                </c:pt>
                <c:pt idx="565">
                  <c:v>45.2</c:v>
                </c:pt>
                <c:pt idx="566">
                  <c:v>44.8</c:v>
                </c:pt>
                <c:pt idx="567">
                  <c:v>45.6</c:v>
                </c:pt>
                <c:pt idx="568">
                  <c:v>44.8</c:v>
                </c:pt>
                <c:pt idx="569">
                  <c:v>44.8</c:v>
                </c:pt>
                <c:pt idx="570">
                  <c:v>45.7</c:v>
                </c:pt>
                <c:pt idx="571">
                  <c:v>44.4</c:v>
                </c:pt>
                <c:pt idx="572">
                  <c:v>45.3</c:v>
                </c:pt>
                <c:pt idx="573">
                  <c:v>44.4</c:v>
                </c:pt>
                <c:pt idx="574">
                  <c:v>44.7</c:v>
                </c:pt>
                <c:pt idx="575">
                  <c:v>43.9</c:v>
                </c:pt>
                <c:pt idx="576">
                  <c:v>44.2</c:v>
                </c:pt>
                <c:pt idx="577">
                  <c:v>44</c:v>
                </c:pt>
                <c:pt idx="578">
                  <c:v>44.3</c:v>
                </c:pt>
                <c:pt idx="579">
                  <c:v>44.9</c:v>
                </c:pt>
                <c:pt idx="580">
                  <c:v>44.2</c:v>
                </c:pt>
                <c:pt idx="581">
                  <c:v>54.1</c:v>
                </c:pt>
                <c:pt idx="582">
                  <c:v>55</c:v>
                </c:pt>
                <c:pt idx="583">
                  <c:v>53.4</c:v>
                </c:pt>
                <c:pt idx="584">
                  <c:v>54.7</c:v>
                </c:pt>
                <c:pt idx="585">
                  <c:v>55</c:v>
                </c:pt>
                <c:pt idx="586">
                  <c:v>44.2</c:v>
                </c:pt>
                <c:pt idx="587">
                  <c:v>49</c:v>
                </c:pt>
                <c:pt idx="588">
                  <c:v>53.2</c:v>
                </c:pt>
                <c:pt idx="589">
                  <c:v>44.6</c:v>
                </c:pt>
                <c:pt idx="590">
                  <c:v>43.3</c:v>
                </c:pt>
                <c:pt idx="591">
                  <c:v>43.7</c:v>
                </c:pt>
                <c:pt idx="592">
                  <c:v>43.4</c:v>
                </c:pt>
                <c:pt idx="593">
                  <c:v>43.8</c:v>
                </c:pt>
                <c:pt idx="594">
                  <c:v>43.3</c:v>
                </c:pt>
                <c:pt idx="595">
                  <c:v>43.2</c:v>
                </c:pt>
                <c:pt idx="596">
                  <c:v>43.2</c:v>
                </c:pt>
                <c:pt idx="597">
                  <c:v>43.9</c:v>
                </c:pt>
                <c:pt idx="598">
                  <c:v>43.1</c:v>
                </c:pt>
                <c:pt idx="599">
                  <c:v>43.5</c:v>
                </c:pt>
                <c:pt idx="600">
                  <c:v>44.9</c:v>
                </c:pt>
                <c:pt idx="601">
                  <c:v>43.9</c:v>
                </c:pt>
                <c:pt idx="602">
                  <c:v>43.3</c:v>
                </c:pt>
                <c:pt idx="603">
                  <c:v>44.5</c:v>
                </c:pt>
                <c:pt idx="604">
                  <c:v>45.2</c:v>
                </c:pt>
                <c:pt idx="605">
                  <c:v>45.7</c:v>
                </c:pt>
                <c:pt idx="606">
                  <c:v>46.2</c:v>
                </c:pt>
                <c:pt idx="607">
                  <c:v>47.9</c:v>
                </c:pt>
                <c:pt idx="608">
                  <c:v>47.8</c:v>
                </c:pt>
                <c:pt idx="609">
                  <c:v>47.4</c:v>
                </c:pt>
                <c:pt idx="610">
                  <c:v>47.8</c:v>
                </c:pt>
                <c:pt idx="611">
                  <c:v>47.4</c:v>
                </c:pt>
                <c:pt idx="612">
                  <c:v>47.7</c:v>
                </c:pt>
                <c:pt idx="613">
                  <c:v>47.1</c:v>
                </c:pt>
                <c:pt idx="614">
                  <c:v>47.8</c:v>
                </c:pt>
                <c:pt idx="615">
                  <c:v>47.3</c:v>
                </c:pt>
                <c:pt idx="616">
                  <c:v>47.1</c:v>
                </c:pt>
                <c:pt idx="617">
                  <c:v>47.9</c:v>
                </c:pt>
                <c:pt idx="618">
                  <c:v>47.7</c:v>
                </c:pt>
                <c:pt idx="619">
                  <c:v>47.4</c:v>
                </c:pt>
                <c:pt idx="620">
                  <c:v>46.6</c:v>
                </c:pt>
                <c:pt idx="621">
                  <c:v>45.3</c:v>
                </c:pt>
                <c:pt idx="622">
                  <c:v>42</c:v>
                </c:pt>
                <c:pt idx="623">
                  <c:v>40.5</c:v>
                </c:pt>
                <c:pt idx="624">
                  <c:v>39.799999999999997</c:v>
                </c:pt>
                <c:pt idx="625">
                  <c:v>39.700000000000003</c:v>
                </c:pt>
                <c:pt idx="626">
                  <c:v>40.299999999999997</c:v>
                </c:pt>
                <c:pt idx="627">
                  <c:v>44.6</c:v>
                </c:pt>
                <c:pt idx="628">
                  <c:v>44</c:v>
                </c:pt>
                <c:pt idx="629">
                  <c:v>43.7</c:v>
                </c:pt>
                <c:pt idx="630">
                  <c:v>41.7</c:v>
                </c:pt>
                <c:pt idx="631">
                  <c:v>40.299999999999997</c:v>
                </c:pt>
                <c:pt idx="632">
                  <c:v>39.4</c:v>
                </c:pt>
                <c:pt idx="633">
                  <c:v>39</c:v>
                </c:pt>
                <c:pt idx="634">
                  <c:v>39</c:v>
                </c:pt>
                <c:pt idx="635">
                  <c:v>38.6</c:v>
                </c:pt>
                <c:pt idx="636">
                  <c:v>37.1</c:v>
                </c:pt>
                <c:pt idx="637">
                  <c:v>35.9</c:v>
                </c:pt>
                <c:pt idx="638">
                  <c:v>37</c:v>
                </c:pt>
                <c:pt idx="639">
                  <c:v>37.9</c:v>
                </c:pt>
                <c:pt idx="640">
                  <c:v>38.200000000000003</c:v>
                </c:pt>
                <c:pt idx="641">
                  <c:v>38.6</c:v>
                </c:pt>
                <c:pt idx="642">
                  <c:v>37</c:v>
                </c:pt>
                <c:pt idx="643">
                  <c:v>36.200000000000003</c:v>
                </c:pt>
                <c:pt idx="644">
                  <c:v>36.4</c:v>
                </c:pt>
                <c:pt idx="645">
                  <c:v>37.700000000000003</c:v>
                </c:pt>
                <c:pt idx="646">
                  <c:v>42.3</c:v>
                </c:pt>
                <c:pt idx="647">
                  <c:v>43.5</c:v>
                </c:pt>
                <c:pt idx="648">
                  <c:v>42.3</c:v>
                </c:pt>
                <c:pt idx="649">
                  <c:v>41</c:v>
                </c:pt>
                <c:pt idx="650">
                  <c:v>40.6</c:v>
                </c:pt>
                <c:pt idx="651">
                  <c:v>42.7</c:v>
                </c:pt>
                <c:pt idx="652">
                  <c:v>41.1</c:v>
                </c:pt>
                <c:pt idx="653">
                  <c:v>40.799999999999997</c:v>
                </c:pt>
                <c:pt idx="654">
                  <c:v>41.1</c:v>
                </c:pt>
                <c:pt idx="655">
                  <c:v>39.799999999999997</c:v>
                </c:pt>
                <c:pt idx="656">
                  <c:v>40.799999999999997</c:v>
                </c:pt>
                <c:pt idx="657">
                  <c:v>39.6</c:v>
                </c:pt>
                <c:pt idx="658">
                  <c:v>39.200000000000003</c:v>
                </c:pt>
                <c:pt idx="659">
                  <c:v>39.5</c:v>
                </c:pt>
                <c:pt idx="660">
                  <c:v>38.9</c:v>
                </c:pt>
                <c:pt idx="661">
                  <c:v>40.1</c:v>
                </c:pt>
                <c:pt idx="662">
                  <c:v>39.5</c:v>
                </c:pt>
                <c:pt idx="663">
                  <c:v>39.4</c:v>
                </c:pt>
                <c:pt idx="664">
                  <c:v>38.4</c:v>
                </c:pt>
                <c:pt idx="665">
                  <c:v>39.4</c:v>
                </c:pt>
                <c:pt idx="666">
                  <c:v>38.6</c:v>
                </c:pt>
                <c:pt idx="667">
                  <c:v>38.799999999999997</c:v>
                </c:pt>
                <c:pt idx="668">
                  <c:v>39.5</c:v>
                </c:pt>
                <c:pt idx="669">
                  <c:v>42.1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94-4DCB-A135-C74D7AA1D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 (2)'!$R$3:$R$31</c:f>
              <c:numCache>
                <c:formatCode>0</c:formatCode>
                <c:ptCount val="29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48</c:v>
                </c:pt>
                <c:pt idx="18">
                  <c:v>49</c:v>
                </c:pt>
                <c:pt idx="19">
                  <c:v>50</c:v>
                </c:pt>
                <c:pt idx="20">
                  <c:v>51</c:v>
                </c:pt>
                <c:pt idx="21">
                  <c:v>52</c:v>
                </c:pt>
                <c:pt idx="22">
                  <c:v>53</c:v>
                </c:pt>
                <c:pt idx="23">
                  <c:v>54</c:v>
                </c:pt>
                <c:pt idx="24">
                  <c:v>55</c:v>
                </c:pt>
                <c:pt idx="25">
                  <c:v>56</c:v>
                </c:pt>
                <c:pt idx="26">
                  <c:v>57</c:v>
                </c:pt>
                <c:pt idx="27">
                  <c:v>58</c:v>
                </c:pt>
                <c:pt idx="28">
                  <c:v>59</c:v>
                </c:pt>
              </c:numCache>
            </c:numRef>
          </c:cat>
          <c:val>
            <c:numRef>
              <c:f>'NSR3 (2)'!$S$3:$S$31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16</c:v>
                </c:pt>
                <c:pt idx="4">
                  <c:v>16</c:v>
                </c:pt>
                <c:pt idx="5">
                  <c:v>24</c:v>
                </c:pt>
                <c:pt idx="6">
                  <c:v>6</c:v>
                </c:pt>
                <c:pt idx="7">
                  <c:v>16</c:v>
                </c:pt>
                <c:pt idx="8">
                  <c:v>8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9-4B57-959B-758CB8B3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'NSR3 (2)'!$R$3:$R$18</c:f>
              <c:numCache>
                <c:formatCode>0</c:formatCode>
                <c:ptCount val="16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</c:numCache>
            </c:numRef>
          </c:cat>
          <c:val>
            <c:numRef>
              <c:f>'NSR3 (2)'!$T$3:$T$18</c:f>
              <c:numCache>
                <c:formatCode>0.000</c:formatCode>
                <c:ptCount val="16"/>
                <c:pt idx="0">
                  <c:v>8.771929824561403E-3</c:v>
                </c:pt>
                <c:pt idx="1">
                  <c:v>2.6315789473684209E-2</c:v>
                </c:pt>
                <c:pt idx="2">
                  <c:v>8.771929824561403E-2</c:v>
                </c:pt>
                <c:pt idx="3">
                  <c:v>0.22807017543859648</c:v>
                </c:pt>
                <c:pt idx="4">
                  <c:v>0.36842105263157893</c:v>
                </c:pt>
                <c:pt idx="5">
                  <c:v>0.57894736842105265</c:v>
                </c:pt>
                <c:pt idx="6">
                  <c:v>0.63157894736842102</c:v>
                </c:pt>
                <c:pt idx="7">
                  <c:v>0.77192982456140347</c:v>
                </c:pt>
                <c:pt idx="8">
                  <c:v>0.84210526315789469</c:v>
                </c:pt>
                <c:pt idx="9">
                  <c:v>0.85964912280701755</c:v>
                </c:pt>
                <c:pt idx="10">
                  <c:v>0.89473684210526316</c:v>
                </c:pt>
                <c:pt idx="11">
                  <c:v>0.92982456140350878</c:v>
                </c:pt>
                <c:pt idx="12">
                  <c:v>0.97368421052631582</c:v>
                </c:pt>
                <c:pt idx="13">
                  <c:v>0.99122807017543857</c:v>
                </c:pt>
                <c:pt idx="14">
                  <c:v>0.99122807017543857</c:v>
                </c:pt>
                <c:pt idx="15">
                  <c:v>0.99122807017543857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79-4B57-959B-758CB8B3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'NSR3 (2)'!$AB$3:$AB$20</c:f>
              <c:numCache>
                <c:formatCode>General</c:formatCode>
                <c:ptCount val="18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</c:numCache>
            </c:numRef>
          </c:cat>
          <c:val>
            <c:numRef>
              <c:f>'NSR3 (2)'!$AC$3:$AC$20</c:f>
              <c:numCache>
                <c:formatCode>General</c:formatCode>
                <c:ptCount val="18"/>
                <c:pt idx="0">
                  <c:v>11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8</c:v>
                </c:pt>
                <c:pt idx="7">
                  <c:v>18</c:v>
                </c:pt>
                <c:pt idx="8">
                  <c:v>22</c:v>
                </c:pt>
                <c:pt idx="9">
                  <c:v>32</c:v>
                </c:pt>
                <c:pt idx="10">
                  <c:v>12</c:v>
                </c:pt>
                <c:pt idx="11">
                  <c:v>20</c:v>
                </c:pt>
                <c:pt idx="12">
                  <c:v>19</c:v>
                </c:pt>
                <c:pt idx="13">
                  <c:v>9</c:v>
                </c:pt>
                <c:pt idx="14">
                  <c:v>15</c:v>
                </c:pt>
                <c:pt idx="15">
                  <c:v>3</c:v>
                </c:pt>
                <c:pt idx="16">
                  <c:v>6</c:v>
                </c:pt>
                <c:pt idx="1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A-40E8-A59A-5C6E87A15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'NSR3 (2)'!$AD$2:$AD$20</c:f>
              <c:numCache>
                <c:formatCode>0.000</c:formatCode>
                <c:ptCount val="19"/>
                <c:pt idx="0">
                  <c:v>8.9285714285714281E-3</c:v>
                </c:pt>
                <c:pt idx="1">
                  <c:v>5.8035714285714288E-2</c:v>
                </c:pt>
                <c:pt idx="2">
                  <c:v>8.4821428571428575E-2</c:v>
                </c:pt>
                <c:pt idx="3">
                  <c:v>0.11607142857142858</c:v>
                </c:pt>
                <c:pt idx="4">
                  <c:v>0.14732142857142858</c:v>
                </c:pt>
                <c:pt idx="5">
                  <c:v>0.1875</c:v>
                </c:pt>
                <c:pt idx="6">
                  <c:v>0.24107142857142858</c:v>
                </c:pt>
                <c:pt idx="7">
                  <c:v>0.2767857142857143</c:v>
                </c:pt>
                <c:pt idx="8">
                  <c:v>0.35714285714285715</c:v>
                </c:pt>
                <c:pt idx="9">
                  <c:v>0.45535714285714285</c:v>
                </c:pt>
                <c:pt idx="10">
                  <c:v>0.5982142857142857</c:v>
                </c:pt>
                <c:pt idx="11">
                  <c:v>0.6517857142857143</c:v>
                </c:pt>
                <c:pt idx="12">
                  <c:v>0.7410714285714286</c:v>
                </c:pt>
                <c:pt idx="13">
                  <c:v>0.82589285714285721</c:v>
                </c:pt>
                <c:pt idx="14">
                  <c:v>0.8660714285714286</c:v>
                </c:pt>
                <c:pt idx="15">
                  <c:v>0.9330357142857143</c:v>
                </c:pt>
                <c:pt idx="16">
                  <c:v>0.9464285714285714</c:v>
                </c:pt>
                <c:pt idx="17">
                  <c:v>0.9732142857142857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9A-40E8-A59A-5C6E87A15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3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'NSR3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'NSR3 (2)'!$B$2:$B$689</c:f>
              <c:numCache>
                <c:formatCode>m/d/yyyy\ h:mm</c:formatCode>
                <c:ptCount val="688"/>
                <c:pt idx="0">
                  <c:v>45057.420138888891</c:v>
                </c:pt>
                <c:pt idx="1">
                  <c:v>45057.430555555555</c:v>
                </c:pt>
                <c:pt idx="2">
                  <c:v>45057.44097210648</c:v>
                </c:pt>
                <c:pt idx="3">
                  <c:v>45057.451388715279</c:v>
                </c:pt>
                <c:pt idx="4">
                  <c:v>45057.461805324077</c:v>
                </c:pt>
                <c:pt idx="5">
                  <c:v>45057.472221932869</c:v>
                </c:pt>
                <c:pt idx="6">
                  <c:v>45057.482638541667</c:v>
                </c:pt>
                <c:pt idx="7">
                  <c:v>45057.493055150466</c:v>
                </c:pt>
                <c:pt idx="8">
                  <c:v>45057.503471759257</c:v>
                </c:pt>
                <c:pt idx="9">
                  <c:v>45057.513888368056</c:v>
                </c:pt>
                <c:pt idx="10">
                  <c:v>45057.524304976854</c:v>
                </c:pt>
                <c:pt idx="11">
                  <c:v>45057.534721585645</c:v>
                </c:pt>
                <c:pt idx="12">
                  <c:v>45057.545138194444</c:v>
                </c:pt>
                <c:pt idx="13">
                  <c:v>45057.555554803243</c:v>
                </c:pt>
                <c:pt idx="14">
                  <c:v>45057.565971412034</c:v>
                </c:pt>
                <c:pt idx="15">
                  <c:v>45057.576388020832</c:v>
                </c:pt>
                <c:pt idx="16">
                  <c:v>45057.586804629631</c:v>
                </c:pt>
                <c:pt idx="17">
                  <c:v>45057.597221238429</c:v>
                </c:pt>
                <c:pt idx="18">
                  <c:v>45057.607637847221</c:v>
                </c:pt>
                <c:pt idx="19">
                  <c:v>45057.618054456019</c:v>
                </c:pt>
                <c:pt idx="20">
                  <c:v>45057.628471064818</c:v>
                </c:pt>
                <c:pt idx="21">
                  <c:v>45057.638887673609</c:v>
                </c:pt>
                <c:pt idx="22">
                  <c:v>45057.649304282408</c:v>
                </c:pt>
                <c:pt idx="23">
                  <c:v>45057.659720891206</c:v>
                </c:pt>
                <c:pt idx="24">
                  <c:v>45057.670137499998</c:v>
                </c:pt>
                <c:pt idx="25">
                  <c:v>45057.680554108796</c:v>
                </c:pt>
                <c:pt idx="26">
                  <c:v>45057.690970717595</c:v>
                </c:pt>
                <c:pt idx="27">
                  <c:v>45057.701387326386</c:v>
                </c:pt>
                <c:pt idx="28">
                  <c:v>45057.711803935184</c:v>
                </c:pt>
                <c:pt idx="29">
                  <c:v>45057.722220543983</c:v>
                </c:pt>
                <c:pt idx="30">
                  <c:v>45057.732637152774</c:v>
                </c:pt>
                <c:pt idx="31">
                  <c:v>45057.743053761573</c:v>
                </c:pt>
                <c:pt idx="32">
                  <c:v>45057.753470370371</c:v>
                </c:pt>
                <c:pt idx="33">
                  <c:v>45057.76388697917</c:v>
                </c:pt>
                <c:pt idx="34">
                  <c:v>45057.774303587961</c:v>
                </c:pt>
                <c:pt idx="35">
                  <c:v>45057.78472019676</c:v>
                </c:pt>
                <c:pt idx="36">
                  <c:v>45057.795136805558</c:v>
                </c:pt>
                <c:pt idx="37">
                  <c:v>45057.80555341435</c:v>
                </c:pt>
                <c:pt idx="38">
                  <c:v>45057.815970023148</c:v>
                </c:pt>
                <c:pt idx="39">
                  <c:v>45057.826386631947</c:v>
                </c:pt>
                <c:pt idx="40">
                  <c:v>45057.836803240738</c:v>
                </c:pt>
                <c:pt idx="41">
                  <c:v>45057.847219849536</c:v>
                </c:pt>
                <c:pt idx="42">
                  <c:v>45057.857636458335</c:v>
                </c:pt>
                <c:pt idx="43">
                  <c:v>45057.868053067126</c:v>
                </c:pt>
                <c:pt idx="44">
                  <c:v>45057.878469675925</c:v>
                </c:pt>
                <c:pt idx="45">
                  <c:v>45057.888886284723</c:v>
                </c:pt>
                <c:pt idx="46">
                  <c:v>45057.899302893522</c:v>
                </c:pt>
                <c:pt idx="47">
                  <c:v>45057.909719502313</c:v>
                </c:pt>
                <c:pt idx="48">
                  <c:v>45057.920136111112</c:v>
                </c:pt>
                <c:pt idx="49">
                  <c:v>45057.93055271991</c:v>
                </c:pt>
                <c:pt idx="50">
                  <c:v>45057.940969328702</c:v>
                </c:pt>
                <c:pt idx="51">
                  <c:v>45057.9513859375</c:v>
                </c:pt>
                <c:pt idx="52">
                  <c:v>45057.961802546299</c:v>
                </c:pt>
                <c:pt idx="53">
                  <c:v>45057.97221915509</c:v>
                </c:pt>
                <c:pt idx="54">
                  <c:v>45057.982635763889</c:v>
                </c:pt>
                <c:pt idx="55">
                  <c:v>45057.993052372687</c:v>
                </c:pt>
                <c:pt idx="56">
                  <c:v>45058.003468981478</c:v>
                </c:pt>
                <c:pt idx="57">
                  <c:v>45058.013885590277</c:v>
                </c:pt>
                <c:pt idx="58">
                  <c:v>45058.024302199075</c:v>
                </c:pt>
                <c:pt idx="59">
                  <c:v>45058.034718807867</c:v>
                </c:pt>
                <c:pt idx="60">
                  <c:v>45058.045135416665</c:v>
                </c:pt>
                <c:pt idx="61">
                  <c:v>45058.055552025464</c:v>
                </c:pt>
                <c:pt idx="62">
                  <c:v>45058.065968634262</c:v>
                </c:pt>
                <c:pt idx="63">
                  <c:v>45058.076385243054</c:v>
                </c:pt>
                <c:pt idx="64">
                  <c:v>45058.086801851852</c:v>
                </c:pt>
                <c:pt idx="65">
                  <c:v>45058.097218460651</c:v>
                </c:pt>
                <c:pt idx="66">
                  <c:v>45058.107635069442</c:v>
                </c:pt>
                <c:pt idx="67">
                  <c:v>45058.118051678241</c:v>
                </c:pt>
                <c:pt idx="68">
                  <c:v>45058.128468287039</c:v>
                </c:pt>
                <c:pt idx="69">
                  <c:v>45058.13888489583</c:v>
                </c:pt>
                <c:pt idx="70">
                  <c:v>45058.149301504629</c:v>
                </c:pt>
                <c:pt idx="71">
                  <c:v>45058.159718113428</c:v>
                </c:pt>
                <c:pt idx="72">
                  <c:v>45058.170134722219</c:v>
                </c:pt>
                <c:pt idx="73">
                  <c:v>45058.180551331017</c:v>
                </c:pt>
                <c:pt idx="74">
                  <c:v>45058.190967939816</c:v>
                </c:pt>
                <c:pt idx="75">
                  <c:v>45058.201384548614</c:v>
                </c:pt>
                <c:pt idx="76">
                  <c:v>45058.211801157406</c:v>
                </c:pt>
                <c:pt idx="77">
                  <c:v>45058.222217766204</c:v>
                </c:pt>
                <c:pt idx="78">
                  <c:v>45058.232634375003</c:v>
                </c:pt>
                <c:pt idx="79">
                  <c:v>45058.243050983794</c:v>
                </c:pt>
                <c:pt idx="80">
                  <c:v>45058.253467592593</c:v>
                </c:pt>
                <c:pt idx="81">
                  <c:v>45058.263884201391</c:v>
                </c:pt>
                <c:pt idx="82">
                  <c:v>45058.274300810182</c:v>
                </c:pt>
                <c:pt idx="83">
                  <c:v>45058.284717418981</c:v>
                </c:pt>
                <c:pt idx="84">
                  <c:v>45058.29513402778</c:v>
                </c:pt>
                <c:pt idx="85">
                  <c:v>45058.305550636571</c:v>
                </c:pt>
                <c:pt idx="86">
                  <c:v>45058.315967245369</c:v>
                </c:pt>
                <c:pt idx="87">
                  <c:v>45058.326383854168</c:v>
                </c:pt>
                <c:pt idx="88">
                  <c:v>45058.336800462966</c:v>
                </c:pt>
                <c:pt idx="89">
                  <c:v>45058.347217071758</c:v>
                </c:pt>
                <c:pt idx="90">
                  <c:v>45058.357633680556</c:v>
                </c:pt>
                <c:pt idx="91">
                  <c:v>45058.368050289355</c:v>
                </c:pt>
                <c:pt idx="92">
                  <c:v>45058.378466898146</c:v>
                </c:pt>
                <c:pt idx="93">
                  <c:v>45058.388883506945</c:v>
                </c:pt>
                <c:pt idx="94">
                  <c:v>45058.399300115743</c:v>
                </c:pt>
                <c:pt idx="95">
                  <c:v>45058.409716724535</c:v>
                </c:pt>
                <c:pt idx="96">
                  <c:v>45058.420133333333</c:v>
                </c:pt>
                <c:pt idx="97">
                  <c:v>45058.430549942132</c:v>
                </c:pt>
                <c:pt idx="98">
                  <c:v>45058.440966550923</c:v>
                </c:pt>
                <c:pt idx="99">
                  <c:v>45058.451383159721</c:v>
                </c:pt>
                <c:pt idx="100">
                  <c:v>45058.46179976852</c:v>
                </c:pt>
                <c:pt idx="101">
                  <c:v>45058.472216377311</c:v>
                </c:pt>
                <c:pt idx="102">
                  <c:v>45058.48263298611</c:v>
                </c:pt>
                <c:pt idx="103">
                  <c:v>45058.493049594908</c:v>
                </c:pt>
                <c:pt idx="104">
                  <c:v>45058.503466203707</c:v>
                </c:pt>
                <c:pt idx="105">
                  <c:v>45058.513882812498</c:v>
                </c:pt>
                <c:pt idx="106">
                  <c:v>45058.524299421297</c:v>
                </c:pt>
                <c:pt idx="107">
                  <c:v>45058.534716030095</c:v>
                </c:pt>
                <c:pt idx="108">
                  <c:v>45058.545132638887</c:v>
                </c:pt>
                <c:pt idx="109">
                  <c:v>45058.555549247685</c:v>
                </c:pt>
                <c:pt idx="110">
                  <c:v>45058.565965856484</c:v>
                </c:pt>
                <c:pt idx="111">
                  <c:v>45058.576382465275</c:v>
                </c:pt>
                <c:pt idx="112">
                  <c:v>45058.586799074073</c:v>
                </c:pt>
                <c:pt idx="113">
                  <c:v>45058.597215682872</c:v>
                </c:pt>
                <c:pt idx="114">
                  <c:v>45058.607632291663</c:v>
                </c:pt>
                <c:pt idx="115">
                  <c:v>45058.618048900462</c:v>
                </c:pt>
                <c:pt idx="116">
                  <c:v>45058.62846550926</c:v>
                </c:pt>
                <c:pt idx="117">
                  <c:v>45058.638882118059</c:v>
                </c:pt>
                <c:pt idx="118">
                  <c:v>45058.64929872685</c:v>
                </c:pt>
                <c:pt idx="119">
                  <c:v>45058.659715335649</c:v>
                </c:pt>
                <c:pt idx="120">
                  <c:v>45058.670131944447</c:v>
                </c:pt>
                <c:pt idx="121">
                  <c:v>45058.680548553239</c:v>
                </c:pt>
                <c:pt idx="122">
                  <c:v>45058.690965162037</c:v>
                </c:pt>
                <c:pt idx="123">
                  <c:v>45058.701381770836</c:v>
                </c:pt>
                <c:pt idx="124">
                  <c:v>45058.711798379627</c:v>
                </c:pt>
                <c:pt idx="125">
                  <c:v>45058.722214988426</c:v>
                </c:pt>
                <c:pt idx="126">
                  <c:v>45058.732631597224</c:v>
                </c:pt>
                <c:pt idx="127">
                  <c:v>45058.743048206015</c:v>
                </c:pt>
                <c:pt idx="128">
                  <c:v>45058.753464814814</c:v>
                </c:pt>
                <c:pt idx="129">
                  <c:v>45058.763881423612</c:v>
                </c:pt>
                <c:pt idx="130">
                  <c:v>45058.774298032411</c:v>
                </c:pt>
                <c:pt idx="131">
                  <c:v>45058.784714641202</c:v>
                </c:pt>
                <c:pt idx="132">
                  <c:v>45058.795131250001</c:v>
                </c:pt>
                <c:pt idx="133">
                  <c:v>45058.805547858799</c:v>
                </c:pt>
                <c:pt idx="134">
                  <c:v>45058.815964467591</c:v>
                </c:pt>
                <c:pt idx="135">
                  <c:v>45058.826381076389</c:v>
                </c:pt>
                <c:pt idx="136">
                  <c:v>45058.836797685188</c:v>
                </c:pt>
                <c:pt idx="137">
                  <c:v>45058.847214293979</c:v>
                </c:pt>
                <c:pt idx="138">
                  <c:v>45058.857630902778</c:v>
                </c:pt>
                <c:pt idx="139">
                  <c:v>45058.868047511576</c:v>
                </c:pt>
                <c:pt idx="140">
                  <c:v>45058.878464120367</c:v>
                </c:pt>
                <c:pt idx="141">
                  <c:v>45058.888880729166</c:v>
                </c:pt>
                <c:pt idx="142">
                  <c:v>45058.899297337965</c:v>
                </c:pt>
                <c:pt idx="143">
                  <c:v>45058.909713946756</c:v>
                </c:pt>
                <c:pt idx="144">
                  <c:v>45058.920130555554</c:v>
                </c:pt>
                <c:pt idx="145">
                  <c:v>45058.930547164353</c:v>
                </c:pt>
                <c:pt idx="146">
                  <c:v>45058.940963773151</c:v>
                </c:pt>
                <c:pt idx="147">
                  <c:v>45058.951380381943</c:v>
                </c:pt>
                <c:pt idx="148">
                  <c:v>45058.961796990741</c:v>
                </c:pt>
                <c:pt idx="149">
                  <c:v>45058.97221359954</c:v>
                </c:pt>
                <c:pt idx="150">
                  <c:v>45058.982630208331</c:v>
                </c:pt>
                <c:pt idx="151">
                  <c:v>45058.99304681713</c:v>
                </c:pt>
                <c:pt idx="152">
                  <c:v>45059.003463425928</c:v>
                </c:pt>
                <c:pt idx="153">
                  <c:v>45059.013880034719</c:v>
                </c:pt>
                <c:pt idx="154">
                  <c:v>45059.024296643518</c:v>
                </c:pt>
                <c:pt idx="155">
                  <c:v>45059.034713252317</c:v>
                </c:pt>
                <c:pt idx="156">
                  <c:v>45059.045129861108</c:v>
                </c:pt>
                <c:pt idx="157">
                  <c:v>45059.055546469906</c:v>
                </c:pt>
                <c:pt idx="158">
                  <c:v>45059.065963078705</c:v>
                </c:pt>
                <c:pt idx="159">
                  <c:v>45059.076379687504</c:v>
                </c:pt>
                <c:pt idx="160">
                  <c:v>45059.086796296295</c:v>
                </c:pt>
                <c:pt idx="161">
                  <c:v>45059.097212905093</c:v>
                </c:pt>
                <c:pt idx="162">
                  <c:v>45059.107629513892</c:v>
                </c:pt>
                <c:pt idx="163">
                  <c:v>45059.118046122683</c:v>
                </c:pt>
                <c:pt idx="164">
                  <c:v>45059.128462731482</c:v>
                </c:pt>
                <c:pt idx="165">
                  <c:v>45059.13887934028</c:v>
                </c:pt>
                <c:pt idx="166">
                  <c:v>45059.149295949072</c:v>
                </c:pt>
                <c:pt idx="167">
                  <c:v>45059.15971255787</c:v>
                </c:pt>
                <c:pt idx="168">
                  <c:v>45059.170129166669</c:v>
                </c:pt>
                <c:pt idx="169">
                  <c:v>45059.18054577546</c:v>
                </c:pt>
                <c:pt idx="170">
                  <c:v>45059.190962384258</c:v>
                </c:pt>
                <c:pt idx="171">
                  <c:v>45059.201378993057</c:v>
                </c:pt>
                <c:pt idx="172">
                  <c:v>45059.211795601848</c:v>
                </c:pt>
                <c:pt idx="173">
                  <c:v>45059.222212210647</c:v>
                </c:pt>
                <c:pt idx="174">
                  <c:v>45059.232628819445</c:v>
                </c:pt>
                <c:pt idx="175">
                  <c:v>45059.243045428244</c:v>
                </c:pt>
                <c:pt idx="176">
                  <c:v>45059.253462037035</c:v>
                </c:pt>
                <c:pt idx="177">
                  <c:v>45059.263878645834</c:v>
                </c:pt>
                <c:pt idx="178">
                  <c:v>45059.274295254632</c:v>
                </c:pt>
                <c:pt idx="179">
                  <c:v>45059.284711863424</c:v>
                </c:pt>
                <c:pt idx="180">
                  <c:v>45059.295128472222</c:v>
                </c:pt>
                <c:pt idx="181">
                  <c:v>45059.305545081021</c:v>
                </c:pt>
                <c:pt idx="182">
                  <c:v>45059.315961689812</c:v>
                </c:pt>
                <c:pt idx="183">
                  <c:v>45059.326378298611</c:v>
                </c:pt>
                <c:pt idx="184">
                  <c:v>45059.336794907409</c:v>
                </c:pt>
                <c:pt idx="185">
                  <c:v>45059.3472115162</c:v>
                </c:pt>
                <c:pt idx="186">
                  <c:v>45059.357628124999</c:v>
                </c:pt>
                <c:pt idx="187">
                  <c:v>45059.368044733797</c:v>
                </c:pt>
                <c:pt idx="188">
                  <c:v>45059.378461342596</c:v>
                </c:pt>
                <c:pt idx="189">
                  <c:v>45059.388877951387</c:v>
                </c:pt>
                <c:pt idx="190">
                  <c:v>45059.399294560186</c:v>
                </c:pt>
                <c:pt idx="191">
                  <c:v>45059.409711168984</c:v>
                </c:pt>
                <c:pt idx="192">
                  <c:v>45059.420127777776</c:v>
                </c:pt>
                <c:pt idx="193">
                  <c:v>45059.430544386574</c:v>
                </c:pt>
                <c:pt idx="194">
                  <c:v>45059.440960995373</c:v>
                </c:pt>
                <c:pt idx="195">
                  <c:v>45059.451377604164</c:v>
                </c:pt>
                <c:pt idx="196">
                  <c:v>45059.461794212963</c:v>
                </c:pt>
                <c:pt idx="197">
                  <c:v>45059.472210821761</c:v>
                </c:pt>
                <c:pt idx="198">
                  <c:v>45059.482627430552</c:v>
                </c:pt>
                <c:pt idx="199">
                  <c:v>45059.493044039351</c:v>
                </c:pt>
                <c:pt idx="200">
                  <c:v>45059.503460648149</c:v>
                </c:pt>
                <c:pt idx="201">
                  <c:v>45059.513877256948</c:v>
                </c:pt>
                <c:pt idx="202">
                  <c:v>45059.524293865739</c:v>
                </c:pt>
                <c:pt idx="203">
                  <c:v>45059.534710474538</c:v>
                </c:pt>
                <c:pt idx="204">
                  <c:v>45059.545127083336</c:v>
                </c:pt>
                <c:pt idx="205">
                  <c:v>45059.555543692128</c:v>
                </c:pt>
                <c:pt idx="206">
                  <c:v>45059.565960300926</c:v>
                </c:pt>
                <c:pt idx="207">
                  <c:v>45059.576376909725</c:v>
                </c:pt>
                <c:pt idx="208">
                  <c:v>45059.586793518516</c:v>
                </c:pt>
                <c:pt idx="209">
                  <c:v>45059.597210127315</c:v>
                </c:pt>
                <c:pt idx="210">
                  <c:v>45059.607626736113</c:v>
                </c:pt>
                <c:pt idx="211">
                  <c:v>45059.618043344904</c:v>
                </c:pt>
                <c:pt idx="212">
                  <c:v>45059.628459953703</c:v>
                </c:pt>
                <c:pt idx="213">
                  <c:v>45059.638876562502</c:v>
                </c:pt>
                <c:pt idx="214">
                  <c:v>45059.649293171293</c:v>
                </c:pt>
                <c:pt idx="215">
                  <c:v>45059.659709780091</c:v>
                </c:pt>
                <c:pt idx="216">
                  <c:v>45059.67012638889</c:v>
                </c:pt>
                <c:pt idx="217">
                  <c:v>45059.680542997688</c:v>
                </c:pt>
                <c:pt idx="218">
                  <c:v>45059.69095960648</c:v>
                </c:pt>
                <c:pt idx="219">
                  <c:v>45059.701376215278</c:v>
                </c:pt>
                <c:pt idx="220">
                  <c:v>45059.711792824077</c:v>
                </c:pt>
                <c:pt idx="221">
                  <c:v>45059.722209432868</c:v>
                </c:pt>
                <c:pt idx="222">
                  <c:v>45059.732626041667</c:v>
                </c:pt>
                <c:pt idx="223">
                  <c:v>45059.743042650465</c:v>
                </c:pt>
                <c:pt idx="224">
                  <c:v>45059.753459259256</c:v>
                </c:pt>
                <c:pt idx="225">
                  <c:v>45059.763875868055</c:v>
                </c:pt>
                <c:pt idx="226">
                  <c:v>45059.774292476854</c:v>
                </c:pt>
                <c:pt idx="227">
                  <c:v>45059.784709085645</c:v>
                </c:pt>
                <c:pt idx="228">
                  <c:v>45059.795125694443</c:v>
                </c:pt>
                <c:pt idx="229">
                  <c:v>45059.805542303242</c:v>
                </c:pt>
                <c:pt idx="230">
                  <c:v>45059.815958912041</c:v>
                </c:pt>
                <c:pt idx="231">
                  <c:v>45059.826375520832</c:v>
                </c:pt>
                <c:pt idx="232">
                  <c:v>45059.83679212963</c:v>
                </c:pt>
                <c:pt idx="233">
                  <c:v>45059.847208738429</c:v>
                </c:pt>
                <c:pt idx="234">
                  <c:v>45059.85762534722</c:v>
                </c:pt>
                <c:pt idx="235">
                  <c:v>45059.868041956019</c:v>
                </c:pt>
                <c:pt idx="236">
                  <c:v>45059.878458564817</c:v>
                </c:pt>
                <c:pt idx="237">
                  <c:v>45059.888875173609</c:v>
                </c:pt>
                <c:pt idx="238">
                  <c:v>45059.899291782407</c:v>
                </c:pt>
                <c:pt idx="239">
                  <c:v>45059.909708391206</c:v>
                </c:pt>
                <c:pt idx="240">
                  <c:v>45059.920124999997</c:v>
                </c:pt>
                <c:pt idx="241">
                  <c:v>45059.930541608795</c:v>
                </c:pt>
                <c:pt idx="242">
                  <c:v>45059.940958217594</c:v>
                </c:pt>
                <c:pt idx="243">
                  <c:v>45059.951374826385</c:v>
                </c:pt>
                <c:pt idx="244">
                  <c:v>45059.961791435184</c:v>
                </c:pt>
                <c:pt idx="245">
                  <c:v>45059.972208043982</c:v>
                </c:pt>
                <c:pt idx="246">
                  <c:v>45059.982624652781</c:v>
                </c:pt>
                <c:pt idx="247">
                  <c:v>45059.993041261572</c:v>
                </c:pt>
                <c:pt idx="248">
                  <c:v>45060.003457870371</c:v>
                </c:pt>
                <c:pt idx="249">
                  <c:v>45060.013874479169</c:v>
                </c:pt>
                <c:pt idx="250">
                  <c:v>45060.024291087961</c:v>
                </c:pt>
                <c:pt idx="251">
                  <c:v>45060.034707696759</c:v>
                </c:pt>
                <c:pt idx="252">
                  <c:v>45060.045124305558</c:v>
                </c:pt>
                <c:pt idx="253">
                  <c:v>45060.055540914349</c:v>
                </c:pt>
                <c:pt idx="254">
                  <c:v>45060.065957523148</c:v>
                </c:pt>
                <c:pt idx="255">
                  <c:v>45060.076374131946</c:v>
                </c:pt>
                <c:pt idx="256">
                  <c:v>45060.086790740737</c:v>
                </c:pt>
                <c:pt idx="257">
                  <c:v>45060.097207349536</c:v>
                </c:pt>
                <c:pt idx="258">
                  <c:v>45060.107623958334</c:v>
                </c:pt>
                <c:pt idx="259">
                  <c:v>45060.118040567133</c:v>
                </c:pt>
                <c:pt idx="260">
                  <c:v>45060.128457175924</c:v>
                </c:pt>
                <c:pt idx="261">
                  <c:v>45060.138873784723</c:v>
                </c:pt>
                <c:pt idx="262">
                  <c:v>45060.149290393521</c:v>
                </c:pt>
                <c:pt idx="263">
                  <c:v>45060.159707002313</c:v>
                </c:pt>
                <c:pt idx="264">
                  <c:v>45060.170123611111</c:v>
                </c:pt>
                <c:pt idx="265">
                  <c:v>45060.18054021991</c:v>
                </c:pt>
                <c:pt idx="266">
                  <c:v>45060.190956828701</c:v>
                </c:pt>
                <c:pt idx="267">
                  <c:v>45060.2013734375</c:v>
                </c:pt>
                <c:pt idx="268">
                  <c:v>45060.211790046298</c:v>
                </c:pt>
                <c:pt idx="269">
                  <c:v>45060.222206655089</c:v>
                </c:pt>
                <c:pt idx="270">
                  <c:v>45060.232623263888</c:v>
                </c:pt>
                <c:pt idx="271">
                  <c:v>45060.243039872686</c:v>
                </c:pt>
                <c:pt idx="272">
                  <c:v>45060.253456481485</c:v>
                </c:pt>
                <c:pt idx="273">
                  <c:v>45060.263873090276</c:v>
                </c:pt>
                <c:pt idx="274">
                  <c:v>45060.274289699075</c:v>
                </c:pt>
                <c:pt idx="275">
                  <c:v>45060.284706307873</c:v>
                </c:pt>
                <c:pt idx="276">
                  <c:v>45060.295122916665</c:v>
                </c:pt>
                <c:pt idx="277">
                  <c:v>45060.305539525463</c:v>
                </c:pt>
                <c:pt idx="278">
                  <c:v>45060.315956134262</c:v>
                </c:pt>
                <c:pt idx="279">
                  <c:v>45060.326372743053</c:v>
                </c:pt>
                <c:pt idx="280">
                  <c:v>45060.336789351852</c:v>
                </c:pt>
                <c:pt idx="281">
                  <c:v>45060.34720596065</c:v>
                </c:pt>
                <c:pt idx="282">
                  <c:v>45060.357622569441</c:v>
                </c:pt>
                <c:pt idx="283">
                  <c:v>45060.36803917824</c:v>
                </c:pt>
                <c:pt idx="284">
                  <c:v>45060.378455787039</c:v>
                </c:pt>
                <c:pt idx="285">
                  <c:v>45060.38887239583</c:v>
                </c:pt>
                <c:pt idx="286">
                  <c:v>45060.399289004628</c:v>
                </c:pt>
                <c:pt idx="287">
                  <c:v>45060.409705613427</c:v>
                </c:pt>
                <c:pt idx="288">
                  <c:v>45060.420122222225</c:v>
                </c:pt>
                <c:pt idx="289">
                  <c:v>45060.430538831017</c:v>
                </c:pt>
                <c:pt idx="290">
                  <c:v>45060.440955439815</c:v>
                </c:pt>
                <c:pt idx="291">
                  <c:v>45060.451372048614</c:v>
                </c:pt>
                <c:pt idx="292">
                  <c:v>45060.461788657405</c:v>
                </c:pt>
                <c:pt idx="293">
                  <c:v>45060.472205266204</c:v>
                </c:pt>
                <c:pt idx="294">
                  <c:v>45060.482621875002</c:v>
                </c:pt>
                <c:pt idx="295">
                  <c:v>45060.493038483793</c:v>
                </c:pt>
                <c:pt idx="296">
                  <c:v>45060.503455092592</c:v>
                </c:pt>
                <c:pt idx="297">
                  <c:v>45060.513871701391</c:v>
                </c:pt>
                <c:pt idx="298">
                  <c:v>45060.524288310182</c:v>
                </c:pt>
                <c:pt idx="299">
                  <c:v>45060.53470491898</c:v>
                </c:pt>
                <c:pt idx="300">
                  <c:v>45060.545121527779</c:v>
                </c:pt>
                <c:pt idx="301">
                  <c:v>45060.555538136578</c:v>
                </c:pt>
                <c:pt idx="302">
                  <c:v>45060.565954745369</c:v>
                </c:pt>
                <c:pt idx="303">
                  <c:v>45060.576371354167</c:v>
                </c:pt>
                <c:pt idx="304">
                  <c:v>45060.586787962966</c:v>
                </c:pt>
                <c:pt idx="305">
                  <c:v>45060.597204571757</c:v>
                </c:pt>
                <c:pt idx="306">
                  <c:v>45060.607621180556</c:v>
                </c:pt>
                <c:pt idx="307">
                  <c:v>45060.618037789354</c:v>
                </c:pt>
                <c:pt idx="308">
                  <c:v>45060.628454398146</c:v>
                </c:pt>
                <c:pt idx="309">
                  <c:v>45060.638871006944</c:v>
                </c:pt>
                <c:pt idx="310">
                  <c:v>45060.649287615743</c:v>
                </c:pt>
                <c:pt idx="311">
                  <c:v>45060.659704224534</c:v>
                </c:pt>
                <c:pt idx="312">
                  <c:v>45060.670120833332</c:v>
                </c:pt>
                <c:pt idx="313">
                  <c:v>45060.680537442131</c:v>
                </c:pt>
                <c:pt idx="314">
                  <c:v>45060.690954050922</c:v>
                </c:pt>
                <c:pt idx="315">
                  <c:v>45060.701370659721</c:v>
                </c:pt>
                <c:pt idx="316">
                  <c:v>45060.711787268519</c:v>
                </c:pt>
                <c:pt idx="317">
                  <c:v>45060.722203877318</c:v>
                </c:pt>
                <c:pt idx="318">
                  <c:v>45060.732620486109</c:v>
                </c:pt>
                <c:pt idx="319">
                  <c:v>45060.743037094908</c:v>
                </c:pt>
                <c:pt idx="320">
                  <c:v>45060.753453703706</c:v>
                </c:pt>
                <c:pt idx="321">
                  <c:v>45060.763870312498</c:v>
                </c:pt>
                <c:pt idx="322">
                  <c:v>45060.774286921296</c:v>
                </c:pt>
                <c:pt idx="323">
                  <c:v>45060.784703530095</c:v>
                </c:pt>
                <c:pt idx="324">
                  <c:v>45060.795120138886</c:v>
                </c:pt>
                <c:pt idx="325">
                  <c:v>45060.805536747685</c:v>
                </c:pt>
                <c:pt idx="326">
                  <c:v>45060.815953356483</c:v>
                </c:pt>
                <c:pt idx="327">
                  <c:v>45060.826369965274</c:v>
                </c:pt>
                <c:pt idx="328">
                  <c:v>45060.836786574073</c:v>
                </c:pt>
                <c:pt idx="329">
                  <c:v>45060.847203182871</c:v>
                </c:pt>
                <c:pt idx="330">
                  <c:v>45060.85761979167</c:v>
                </c:pt>
                <c:pt idx="331">
                  <c:v>45060.868036400461</c:v>
                </c:pt>
                <c:pt idx="332">
                  <c:v>45060.87845300926</c:v>
                </c:pt>
                <c:pt idx="333">
                  <c:v>45060.888869618058</c:v>
                </c:pt>
                <c:pt idx="334">
                  <c:v>45060.89928622685</c:v>
                </c:pt>
                <c:pt idx="335">
                  <c:v>45060.909702835648</c:v>
                </c:pt>
                <c:pt idx="336">
                  <c:v>45060.920119444447</c:v>
                </c:pt>
                <c:pt idx="337">
                  <c:v>45060.930536053238</c:v>
                </c:pt>
                <c:pt idx="338">
                  <c:v>45060.940952662037</c:v>
                </c:pt>
                <c:pt idx="339">
                  <c:v>45060.951369270835</c:v>
                </c:pt>
                <c:pt idx="340">
                  <c:v>45060.961785879626</c:v>
                </c:pt>
                <c:pt idx="341">
                  <c:v>45060.972202488425</c:v>
                </c:pt>
                <c:pt idx="342">
                  <c:v>45060.982619097224</c:v>
                </c:pt>
                <c:pt idx="343">
                  <c:v>45060.993035706022</c:v>
                </c:pt>
                <c:pt idx="344">
                  <c:v>45061.003452314813</c:v>
                </c:pt>
                <c:pt idx="345">
                  <c:v>45061.013868923612</c:v>
                </c:pt>
                <c:pt idx="346">
                  <c:v>45061.02428553241</c:v>
                </c:pt>
                <c:pt idx="347">
                  <c:v>45061.034702141202</c:v>
                </c:pt>
                <c:pt idx="348">
                  <c:v>45061.04511875</c:v>
                </c:pt>
                <c:pt idx="349">
                  <c:v>45061.055535358799</c:v>
                </c:pt>
                <c:pt idx="350">
                  <c:v>45061.06595196759</c:v>
                </c:pt>
                <c:pt idx="351">
                  <c:v>45061.076368576389</c:v>
                </c:pt>
                <c:pt idx="352">
                  <c:v>45061.086785185187</c:v>
                </c:pt>
                <c:pt idx="353">
                  <c:v>45061.097201793978</c:v>
                </c:pt>
                <c:pt idx="354">
                  <c:v>45061.107618402777</c:v>
                </c:pt>
                <c:pt idx="355">
                  <c:v>45061.118035011576</c:v>
                </c:pt>
                <c:pt idx="356">
                  <c:v>45061.128451620367</c:v>
                </c:pt>
                <c:pt idx="357">
                  <c:v>45061.138868229165</c:v>
                </c:pt>
                <c:pt idx="358">
                  <c:v>45061.149284837964</c:v>
                </c:pt>
                <c:pt idx="359">
                  <c:v>45061.159701446762</c:v>
                </c:pt>
                <c:pt idx="360">
                  <c:v>45061.170118055554</c:v>
                </c:pt>
                <c:pt idx="361">
                  <c:v>45061.180534664352</c:v>
                </c:pt>
                <c:pt idx="362">
                  <c:v>45061.190951273151</c:v>
                </c:pt>
                <c:pt idx="363">
                  <c:v>45061.201367881942</c:v>
                </c:pt>
                <c:pt idx="364">
                  <c:v>45061.211784490741</c:v>
                </c:pt>
                <c:pt idx="365">
                  <c:v>45061.222201099539</c:v>
                </c:pt>
                <c:pt idx="366">
                  <c:v>45061.232617708331</c:v>
                </c:pt>
                <c:pt idx="367">
                  <c:v>45061.243034317129</c:v>
                </c:pt>
                <c:pt idx="368">
                  <c:v>45061.253450925928</c:v>
                </c:pt>
                <c:pt idx="369">
                  <c:v>45061.263867534719</c:v>
                </c:pt>
                <c:pt idx="370">
                  <c:v>45061.274284143517</c:v>
                </c:pt>
                <c:pt idx="371">
                  <c:v>45061.284700752316</c:v>
                </c:pt>
                <c:pt idx="372">
                  <c:v>45061.295117361115</c:v>
                </c:pt>
                <c:pt idx="373">
                  <c:v>45061.305533969906</c:v>
                </c:pt>
                <c:pt idx="374">
                  <c:v>45061.315950578704</c:v>
                </c:pt>
                <c:pt idx="375">
                  <c:v>45061.326367187503</c:v>
                </c:pt>
                <c:pt idx="376">
                  <c:v>45061.336783796294</c:v>
                </c:pt>
                <c:pt idx="377">
                  <c:v>45061.347200405093</c:v>
                </c:pt>
                <c:pt idx="378">
                  <c:v>45061.357617013891</c:v>
                </c:pt>
                <c:pt idx="379">
                  <c:v>45061.368033622683</c:v>
                </c:pt>
                <c:pt idx="380">
                  <c:v>45061.378450231481</c:v>
                </c:pt>
                <c:pt idx="381">
                  <c:v>45061.38886684028</c:v>
                </c:pt>
                <c:pt idx="382">
                  <c:v>45061.399283449071</c:v>
                </c:pt>
                <c:pt idx="383">
                  <c:v>45061.409700057869</c:v>
                </c:pt>
                <c:pt idx="384">
                  <c:v>45061.420116666668</c:v>
                </c:pt>
                <c:pt idx="385">
                  <c:v>45061.430533275467</c:v>
                </c:pt>
                <c:pt idx="386">
                  <c:v>45061.440949884258</c:v>
                </c:pt>
                <c:pt idx="387">
                  <c:v>45061.451366493056</c:v>
                </c:pt>
                <c:pt idx="388">
                  <c:v>45061.461783101855</c:v>
                </c:pt>
                <c:pt idx="389">
                  <c:v>45061.472199710646</c:v>
                </c:pt>
                <c:pt idx="390">
                  <c:v>45061.482616319445</c:v>
                </c:pt>
                <c:pt idx="391">
                  <c:v>45061.493032928243</c:v>
                </c:pt>
                <c:pt idx="392">
                  <c:v>45061.503449537035</c:v>
                </c:pt>
                <c:pt idx="393">
                  <c:v>45061.513866145833</c:v>
                </c:pt>
                <c:pt idx="394">
                  <c:v>45061.524282754632</c:v>
                </c:pt>
                <c:pt idx="395">
                  <c:v>45061.534699363423</c:v>
                </c:pt>
                <c:pt idx="396">
                  <c:v>45061.545115972222</c:v>
                </c:pt>
                <c:pt idx="397">
                  <c:v>45061.55553258102</c:v>
                </c:pt>
                <c:pt idx="398">
                  <c:v>45061.565949189811</c:v>
                </c:pt>
                <c:pt idx="399">
                  <c:v>45061.57636579861</c:v>
                </c:pt>
                <c:pt idx="400">
                  <c:v>45061.586782407408</c:v>
                </c:pt>
                <c:pt idx="401">
                  <c:v>45061.597199016207</c:v>
                </c:pt>
                <c:pt idx="402">
                  <c:v>45061.607615624998</c:v>
                </c:pt>
                <c:pt idx="403">
                  <c:v>45061.618032233797</c:v>
                </c:pt>
                <c:pt idx="404">
                  <c:v>45061.628448842595</c:v>
                </c:pt>
                <c:pt idx="405">
                  <c:v>45061.638865451387</c:v>
                </c:pt>
                <c:pt idx="406">
                  <c:v>45061.649282060185</c:v>
                </c:pt>
                <c:pt idx="407">
                  <c:v>45061.659698668984</c:v>
                </c:pt>
                <c:pt idx="408">
                  <c:v>45061.670115277775</c:v>
                </c:pt>
                <c:pt idx="409">
                  <c:v>45061.680531886574</c:v>
                </c:pt>
                <c:pt idx="410">
                  <c:v>45061.690948495372</c:v>
                </c:pt>
                <c:pt idx="411">
                  <c:v>45061.701365104163</c:v>
                </c:pt>
                <c:pt idx="412">
                  <c:v>45061.711781712962</c:v>
                </c:pt>
                <c:pt idx="413">
                  <c:v>45061.722198321761</c:v>
                </c:pt>
                <c:pt idx="414">
                  <c:v>45061.732614930559</c:v>
                </c:pt>
                <c:pt idx="415">
                  <c:v>45061.74303153935</c:v>
                </c:pt>
                <c:pt idx="416">
                  <c:v>45061.753448148149</c:v>
                </c:pt>
                <c:pt idx="417">
                  <c:v>45061.763864756947</c:v>
                </c:pt>
                <c:pt idx="418">
                  <c:v>45061.774281365739</c:v>
                </c:pt>
                <c:pt idx="419">
                  <c:v>45061.784697974537</c:v>
                </c:pt>
                <c:pt idx="420">
                  <c:v>45061.795114583336</c:v>
                </c:pt>
                <c:pt idx="421">
                  <c:v>45061.805531192127</c:v>
                </c:pt>
                <c:pt idx="422">
                  <c:v>45061.815947800926</c:v>
                </c:pt>
                <c:pt idx="423">
                  <c:v>45061.826364409724</c:v>
                </c:pt>
                <c:pt idx="424">
                  <c:v>45061.836781018515</c:v>
                </c:pt>
                <c:pt idx="425">
                  <c:v>45061.847197627314</c:v>
                </c:pt>
                <c:pt idx="426">
                  <c:v>45061.857614236113</c:v>
                </c:pt>
                <c:pt idx="427">
                  <c:v>45061.868030844904</c:v>
                </c:pt>
                <c:pt idx="428">
                  <c:v>45061.878447453702</c:v>
                </c:pt>
                <c:pt idx="429">
                  <c:v>45061.888864062501</c:v>
                </c:pt>
                <c:pt idx="430">
                  <c:v>45061.899280671299</c:v>
                </c:pt>
                <c:pt idx="431">
                  <c:v>45061.909697280091</c:v>
                </c:pt>
                <c:pt idx="432">
                  <c:v>45061.920113888889</c:v>
                </c:pt>
                <c:pt idx="433">
                  <c:v>45061.930530497688</c:v>
                </c:pt>
                <c:pt idx="434">
                  <c:v>45061.940947106479</c:v>
                </c:pt>
                <c:pt idx="435">
                  <c:v>45061.951363715278</c:v>
                </c:pt>
                <c:pt idx="436">
                  <c:v>45061.961780324076</c:v>
                </c:pt>
                <c:pt idx="437">
                  <c:v>45061.972196932868</c:v>
                </c:pt>
                <c:pt idx="438">
                  <c:v>45061.982613541666</c:v>
                </c:pt>
                <c:pt idx="439">
                  <c:v>45061.993030150465</c:v>
                </c:pt>
                <c:pt idx="440">
                  <c:v>45062.003446759256</c:v>
                </c:pt>
                <c:pt idx="441">
                  <c:v>45062.013863368054</c:v>
                </c:pt>
                <c:pt idx="442">
                  <c:v>45062.024279976853</c:v>
                </c:pt>
                <c:pt idx="443">
                  <c:v>45062.034696585652</c:v>
                </c:pt>
                <c:pt idx="444">
                  <c:v>45062.045113194443</c:v>
                </c:pt>
                <c:pt idx="445">
                  <c:v>45062.055529803241</c:v>
                </c:pt>
                <c:pt idx="446">
                  <c:v>45062.06594641204</c:v>
                </c:pt>
                <c:pt idx="447">
                  <c:v>45062.076363020831</c:v>
                </c:pt>
                <c:pt idx="448">
                  <c:v>45062.08677962963</c:v>
                </c:pt>
                <c:pt idx="449">
                  <c:v>45062.097196238428</c:v>
                </c:pt>
                <c:pt idx="450">
                  <c:v>45062.10761284722</c:v>
                </c:pt>
                <c:pt idx="451">
                  <c:v>45062.118029456018</c:v>
                </c:pt>
                <c:pt idx="452">
                  <c:v>45062.128446064817</c:v>
                </c:pt>
                <c:pt idx="453">
                  <c:v>45062.138862673608</c:v>
                </c:pt>
                <c:pt idx="454">
                  <c:v>45062.149279282406</c:v>
                </c:pt>
                <c:pt idx="455">
                  <c:v>45062.159695891205</c:v>
                </c:pt>
                <c:pt idx="456">
                  <c:v>45062.170112500004</c:v>
                </c:pt>
                <c:pt idx="457">
                  <c:v>45062.180529108795</c:v>
                </c:pt>
                <c:pt idx="458">
                  <c:v>45062.190945717593</c:v>
                </c:pt>
                <c:pt idx="459">
                  <c:v>45062.201362326392</c:v>
                </c:pt>
                <c:pt idx="460">
                  <c:v>45062.211778935183</c:v>
                </c:pt>
                <c:pt idx="461">
                  <c:v>45062.222195543982</c:v>
                </c:pt>
                <c:pt idx="462">
                  <c:v>45062.23261215278</c:v>
                </c:pt>
                <c:pt idx="463">
                  <c:v>45062.243028761572</c:v>
                </c:pt>
                <c:pt idx="464">
                  <c:v>45062.25344537037</c:v>
                </c:pt>
                <c:pt idx="465">
                  <c:v>45062.263861979169</c:v>
                </c:pt>
                <c:pt idx="466">
                  <c:v>45062.27427858796</c:v>
                </c:pt>
                <c:pt idx="467">
                  <c:v>45062.284695196759</c:v>
                </c:pt>
                <c:pt idx="468">
                  <c:v>45062.295111805557</c:v>
                </c:pt>
                <c:pt idx="469">
                  <c:v>45062.305528414348</c:v>
                </c:pt>
                <c:pt idx="470">
                  <c:v>45062.315945023147</c:v>
                </c:pt>
                <c:pt idx="471">
                  <c:v>45062.326361631945</c:v>
                </c:pt>
                <c:pt idx="472">
                  <c:v>45062.336778240744</c:v>
                </c:pt>
                <c:pt idx="473">
                  <c:v>45062.347194849535</c:v>
                </c:pt>
                <c:pt idx="474">
                  <c:v>45062.357611458334</c:v>
                </c:pt>
                <c:pt idx="475">
                  <c:v>45062.368028067132</c:v>
                </c:pt>
                <c:pt idx="476">
                  <c:v>45062.378444675924</c:v>
                </c:pt>
                <c:pt idx="477">
                  <c:v>45062.388861284722</c:v>
                </c:pt>
                <c:pt idx="478">
                  <c:v>45062.399277893521</c:v>
                </c:pt>
                <c:pt idx="479">
                  <c:v>45062.409694502312</c:v>
                </c:pt>
                <c:pt idx="480">
                  <c:v>45062.420111111111</c:v>
                </c:pt>
                <c:pt idx="481">
                  <c:v>45062.430527719909</c:v>
                </c:pt>
                <c:pt idx="482">
                  <c:v>45062.4409443287</c:v>
                </c:pt>
                <c:pt idx="483">
                  <c:v>45062.451360937499</c:v>
                </c:pt>
                <c:pt idx="484">
                  <c:v>45062.461777546298</c:v>
                </c:pt>
                <c:pt idx="485">
                  <c:v>45062.472194155096</c:v>
                </c:pt>
                <c:pt idx="486">
                  <c:v>45062.482610763887</c:v>
                </c:pt>
                <c:pt idx="487">
                  <c:v>45062.493027372686</c:v>
                </c:pt>
                <c:pt idx="488">
                  <c:v>45062.503443981484</c:v>
                </c:pt>
                <c:pt idx="489">
                  <c:v>45062.513860590276</c:v>
                </c:pt>
                <c:pt idx="490">
                  <c:v>45062.524277199074</c:v>
                </c:pt>
                <c:pt idx="491">
                  <c:v>45062.534693807873</c:v>
                </c:pt>
                <c:pt idx="492">
                  <c:v>45062.545110416664</c:v>
                </c:pt>
                <c:pt idx="493">
                  <c:v>45062.555527025463</c:v>
                </c:pt>
                <c:pt idx="494">
                  <c:v>45062.565943634261</c:v>
                </c:pt>
                <c:pt idx="495">
                  <c:v>45062.576360243052</c:v>
                </c:pt>
                <c:pt idx="496">
                  <c:v>45062.586776851851</c:v>
                </c:pt>
                <c:pt idx="497">
                  <c:v>45062.59719346065</c:v>
                </c:pt>
                <c:pt idx="498">
                  <c:v>45062.607610069441</c:v>
                </c:pt>
                <c:pt idx="499">
                  <c:v>45062.618026678239</c:v>
                </c:pt>
                <c:pt idx="500">
                  <c:v>45062.628443287038</c:v>
                </c:pt>
                <c:pt idx="501">
                  <c:v>45062.638859895837</c:v>
                </c:pt>
                <c:pt idx="502">
                  <c:v>45062.649276504628</c:v>
                </c:pt>
                <c:pt idx="503">
                  <c:v>45062.659693113426</c:v>
                </c:pt>
                <c:pt idx="504">
                  <c:v>45062.670109722225</c:v>
                </c:pt>
                <c:pt idx="505">
                  <c:v>45062.680526331016</c:v>
                </c:pt>
                <c:pt idx="506">
                  <c:v>45062.690942939815</c:v>
                </c:pt>
                <c:pt idx="507">
                  <c:v>45062.701359548613</c:v>
                </c:pt>
                <c:pt idx="508">
                  <c:v>45062.711776157405</c:v>
                </c:pt>
                <c:pt idx="509">
                  <c:v>45062.722192766203</c:v>
                </c:pt>
                <c:pt idx="510">
                  <c:v>45062.732609375002</c:v>
                </c:pt>
                <c:pt idx="511">
                  <c:v>45062.743025983793</c:v>
                </c:pt>
                <c:pt idx="512">
                  <c:v>45062.753442592591</c:v>
                </c:pt>
                <c:pt idx="513">
                  <c:v>45062.76385920139</c:v>
                </c:pt>
                <c:pt idx="514">
                  <c:v>45062.774275810189</c:v>
                </c:pt>
                <c:pt idx="515">
                  <c:v>45062.78469241898</c:v>
                </c:pt>
                <c:pt idx="516">
                  <c:v>45062.795109027778</c:v>
                </c:pt>
                <c:pt idx="517">
                  <c:v>45062.805525636577</c:v>
                </c:pt>
                <c:pt idx="518">
                  <c:v>45062.815942245368</c:v>
                </c:pt>
                <c:pt idx="519">
                  <c:v>45062.826358854167</c:v>
                </c:pt>
                <c:pt idx="520">
                  <c:v>45062.836775462965</c:v>
                </c:pt>
                <c:pt idx="521">
                  <c:v>45062.847192071757</c:v>
                </c:pt>
                <c:pt idx="522">
                  <c:v>45062.857608680555</c:v>
                </c:pt>
                <c:pt idx="523">
                  <c:v>45062.868025289354</c:v>
                </c:pt>
                <c:pt idx="524">
                  <c:v>45062.878441898145</c:v>
                </c:pt>
                <c:pt idx="525">
                  <c:v>45062.888858506944</c:v>
                </c:pt>
                <c:pt idx="526">
                  <c:v>45062.899275115742</c:v>
                </c:pt>
                <c:pt idx="527">
                  <c:v>45062.909691724541</c:v>
                </c:pt>
                <c:pt idx="528">
                  <c:v>45062.920108333332</c:v>
                </c:pt>
                <c:pt idx="529">
                  <c:v>45062.93052494213</c:v>
                </c:pt>
                <c:pt idx="530">
                  <c:v>45062.940941550929</c:v>
                </c:pt>
                <c:pt idx="531">
                  <c:v>45062.95135815972</c:v>
                </c:pt>
                <c:pt idx="532">
                  <c:v>45062.961774768519</c:v>
                </c:pt>
                <c:pt idx="533">
                  <c:v>45062.972191377317</c:v>
                </c:pt>
                <c:pt idx="534">
                  <c:v>45062.982607986109</c:v>
                </c:pt>
                <c:pt idx="535">
                  <c:v>45062.993024594907</c:v>
                </c:pt>
                <c:pt idx="536">
                  <c:v>45063.003441203706</c:v>
                </c:pt>
                <c:pt idx="537">
                  <c:v>45063.013857812497</c:v>
                </c:pt>
                <c:pt idx="538">
                  <c:v>45063.024274421296</c:v>
                </c:pt>
                <c:pt idx="539">
                  <c:v>45063.034691030094</c:v>
                </c:pt>
                <c:pt idx="540">
                  <c:v>45063.045107638885</c:v>
                </c:pt>
                <c:pt idx="541">
                  <c:v>45063.055524247684</c:v>
                </c:pt>
                <c:pt idx="542">
                  <c:v>45063.065940856482</c:v>
                </c:pt>
                <c:pt idx="543">
                  <c:v>45063.076357465281</c:v>
                </c:pt>
                <c:pt idx="544">
                  <c:v>45063.086774074072</c:v>
                </c:pt>
                <c:pt idx="545">
                  <c:v>45063.097190682871</c:v>
                </c:pt>
                <c:pt idx="546">
                  <c:v>45063.107607291669</c:v>
                </c:pt>
                <c:pt idx="547">
                  <c:v>45063.118023900461</c:v>
                </c:pt>
                <c:pt idx="548">
                  <c:v>45063.128440509259</c:v>
                </c:pt>
                <c:pt idx="549">
                  <c:v>45063.138857118058</c:v>
                </c:pt>
                <c:pt idx="550">
                  <c:v>45063.149273726849</c:v>
                </c:pt>
                <c:pt idx="551">
                  <c:v>45063.159690335648</c:v>
                </c:pt>
                <c:pt idx="552">
                  <c:v>45063.170106944446</c:v>
                </c:pt>
                <c:pt idx="553">
                  <c:v>45063.180523553237</c:v>
                </c:pt>
                <c:pt idx="554">
                  <c:v>45063.190940162036</c:v>
                </c:pt>
                <c:pt idx="555">
                  <c:v>45063.201356770835</c:v>
                </c:pt>
                <c:pt idx="556">
                  <c:v>45063.211773379633</c:v>
                </c:pt>
                <c:pt idx="557">
                  <c:v>45063.222189988424</c:v>
                </c:pt>
                <c:pt idx="558">
                  <c:v>45063.232606597223</c:v>
                </c:pt>
                <c:pt idx="559">
                  <c:v>45063.243023206021</c:v>
                </c:pt>
                <c:pt idx="560">
                  <c:v>45063.253439814813</c:v>
                </c:pt>
                <c:pt idx="561">
                  <c:v>45063.263856423611</c:v>
                </c:pt>
                <c:pt idx="562">
                  <c:v>45063.27427303241</c:v>
                </c:pt>
                <c:pt idx="563">
                  <c:v>45063.284689641201</c:v>
                </c:pt>
                <c:pt idx="564">
                  <c:v>45063.29510625</c:v>
                </c:pt>
                <c:pt idx="565">
                  <c:v>45063.305522858798</c:v>
                </c:pt>
                <c:pt idx="566">
                  <c:v>45063.315939467589</c:v>
                </c:pt>
                <c:pt idx="567">
                  <c:v>45063.326356076388</c:v>
                </c:pt>
                <c:pt idx="568">
                  <c:v>45063.336772685187</c:v>
                </c:pt>
                <c:pt idx="569">
                  <c:v>45063.347189293978</c:v>
                </c:pt>
                <c:pt idx="570">
                  <c:v>45063.357605902776</c:v>
                </c:pt>
                <c:pt idx="571">
                  <c:v>45063.368022511575</c:v>
                </c:pt>
                <c:pt idx="572">
                  <c:v>45063.378439120374</c:v>
                </c:pt>
                <c:pt idx="573">
                  <c:v>45063.388855729165</c:v>
                </c:pt>
                <c:pt idx="574">
                  <c:v>45063.399272337963</c:v>
                </c:pt>
                <c:pt idx="575">
                  <c:v>45063.409688946762</c:v>
                </c:pt>
                <c:pt idx="576">
                  <c:v>45063.420105555553</c:v>
                </c:pt>
                <c:pt idx="577">
                  <c:v>45063.430522164352</c:v>
                </c:pt>
                <c:pt idx="578">
                  <c:v>45063.44093877315</c:v>
                </c:pt>
                <c:pt idx="579">
                  <c:v>45063.451355381942</c:v>
                </c:pt>
                <c:pt idx="580">
                  <c:v>45063.46177199074</c:v>
                </c:pt>
                <c:pt idx="581">
                  <c:v>45063.472188599539</c:v>
                </c:pt>
                <c:pt idx="582">
                  <c:v>45063.48260520833</c:v>
                </c:pt>
                <c:pt idx="583">
                  <c:v>45063.493021817128</c:v>
                </c:pt>
                <c:pt idx="584">
                  <c:v>45063.503438425927</c:v>
                </c:pt>
                <c:pt idx="585">
                  <c:v>45063.513855034726</c:v>
                </c:pt>
                <c:pt idx="586">
                  <c:v>45063.524271643517</c:v>
                </c:pt>
                <c:pt idx="587">
                  <c:v>45063.534688252315</c:v>
                </c:pt>
                <c:pt idx="588">
                  <c:v>45063.545104861114</c:v>
                </c:pt>
                <c:pt idx="589">
                  <c:v>45063.555521469905</c:v>
                </c:pt>
                <c:pt idx="590">
                  <c:v>45063.565938078704</c:v>
                </c:pt>
                <c:pt idx="591">
                  <c:v>45063.576354687502</c:v>
                </c:pt>
                <c:pt idx="592">
                  <c:v>45063.586771296294</c:v>
                </c:pt>
                <c:pt idx="593">
                  <c:v>45063.597187905092</c:v>
                </c:pt>
                <c:pt idx="594">
                  <c:v>45063.607604513891</c:v>
                </c:pt>
                <c:pt idx="595">
                  <c:v>45063.618021122682</c:v>
                </c:pt>
                <c:pt idx="596">
                  <c:v>45063.628437731481</c:v>
                </c:pt>
                <c:pt idx="597">
                  <c:v>45063.638854340279</c:v>
                </c:pt>
                <c:pt idx="598">
                  <c:v>45063.649270949078</c:v>
                </c:pt>
                <c:pt idx="599">
                  <c:v>45063.659687557869</c:v>
                </c:pt>
                <c:pt idx="600">
                  <c:v>45063.670104166667</c:v>
                </c:pt>
                <c:pt idx="601">
                  <c:v>45063.680520775466</c:v>
                </c:pt>
                <c:pt idx="602">
                  <c:v>45063.690937384257</c:v>
                </c:pt>
                <c:pt idx="603">
                  <c:v>45063.701353993056</c:v>
                </c:pt>
                <c:pt idx="604">
                  <c:v>45063.711770601854</c:v>
                </c:pt>
                <c:pt idx="605">
                  <c:v>45063.722187210646</c:v>
                </c:pt>
                <c:pt idx="606">
                  <c:v>45063.732603819444</c:v>
                </c:pt>
                <c:pt idx="607">
                  <c:v>45063.743020428243</c:v>
                </c:pt>
                <c:pt idx="608">
                  <c:v>45063.753437037034</c:v>
                </c:pt>
                <c:pt idx="609">
                  <c:v>45063.763853645833</c:v>
                </c:pt>
                <c:pt idx="610">
                  <c:v>45063.774270254631</c:v>
                </c:pt>
                <c:pt idx="611">
                  <c:v>45063.784686863422</c:v>
                </c:pt>
                <c:pt idx="612">
                  <c:v>45063.795103472221</c:v>
                </c:pt>
                <c:pt idx="613">
                  <c:v>45063.805520081019</c:v>
                </c:pt>
                <c:pt idx="614">
                  <c:v>45063.815936689818</c:v>
                </c:pt>
                <c:pt idx="615">
                  <c:v>45063.826353298609</c:v>
                </c:pt>
                <c:pt idx="616">
                  <c:v>45063.836769907408</c:v>
                </c:pt>
                <c:pt idx="617">
                  <c:v>45063.847186516206</c:v>
                </c:pt>
                <c:pt idx="618">
                  <c:v>45063.857603124998</c:v>
                </c:pt>
                <c:pt idx="619">
                  <c:v>45063.868019733796</c:v>
                </c:pt>
                <c:pt idx="620">
                  <c:v>45063.878436342595</c:v>
                </c:pt>
                <c:pt idx="621">
                  <c:v>45063.888852951386</c:v>
                </c:pt>
                <c:pt idx="622">
                  <c:v>45063.899269560185</c:v>
                </c:pt>
                <c:pt idx="623">
                  <c:v>45063.909686168983</c:v>
                </c:pt>
                <c:pt idx="624">
                  <c:v>45063.920102777774</c:v>
                </c:pt>
                <c:pt idx="625">
                  <c:v>45063.930519386573</c:v>
                </c:pt>
                <c:pt idx="626">
                  <c:v>45063.940935995372</c:v>
                </c:pt>
                <c:pt idx="627">
                  <c:v>45063.95135260417</c:v>
                </c:pt>
                <c:pt idx="628">
                  <c:v>45063.961769212961</c:v>
                </c:pt>
                <c:pt idx="629">
                  <c:v>45063.97218582176</c:v>
                </c:pt>
                <c:pt idx="630">
                  <c:v>45063.982602430558</c:v>
                </c:pt>
                <c:pt idx="631">
                  <c:v>45063.99301903935</c:v>
                </c:pt>
                <c:pt idx="632">
                  <c:v>45064.003435648148</c:v>
                </c:pt>
                <c:pt idx="633">
                  <c:v>45064.013852256947</c:v>
                </c:pt>
                <c:pt idx="634">
                  <c:v>45064.024268865738</c:v>
                </c:pt>
                <c:pt idx="635">
                  <c:v>45064.034685474537</c:v>
                </c:pt>
                <c:pt idx="636">
                  <c:v>45064.045102083335</c:v>
                </c:pt>
                <c:pt idx="637">
                  <c:v>45064.055518692126</c:v>
                </c:pt>
                <c:pt idx="638">
                  <c:v>45064.065935300925</c:v>
                </c:pt>
                <c:pt idx="639">
                  <c:v>45064.076351909724</c:v>
                </c:pt>
                <c:pt idx="640">
                  <c:v>45064.086768518522</c:v>
                </c:pt>
                <c:pt idx="641">
                  <c:v>45064.097185127313</c:v>
                </c:pt>
                <c:pt idx="642">
                  <c:v>45064.107601736112</c:v>
                </c:pt>
                <c:pt idx="643">
                  <c:v>45064.118018344911</c:v>
                </c:pt>
                <c:pt idx="644">
                  <c:v>45064.128434953702</c:v>
                </c:pt>
                <c:pt idx="645">
                  <c:v>45064.1388515625</c:v>
                </c:pt>
                <c:pt idx="646">
                  <c:v>45064.149268171299</c:v>
                </c:pt>
                <c:pt idx="647">
                  <c:v>45064.15968478009</c:v>
                </c:pt>
                <c:pt idx="648">
                  <c:v>45064.170101388889</c:v>
                </c:pt>
                <c:pt idx="649">
                  <c:v>45064.180517997687</c:v>
                </c:pt>
                <c:pt idx="650">
                  <c:v>45064.190934606479</c:v>
                </c:pt>
                <c:pt idx="651">
                  <c:v>45064.201351215277</c:v>
                </c:pt>
                <c:pt idx="652">
                  <c:v>45064.211767824076</c:v>
                </c:pt>
                <c:pt idx="653">
                  <c:v>45064.222184432867</c:v>
                </c:pt>
                <c:pt idx="654">
                  <c:v>45064.232601041665</c:v>
                </c:pt>
                <c:pt idx="655">
                  <c:v>45064.243017650464</c:v>
                </c:pt>
                <c:pt idx="656">
                  <c:v>45064.253434259263</c:v>
                </c:pt>
                <c:pt idx="657">
                  <c:v>45064.263850868054</c:v>
                </c:pt>
                <c:pt idx="658">
                  <c:v>45064.274267476852</c:v>
                </c:pt>
                <c:pt idx="659">
                  <c:v>45064.284684085651</c:v>
                </c:pt>
                <c:pt idx="660">
                  <c:v>45064.295100694442</c:v>
                </c:pt>
                <c:pt idx="661">
                  <c:v>45064.305517303241</c:v>
                </c:pt>
                <c:pt idx="662">
                  <c:v>45064.315933912039</c:v>
                </c:pt>
                <c:pt idx="663">
                  <c:v>45064.326350520831</c:v>
                </c:pt>
                <c:pt idx="664">
                  <c:v>45064.336767129629</c:v>
                </c:pt>
                <c:pt idx="665">
                  <c:v>45064.347183738428</c:v>
                </c:pt>
                <c:pt idx="666">
                  <c:v>45064.357600347219</c:v>
                </c:pt>
                <c:pt idx="667">
                  <c:v>45064.368016956018</c:v>
                </c:pt>
                <c:pt idx="668">
                  <c:v>45064.378433564816</c:v>
                </c:pt>
                <c:pt idx="669">
                  <c:v>45064.388850173615</c:v>
                </c:pt>
                <c:pt idx="670">
                  <c:v>45064.399266782406</c:v>
                </c:pt>
                <c:pt idx="671">
                  <c:v>45064.409683391204</c:v>
                </c:pt>
                <c:pt idx="672">
                  <c:v>45064.420100000003</c:v>
                </c:pt>
                <c:pt idx="673">
                  <c:v>45064.430516608794</c:v>
                </c:pt>
                <c:pt idx="674">
                  <c:v>45064.440933217593</c:v>
                </c:pt>
                <c:pt idx="675">
                  <c:v>45064.451349826391</c:v>
                </c:pt>
                <c:pt idx="676">
                  <c:v>45064.461766435183</c:v>
                </c:pt>
                <c:pt idx="677">
                  <c:v>45064.472183043981</c:v>
                </c:pt>
                <c:pt idx="678">
                  <c:v>45064.48259965278</c:v>
                </c:pt>
                <c:pt idx="679">
                  <c:v>45064.493016261571</c:v>
                </c:pt>
                <c:pt idx="680">
                  <c:v>45064.50343287037</c:v>
                </c:pt>
                <c:pt idx="681">
                  <c:v>45064.513849479168</c:v>
                </c:pt>
                <c:pt idx="682">
                  <c:v>45064.524266087959</c:v>
                </c:pt>
                <c:pt idx="683">
                  <c:v>45064.534682696758</c:v>
                </c:pt>
                <c:pt idx="684">
                  <c:v>45064.545099305557</c:v>
                </c:pt>
                <c:pt idx="685">
                  <c:v>45064.555515914355</c:v>
                </c:pt>
                <c:pt idx="686">
                  <c:v>45064.565932523146</c:v>
                </c:pt>
                <c:pt idx="687">
                  <c:v>45064.576349131945</c:v>
                </c:pt>
              </c:numCache>
            </c:numRef>
          </c:cat>
          <c:val>
            <c:numRef>
              <c:f>'NSR3 (2)'!$E$2:$E$689</c:f>
              <c:numCache>
                <c:formatCode>General</c:formatCode>
                <c:ptCount val="688"/>
                <c:pt idx="0">
                  <c:v>80.8</c:v>
                </c:pt>
                <c:pt idx="1">
                  <c:v>60.4</c:v>
                </c:pt>
                <c:pt idx="2">
                  <c:v>58.4</c:v>
                </c:pt>
                <c:pt idx="3">
                  <c:v>50.9</c:v>
                </c:pt>
                <c:pt idx="4">
                  <c:v>55.4</c:v>
                </c:pt>
                <c:pt idx="5">
                  <c:v>57.3</c:v>
                </c:pt>
                <c:pt idx="6">
                  <c:v>57.4</c:v>
                </c:pt>
                <c:pt idx="7">
                  <c:v>57.3</c:v>
                </c:pt>
                <c:pt idx="8">
                  <c:v>56.6</c:v>
                </c:pt>
                <c:pt idx="9">
                  <c:v>54.5</c:v>
                </c:pt>
                <c:pt idx="10">
                  <c:v>62.7</c:v>
                </c:pt>
                <c:pt idx="13">
                  <c:v>63.5</c:v>
                </c:pt>
                <c:pt idx="14">
                  <c:v>70</c:v>
                </c:pt>
                <c:pt idx="15">
                  <c:v>62.3</c:v>
                </c:pt>
                <c:pt idx="16">
                  <c:v>63.8</c:v>
                </c:pt>
                <c:pt idx="17">
                  <c:v>56.9</c:v>
                </c:pt>
                <c:pt idx="28">
                  <c:v>63.4</c:v>
                </c:pt>
                <c:pt idx="29">
                  <c:v>62.1</c:v>
                </c:pt>
                <c:pt idx="30">
                  <c:v>62.7</c:v>
                </c:pt>
                <c:pt idx="31">
                  <c:v>60.8</c:v>
                </c:pt>
                <c:pt idx="32">
                  <c:v>53.6</c:v>
                </c:pt>
                <c:pt idx="33">
                  <c:v>58.3</c:v>
                </c:pt>
                <c:pt idx="34">
                  <c:v>66.5</c:v>
                </c:pt>
                <c:pt idx="35">
                  <c:v>71.599999999999994</c:v>
                </c:pt>
                <c:pt idx="36">
                  <c:v>62.3</c:v>
                </c:pt>
                <c:pt idx="37">
                  <c:v>60.8</c:v>
                </c:pt>
                <c:pt idx="38">
                  <c:v>59.5</c:v>
                </c:pt>
                <c:pt idx="39">
                  <c:v>63</c:v>
                </c:pt>
                <c:pt idx="40">
                  <c:v>64.400000000000006</c:v>
                </c:pt>
                <c:pt idx="41">
                  <c:v>67.099999999999994</c:v>
                </c:pt>
                <c:pt idx="42">
                  <c:v>58</c:v>
                </c:pt>
                <c:pt idx="43">
                  <c:v>59.2</c:v>
                </c:pt>
                <c:pt idx="44">
                  <c:v>57.8</c:v>
                </c:pt>
                <c:pt idx="45">
                  <c:v>53.5</c:v>
                </c:pt>
                <c:pt idx="46">
                  <c:v>55.2</c:v>
                </c:pt>
                <c:pt idx="47">
                  <c:v>60.6</c:v>
                </c:pt>
                <c:pt idx="48">
                  <c:v>63.5</c:v>
                </c:pt>
                <c:pt idx="49">
                  <c:v>57.1</c:v>
                </c:pt>
                <c:pt idx="50">
                  <c:v>57</c:v>
                </c:pt>
                <c:pt idx="51">
                  <c:v>45.7</c:v>
                </c:pt>
                <c:pt idx="52">
                  <c:v>57.9</c:v>
                </c:pt>
                <c:pt idx="53">
                  <c:v>44.7</c:v>
                </c:pt>
                <c:pt idx="54">
                  <c:v>48.8</c:v>
                </c:pt>
                <c:pt idx="55">
                  <c:v>51.9</c:v>
                </c:pt>
                <c:pt idx="56">
                  <c:v>52.6</c:v>
                </c:pt>
                <c:pt idx="57">
                  <c:v>57.1</c:v>
                </c:pt>
                <c:pt idx="58">
                  <c:v>55.1</c:v>
                </c:pt>
                <c:pt idx="59">
                  <c:v>45.3</c:v>
                </c:pt>
                <c:pt idx="60">
                  <c:v>42</c:v>
                </c:pt>
                <c:pt idx="61">
                  <c:v>38.5</c:v>
                </c:pt>
                <c:pt idx="62">
                  <c:v>41.6</c:v>
                </c:pt>
                <c:pt idx="63">
                  <c:v>36.299999999999997</c:v>
                </c:pt>
                <c:pt idx="64">
                  <c:v>56</c:v>
                </c:pt>
                <c:pt idx="65">
                  <c:v>45.4</c:v>
                </c:pt>
                <c:pt idx="66">
                  <c:v>42</c:v>
                </c:pt>
                <c:pt idx="67">
                  <c:v>50.3</c:v>
                </c:pt>
                <c:pt idx="68">
                  <c:v>48</c:v>
                </c:pt>
                <c:pt idx="69">
                  <c:v>52.4</c:v>
                </c:pt>
                <c:pt idx="70">
                  <c:v>55.3</c:v>
                </c:pt>
                <c:pt idx="71">
                  <c:v>53.6</c:v>
                </c:pt>
                <c:pt idx="72">
                  <c:v>49.2</c:v>
                </c:pt>
                <c:pt idx="73">
                  <c:v>54.6</c:v>
                </c:pt>
                <c:pt idx="74">
                  <c:v>55</c:v>
                </c:pt>
                <c:pt idx="75">
                  <c:v>55.6</c:v>
                </c:pt>
                <c:pt idx="76">
                  <c:v>64.099999999999994</c:v>
                </c:pt>
                <c:pt idx="77">
                  <c:v>56.2</c:v>
                </c:pt>
                <c:pt idx="78">
                  <c:v>66.5</c:v>
                </c:pt>
                <c:pt idx="79">
                  <c:v>59.6</c:v>
                </c:pt>
                <c:pt idx="80">
                  <c:v>63.5</c:v>
                </c:pt>
                <c:pt idx="81">
                  <c:v>61.9</c:v>
                </c:pt>
                <c:pt idx="82">
                  <c:v>61.9</c:v>
                </c:pt>
                <c:pt idx="83">
                  <c:v>56.5</c:v>
                </c:pt>
                <c:pt idx="84">
                  <c:v>61.1</c:v>
                </c:pt>
                <c:pt idx="85">
                  <c:v>72.900000000000006</c:v>
                </c:pt>
                <c:pt idx="86">
                  <c:v>59.8</c:v>
                </c:pt>
                <c:pt idx="87">
                  <c:v>61.3</c:v>
                </c:pt>
                <c:pt idx="88">
                  <c:v>65.400000000000006</c:v>
                </c:pt>
                <c:pt idx="89">
                  <c:v>62.7</c:v>
                </c:pt>
                <c:pt idx="90">
                  <c:v>67.099999999999994</c:v>
                </c:pt>
                <c:pt idx="91">
                  <c:v>61.6</c:v>
                </c:pt>
                <c:pt idx="92">
                  <c:v>59.8</c:v>
                </c:pt>
                <c:pt idx="93">
                  <c:v>56.3</c:v>
                </c:pt>
                <c:pt idx="94">
                  <c:v>58</c:v>
                </c:pt>
                <c:pt idx="95">
                  <c:v>57.8</c:v>
                </c:pt>
                <c:pt idx="96">
                  <c:v>58.4</c:v>
                </c:pt>
                <c:pt idx="97">
                  <c:v>57.6</c:v>
                </c:pt>
                <c:pt idx="98">
                  <c:v>61</c:v>
                </c:pt>
                <c:pt idx="99">
                  <c:v>63.2</c:v>
                </c:pt>
                <c:pt idx="100">
                  <c:v>56.1</c:v>
                </c:pt>
                <c:pt idx="101">
                  <c:v>60.3</c:v>
                </c:pt>
                <c:pt idx="102">
                  <c:v>57.7</c:v>
                </c:pt>
                <c:pt idx="103">
                  <c:v>62</c:v>
                </c:pt>
                <c:pt idx="104">
                  <c:v>54</c:v>
                </c:pt>
                <c:pt idx="105">
                  <c:v>55.7</c:v>
                </c:pt>
                <c:pt idx="106">
                  <c:v>64.400000000000006</c:v>
                </c:pt>
                <c:pt idx="107">
                  <c:v>69.599999999999994</c:v>
                </c:pt>
                <c:pt idx="108">
                  <c:v>61.3</c:v>
                </c:pt>
                <c:pt idx="109">
                  <c:v>55.8</c:v>
                </c:pt>
                <c:pt idx="110">
                  <c:v>64.2</c:v>
                </c:pt>
                <c:pt idx="111">
                  <c:v>57.1</c:v>
                </c:pt>
                <c:pt idx="112">
                  <c:v>58.4</c:v>
                </c:pt>
                <c:pt idx="113">
                  <c:v>58.5</c:v>
                </c:pt>
                <c:pt idx="114">
                  <c:v>57</c:v>
                </c:pt>
                <c:pt idx="115">
                  <c:v>59.9</c:v>
                </c:pt>
                <c:pt idx="116">
                  <c:v>56.7</c:v>
                </c:pt>
                <c:pt idx="117">
                  <c:v>59.4</c:v>
                </c:pt>
                <c:pt idx="118">
                  <c:v>58.6</c:v>
                </c:pt>
                <c:pt idx="119">
                  <c:v>62.9</c:v>
                </c:pt>
                <c:pt idx="120">
                  <c:v>64.3</c:v>
                </c:pt>
                <c:pt idx="121">
                  <c:v>65.099999999999994</c:v>
                </c:pt>
                <c:pt idx="122">
                  <c:v>65.599999999999994</c:v>
                </c:pt>
                <c:pt idx="123">
                  <c:v>62.6</c:v>
                </c:pt>
                <c:pt idx="124">
                  <c:v>59.7</c:v>
                </c:pt>
                <c:pt idx="125">
                  <c:v>53.9</c:v>
                </c:pt>
                <c:pt idx="126">
                  <c:v>60.7</c:v>
                </c:pt>
                <c:pt idx="127">
                  <c:v>59.5</c:v>
                </c:pt>
                <c:pt idx="128">
                  <c:v>54.7</c:v>
                </c:pt>
                <c:pt idx="129">
                  <c:v>57</c:v>
                </c:pt>
                <c:pt idx="130">
                  <c:v>57.8</c:v>
                </c:pt>
                <c:pt idx="131">
                  <c:v>61.9</c:v>
                </c:pt>
                <c:pt idx="132">
                  <c:v>63.5</c:v>
                </c:pt>
                <c:pt idx="133">
                  <c:v>56.2</c:v>
                </c:pt>
                <c:pt idx="134">
                  <c:v>59.2</c:v>
                </c:pt>
                <c:pt idx="135">
                  <c:v>62.5</c:v>
                </c:pt>
                <c:pt idx="136">
                  <c:v>64.3</c:v>
                </c:pt>
                <c:pt idx="137">
                  <c:v>57.6</c:v>
                </c:pt>
                <c:pt idx="138">
                  <c:v>59.5</c:v>
                </c:pt>
                <c:pt idx="139">
                  <c:v>53.8</c:v>
                </c:pt>
                <c:pt idx="140">
                  <c:v>58.3</c:v>
                </c:pt>
                <c:pt idx="141">
                  <c:v>60.4</c:v>
                </c:pt>
                <c:pt idx="142">
                  <c:v>60.5</c:v>
                </c:pt>
                <c:pt idx="143">
                  <c:v>59.6</c:v>
                </c:pt>
                <c:pt idx="144">
                  <c:v>53.8</c:v>
                </c:pt>
                <c:pt idx="145">
                  <c:v>49.2</c:v>
                </c:pt>
                <c:pt idx="146">
                  <c:v>48.4</c:v>
                </c:pt>
                <c:pt idx="147">
                  <c:v>51.8</c:v>
                </c:pt>
                <c:pt idx="148">
                  <c:v>59</c:v>
                </c:pt>
                <c:pt idx="149">
                  <c:v>50</c:v>
                </c:pt>
                <c:pt idx="150">
                  <c:v>54.2</c:v>
                </c:pt>
                <c:pt idx="151">
                  <c:v>46.8</c:v>
                </c:pt>
                <c:pt idx="152">
                  <c:v>43.6</c:v>
                </c:pt>
                <c:pt idx="153">
                  <c:v>45.4</c:v>
                </c:pt>
                <c:pt idx="154">
                  <c:v>53.6</c:v>
                </c:pt>
                <c:pt idx="155">
                  <c:v>51.9</c:v>
                </c:pt>
                <c:pt idx="156">
                  <c:v>59.5</c:v>
                </c:pt>
                <c:pt idx="157">
                  <c:v>41.5</c:v>
                </c:pt>
                <c:pt idx="158">
                  <c:v>40.4</c:v>
                </c:pt>
                <c:pt idx="159">
                  <c:v>42.5</c:v>
                </c:pt>
                <c:pt idx="160">
                  <c:v>49.1</c:v>
                </c:pt>
                <c:pt idx="161">
                  <c:v>51.8</c:v>
                </c:pt>
                <c:pt idx="162">
                  <c:v>41.3</c:v>
                </c:pt>
                <c:pt idx="163">
                  <c:v>36.799999999999997</c:v>
                </c:pt>
                <c:pt idx="164">
                  <c:v>48.7</c:v>
                </c:pt>
                <c:pt idx="165">
                  <c:v>47.9</c:v>
                </c:pt>
                <c:pt idx="166">
                  <c:v>42.3</c:v>
                </c:pt>
                <c:pt idx="167">
                  <c:v>53.9</c:v>
                </c:pt>
                <c:pt idx="168">
                  <c:v>51.7</c:v>
                </c:pt>
                <c:pt idx="169">
                  <c:v>68.900000000000006</c:v>
                </c:pt>
                <c:pt idx="170">
                  <c:v>61</c:v>
                </c:pt>
                <c:pt idx="171">
                  <c:v>57.4</c:v>
                </c:pt>
                <c:pt idx="172">
                  <c:v>54.8</c:v>
                </c:pt>
                <c:pt idx="173">
                  <c:v>53.8</c:v>
                </c:pt>
                <c:pt idx="174">
                  <c:v>54.1</c:v>
                </c:pt>
                <c:pt idx="175">
                  <c:v>57.1</c:v>
                </c:pt>
                <c:pt idx="176">
                  <c:v>53.7</c:v>
                </c:pt>
                <c:pt idx="177">
                  <c:v>59.1</c:v>
                </c:pt>
                <c:pt idx="178">
                  <c:v>58.4</c:v>
                </c:pt>
                <c:pt idx="179">
                  <c:v>55</c:v>
                </c:pt>
                <c:pt idx="180">
                  <c:v>56.2</c:v>
                </c:pt>
                <c:pt idx="181">
                  <c:v>58.9</c:v>
                </c:pt>
                <c:pt idx="182">
                  <c:v>59.3</c:v>
                </c:pt>
                <c:pt idx="183">
                  <c:v>67.599999999999994</c:v>
                </c:pt>
                <c:pt idx="184">
                  <c:v>74.599999999999994</c:v>
                </c:pt>
                <c:pt idx="185">
                  <c:v>72.3</c:v>
                </c:pt>
                <c:pt idx="186">
                  <c:v>67.599999999999994</c:v>
                </c:pt>
                <c:pt idx="187">
                  <c:v>59.1</c:v>
                </c:pt>
                <c:pt idx="188">
                  <c:v>61.2</c:v>
                </c:pt>
                <c:pt idx="189">
                  <c:v>82.8</c:v>
                </c:pt>
                <c:pt idx="190">
                  <c:v>59.6</c:v>
                </c:pt>
                <c:pt idx="191">
                  <c:v>66.8</c:v>
                </c:pt>
                <c:pt idx="192">
                  <c:v>62.4</c:v>
                </c:pt>
                <c:pt idx="193">
                  <c:v>66.099999999999994</c:v>
                </c:pt>
                <c:pt idx="194">
                  <c:v>67.599999999999994</c:v>
                </c:pt>
                <c:pt idx="195">
                  <c:v>71.3</c:v>
                </c:pt>
                <c:pt idx="196">
                  <c:v>60.7</c:v>
                </c:pt>
                <c:pt idx="197">
                  <c:v>58.2</c:v>
                </c:pt>
                <c:pt idx="198">
                  <c:v>63.1</c:v>
                </c:pt>
                <c:pt idx="199">
                  <c:v>59.5</c:v>
                </c:pt>
                <c:pt idx="200">
                  <c:v>63</c:v>
                </c:pt>
                <c:pt idx="201">
                  <c:v>66.599999999999994</c:v>
                </c:pt>
                <c:pt idx="202">
                  <c:v>60.8</c:v>
                </c:pt>
                <c:pt idx="203">
                  <c:v>60.2</c:v>
                </c:pt>
                <c:pt idx="204">
                  <c:v>61.4</c:v>
                </c:pt>
                <c:pt idx="205">
                  <c:v>64.900000000000006</c:v>
                </c:pt>
                <c:pt idx="206">
                  <c:v>62.6</c:v>
                </c:pt>
                <c:pt idx="207">
                  <c:v>61.4</c:v>
                </c:pt>
                <c:pt idx="208">
                  <c:v>59.4</c:v>
                </c:pt>
                <c:pt idx="209">
                  <c:v>60.2</c:v>
                </c:pt>
                <c:pt idx="210">
                  <c:v>64.5</c:v>
                </c:pt>
                <c:pt idx="211">
                  <c:v>61.7</c:v>
                </c:pt>
                <c:pt idx="212">
                  <c:v>59.6</c:v>
                </c:pt>
                <c:pt idx="213">
                  <c:v>58.5</c:v>
                </c:pt>
                <c:pt idx="214">
                  <c:v>60.9</c:v>
                </c:pt>
                <c:pt idx="215">
                  <c:v>57.5</c:v>
                </c:pt>
                <c:pt idx="216">
                  <c:v>66.8</c:v>
                </c:pt>
                <c:pt idx="217">
                  <c:v>61.5</c:v>
                </c:pt>
                <c:pt idx="218">
                  <c:v>56.3</c:v>
                </c:pt>
                <c:pt idx="219">
                  <c:v>52.2</c:v>
                </c:pt>
                <c:pt idx="220">
                  <c:v>57.6</c:v>
                </c:pt>
                <c:pt idx="221">
                  <c:v>60.3</c:v>
                </c:pt>
                <c:pt idx="222">
                  <c:v>62.3</c:v>
                </c:pt>
                <c:pt idx="223">
                  <c:v>59.5</c:v>
                </c:pt>
                <c:pt idx="224">
                  <c:v>57.1</c:v>
                </c:pt>
                <c:pt idx="225">
                  <c:v>53.7</c:v>
                </c:pt>
                <c:pt idx="226">
                  <c:v>65.099999999999994</c:v>
                </c:pt>
                <c:pt idx="227">
                  <c:v>57.7</c:v>
                </c:pt>
                <c:pt idx="228">
                  <c:v>56</c:v>
                </c:pt>
                <c:pt idx="229">
                  <c:v>64.400000000000006</c:v>
                </c:pt>
                <c:pt idx="230">
                  <c:v>59.3</c:v>
                </c:pt>
                <c:pt idx="231">
                  <c:v>67.7</c:v>
                </c:pt>
                <c:pt idx="232">
                  <c:v>62.8</c:v>
                </c:pt>
                <c:pt idx="233">
                  <c:v>58.5</c:v>
                </c:pt>
                <c:pt idx="234">
                  <c:v>56.6</c:v>
                </c:pt>
                <c:pt idx="235">
                  <c:v>53</c:v>
                </c:pt>
                <c:pt idx="236">
                  <c:v>63.2</c:v>
                </c:pt>
                <c:pt idx="237">
                  <c:v>54</c:v>
                </c:pt>
                <c:pt idx="238">
                  <c:v>47.2</c:v>
                </c:pt>
                <c:pt idx="239">
                  <c:v>52.5</c:v>
                </c:pt>
                <c:pt idx="240">
                  <c:v>61.7</c:v>
                </c:pt>
                <c:pt idx="241">
                  <c:v>47.8</c:v>
                </c:pt>
                <c:pt idx="242">
                  <c:v>44.9</c:v>
                </c:pt>
                <c:pt idx="243">
                  <c:v>56.6</c:v>
                </c:pt>
                <c:pt idx="244">
                  <c:v>45.7</c:v>
                </c:pt>
                <c:pt idx="245">
                  <c:v>43</c:v>
                </c:pt>
                <c:pt idx="246">
                  <c:v>43.7</c:v>
                </c:pt>
                <c:pt idx="247">
                  <c:v>41</c:v>
                </c:pt>
                <c:pt idx="248">
                  <c:v>48.2</c:v>
                </c:pt>
                <c:pt idx="249">
                  <c:v>47.3</c:v>
                </c:pt>
                <c:pt idx="250">
                  <c:v>46.3</c:v>
                </c:pt>
                <c:pt idx="251">
                  <c:v>37.700000000000003</c:v>
                </c:pt>
                <c:pt idx="252">
                  <c:v>41.8</c:v>
                </c:pt>
                <c:pt idx="253">
                  <c:v>42</c:v>
                </c:pt>
                <c:pt idx="254">
                  <c:v>42</c:v>
                </c:pt>
                <c:pt idx="255">
                  <c:v>41</c:v>
                </c:pt>
                <c:pt idx="256">
                  <c:v>39.200000000000003</c:v>
                </c:pt>
                <c:pt idx="257">
                  <c:v>37.200000000000003</c:v>
                </c:pt>
                <c:pt idx="258">
                  <c:v>37.9</c:v>
                </c:pt>
                <c:pt idx="259">
                  <c:v>39.200000000000003</c:v>
                </c:pt>
                <c:pt idx="260">
                  <c:v>38.6</c:v>
                </c:pt>
                <c:pt idx="261">
                  <c:v>38.1</c:v>
                </c:pt>
                <c:pt idx="262">
                  <c:v>52.1</c:v>
                </c:pt>
                <c:pt idx="263">
                  <c:v>43.7</c:v>
                </c:pt>
                <c:pt idx="264">
                  <c:v>52.5</c:v>
                </c:pt>
                <c:pt idx="265">
                  <c:v>69.900000000000006</c:v>
                </c:pt>
                <c:pt idx="266">
                  <c:v>57.4</c:v>
                </c:pt>
                <c:pt idx="267">
                  <c:v>54.7</c:v>
                </c:pt>
                <c:pt idx="268">
                  <c:v>58.9</c:v>
                </c:pt>
                <c:pt idx="269">
                  <c:v>61</c:v>
                </c:pt>
                <c:pt idx="270">
                  <c:v>54.9</c:v>
                </c:pt>
                <c:pt idx="271">
                  <c:v>60.4</c:v>
                </c:pt>
                <c:pt idx="272">
                  <c:v>61.6</c:v>
                </c:pt>
                <c:pt idx="273">
                  <c:v>56.4</c:v>
                </c:pt>
                <c:pt idx="274">
                  <c:v>64.8</c:v>
                </c:pt>
                <c:pt idx="275">
                  <c:v>51.7</c:v>
                </c:pt>
                <c:pt idx="276">
                  <c:v>74.099999999999994</c:v>
                </c:pt>
                <c:pt idx="277">
                  <c:v>72.400000000000006</c:v>
                </c:pt>
                <c:pt idx="278">
                  <c:v>64.8</c:v>
                </c:pt>
                <c:pt idx="279">
                  <c:v>59.7</c:v>
                </c:pt>
                <c:pt idx="280">
                  <c:v>58.8</c:v>
                </c:pt>
                <c:pt idx="281">
                  <c:v>58</c:v>
                </c:pt>
                <c:pt idx="282">
                  <c:v>64.099999999999994</c:v>
                </c:pt>
                <c:pt idx="283">
                  <c:v>69.2</c:v>
                </c:pt>
                <c:pt idx="284">
                  <c:v>56.2</c:v>
                </c:pt>
                <c:pt idx="285">
                  <c:v>67.599999999999994</c:v>
                </c:pt>
                <c:pt idx="286">
                  <c:v>65.5</c:v>
                </c:pt>
                <c:pt idx="287">
                  <c:v>69.7</c:v>
                </c:pt>
                <c:pt idx="288">
                  <c:v>55.5</c:v>
                </c:pt>
                <c:pt idx="289">
                  <c:v>59.3</c:v>
                </c:pt>
                <c:pt idx="290">
                  <c:v>63.8</c:v>
                </c:pt>
                <c:pt idx="291">
                  <c:v>67.3</c:v>
                </c:pt>
                <c:pt idx="292">
                  <c:v>71.7</c:v>
                </c:pt>
                <c:pt idx="293">
                  <c:v>54.4</c:v>
                </c:pt>
                <c:pt idx="294">
                  <c:v>61.8</c:v>
                </c:pt>
                <c:pt idx="295">
                  <c:v>54.6</c:v>
                </c:pt>
                <c:pt idx="296">
                  <c:v>66.2</c:v>
                </c:pt>
                <c:pt idx="297">
                  <c:v>52.8</c:v>
                </c:pt>
                <c:pt idx="298">
                  <c:v>67.099999999999994</c:v>
                </c:pt>
                <c:pt idx="299">
                  <c:v>56</c:v>
                </c:pt>
                <c:pt idx="300">
                  <c:v>56.3</c:v>
                </c:pt>
                <c:pt idx="301">
                  <c:v>54.2</c:v>
                </c:pt>
                <c:pt idx="302">
                  <c:v>52.5</c:v>
                </c:pt>
                <c:pt idx="303">
                  <c:v>60</c:v>
                </c:pt>
                <c:pt idx="304">
                  <c:v>65.2</c:v>
                </c:pt>
                <c:pt idx="305">
                  <c:v>67</c:v>
                </c:pt>
                <c:pt idx="306">
                  <c:v>52.7</c:v>
                </c:pt>
                <c:pt idx="307">
                  <c:v>54.8</c:v>
                </c:pt>
                <c:pt idx="308">
                  <c:v>57.6</c:v>
                </c:pt>
                <c:pt idx="309">
                  <c:v>51.5</c:v>
                </c:pt>
                <c:pt idx="310">
                  <c:v>57.4</c:v>
                </c:pt>
                <c:pt idx="311">
                  <c:v>60</c:v>
                </c:pt>
                <c:pt idx="312">
                  <c:v>56.7</c:v>
                </c:pt>
                <c:pt idx="313">
                  <c:v>68</c:v>
                </c:pt>
                <c:pt idx="314">
                  <c:v>58.1</c:v>
                </c:pt>
                <c:pt idx="315">
                  <c:v>66.7</c:v>
                </c:pt>
                <c:pt idx="316">
                  <c:v>67.3</c:v>
                </c:pt>
                <c:pt idx="317">
                  <c:v>59.1</c:v>
                </c:pt>
                <c:pt idx="318">
                  <c:v>70.400000000000006</c:v>
                </c:pt>
                <c:pt idx="319">
                  <c:v>66.099999999999994</c:v>
                </c:pt>
                <c:pt idx="320">
                  <c:v>77</c:v>
                </c:pt>
                <c:pt idx="321">
                  <c:v>57.6</c:v>
                </c:pt>
                <c:pt idx="322">
                  <c:v>58.1</c:v>
                </c:pt>
                <c:pt idx="323">
                  <c:v>55.9</c:v>
                </c:pt>
                <c:pt idx="324">
                  <c:v>60.7</c:v>
                </c:pt>
                <c:pt idx="325">
                  <c:v>63.9</c:v>
                </c:pt>
                <c:pt idx="326">
                  <c:v>61.7</c:v>
                </c:pt>
                <c:pt idx="327">
                  <c:v>67.2</c:v>
                </c:pt>
                <c:pt idx="328">
                  <c:v>58.3</c:v>
                </c:pt>
                <c:pt idx="329">
                  <c:v>60.2</c:v>
                </c:pt>
                <c:pt idx="330">
                  <c:v>52.7</c:v>
                </c:pt>
                <c:pt idx="331">
                  <c:v>61.3</c:v>
                </c:pt>
                <c:pt idx="332">
                  <c:v>64.2</c:v>
                </c:pt>
                <c:pt idx="333">
                  <c:v>43</c:v>
                </c:pt>
                <c:pt idx="334">
                  <c:v>84.2</c:v>
                </c:pt>
                <c:pt idx="335">
                  <c:v>72.2</c:v>
                </c:pt>
                <c:pt idx="336">
                  <c:v>42.8</c:v>
                </c:pt>
                <c:pt idx="337">
                  <c:v>50.6</c:v>
                </c:pt>
                <c:pt idx="338">
                  <c:v>42.9</c:v>
                </c:pt>
                <c:pt idx="339">
                  <c:v>44.7</c:v>
                </c:pt>
                <c:pt idx="340">
                  <c:v>39.6</c:v>
                </c:pt>
                <c:pt idx="341">
                  <c:v>62.3</c:v>
                </c:pt>
                <c:pt idx="342">
                  <c:v>61.6</c:v>
                </c:pt>
                <c:pt idx="343">
                  <c:v>42.7</c:v>
                </c:pt>
                <c:pt idx="344">
                  <c:v>44.1</c:v>
                </c:pt>
                <c:pt idx="345">
                  <c:v>46.1</c:v>
                </c:pt>
                <c:pt idx="346">
                  <c:v>45.1</c:v>
                </c:pt>
                <c:pt idx="347">
                  <c:v>42.4</c:v>
                </c:pt>
                <c:pt idx="348">
                  <c:v>42.1</c:v>
                </c:pt>
                <c:pt idx="349">
                  <c:v>41</c:v>
                </c:pt>
                <c:pt idx="350">
                  <c:v>41.1</c:v>
                </c:pt>
                <c:pt idx="351">
                  <c:v>42</c:v>
                </c:pt>
                <c:pt idx="352">
                  <c:v>48</c:v>
                </c:pt>
                <c:pt idx="353">
                  <c:v>56.5</c:v>
                </c:pt>
                <c:pt idx="354">
                  <c:v>57.6</c:v>
                </c:pt>
                <c:pt idx="355">
                  <c:v>56.2</c:v>
                </c:pt>
                <c:pt idx="356">
                  <c:v>43.2</c:v>
                </c:pt>
                <c:pt idx="357">
                  <c:v>43</c:v>
                </c:pt>
                <c:pt idx="358">
                  <c:v>41.2</c:v>
                </c:pt>
                <c:pt idx="359">
                  <c:v>51.7</c:v>
                </c:pt>
                <c:pt idx="360">
                  <c:v>52.8</c:v>
                </c:pt>
                <c:pt idx="361">
                  <c:v>56</c:v>
                </c:pt>
                <c:pt idx="362">
                  <c:v>57.2</c:v>
                </c:pt>
                <c:pt idx="363">
                  <c:v>55.4</c:v>
                </c:pt>
                <c:pt idx="364">
                  <c:v>60</c:v>
                </c:pt>
                <c:pt idx="365">
                  <c:v>62.7</c:v>
                </c:pt>
                <c:pt idx="366">
                  <c:v>63.9</c:v>
                </c:pt>
                <c:pt idx="367">
                  <c:v>57.5</c:v>
                </c:pt>
                <c:pt idx="368">
                  <c:v>53.3</c:v>
                </c:pt>
                <c:pt idx="369">
                  <c:v>63.9</c:v>
                </c:pt>
                <c:pt idx="370">
                  <c:v>61.7</c:v>
                </c:pt>
                <c:pt idx="371">
                  <c:v>61.4</c:v>
                </c:pt>
                <c:pt idx="372">
                  <c:v>62.5</c:v>
                </c:pt>
                <c:pt idx="373">
                  <c:v>69.099999999999994</c:v>
                </c:pt>
                <c:pt idx="374">
                  <c:v>59.8</c:v>
                </c:pt>
                <c:pt idx="375">
                  <c:v>66</c:v>
                </c:pt>
                <c:pt idx="376">
                  <c:v>63.8</c:v>
                </c:pt>
                <c:pt idx="377">
                  <c:v>55</c:v>
                </c:pt>
                <c:pt idx="378">
                  <c:v>72.2</c:v>
                </c:pt>
                <c:pt idx="379">
                  <c:v>56.3</c:v>
                </c:pt>
                <c:pt idx="380">
                  <c:v>65.900000000000006</c:v>
                </c:pt>
                <c:pt idx="381">
                  <c:v>65</c:v>
                </c:pt>
                <c:pt idx="382">
                  <c:v>59.7</c:v>
                </c:pt>
                <c:pt idx="383">
                  <c:v>59.8</c:v>
                </c:pt>
                <c:pt idx="384">
                  <c:v>53.5</c:v>
                </c:pt>
                <c:pt idx="385">
                  <c:v>55.9</c:v>
                </c:pt>
                <c:pt idx="386">
                  <c:v>57</c:v>
                </c:pt>
                <c:pt idx="387">
                  <c:v>63.6</c:v>
                </c:pt>
                <c:pt idx="388">
                  <c:v>59</c:v>
                </c:pt>
                <c:pt idx="389">
                  <c:v>59.8</c:v>
                </c:pt>
                <c:pt idx="390">
                  <c:v>52.8</c:v>
                </c:pt>
                <c:pt idx="391">
                  <c:v>66.7</c:v>
                </c:pt>
                <c:pt idx="392">
                  <c:v>51.9</c:v>
                </c:pt>
                <c:pt idx="393">
                  <c:v>50.6</c:v>
                </c:pt>
                <c:pt idx="394">
                  <c:v>63.5</c:v>
                </c:pt>
                <c:pt idx="395">
                  <c:v>68.599999999999994</c:v>
                </c:pt>
                <c:pt idx="396">
                  <c:v>53.9</c:v>
                </c:pt>
                <c:pt idx="397">
                  <c:v>65.3</c:v>
                </c:pt>
                <c:pt idx="398">
                  <c:v>55.7</c:v>
                </c:pt>
                <c:pt idx="399">
                  <c:v>59.6</c:v>
                </c:pt>
                <c:pt idx="400">
                  <c:v>54.6</c:v>
                </c:pt>
                <c:pt idx="401">
                  <c:v>59</c:v>
                </c:pt>
                <c:pt idx="402">
                  <c:v>51.8</c:v>
                </c:pt>
                <c:pt idx="403">
                  <c:v>55.2</c:v>
                </c:pt>
                <c:pt idx="404">
                  <c:v>62.3</c:v>
                </c:pt>
                <c:pt idx="405">
                  <c:v>64.599999999999994</c:v>
                </c:pt>
                <c:pt idx="406">
                  <c:v>55.9</c:v>
                </c:pt>
                <c:pt idx="407">
                  <c:v>55.4</c:v>
                </c:pt>
                <c:pt idx="408">
                  <c:v>53</c:v>
                </c:pt>
                <c:pt idx="409">
                  <c:v>56.8</c:v>
                </c:pt>
                <c:pt idx="410">
                  <c:v>58</c:v>
                </c:pt>
                <c:pt idx="411">
                  <c:v>67.8</c:v>
                </c:pt>
                <c:pt idx="412">
                  <c:v>69.099999999999994</c:v>
                </c:pt>
                <c:pt idx="413">
                  <c:v>60.8</c:v>
                </c:pt>
                <c:pt idx="414">
                  <c:v>58.7</c:v>
                </c:pt>
                <c:pt idx="415">
                  <c:v>62.9</c:v>
                </c:pt>
                <c:pt idx="416">
                  <c:v>69.099999999999994</c:v>
                </c:pt>
                <c:pt idx="417">
                  <c:v>64.3</c:v>
                </c:pt>
                <c:pt idx="418">
                  <c:v>59.7</c:v>
                </c:pt>
                <c:pt idx="419">
                  <c:v>61.9</c:v>
                </c:pt>
                <c:pt idx="420">
                  <c:v>58</c:v>
                </c:pt>
                <c:pt idx="421">
                  <c:v>68.7</c:v>
                </c:pt>
                <c:pt idx="422">
                  <c:v>75.2</c:v>
                </c:pt>
                <c:pt idx="423">
                  <c:v>67.400000000000006</c:v>
                </c:pt>
                <c:pt idx="424">
                  <c:v>59</c:v>
                </c:pt>
                <c:pt idx="425">
                  <c:v>63</c:v>
                </c:pt>
                <c:pt idx="426">
                  <c:v>62.5</c:v>
                </c:pt>
                <c:pt idx="427">
                  <c:v>65.5</c:v>
                </c:pt>
                <c:pt idx="428">
                  <c:v>51.6</c:v>
                </c:pt>
                <c:pt idx="430">
                  <c:v>55</c:v>
                </c:pt>
                <c:pt idx="431">
                  <c:v>58.8</c:v>
                </c:pt>
                <c:pt idx="432">
                  <c:v>55.6</c:v>
                </c:pt>
                <c:pt idx="433">
                  <c:v>72</c:v>
                </c:pt>
                <c:pt idx="434">
                  <c:v>44.6</c:v>
                </c:pt>
                <c:pt idx="435">
                  <c:v>62.7</c:v>
                </c:pt>
                <c:pt idx="436">
                  <c:v>44.7</c:v>
                </c:pt>
                <c:pt idx="437">
                  <c:v>62.3</c:v>
                </c:pt>
                <c:pt idx="438">
                  <c:v>46.2</c:v>
                </c:pt>
                <c:pt idx="439">
                  <c:v>39.700000000000003</c:v>
                </c:pt>
                <c:pt idx="440">
                  <c:v>42.8</c:v>
                </c:pt>
                <c:pt idx="441">
                  <c:v>53.1</c:v>
                </c:pt>
                <c:pt idx="442">
                  <c:v>47.2</c:v>
                </c:pt>
                <c:pt idx="443">
                  <c:v>50.1</c:v>
                </c:pt>
                <c:pt idx="444">
                  <c:v>49.4</c:v>
                </c:pt>
                <c:pt idx="445">
                  <c:v>40.4</c:v>
                </c:pt>
                <c:pt idx="446">
                  <c:v>53.3</c:v>
                </c:pt>
                <c:pt idx="447">
                  <c:v>49.1</c:v>
                </c:pt>
                <c:pt idx="448">
                  <c:v>49.6</c:v>
                </c:pt>
                <c:pt idx="449">
                  <c:v>45.5</c:v>
                </c:pt>
                <c:pt idx="450">
                  <c:v>41.4</c:v>
                </c:pt>
                <c:pt idx="451">
                  <c:v>41.6</c:v>
                </c:pt>
                <c:pt idx="452">
                  <c:v>42.1</c:v>
                </c:pt>
                <c:pt idx="453">
                  <c:v>43.9</c:v>
                </c:pt>
                <c:pt idx="454">
                  <c:v>52.7</c:v>
                </c:pt>
                <c:pt idx="455">
                  <c:v>53.9</c:v>
                </c:pt>
                <c:pt idx="456">
                  <c:v>67.7</c:v>
                </c:pt>
                <c:pt idx="457">
                  <c:v>58.7</c:v>
                </c:pt>
                <c:pt idx="458">
                  <c:v>58.1</c:v>
                </c:pt>
                <c:pt idx="459">
                  <c:v>61.1</c:v>
                </c:pt>
                <c:pt idx="460">
                  <c:v>61</c:v>
                </c:pt>
                <c:pt idx="461">
                  <c:v>54.7</c:v>
                </c:pt>
                <c:pt idx="462">
                  <c:v>57.4</c:v>
                </c:pt>
                <c:pt idx="463">
                  <c:v>62.6</c:v>
                </c:pt>
                <c:pt idx="464">
                  <c:v>58.9</c:v>
                </c:pt>
                <c:pt idx="465">
                  <c:v>60.3</c:v>
                </c:pt>
                <c:pt idx="466">
                  <c:v>53.6</c:v>
                </c:pt>
                <c:pt idx="467">
                  <c:v>67.8</c:v>
                </c:pt>
                <c:pt idx="468">
                  <c:v>65.5</c:v>
                </c:pt>
                <c:pt idx="469">
                  <c:v>57.3</c:v>
                </c:pt>
                <c:pt idx="470">
                  <c:v>72.900000000000006</c:v>
                </c:pt>
                <c:pt idx="471">
                  <c:v>61.9</c:v>
                </c:pt>
                <c:pt idx="472">
                  <c:v>62.6</c:v>
                </c:pt>
                <c:pt idx="473">
                  <c:v>63.9</c:v>
                </c:pt>
                <c:pt idx="474">
                  <c:v>61</c:v>
                </c:pt>
                <c:pt idx="475">
                  <c:v>62.3</c:v>
                </c:pt>
                <c:pt idx="476">
                  <c:v>62.4</c:v>
                </c:pt>
                <c:pt idx="477">
                  <c:v>57.9</c:v>
                </c:pt>
                <c:pt idx="478">
                  <c:v>58.9</c:v>
                </c:pt>
                <c:pt idx="479">
                  <c:v>58.9</c:v>
                </c:pt>
                <c:pt idx="480">
                  <c:v>63.9</c:v>
                </c:pt>
                <c:pt idx="481">
                  <c:v>57.6</c:v>
                </c:pt>
                <c:pt idx="482">
                  <c:v>69.5</c:v>
                </c:pt>
                <c:pt idx="483">
                  <c:v>64.7</c:v>
                </c:pt>
                <c:pt idx="484">
                  <c:v>63.3</c:v>
                </c:pt>
                <c:pt idx="485">
                  <c:v>55.5</c:v>
                </c:pt>
                <c:pt idx="486">
                  <c:v>57</c:v>
                </c:pt>
                <c:pt idx="487">
                  <c:v>71.099999999999994</c:v>
                </c:pt>
                <c:pt idx="488">
                  <c:v>56.7</c:v>
                </c:pt>
                <c:pt idx="489">
                  <c:v>53.5</c:v>
                </c:pt>
                <c:pt idx="490">
                  <c:v>58.2</c:v>
                </c:pt>
                <c:pt idx="491">
                  <c:v>68.7</c:v>
                </c:pt>
                <c:pt idx="492">
                  <c:v>57.6</c:v>
                </c:pt>
                <c:pt idx="493">
                  <c:v>57.7</c:v>
                </c:pt>
                <c:pt idx="494">
                  <c:v>60.3</c:v>
                </c:pt>
                <c:pt idx="495">
                  <c:v>65</c:v>
                </c:pt>
                <c:pt idx="496">
                  <c:v>54.7</c:v>
                </c:pt>
                <c:pt idx="497">
                  <c:v>57.9</c:v>
                </c:pt>
                <c:pt idx="498">
                  <c:v>53.4</c:v>
                </c:pt>
                <c:pt idx="499">
                  <c:v>54.7</c:v>
                </c:pt>
                <c:pt idx="500">
                  <c:v>68.400000000000006</c:v>
                </c:pt>
                <c:pt idx="501">
                  <c:v>58.1</c:v>
                </c:pt>
                <c:pt idx="502">
                  <c:v>58</c:v>
                </c:pt>
                <c:pt idx="503">
                  <c:v>61.4</c:v>
                </c:pt>
                <c:pt idx="504">
                  <c:v>59.8</c:v>
                </c:pt>
                <c:pt idx="505">
                  <c:v>58.6</c:v>
                </c:pt>
                <c:pt idx="506">
                  <c:v>54.6</c:v>
                </c:pt>
                <c:pt idx="508">
                  <c:v>57.5</c:v>
                </c:pt>
                <c:pt idx="509">
                  <c:v>61</c:v>
                </c:pt>
                <c:pt idx="510">
                  <c:v>71.900000000000006</c:v>
                </c:pt>
                <c:pt idx="511">
                  <c:v>56.8</c:v>
                </c:pt>
                <c:pt idx="512">
                  <c:v>66.599999999999994</c:v>
                </c:pt>
                <c:pt idx="513">
                  <c:v>71.8</c:v>
                </c:pt>
                <c:pt idx="514">
                  <c:v>54.8</c:v>
                </c:pt>
                <c:pt idx="516">
                  <c:v>61.3</c:v>
                </c:pt>
                <c:pt idx="517">
                  <c:v>54.5</c:v>
                </c:pt>
                <c:pt idx="518">
                  <c:v>56.9</c:v>
                </c:pt>
                <c:pt idx="519">
                  <c:v>62.1</c:v>
                </c:pt>
                <c:pt idx="520">
                  <c:v>66.3</c:v>
                </c:pt>
                <c:pt idx="521">
                  <c:v>62.3</c:v>
                </c:pt>
                <c:pt idx="522">
                  <c:v>76.3</c:v>
                </c:pt>
                <c:pt idx="523">
                  <c:v>67.8</c:v>
                </c:pt>
                <c:pt idx="524">
                  <c:v>69</c:v>
                </c:pt>
                <c:pt idx="525">
                  <c:v>66.3</c:v>
                </c:pt>
                <c:pt idx="526">
                  <c:v>66.2</c:v>
                </c:pt>
                <c:pt idx="527">
                  <c:v>52.3</c:v>
                </c:pt>
                <c:pt idx="528">
                  <c:v>63.2</c:v>
                </c:pt>
                <c:pt idx="529">
                  <c:v>63.7</c:v>
                </c:pt>
                <c:pt idx="530">
                  <c:v>52.3</c:v>
                </c:pt>
                <c:pt idx="531">
                  <c:v>53.4</c:v>
                </c:pt>
                <c:pt idx="532">
                  <c:v>51.9</c:v>
                </c:pt>
                <c:pt idx="533">
                  <c:v>67</c:v>
                </c:pt>
                <c:pt idx="534">
                  <c:v>51.9</c:v>
                </c:pt>
                <c:pt idx="535">
                  <c:v>52.5</c:v>
                </c:pt>
                <c:pt idx="536">
                  <c:v>58.2</c:v>
                </c:pt>
                <c:pt idx="537">
                  <c:v>51.1</c:v>
                </c:pt>
                <c:pt idx="538">
                  <c:v>53.2</c:v>
                </c:pt>
                <c:pt idx="539">
                  <c:v>52.6</c:v>
                </c:pt>
                <c:pt idx="540">
                  <c:v>52</c:v>
                </c:pt>
                <c:pt idx="541">
                  <c:v>50.2</c:v>
                </c:pt>
                <c:pt idx="542">
                  <c:v>50</c:v>
                </c:pt>
                <c:pt idx="543">
                  <c:v>51.6</c:v>
                </c:pt>
                <c:pt idx="544">
                  <c:v>52</c:v>
                </c:pt>
                <c:pt idx="545">
                  <c:v>49.4</c:v>
                </c:pt>
                <c:pt idx="546">
                  <c:v>48.7</c:v>
                </c:pt>
                <c:pt idx="547">
                  <c:v>54.1</c:v>
                </c:pt>
                <c:pt idx="548">
                  <c:v>54.4</c:v>
                </c:pt>
                <c:pt idx="549">
                  <c:v>57</c:v>
                </c:pt>
                <c:pt idx="550">
                  <c:v>54.8</c:v>
                </c:pt>
                <c:pt idx="551">
                  <c:v>55</c:v>
                </c:pt>
                <c:pt idx="552">
                  <c:v>68.8</c:v>
                </c:pt>
                <c:pt idx="553">
                  <c:v>58.4</c:v>
                </c:pt>
                <c:pt idx="554">
                  <c:v>55.1</c:v>
                </c:pt>
                <c:pt idx="555">
                  <c:v>58.1</c:v>
                </c:pt>
                <c:pt idx="556">
                  <c:v>57.3</c:v>
                </c:pt>
                <c:pt idx="557">
                  <c:v>58.8</c:v>
                </c:pt>
                <c:pt idx="558">
                  <c:v>55.3</c:v>
                </c:pt>
                <c:pt idx="559">
                  <c:v>55.9</c:v>
                </c:pt>
                <c:pt idx="560">
                  <c:v>63.5</c:v>
                </c:pt>
                <c:pt idx="561">
                  <c:v>58</c:v>
                </c:pt>
                <c:pt idx="562">
                  <c:v>53.1</c:v>
                </c:pt>
                <c:pt idx="563">
                  <c:v>56.3</c:v>
                </c:pt>
                <c:pt idx="564">
                  <c:v>53.4</c:v>
                </c:pt>
                <c:pt idx="565">
                  <c:v>61.6</c:v>
                </c:pt>
                <c:pt idx="566">
                  <c:v>55.8</c:v>
                </c:pt>
                <c:pt idx="567">
                  <c:v>61.4</c:v>
                </c:pt>
                <c:pt idx="568">
                  <c:v>64.3</c:v>
                </c:pt>
                <c:pt idx="569">
                  <c:v>61.3</c:v>
                </c:pt>
                <c:pt idx="570">
                  <c:v>64</c:v>
                </c:pt>
                <c:pt idx="571">
                  <c:v>56</c:v>
                </c:pt>
                <c:pt idx="572">
                  <c:v>66.8</c:v>
                </c:pt>
                <c:pt idx="573">
                  <c:v>63.9</c:v>
                </c:pt>
                <c:pt idx="574">
                  <c:v>59.3</c:v>
                </c:pt>
                <c:pt idx="575">
                  <c:v>59</c:v>
                </c:pt>
                <c:pt idx="576">
                  <c:v>61.4</c:v>
                </c:pt>
                <c:pt idx="577">
                  <c:v>68.599999999999994</c:v>
                </c:pt>
                <c:pt idx="578">
                  <c:v>57.5</c:v>
                </c:pt>
                <c:pt idx="579">
                  <c:v>58.7</c:v>
                </c:pt>
                <c:pt idx="580">
                  <c:v>66.7</c:v>
                </c:pt>
                <c:pt idx="581">
                  <c:v>65.3</c:v>
                </c:pt>
                <c:pt idx="582">
                  <c:v>61.2</c:v>
                </c:pt>
                <c:pt idx="583">
                  <c:v>60.3</c:v>
                </c:pt>
                <c:pt idx="584">
                  <c:v>56.3</c:v>
                </c:pt>
                <c:pt idx="585">
                  <c:v>58.3</c:v>
                </c:pt>
                <c:pt idx="586">
                  <c:v>62.5</c:v>
                </c:pt>
                <c:pt idx="587">
                  <c:v>55.4</c:v>
                </c:pt>
                <c:pt idx="588">
                  <c:v>66.599999999999994</c:v>
                </c:pt>
                <c:pt idx="589">
                  <c:v>68</c:v>
                </c:pt>
                <c:pt idx="590">
                  <c:v>55.2</c:v>
                </c:pt>
                <c:pt idx="591">
                  <c:v>58.4</c:v>
                </c:pt>
                <c:pt idx="592">
                  <c:v>58.2</c:v>
                </c:pt>
                <c:pt idx="593">
                  <c:v>60.1</c:v>
                </c:pt>
                <c:pt idx="594">
                  <c:v>62.7</c:v>
                </c:pt>
                <c:pt idx="595">
                  <c:v>58.9</c:v>
                </c:pt>
                <c:pt idx="596">
                  <c:v>61.2</c:v>
                </c:pt>
                <c:pt idx="597">
                  <c:v>59.1</c:v>
                </c:pt>
                <c:pt idx="598">
                  <c:v>53.3</c:v>
                </c:pt>
                <c:pt idx="599">
                  <c:v>57.8</c:v>
                </c:pt>
                <c:pt idx="600">
                  <c:v>61.7</c:v>
                </c:pt>
                <c:pt idx="601">
                  <c:v>67.099999999999994</c:v>
                </c:pt>
                <c:pt idx="602">
                  <c:v>62.5</c:v>
                </c:pt>
                <c:pt idx="603">
                  <c:v>61.6</c:v>
                </c:pt>
                <c:pt idx="604">
                  <c:v>64.2</c:v>
                </c:pt>
                <c:pt idx="605">
                  <c:v>58</c:v>
                </c:pt>
                <c:pt idx="606">
                  <c:v>63.4</c:v>
                </c:pt>
                <c:pt idx="607">
                  <c:v>57.9</c:v>
                </c:pt>
                <c:pt idx="608">
                  <c:v>62.4</c:v>
                </c:pt>
                <c:pt idx="609">
                  <c:v>61</c:v>
                </c:pt>
                <c:pt idx="610">
                  <c:v>59.8</c:v>
                </c:pt>
                <c:pt idx="611">
                  <c:v>62.6</c:v>
                </c:pt>
                <c:pt idx="612">
                  <c:v>60.6</c:v>
                </c:pt>
                <c:pt idx="613">
                  <c:v>64.099999999999994</c:v>
                </c:pt>
                <c:pt idx="614">
                  <c:v>56.3</c:v>
                </c:pt>
                <c:pt idx="615">
                  <c:v>60.1</c:v>
                </c:pt>
                <c:pt idx="616">
                  <c:v>58.2</c:v>
                </c:pt>
                <c:pt idx="617">
                  <c:v>63.3</c:v>
                </c:pt>
                <c:pt idx="618">
                  <c:v>56.3</c:v>
                </c:pt>
                <c:pt idx="619">
                  <c:v>62.5</c:v>
                </c:pt>
                <c:pt idx="620">
                  <c:v>67.5</c:v>
                </c:pt>
                <c:pt idx="621">
                  <c:v>56.9</c:v>
                </c:pt>
                <c:pt idx="622">
                  <c:v>61.3</c:v>
                </c:pt>
                <c:pt idx="623">
                  <c:v>57.2</c:v>
                </c:pt>
                <c:pt idx="624">
                  <c:v>66.7</c:v>
                </c:pt>
                <c:pt idx="625">
                  <c:v>51.7</c:v>
                </c:pt>
                <c:pt idx="626">
                  <c:v>47.5</c:v>
                </c:pt>
                <c:pt idx="627">
                  <c:v>60.3</c:v>
                </c:pt>
                <c:pt idx="628">
                  <c:v>50.7</c:v>
                </c:pt>
                <c:pt idx="629">
                  <c:v>60.6</c:v>
                </c:pt>
                <c:pt idx="630">
                  <c:v>51.8</c:v>
                </c:pt>
                <c:pt idx="631">
                  <c:v>52.8</c:v>
                </c:pt>
                <c:pt idx="632">
                  <c:v>47.7</c:v>
                </c:pt>
                <c:pt idx="633">
                  <c:v>52</c:v>
                </c:pt>
                <c:pt idx="634">
                  <c:v>44.8</c:v>
                </c:pt>
                <c:pt idx="635">
                  <c:v>43.3</c:v>
                </c:pt>
                <c:pt idx="636">
                  <c:v>51.2</c:v>
                </c:pt>
                <c:pt idx="637">
                  <c:v>47.6</c:v>
                </c:pt>
                <c:pt idx="638">
                  <c:v>49.1</c:v>
                </c:pt>
                <c:pt idx="639">
                  <c:v>50.9</c:v>
                </c:pt>
                <c:pt idx="640">
                  <c:v>44.7</c:v>
                </c:pt>
                <c:pt idx="641">
                  <c:v>43.6</c:v>
                </c:pt>
                <c:pt idx="642">
                  <c:v>48.7</c:v>
                </c:pt>
                <c:pt idx="643">
                  <c:v>50.4</c:v>
                </c:pt>
                <c:pt idx="644">
                  <c:v>44.1</c:v>
                </c:pt>
                <c:pt idx="645">
                  <c:v>52.4</c:v>
                </c:pt>
                <c:pt idx="646">
                  <c:v>41.8</c:v>
                </c:pt>
                <c:pt idx="647">
                  <c:v>53.9</c:v>
                </c:pt>
                <c:pt idx="648">
                  <c:v>59.8</c:v>
                </c:pt>
                <c:pt idx="649">
                  <c:v>61.8</c:v>
                </c:pt>
                <c:pt idx="650">
                  <c:v>60</c:v>
                </c:pt>
                <c:pt idx="651">
                  <c:v>55.2</c:v>
                </c:pt>
                <c:pt idx="652">
                  <c:v>54.6</c:v>
                </c:pt>
                <c:pt idx="653">
                  <c:v>56.8</c:v>
                </c:pt>
                <c:pt idx="654">
                  <c:v>65.5</c:v>
                </c:pt>
                <c:pt idx="655">
                  <c:v>67.5</c:v>
                </c:pt>
                <c:pt idx="656">
                  <c:v>61.7</c:v>
                </c:pt>
                <c:pt idx="657">
                  <c:v>66.8</c:v>
                </c:pt>
                <c:pt idx="658">
                  <c:v>66.3</c:v>
                </c:pt>
                <c:pt idx="659">
                  <c:v>69.8</c:v>
                </c:pt>
                <c:pt idx="660">
                  <c:v>71.5</c:v>
                </c:pt>
                <c:pt idx="661">
                  <c:v>64.7</c:v>
                </c:pt>
                <c:pt idx="662">
                  <c:v>56.3</c:v>
                </c:pt>
                <c:pt idx="663">
                  <c:v>64.099999999999994</c:v>
                </c:pt>
                <c:pt idx="664">
                  <c:v>63.1</c:v>
                </c:pt>
                <c:pt idx="665">
                  <c:v>70</c:v>
                </c:pt>
                <c:pt idx="666">
                  <c:v>62.4</c:v>
                </c:pt>
                <c:pt idx="667">
                  <c:v>66.8</c:v>
                </c:pt>
                <c:pt idx="668">
                  <c:v>57.9</c:v>
                </c:pt>
                <c:pt idx="669">
                  <c:v>64.5</c:v>
                </c:pt>
                <c:pt idx="670">
                  <c:v>64.900000000000006</c:v>
                </c:pt>
                <c:pt idx="671">
                  <c:v>61.9</c:v>
                </c:pt>
                <c:pt idx="672">
                  <c:v>78.099999999999994</c:v>
                </c:pt>
                <c:pt idx="673">
                  <c:v>75.900000000000006</c:v>
                </c:pt>
                <c:pt idx="674">
                  <c:v>68.7</c:v>
                </c:pt>
                <c:pt idx="675">
                  <c:v>63.1</c:v>
                </c:pt>
                <c:pt idx="676">
                  <c:v>64.2</c:v>
                </c:pt>
                <c:pt idx="677">
                  <c:v>62.5</c:v>
                </c:pt>
                <c:pt idx="678">
                  <c:v>55.6</c:v>
                </c:pt>
                <c:pt idx="679">
                  <c:v>50</c:v>
                </c:pt>
                <c:pt idx="680">
                  <c:v>59.7</c:v>
                </c:pt>
                <c:pt idx="681">
                  <c:v>61</c:v>
                </c:pt>
                <c:pt idx="682">
                  <c:v>60.4</c:v>
                </c:pt>
                <c:pt idx="683">
                  <c:v>83.3</c:v>
                </c:pt>
                <c:pt idx="684">
                  <c:v>84.6</c:v>
                </c:pt>
                <c:pt idx="685">
                  <c:v>85</c:v>
                </c:pt>
                <c:pt idx="686">
                  <c:v>85.5</c:v>
                </c:pt>
                <c:pt idx="687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A6-4BCF-B36B-FE2785C8A09D}"/>
            </c:ext>
          </c:extLst>
        </c:ser>
        <c:ser>
          <c:idx val="0"/>
          <c:order val="1"/>
          <c:tx>
            <c:strRef>
              <c:f>'NSR3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'NSR3 (2)'!$B$2:$B$689</c:f>
              <c:numCache>
                <c:formatCode>m/d/yyyy\ h:mm</c:formatCode>
                <c:ptCount val="688"/>
                <c:pt idx="0">
                  <c:v>45057.420138888891</c:v>
                </c:pt>
                <c:pt idx="1">
                  <c:v>45057.430555555555</c:v>
                </c:pt>
                <c:pt idx="2">
                  <c:v>45057.44097210648</c:v>
                </c:pt>
                <c:pt idx="3">
                  <c:v>45057.451388715279</c:v>
                </c:pt>
                <c:pt idx="4">
                  <c:v>45057.461805324077</c:v>
                </c:pt>
                <c:pt idx="5">
                  <c:v>45057.472221932869</c:v>
                </c:pt>
                <c:pt idx="6">
                  <c:v>45057.482638541667</c:v>
                </c:pt>
                <c:pt idx="7">
                  <c:v>45057.493055150466</c:v>
                </c:pt>
                <c:pt idx="8">
                  <c:v>45057.503471759257</c:v>
                </c:pt>
                <c:pt idx="9">
                  <c:v>45057.513888368056</c:v>
                </c:pt>
                <c:pt idx="10">
                  <c:v>45057.524304976854</c:v>
                </c:pt>
                <c:pt idx="11">
                  <c:v>45057.534721585645</c:v>
                </c:pt>
                <c:pt idx="12">
                  <c:v>45057.545138194444</c:v>
                </c:pt>
                <c:pt idx="13">
                  <c:v>45057.555554803243</c:v>
                </c:pt>
                <c:pt idx="14">
                  <c:v>45057.565971412034</c:v>
                </c:pt>
                <c:pt idx="15">
                  <c:v>45057.576388020832</c:v>
                </c:pt>
                <c:pt idx="16">
                  <c:v>45057.586804629631</c:v>
                </c:pt>
                <c:pt idx="17">
                  <c:v>45057.597221238429</c:v>
                </c:pt>
                <c:pt idx="18">
                  <c:v>45057.607637847221</c:v>
                </c:pt>
                <c:pt idx="19">
                  <c:v>45057.618054456019</c:v>
                </c:pt>
                <c:pt idx="20">
                  <c:v>45057.628471064818</c:v>
                </c:pt>
                <c:pt idx="21">
                  <c:v>45057.638887673609</c:v>
                </c:pt>
                <c:pt idx="22">
                  <c:v>45057.649304282408</c:v>
                </c:pt>
                <c:pt idx="23">
                  <c:v>45057.659720891206</c:v>
                </c:pt>
                <c:pt idx="24">
                  <c:v>45057.670137499998</c:v>
                </c:pt>
                <c:pt idx="25">
                  <c:v>45057.680554108796</c:v>
                </c:pt>
                <c:pt idx="26">
                  <c:v>45057.690970717595</c:v>
                </c:pt>
                <c:pt idx="27">
                  <c:v>45057.701387326386</c:v>
                </c:pt>
                <c:pt idx="28">
                  <c:v>45057.711803935184</c:v>
                </c:pt>
                <c:pt idx="29">
                  <c:v>45057.722220543983</c:v>
                </c:pt>
                <c:pt idx="30">
                  <c:v>45057.732637152774</c:v>
                </c:pt>
                <c:pt idx="31">
                  <c:v>45057.743053761573</c:v>
                </c:pt>
                <c:pt idx="32">
                  <c:v>45057.753470370371</c:v>
                </c:pt>
                <c:pt idx="33">
                  <c:v>45057.76388697917</c:v>
                </c:pt>
                <c:pt idx="34">
                  <c:v>45057.774303587961</c:v>
                </c:pt>
                <c:pt idx="35">
                  <c:v>45057.78472019676</c:v>
                </c:pt>
                <c:pt idx="36">
                  <c:v>45057.795136805558</c:v>
                </c:pt>
                <c:pt idx="37">
                  <c:v>45057.80555341435</c:v>
                </c:pt>
                <c:pt idx="38">
                  <c:v>45057.815970023148</c:v>
                </c:pt>
                <c:pt idx="39">
                  <c:v>45057.826386631947</c:v>
                </c:pt>
                <c:pt idx="40">
                  <c:v>45057.836803240738</c:v>
                </c:pt>
                <c:pt idx="41">
                  <c:v>45057.847219849536</c:v>
                </c:pt>
                <c:pt idx="42">
                  <c:v>45057.857636458335</c:v>
                </c:pt>
                <c:pt idx="43">
                  <c:v>45057.868053067126</c:v>
                </c:pt>
                <c:pt idx="44">
                  <c:v>45057.878469675925</c:v>
                </c:pt>
                <c:pt idx="45">
                  <c:v>45057.888886284723</c:v>
                </c:pt>
                <c:pt idx="46">
                  <c:v>45057.899302893522</c:v>
                </c:pt>
                <c:pt idx="47">
                  <c:v>45057.909719502313</c:v>
                </c:pt>
                <c:pt idx="48">
                  <c:v>45057.920136111112</c:v>
                </c:pt>
                <c:pt idx="49">
                  <c:v>45057.93055271991</c:v>
                </c:pt>
                <c:pt idx="50">
                  <c:v>45057.940969328702</c:v>
                </c:pt>
                <c:pt idx="51">
                  <c:v>45057.9513859375</c:v>
                </c:pt>
                <c:pt idx="52">
                  <c:v>45057.961802546299</c:v>
                </c:pt>
                <c:pt idx="53">
                  <c:v>45057.97221915509</c:v>
                </c:pt>
                <c:pt idx="54">
                  <c:v>45057.982635763889</c:v>
                </c:pt>
                <c:pt idx="55">
                  <c:v>45057.993052372687</c:v>
                </c:pt>
                <c:pt idx="56">
                  <c:v>45058.003468981478</c:v>
                </c:pt>
                <c:pt idx="57">
                  <c:v>45058.013885590277</c:v>
                </c:pt>
                <c:pt idx="58">
                  <c:v>45058.024302199075</c:v>
                </c:pt>
                <c:pt idx="59">
                  <c:v>45058.034718807867</c:v>
                </c:pt>
                <c:pt idx="60">
                  <c:v>45058.045135416665</c:v>
                </c:pt>
                <c:pt idx="61">
                  <c:v>45058.055552025464</c:v>
                </c:pt>
                <c:pt idx="62">
                  <c:v>45058.065968634262</c:v>
                </c:pt>
                <c:pt idx="63">
                  <c:v>45058.076385243054</c:v>
                </c:pt>
                <c:pt idx="64">
                  <c:v>45058.086801851852</c:v>
                </c:pt>
                <c:pt idx="65">
                  <c:v>45058.097218460651</c:v>
                </c:pt>
                <c:pt idx="66">
                  <c:v>45058.107635069442</c:v>
                </c:pt>
                <c:pt idx="67">
                  <c:v>45058.118051678241</c:v>
                </c:pt>
                <c:pt idx="68">
                  <c:v>45058.128468287039</c:v>
                </c:pt>
                <c:pt idx="69">
                  <c:v>45058.13888489583</c:v>
                </c:pt>
                <c:pt idx="70">
                  <c:v>45058.149301504629</c:v>
                </c:pt>
                <c:pt idx="71">
                  <c:v>45058.159718113428</c:v>
                </c:pt>
                <c:pt idx="72">
                  <c:v>45058.170134722219</c:v>
                </c:pt>
                <c:pt idx="73">
                  <c:v>45058.180551331017</c:v>
                </c:pt>
                <c:pt idx="74">
                  <c:v>45058.190967939816</c:v>
                </c:pt>
                <c:pt idx="75">
                  <c:v>45058.201384548614</c:v>
                </c:pt>
                <c:pt idx="76">
                  <c:v>45058.211801157406</c:v>
                </c:pt>
                <c:pt idx="77">
                  <c:v>45058.222217766204</c:v>
                </c:pt>
                <c:pt idx="78">
                  <c:v>45058.232634375003</c:v>
                </c:pt>
                <c:pt idx="79">
                  <c:v>45058.243050983794</c:v>
                </c:pt>
                <c:pt idx="80">
                  <c:v>45058.253467592593</c:v>
                </c:pt>
                <c:pt idx="81">
                  <c:v>45058.263884201391</c:v>
                </c:pt>
                <c:pt idx="82">
                  <c:v>45058.274300810182</c:v>
                </c:pt>
                <c:pt idx="83">
                  <c:v>45058.284717418981</c:v>
                </c:pt>
                <c:pt idx="84">
                  <c:v>45058.29513402778</c:v>
                </c:pt>
                <c:pt idx="85">
                  <c:v>45058.305550636571</c:v>
                </c:pt>
                <c:pt idx="86">
                  <c:v>45058.315967245369</c:v>
                </c:pt>
                <c:pt idx="87">
                  <c:v>45058.326383854168</c:v>
                </c:pt>
                <c:pt idx="88">
                  <c:v>45058.336800462966</c:v>
                </c:pt>
                <c:pt idx="89">
                  <c:v>45058.347217071758</c:v>
                </c:pt>
                <c:pt idx="90">
                  <c:v>45058.357633680556</c:v>
                </c:pt>
                <c:pt idx="91">
                  <c:v>45058.368050289355</c:v>
                </c:pt>
                <c:pt idx="92">
                  <c:v>45058.378466898146</c:v>
                </c:pt>
                <c:pt idx="93">
                  <c:v>45058.388883506945</c:v>
                </c:pt>
                <c:pt idx="94">
                  <c:v>45058.399300115743</c:v>
                </c:pt>
                <c:pt idx="95">
                  <c:v>45058.409716724535</c:v>
                </c:pt>
                <c:pt idx="96">
                  <c:v>45058.420133333333</c:v>
                </c:pt>
                <c:pt idx="97">
                  <c:v>45058.430549942132</c:v>
                </c:pt>
                <c:pt idx="98">
                  <c:v>45058.440966550923</c:v>
                </c:pt>
                <c:pt idx="99">
                  <c:v>45058.451383159721</c:v>
                </c:pt>
                <c:pt idx="100">
                  <c:v>45058.46179976852</c:v>
                </c:pt>
                <c:pt idx="101">
                  <c:v>45058.472216377311</c:v>
                </c:pt>
                <c:pt idx="102">
                  <c:v>45058.48263298611</c:v>
                </c:pt>
                <c:pt idx="103">
                  <c:v>45058.493049594908</c:v>
                </c:pt>
                <c:pt idx="104">
                  <c:v>45058.503466203707</c:v>
                </c:pt>
                <c:pt idx="105">
                  <c:v>45058.513882812498</c:v>
                </c:pt>
                <c:pt idx="106">
                  <c:v>45058.524299421297</c:v>
                </c:pt>
                <c:pt idx="107">
                  <c:v>45058.534716030095</c:v>
                </c:pt>
                <c:pt idx="108">
                  <c:v>45058.545132638887</c:v>
                </c:pt>
                <c:pt idx="109">
                  <c:v>45058.555549247685</c:v>
                </c:pt>
                <c:pt idx="110">
                  <c:v>45058.565965856484</c:v>
                </c:pt>
                <c:pt idx="111">
                  <c:v>45058.576382465275</c:v>
                </c:pt>
                <c:pt idx="112">
                  <c:v>45058.586799074073</c:v>
                </c:pt>
                <c:pt idx="113">
                  <c:v>45058.597215682872</c:v>
                </c:pt>
                <c:pt idx="114">
                  <c:v>45058.607632291663</c:v>
                </c:pt>
                <c:pt idx="115">
                  <c:v>45058.618048900462</c:v>
                </c:pt>
                <c:pt idx="116">
                  <c:v>45058.62846550926</c:v>
                </c:pt>
                <c:pt idx="117">
                  <c:v>45058.638882118059</c:v>
                </c:pt>
                <c:pt idx="118">
                  <c:v>45058.64929872685</c:v>
                </c:pt>
                <c:pt idx="119">
                  <c:v>45058.659715335649</c:v>
                </c:pt>
                <c:pt idx="120">
                  <c:v>45058.670131944447</c:v>
                </c:pt>
                <c:pt idx="121">
                  <c:v>45058.680548553239</c:v>
                </c:pt>
                <c:pt idx="122">
                  <c:v>45058.690965162037</c:v>
                </c:pt>
                <c:pt idx="123">
                  <c:v>45058.701381770836</c:v>
                </c:pt>
                <c:pt idx="124">
                  <c:v>45058.711798379627</c:v>
                </c:pt>
                <c:pt idx="125">
                  <c:v>45058.722214988426</c:v>
                </c:pt>
                <c:pt idx="126">
                  <c:v>45058.732631597224</c:v>
                </c:pt>
                <c:pt idx="127">
                  <c:v>45058.743048206015</c:v>
                </c:pt>
                <c:pt idx="128">
                  <c:v>45058.753464814814</c:v>
                </c:pt>
                <c:pt idx="129">
                  <c:v>45058.763881423612</c:v>
                </c:pt>
                <c:pt idx="130">
                  <c:v>45058.774298032411</c:v>
                </c:pt>
                <c:pt idx="131">
                  <c:v>45058.784714641202</c:v>
                </c:pt>
                <c:pt idx="132">
                  <c:v>45058.795131250001</c:v>
                </c:pt>
                <c:pt idx="133">
                  <c:v>45058.805547858799</c:v>
                </c:pt>
                <c:pt idx="134">
                  <c:v>45058.815964467591</c:v>
                </c:pt>
                <c:pt idx="135">
                  <c:v>45058.826381076389</c:v>
                </c:pt>
                <c:pt idx="136">
                  <c:v>45058.836797685188</c:v>
                </c:pt>
                <c:pt idx="137">
                  <c:v>45058.847214293979</c:v>
                </c:pt>
                <c:pt idx="138">
                  <c:v>45058.857630902778</c:v>
                </c:pt>
                <c:pt idx="139">
                  <c:v>45058.868047511576</c:v>
                </c:pt>
                <c:pt idx="140">
                  <c:v>45058.878464120367</c:v>
                </c:pt>
                <c:pt idx="141">
                  <c:v>45058.888880729166</c:v>
                </c:pt>
                <c:pt idx="142">
                  <c:v>45058.899297337965</c:v>
                </c:pt>
                <c:pt idx="143">
                  <c:v>45058.909713946756</c:v>
                </c:pt>
                <c:pt idx="144">
                  <c:v>45058.920130555554</c:v>
                </c:pt>
                <c:pt idx="145">
                  <c:v>45058.930547164353</c:v>
                </c:pt>
                <c:pt idx="146">
                  <c:v>45058.940963773151</c:v>
                </c:pt>
                <c:pt idx="147">
                  <c:v>45058.951380381943</c:v>
                </c:pt>
                <c:pt idx="148">
                  <c:v>45058.961796990741</c:v>
                </c:pt>
                <c:pt idx="149">
                  <c:v>45058.97221359954</c:v>
                </c:pt>
                <c:pt idx="150">
                  <c:v>45058.982630208331</c:v>
                </c:pt>
                <c:pt idx="151">
                  <c:v>45058.99304681713</c:v>
                </c:pt>
                <c:pt idx="152">
                  <c:v>45059.003463425928</c:v>
                </c:pt>
                <c:pt idx="153">
                  <c:v>45059.013880034719</c:v>
                </c:pt>
                <c:pt idx="154">
                  <c:v>45059.024296643518</c:v>
                </c:pt>
                <c:pt idx="155">
                  <c:v>45059.034713252317</c:v>
                </c:pt>
                <c:pt idx="156">
                  <c:v>45059.045129861108</c:v>
                </c:pt>
                <c:pt idx="157">
                  <c:v>45059.055546469906</c:v>
                </c:pt>
                <c:pt idx="158">
                  <c:v>45059.065963078705</c:v>
                </c:pt>
                <c:pt idx="159">
                  <c:v>45059.076379687504</c:v>
                </c:pt>
                <c:pt idx="160">
                  <c:v>45059.086796296295</c:v>
                </c:pt>
                <c:pt idx="161">
                  <c:v>45059.097212905093</c:v>
                </c:pt>
                <c:pt idx="162">
                  <c:v>45059.107629513892</c:v>
                </c:pt>
                <c:pt idx="163">
                  <c:v>45059.118046122683</c:v>
                </c:pt>
                <c:pt idx="164">
                  <c:v>45059.128462731482</c:v>
                </c:pt>
                <c:pt idx="165">
                  <c:v>45059.13887934028</c:v>
                </c:pt>
                <c:pt idx="166">
                  <c:v>45059.149295949072</c:v>
                </c:pt>
                <c:pt idx="167">
                  <c:v>45059.15971255787</c:v>
                </c:pt>
                <c:pt idx="168">
                  <c:v>45059.170129166669</c:v>
                </c:pt>
                <c:pt idx="169">
                  <c:v>45059.18054577546</c:v>
                </c:pt>
                <c:pt idx="170">
                  <c:v>45059.190962384258</c:v>
                </c:pt>
                <c:pt idx="171">
                  <c:v>45059.201378993057</c:v>
                </c:pt>
                <c:pt idx="172">
                  <c:v>45059.211795601848</c:v>
                </c:pt>
                <c:pt idx="173">
                  <c:v>45059.222212210647</c:v>
                </c:pt>
                <c:pt idx="174">
                  <c:v>45059.232628819445</c:v>
                </c:pt>
                <c:pt idx="175">
                  <c:v>45059.243045428244</c:v>
                </c:pt>
                <c:pt idx="176">
                  <c:v>45059.253462037035</c:v>
                </c:pt>
                <c:pt idx="177">
                  <c:v>45059.263878645834</c:v>
                </c:pt>
                <c:pt idx="178">
                  <c:v>45059.274295254632</c:v>
                </c:pt>
                <c:pt idx="179">
                  <c:v>45059.284711863424</c:v>
                </c:pt>
                <c:pt idx="180">
                  <c:v>45059.295128472222</c:v>
                </c:pt>
                <c:pt idx="181">
                  <c:v>45059.305545081021</c:v>
                </c:pt>
                <c:pt idx="182">
                  <c:v>45059.315961689812</c:v>
                </c:pt>
                <c:pt idx="183">
                  <c:v>45059.326378298611</c:v>
                </c:pt>
                <c:pt idx="184">
                  <c:v>45059.336794907409</c:v>
                </c:pt>
                <c:pt idx="185">
                  <c:v>45059.3472115162</c:v>
                </c:pt>
                <c:pt idx="186">
                  <c:v>45059.357628124999</c:v>
                </c:pt>
                <c:pt idx="187">
                  <c:v>45059.368044733797</c:v>
                </c:pt>
                <c:pt idx="188">
                  <c:v>45059.378461342596</c:v>
                </c:pt>
                <c:pt idx="189">
                  <c:v>45059.388877951387</c:v>
                </c:pt>
                <c:pt idx="190">
                  <c:v>45059.399294560186</c:v>
                </c:pt>
                <c:pt idx="191">
                  <c:v>45059.409711168984</c:v>
                </c:pt>
                <c:pt idx="192">
                  <c:v>45059.420127777776</c:v>
                </c:pt>
                <c:pt idx="193">
                  <c:v>45059.430544386574</c:v>
                </c:pt>
                <c:pt idx="194">
                  <c:v>45059.440960995373</c:v>
                </c:pt>
                <c:pt idx="195">
                  <c:v>45059.451377604164</c:v>
                </c:pt>
                <c:pt idx="196">
                  <c:v>45059.461794212963</c:v>
                </c:pt>
                <c:pt idx="197">
                  <c:v>45059.472210821761</c:v>
                </c:pt>
                <c:pt idx="198">
                  <c:v>45059.482627430552</c:v>
                </c:pt>
                <c:pt idx="199">
                  <c:v>45059.493044039351</c:v>
                </c:pt>
                <c:pt idx="200">
                  <c:v>45059.503460648149</c:v>
                </c:pt>
                <c:pt idx="201">
                  <c:v>45059.513877256948</c:v>
                </c:pt>
                <c:pt idx="202">
                  <c:v>45059.524293865739</c:v>
                </c:pt>
                <c:pt idx="203">
                  <c:v>45059.534710474538</c:v>
                </c:pt>
                <c:pt idx="204">
                  <c:v>45059.545127083336</c:v>
                </c:pt>
                <c:pt idx="205">
                  <c:v>45059.555543692128</c:v>
                </c:pt>
                <c:pt idx="206">
                  <c:v>45059.565960300926</c:v>
                </c:pt>
                <c:pt idx="207">
                  <c:v>45059.576376909725</c:v>
                </c:pt>
                <c:pt idx="208">
                  <c:v>45059.586793518516</c:v>
                </c:pt>
                <c:pt idx="209">
                  <c:v>45059.597210127315</c:v>
                </c:pt>
                <c:pt idx="210">
                  <c:v>45059.607626736113</c:v>
                </c:pt>
                <c:pt idx="211">
                  <c:v>45059.618043344904</c:v>
                </c:pt>
                <c:pt idx="212">
                  <c:v>45059.628459953703</c:v>
                </c:pt>
                <c:pt idx="213">
                  <c:v>45059.638876562502</c:v>
                </c:pt>
                <c:pt idx="214">
                  <c:v>45059.649293171293</c:v>
                </c:pt>
                <c:pt idx="215">
                  <c:v>45059.659709780091</c:v>
                </c:pt>
                <c:pt idx="216">
                  <c:v>45059.67012638889</c:v>
                </c:pt>
                <c:pt idx="217">
                  <c:v>45059.680542997688</c:v>
                </c:pt>
                <c:pt idx="218">
                  <c:v>45059.69095960648</c:v>
                </c:pt>
                <c:pt idx="219">
                  <c:v>45059.701376215278</c:v>
                </c:pt>
                <c:pt idx="220">
                  <c:v>45059.711792824077</c:v>
                </c:pt>
                <c:pt idx="221">
                  <c:v>45059.722209432868</c:v>
                </c:pt>
                <c:pt idx="222">
                  <c:v>45059.732626041667</c:v>
                </c:pt>
                <c:pt idx="223">
                  <c:v>45059.743042650465</c:v>
                </c:pt>
                <c:pt idx="224">
                  <c:v>45059.753459259256</c:v>
                </c:pt>
                <c:pt idx="225">
                  <c:v>45059.763875868055</c:v>
                </c:pt>
                <c:pt idx="226">
                  <c:v>45059.774292476854</c:v>
                </c:pt>
                <c:pt idx="227">
                  <c:v>45059.784709085645</c:v>
                </c:pt>
                <c:pt idx="228">
                  <c:v>45059.795125694443</c:v>
                </c:pt>
                <c:pt idx="229">
                  <c:v>45059.805542303242</c:v>
                </c:pt>
                <c:pt idx="230">
                  <c:v>45059.815958912041</c:v>
                </c:pt>
                <c:pt idx="231">
                  <c:v>45059.826375520832</c:v>
                </c:pt>
                <c:pt idx="232">
                  <c:v>45059.83679212963</c:v>
                </c:pt>
                <c:pt idx="233">
                  <c:v>45059.847208738429</c:v>
                </c:pt>
                <c:pt idx="234">
                  <c:v>45059.85762534722</c:v>
                </c:pt>
                <c:pt idx="235">
                  <c:v>45059.868041956019</c:v>
                </c:pt>
                <c:pt idx="236">
                  <c:v>45059.878458564817</c:v>
                </c:pt>
                <c:pt idx="237">
                  <c:v>45059.888875173609</c:v>
                </c:pt>
                <c:pt idx="238">
                  <c:v>45059.899291782407</c:v>
                </c:pt>
                <c:pt idx="239">
                  <c:v>45059.909708391206</c:v>
                </c:pt>
                <c:pt idx="240">
                  <c:v>45059.920124999997</c:v>
                </c:pt>
                <c:pt idx="241">
                  <c:v>45059.930541608795</c:v>
                </c:pt>
                <c:pt idx="242">
                  <c:v>45059.940958217594</c:v>
                </c:pt>
                <c:pt idx="243">
                  <c:v>45059.951374826385</c:v>
                </c:pt>
                <c:pt idx="244">
                  <c:v>45059.961791435184</c:v>
                </c:pt>
                <c:pt idx="245">
                  <c:v>45059.972208043982</c:v>
                </c:pt>
                <c:pt idx="246">
                  <c:v>45059.982624652781</c:v>
                </c:pt>
                <c:pt idx="247">
                  <c:v>45059.993041261572</c:v>
                </c:pt>
                <c:pt idx="248">
                  <c:v>45060.003457870371</c:v>
                </c:pt>
                <c:pt idx="249">
                  <c:v>45060.013874479169</c:v>
                </c:pt>
                <c:pt idx="250">
                  <c:v>45060.024291087961</c:v>
                </c:pt>
                <c:pt idx="251">
                  <c:v>45060.034707696759</c:v>
                </c:pt>
                <c:pt idx="252">
                  <c:v>45060.045124305558</c:v>
                </c:pt>
                <c:pt idx="253">
                  <c:v>45060.055540914349</c:v>
                </c:pt>
                <c:pt idx="254">
                  <c:v>45060.065957523148</c:v>
                </c:pt>
                <c:pt idx="255">
                  <c:v>45060.076374131946</c:v>
                </c:pt>
                <c:pt idx="256">
                  <c:v>45060.086790740737</c:v>
                </c:pt>
                <c:pt idx="257">
                  <c:v>45060.097207349536</c:v>
                </c:pt>
                <c:pt idx="258">
                  <c:v>45060.107623958334</c:v>
                </c:pt>
                <c:pt idx="259">
                  <c:v>45060.118040567133</c:v>
                </c:pt>
                <c:pt idx="260">
                  <c:v>45060.128457175924</c:v>
                </c:pt>
                <c:pt idx="261">
                  <c:v>45060.138873784723</c:v>
                </c:pt>
                <c:pt idx="262">
                  <c:v>45060.149290393521</c:v>
                </c:pt>
                <c:pt idx="263">
                  <c:v>45060.159707002313</c:v>
                </c:pt>
                <c:pt idx="264">
                  <c:v>45060.170123611111</c:v>
                </c:pt>
                <c:pt idx="265">
                  <c:v>45060.18054021991</c:v>
                </c:pt>
                <c:pt idx="266">
                  <c:v>45060.190956828701</c:v>
                </c:pt>
                <c:pt idx="267">
                  <c:v>45060.2013734375</c:v>
                </c:pt>
                <c:pt idx="268">
                  <c:v>45060.211790046298</c:v>
                </c:pt>
                <c:pt idx="269">
                  <c:v>45060.222206655089</c:v>
                </c:pt>
                <c:pt idx="270">
                  <c:v>45060.232623263888</c:v>
                </c:pt>
                <c:pt idx="271">
                  <c:v>45060.243039872686</c:v>
                </c:pt>
                <c:pt idx="272">
                  <c:v>45060.253456481485</c:v>
                </c:pt>
                <c:pt idx="273">
                  <c:v>45060.263873090276</c:v>
                </c:pt>
                <c:pt idx="274">
                  <c:v>45060.274289699075</c:v>
                </c:pt>
                <c:pt idx="275">
                  <c:v>45060.284706307873</c:v>
                </c:pt>
                <c:pt idx="276">
                  <c:v>45060.295122916665</c:v>
                </c:pt>
                <c:pt idx="277">
                  <c:v>45060.305539525463</c:v>
                </c:pt>
                <c:pt idx="278">
                  <c:v>45060.315956134262</c:v>
                </c:pt>
                <c:pt idx="279">
                  <c:v>45060.326372743053</c:v>
                </c:pt>
                <c:pt idx="280">
                  <c:v>45060.336789351852</c:v>
                </c:pt>
                <c:pt idx="281">
                  <c:v>45060.34720596065</c:v>
                </c:pt>
                <c:pt idx="282">
                  <c:v>45060.357622569441</c:v>
                </c:pt>
                <c:pt idx="283">
                  <c:v>45060.36803917824</c:v>
                </c:pt>
                <c:pt idx="284">
                  <c:v>45060.378455787039</c:v>
                </c:pt>
                <c:pt idx="285">
                  <c:v>45060.38887239583</c:v>
                </c:pt>
                <c:pt idx="286">
                  <c:v>45060.399289004628</c:v>
                </c:pt>
                <c:pt idx="287">
                  <c:v>45060.409705613427</c:v>
                </c:pt>
                <c:pt idx="288">
                  <c:v>45060.420122222225</c:v>
                </c:pt>
                <c:pt idx="289">
                  <c:v>45060.430538831017</c:v>
                </c:pt>
                <c:pt idx="290">
                  <c:v>45060.440955439815</c:v>
                </c:pt>
                <c:pt idx="291">
                  <c:v>45060.451372048614</c:v>
                </c:pt>
                <c:pt idx="292">
                  <c:v>45060.461788657405</c:v>
                </c:pt>
                <c:pt idx="293">
                  <c:v>45060.472205266204</c:v>
                </c:pt>
                <c:pt idx="294">
                  <c:v>45060.482621875002</c:v>
                </c:pt>
                <c:pt idx="295">
                  <c:v>45060.493038483793</c:v>
                </c:pt>
                <c:pt idx="296">
                  <c:v>45060.503455092592</c:v>
                </c:pt>
                <c:pt idx="297">
                  <c:v>45060.513871701391</c:v>
                </c:pt>
                <c:pt idx="298">
                  <c:v>45060.524288310182</c:v>
                </c:pt>
                <c:pt idx="299">
                  <c:v>45060.53470491898</c:v>
                </c:pt>
                <c:pt idx="300">
                  <c:v>45060.545121527779</c:v>
                </c:pt>
                <c:pt idx="301">
                  <c:v>45060.555538136578</c:v>
                </c:pt>
                <c:pt idx="302">
                  <c:v>45060.565954745369</c:v>
                </c:pt>
                <c:pt idx="303">
                  <c:v>45060.576371354167</c:v>
                </c:pt>
                <c:pt idx="304">
                  <c:v>45060.586787962966</c:v>
                </c:pt>
                <c:pt idx="305">
                  <c:v>45060.597204571757</c:v>
                </c:pt>
                <c:pt idx="306">
                  <c:v>45060.607621180556</c:v>
                </c:pt>
                <c:pt idx="307">
                  <c:v>45060.618037789354</c:v>
                </c:pt>
                <c:pt idx="308">
                  <c:v>45060.628454398146</c:v>
                </c:pt>
                <c:pt idx="309">
                  <c:v>45060.638871006944</c:v>
                </c:pt>
                <c:pt idx="310">
                  <c:v>45060.649287615743</c:v>
                </c:pt>
                <c:pt idx="311">
                  <c:v>45060.659704224534</c:v>
                </c:pt>
                <c:pt idx="312">
                  <c:v>45060.670120833332</c:v>
                </c:pt>
                <c:pt idx="313">
                  <c:v>45060.680537442131</c:v>
                </c:pt>
                <c:pt idx="314">
                  <c:v>45060.690954050922</c:v>
                </c:pt>
                <c:pt idx="315">
                  <c:v>45060.701370659721</c:v>
                </c:pt>
                <c:pt idx="316">
                  <c:v>45060.711787268519</c:v>
                </c:pt>
                <c:pt idx="317">
                  <c:v>45060.722203877318</c:v>
                </c:pt>
                <c:pt idx="318">
                  <c:v>45060.732620486109</c:v>
                </c:pt>
                <c:pt idx="319">
                  <c:v>45060.743037094908</c:v>
                </c:pt>
                <c:pt idx="320">
                  <c:v>45060.753453703706</c:v>
                </c:pt>
                <c:pt idx="321">
                  <c:v>45060.763870312498</c:v>
                </c:pt>
                <c:pt idx="322">
                  <c:v>45060.774286921296</c:v>
                </c:pt>
                <c:pt idx="323">
                  <c:v>45060.784703530095</c:v>
                </c:pt>
                <c:pt idx="324">
                  <c:v>45060.795120138886</c:v>
                </c:pt>
                <c:pt idx="325">
                  <c:v>45060.805536747685</c:v>
                </c:pt>
                <c:pt idx="326">
                  <c:v>45060.815953356483</c:v>
                </c:pt>
                <c:pt idx="327">
                  <c:v>45060.826369965274</c:v>
                </c:pt>
                <c:pt idx="328">
                  <c:v>45060.836786574073</c:v>
                </c:pt>
                <c:pt idx="329">
                  <c:v>45060.847203182871</c:v>
                </c:pt>
                <c:pt idx="330">
                  <c:v>45060.85761979167</c:v>
                </c:pt>
                <c:pt idx="331">
                  <c:v>45060.868036400461</c:v>
                </c:pt>
                <c:pt idx="332">
                  <c:v>45060.87845300926</c:v>
                </c:pt>
                <c:pt idx="333">
                  <c:v>45060.888869618058</c:v>
                </c:pt>
                <c:pt idx="334">
                  <c:v>45060.89928622685</c:v>
                </c:pt>
                <c:pt idx="335">
                  <c:v>45060.909702835648</c:v>
                </c:pt>
                <c:pt idx="336">
                  <c:v>45060.920119444447</c:v>
                </c:pt>
                <c:pt idx="337">
                  <c:v>45060.930536053238</c:v>
                </c:pt>
                <c:pt idx="338">
                  <c:v>45060.940952662037</c:v>
                </c:pt>
                <c:pt idx="339">
                  <c:v>45060.951369270835</c:v>
                </c:pt>
                <c:pt idx="340">
                  <c:v>45060.961785879626</c:v>
                </c:pt>
                <c:pt idx="341">
                  <c:v>45060.972202488425</c:v>
                </c:pt>
                <c:pt idx="342">
                  <c:v>45060.982619097224</c:v>
                </c:pt>
                <c:pt idx="343">
                  <c:v>45060.993035706022</c:v>
                </c:pt>
                <c:pt idx="344">
                  <c:v>45061.003452314813</c:v>
                </c:pt>
                <c:pt idx="345">
                  <c:v>45061.013868923612</c:v>
                </c:pt>
                <c:pt idx="346">
                  <c:v>45061.02428553241</c:v>
                </c:pt>
                <c:pt idx="347">
                  <c:v>45061.034702141202</c:v>
                </c:pt>
                <c:pt idx="348">
                  <c:v>45061.04511875</c:v>
                </c:pt>
                <c:pt idx="349">
                  <c:v>45061.055535358799</c:v>
                </c:pt>
                <c:pt idx="350">
                  <c:v>45061.06595196759</c:v>
                </c:pt>
                <c:pt idx="351">
                  <c:v>45061.076368576389</c:v>
                </c:pt>
                <c:pt idx="352">
                  <c:v>45061.086785185187</c:v>
                </c:pt>
                <c:pt idx="353">
                  <c:v>45061.097201793978</c:v>
                </c:pt>
                <c:pt idx="354">
                  <c:v>45061.107618402777</c:v>
                </c:pt>
                <c:pt idx="355">
                  <c:v>45061.118035011576</c:v>
                </c:pt>
                <c:pt idx="356">
                  <c:v>45061.128451620367</c:v>
                </c:pt>
                <c:pt idx="357">
                  <c:v>45061.138868229165</c:v>
                </c:pt>
                <c:pt idx="358">
                  <c:v>45061.149284837964</c:v>
                </c:pt>
                <c:pt idx="359">
                  <c:v>45061.159701446762</c:v>
                </c:pt>
                <c:pt idx="360">
                  <c:v>45061.170118055554</c:v>
                </c:pt>
                <c:pt idx="361">
                  <c:v>45061.180534664352</c:v>
                </c:pt>
                <c:pt idx="362">
                  <c:v>45061.190951273151</c:v>
                </c:pt>
                <c:pt idx="363">
                  <c:v>45061.201367881942</c:v>
                </c:pt>
                <c:pt idx="364">
                  <c:v>45061.211784490741</c:v>
                </c:pt>
                <c:pt idx="365">
                  <c:v>45061.222201099539</c:v>
                </c:pt>
                <c:pt idx="366">
                  <c:v>45061.232617708331</c:v>
                </c:pt>
                <c:pt idx="367">
                  <c:v>45061.243034317129</c:v>
                </c:pt>
                <c:pt idx="368">
                  <c:v>45061.253450925928</c:v>
                </c:pt>
                <c:pt idx="369">
                  <c:v>45061.263867534719</c:v>
                </c:pt>
                <c:pt idx="370">
                  <c:v>45061.274284143517</c:v>
                </c:pt>
                <c:pt idx="371">
                  <c:v>45061.284700752316</c:v>
                </c:pt>
                <c:pt idx="372">
                  <c:v>45061.295117361115</c:v>
                </c:pt>
                <c:pt idx="373">
                  <c:v>45061.305533969906</c:v>
                </c:pt>
                <c:pt idx="374">
                  <c:v>45061.315950578704</c:v>
                </c:pt>
                <c:pt idx="375">
                  <c:v>45061.326367187503</c:v>
                </c:pt>
                <c:pt idx="376">
                  <c:v>45061.336783796294</c:v>
                </c:pt>
                <c:pt idx="377">
                  <c:v>45061.347200405093</c:v>
                </c:pt>
                <c:pt idx="378">
                  <c:v>45061.357617013891</c:v>
                </c:pt>
                <c:pt idx="379">
                  <c:v>45061.368033622683</c:v>
                </c:pt>
                <c:pt idx="380">
                  <c:v>45061.378450231481</c:v>
                </c:pt>
                <c:pt idx="381">
                  <c:v>45061.38886684028</c:v>
                </c:pt>
                <c:pt idx="382">
                  <c:v>45061.399283449071</c:v>
                </c:pt>
                <c:pt idx="383">
                  <c:v>45061.409700057869</c:v>
                </c:pt>
                <c:pt idx="384">
                  <c:v>45061.420116666668</c:v>
                </c:pt>
                <c:pt idx="385">
                  <c:v>45061.430533275467</c:v>
                </c:pt>
                <c:pt idx="386">
                  <c:v>45061.440949884258</c:v>
                </c:pt>
                <c:pt idx="387">
                  <c:v>45061.451366493056</c:v>
                </c:pt>
                <c:pt idx="388">
                  <c:v>45061.461783101855</c:v>
                </c:pt>
                <c:pt idx="389">
                  <c:v>45061.472199710646</c:v>
                </c:pt>
                <c:pt idx="390">
                  <c:v>45061.482616319445</c:v>
                </c:pt>
                <c:pt idx="391">
                  <c:v>45061.493032928243</c:v>
                </c:pt>
                <c:pt idx="392">
                  <c:v>45061.503449537035</c:v>
                </c:pt>
                <c:pt idx="393">
                  <c:v>45061.513866145833</c:v>
                </c:pt>
                <c:pt idx="394">
                  <c:v>45061.524282754632</c:v>
                </c:pt>
                <c:pt idx="395">
                  <c:v>45061.534699363423</c:v>
                </c:pt>
                <c:pt idx="396">
                  <c:v>45061.545115972222</c:v>
                </c:pt>
                <c:pt idx="397">
                  <c:v>45061.55553258102</c:v>
                </c:pt>
                <c:pt idx="398">
                  <c:v>45061.565949189811</c:v>
                </c:pt>
                <c:pt idx="399">
                  <c:v>45061.57636579861</c:v>
                </c:pt>
                <c:pt idx="400">
                  <c:v>45061.586782407408</c:v>
                </c:pt>
                <c:pt idx="401">
                  <c:v>45061.597199016207</c:v>
                </c:pt>
                <c:pt idx="402">
                  <c:v>45061.607615624998</c:v>
                </c:pt>
                <c:pt idx="403">
                  <c:v>45061.618032233797</c:v>
                </c:pt>
                <c:pt idx="404">
                  <c:v>45061.628448842595</c:v>
                </c:pt>
                <c:pt idx="405">
                  <c:v>45061.638865451387</c:v>
                </c:pt>
                <c:pt idx="406">
                  <c:v>45061.649282060185</c:v>
                </c:pt>
                <c:pt idx="407">
                  <c:v>45061.659698668984</c:v>
                </c:pt>
                <c:pt idx="408">
                  <c:v>45061.670115277775</c:v>
                </c:pt>
                <c:pt idx="409">
                  <c:v>45061.680531886574</c:v>
                </c:pt>
                <c:pt idx="410">
                  <c:v>45061.690948495372</c:v>
                </c:pt>
                <c:pt idx="411">
                  <c:v>45061.701365104163</c:v>
                </c:pt>
                <c:pt idx="412">
                  <c:v>45061.711781712962</c:v>
                </c:pt>
                <c:pt idx="413">
                  <c:v>45061.722198321761</c:v>
                </c:pt>
                <c:pt idx="414">
                  <c:v>45061.732614930559</c:v>
                </c:pt>
                <c:pt idx="415">
                  <c:v>45061.74303153935</c:v>
                </c:pt>
                <c:pt idx="416">
                  <c:v>45061.753448148149</c:v>
                </c:pt>
                <c:pt idx="417">
                  <c:v>45061.763864756947</c:v>
                </c:pt>
                <c:pt idx="418">
                  <c:v>45061.774281365739</c:v>
                </c:pt>
                <c:pt idx="419">
                  <c:v>45061.784697974537</c:v>
                </c:pt>
                <c:pt idx="420">
                  <c:v>45061.795114583336</c:v>
                </c:pt>
                <c:pt idx="421">
                  <c:v>45061.805531192127</c:v>
                </c:pt>
                <c:pt idx="422">
                  <c:v>45061.815947800926</c:v>
                </c:pt>
                <c:pt idx="423">
                  <c:v>45061.826364409724</c:v>
                </c:pt>
                <c:pt idx="424">
                  <c:v>45061.836781018515</c:v>
                </c:pt>
                <c:pt idx="425">
                  <c:v>45061.847197627314</c:v>
                </c:pt>
                <c:pt idx="426">
                  <c:v>45061.857614236113</c:v>
                </c:pt>
                <c:pt idx="427">
                  <c:v>45061.868030844904</c:v>
                </c:pt>
                <c:pt idx="428">
                  <c:v>45061.878447453702</c:v>
                </c:pt>
                <c:pt idx="429">
                  <c:v>45061.888864062501</c:v>
                </c:pt>
                <c:pt idx="430">
                  <c:v>45061.899280671299</c:v>
                </c:pt>
                <c:pt idx="431">
                  <c:v>45061.909697280091</c:v>
                </c:pt>
                <c:pt idx="432">
                  <c:v>45061.920113888889</c:v>
                </c:pt>
                <c:pt idx="433">
                  <c:v>45061.930530497688</c:v>
                </c:pt>
                <c:pt idx="434">
                  <c:v>45061.940947106479</c:v>
                </c:pt>
                <c:pt idx="435">
                  <c:v>45061.951363715278</c:v>
                </c:pt>
                <c:pt idx="436">
                  <c:v>45061.961780324076</c:v>
                </c:pt>
                <c:pt idx="437">
                  <c:v>45061.972196932868</c:v>
                </c:pt>
                <c:pt idx="438">
                  <c:v>45061.982613541666</c:v>
                </c:pt>
                <c:pt idx="439">
                  <c:v>45061.993030150465</c:v>
                </c:pt>
                <c:pt idx="440">
                  <c:v>45062.003446759256</c:v>
                </c:pt>
                <c:pt idx="441">
                  <c:v>45062.013863368054</c:v>
                </c:pt>
                <c:pt idx="442">
                  <c:v>45062.024279976853</c:v>
                </c:pt>
                <c:pt idx="443">
                  <c:v>45062.034696585652</c:v>
                </c:pt>
                <c:pt idx="444">
                  <c:v>45062.045113194443</c:v>
                </c:pt>
                <c:pt idx="445">
                  <c:v>45062.055529803241</c:v>
                </c:pt>
                <c:pt idx="446">
                  <c:v>45062.06594641204</c:v>
                </c:pt>
                <c:pt idx="447">
                  <c:v>45062.076363020831</c:v>
                </c:pt>
                <c:pt idx="448">
                  <c:v>45062.08677962963</c:v>
                </c:pt>
                <c:pt idx="449">
                  <c:v>45062.097196238428</c:v>
                </c:pt>
                <c:pt idx="450">
                  <c:v>45062.10761284722</c:v>
                </c:pt>
                <c:pt idx="451">
                  <c:v>45062.118029456018</c:v>
                </c:pt>
                <c:pt idx="452">
                  <c:v>45062.128446064817</c:v>
                </c:pt>
                <c:pt idx="453">
                  <c:v>45062.138862673608</c:v>
                </c:pt>
                <c:pt idx="454">
                  <c:v>45062.149279282406</c:v>
                </c:pt>
                <c:pt idx="455">
                  <c:v>45062.159695891205</c:v>
                </c:pt>
                <c:pt idx="456">
                  <c:v>45062.170112500004</c:v>
                </c:pt>
                <c:pt idx="457">
                  <c:v>45062.180529108795</c:v>
                </c:pt>
                <c:pt idx="458">
                  <c:v>45062.190945717593</c:v>
                </c:pt>
                <c:pt idx="459">
                  <c:v>45062.201362326392</c:v>
                </c:pt>
                <c:pt idx="460">
                  <c:v>45062.211778935183</c:v>
                </c:pt>
                <c:pt idx="461">
                  <c:v>45062.222195543982</c:v>
                </c:pt>
                <c:pt idx="462">
                  <c:v>45062.23261215278</c:v>
                </c:pt>
                <c:pt idx="463">
                  <c:v>45062.243028761572</c:v>
                </c:pt>
                <c:pt idx="464">
                  <c:v>45062.25344537037</c:v>
                </c:pt>
                <c:pt idx="465">
                  <c:v>45062.263861979169</c:v>
                </c:pt>
                <c:pt idx="466">
                  <c:v>45062.27427858796</c:v>
                </c:pt>
                <c:pt idx="467">
                  <c:v>45062.284695196759</c:v>
                </c:pt>
                <c:pt idx="468">
                  <c:v>45062.295111805557</c:v>
                </c:pt>
                <c:pt idx="469">
                  <c:v>45062.305528414348</c:v>
                </c:pt>
                <c:pt idx="470">
                  <c:v>45062.315945023147</c:v>
                </c:pt>
                <c:pt idx="471">
                  <c:v>45062.326361631945</c:v>
                </c:pt>
                <c:pt idx="472">
                  <c:v>45062.336778240744</c:v>
                </c:pt>
                <c:pt idx="473">
                  <c:v>45062.347194849535</c:v>
                </c:pt>
                <c:pt idx="474">
                  <c:v>45062.357611458334</c:v>
                </c:pt>
                <c:pt idx="475">
                  <c:v>45062.368028067132</c:v>
                </c:pt>
                <c:pt idx="476">
                  <c:v>45062.378444675924</c:v>
                </c:pt>
                <c:pt idx="477">
                  <c:v>45062.388861284722</c:v>
                </c:pt>
                <c:pt idx="478">
                  <c:v>45062.399277893521</c:v>
                </c:pt>
                <c:pt idx="479">
                  <c:v>45062.409694502312</c:v>
                </c:pt>
                <c:pt idx="480">
                  <c:v>45062.420111111111</c:v>
                </c:pt>
                <c:pt idx="481">
                  <c:v>45062.430527719909</c:v>
                </c:pt>
                <c:pt idx="482">
                  <c:v>45062.4409443287</c:v>
                </c:pt>
                <c:pt idx="483">
                  <c:v>45062.451360937499</c:v>
                </c:pt>
                <c:pt idx="484">
                  <c:v>45062.461777546298</c:v>
                </c:pt>
                <c:pt idx="485">
                  <c:v>45062.472194155096</c:v>
                </c:pt>
                <c:pt idx="486">
                  <c:v>45062.482610763887</c:v>
                </c:pt>
                <c:pt idx="487">
                  <c:v>45062.493027372686</c:v>
                </c:pt>
                <c:pt idx="488">
                  <c:v>45062.503443981484</c:v>
                </c:pt>
                <c:pt idx="489">
                  <c:v>45062.513860590276</c:v>
                </c:pt>
                <c:pt idx="490">
                  <c:v>45062.524277199074</c:v>
                </c:pt>
                <c:pt idx="491">
                  <c:v>45062.534693807873</c:v>
                </c:pt>
                <c:pt idx="492">
                  <c:v>45062.545110416664</c:v>
                </c:pt>
                <c:pt idx="493">
                  <c:v>45062.555527025463</c:v>
                </c:pt>
                <c:pt idx="494">
                  <c:v>45062.565943634261</c:v>
                </c:pt>
                <c:pt idx="495">
                  <c:v>45062.576360243052</c:v>
                </c:pt>
                <c:pt idx="496">
                  <c:v>45062.586776851851</c:v>
                </c:pt>
                <c:pt idx="497">
                  <c:v>45062.59719346065</c:v>
                </c:pt>
                <c:pt idx="498">
                  <c:v>45062.607610069441</c:v>
                </c:pt>
                <c:pt idx="499">
                  <c:v>45062.618026678239</c:v>
                </c:pt>
                <c:pt idx="500">
                  <c:v>45062.628443287038</c:v>
                </c:pt>
                <c:pt idx="501">
                  <c:v>45062.638859895837</c:v>
                </c:pt>
                <c:pt idx="502">
                  <c:v>45062.649276504628</c:v>
                </c:pt>
                <c:pt idx="503">
                  <c:v>45062.659693113426</c:v>
                </c:pt>
                <c:pt idx="504">
                  <c:v>45062.670109722225</c:v>
                </c:pt>
                <c:pt idx="505">
                  <c:v>45062.680526331016</c:v>
                </c:pt>
                <c:pt idx="506">
                  <c:v>45062.690942939815</c:v>
                </c:pt>
                <c:pt idx="507">
                  <c:v>45062.701359548613</c:v>
                </c:pt>
                <c:pt idx="508">
                  <c:v>45062.711776157405</c:v>
                </c:pt>
                <c:pt idx="509">
                  <c:v>45062.722192766203</c:v>
                </c:pt>
                <c:pt idx="510">
                  <c:v>45062.732609375002</c:v>
                </c:pt>
                <c:pt idx="511">
                  <c:v>45062.743025983793</c:v>
                </c:pt>
                <c:pt idx="512">
                  <c:v>45062.753442592591</c:v>
                </c:pt>
                <c:pt idx="513">
                  <c:v>45062.76385920139</c:v>
                </c:pt>
                <c:pt idx="514">
                  <c:v>45062.774275810189</c:v>
                </c:pt>
                <c:pt idx="515">
                  <c:v>45062.78469241898</c:v>
                </c:pt>
                <c:pt idx="516">
                  <c:v>45062.795109027778</c:v>
                </c:pt>
                <c:pt idx="517">
                  <c:v>45062.805525636577</c:v>
                </c:pt>
                <c:pt idx="518">
                  <c:v>45062.815942245368</c:v>
                </c:pt>
                <c:pt idx="519">
                  <c:v>45062.826358854167</c:v>
                </c:pt>
                <c:pt idx="520">
                  <c:v>45062.836775462965</c:v>
                </c:pt>
                <c:pt idx="521">
                  <c:v>45062.847192071757</c:v>
                </c:pt>
                <c:pt idx="522">
                  <c:v>45062.857608680555</c:v>
                </c:pt>
                <c:pt idx="523">
                  <c:v>45062.868025289354</c:v>
                </c:pt>
                <c:pt idx="524">
                  <c:v>45062.878441898145</c:v>
                </c:pt>
                <c:pt idx="525">
                  <c:v>45062.888858506944</c:v>
                </c:pt>
                <c:pt idx="526">
                  <c:v>45062.899275115742</c:v>
                </c:pt>
                <c:pt idx="527">
                  <c:v>45062.909691724541</c:v>
                </c:pt>
                <c:pt idx="528">
                  <c:v>45062.920108333332</c:v>
                </c:pt>
                <c:pt idx="529">
                  <c:v>45062.93052494213</c:v>
                </c:pt>
                <c:pt idx="530">
                  <c:v>45062.940941550929</c:v>
                </c:pt>
                <c:pt idx="531">
                  <c:v>45062.95135815972</c:v>
                </c:pt>
                <c:pt idx="532">
                  <c:v>45062.961774768519</c:v>
                </c:pt>
                <c:pt idx="533">
                  <c:v>45062.972191377317</c:v>
                </c:pt>
                <c:pt idx="534">
                  <c:v>45062.982607986109</c:v>
                </c:pt>
                <c:pt idx="535">
                  <c:v>45062.993024594907</c:v>
                </c:pt>
                <c:pt idx="536">
                  <c:v>45063.003441203706</c:v>
                </c:pt>
                <c:pt idx="537">
                  <c:v>45063.013857812497</c:v>
                </c:pt>
                <c:pt idx="538">
                  <c:v>45063.024274421296</c:v>
                </c:pt>
                <c:pt idx="539">
                  <c:v>45063.034691030094</c:v>
                </c:pt>
                <c:pt idx="540">
                  <c:v>45063.045107638885</c:v>
                </c:pt>
                <c:pt idx="541">
                  <c:v>45063.055524247684</c:v>
                </c:pt>
                <c:pt idx="542">
                  <c:v>45063.065940856482</c:v>
                </c:pt>
                <c:pt idx="543">
                  <c:v>45063.076357465281</c:v>
                </c:pt>
                <c:pt idx="544">
                  <c:v>45063.086774074072</c:v>
                </c:pt>
                <c:pt idx="545">
                  <c:v>45063.097190682871</c:v>
                </c:pt>
                <c:pt idx="546">
                  <c:v>45063.107607291669</c:v>
                </c:pt>
                <c:pt idx="547">
                  <c:v>45063.118023900461</c:v>
                </c:pt>
                <c:pt idx="548">
                  <c:v>45063.128440509259</c:v>
                </c:pt>
                <c:pt idx="549">
                  <c:v>45063.138857118058</c:v>
                </c:pt>
                <c:pt idx="550">
                  <c:v>45063.149273726849</c:v>
                </c:pt>
                <c:pt idx="551">
                  <c:v>45063.159690335648</c:v>
                </c:pt>
                <c:pt idx="552">
                  <c:v>45063.170106944446</c:v>
                </c:pt>
                <c:pt idx="553">
                  <c:v>45063.180523553237</c:v>
                </c:pt>
                <c:pt idx="554">
                  <c:v>45063.190940162036</c:v>
                </c:pt>
                <c:pt idx="555">
                  <c:v>45063.201356770835</c:v>
                </c:pt>
                <c:pt idx="556">
                  <c:v>45063.211773379633</c:v>
                </c:pt>
                <c:pt idx="557">
                  <c:v>45063.222189988424</c:v>
                </c:pt>
                <c:pt idx="558">
                  <c:v>45063.232606597223</c:v>
                </c:pt>
                <c:pt idx="559">
                  <c:v>45063.243023206021</c:v>
                </c:pt>
                <c:pt idx="560">
                  <c:v>45063.253439814813</c:v>
                </c:pt>
                <c:pt idx="561">
                  <c:v>45063.263856423611</c:v>
                </c:pt>
                <c:pt idx="562">
                  <c:v>45063.27427303241</c:v>
                </c:pt>
                <c:pt idx="563">
                  <c:v>45063.284689641201</c:v>
                </c:pt>
                <c:pt idx="564">
                  <c:v>45063.29510625</c:v>
                </c:pt>
                <c:pt idx="565">
                  <c:v>45063.305522858798</c:v>
                </c:pt>
                <c:pt idx="566">
                  <c:v>45063.315939467589</c:v>
                </c:pt>
                <c:pt idx="567">
                  <c:v>45063.326356076388</c:v>
                </c:pt>
                <c:pt idx="568">
                  <c:v>45063.336772685187</c:v>
                </c:pt>
                <c:pt idx="569">
                  <c:v>45063.347189293978</c:v>
                </c:pt>
                <c:pt idx="570">
                  <c:v>45063.357605902776</c:v>
                </c:pt>
                <c:pt idx="571">
                  <c:v>45063.368022511575</c:v>
                </c:pt>
                <c:pt idx="572">
                  <c:v>45063.378439120374</c:v>
                </c:pt>
                <c:pt idx="573">
                  <c:v>45063.388855729165</c:v>
                </c:pt>
                <c:pt idx="574">
                  <c:v>45063.399272337963</c:v>
                </c:pt>
                <c:pt idx="575">
                  <c:v>45063.409688946762</c:v>
                </c:pt>
                <c:pt idx="576">
                  <c:v>45063.420105555553</c:v>
                </c:pt>
                <c:pt idx="577">
                  <c:v>45063.430522164352</c:v>
                </c:pt>
                <c:pt idx="578">
                  <c:v>45063.44093877315</c:v>
                </c:pt>
                <c:pt idx="579">
                  <c:v>45063.451355381942</c:v>
                </c:pt>
                <c:pt idx="580">
                  <c:v>45063.46177199074</c:v>
                </c:pt>
                <c:pt idx="581">
                  <c:v>45063.472188599539</c:v>
                </c:pt>
                <c:pt idx="582">
                  <c:v>45063.48260520833</c:v>
                </c:pt>
                <c:pt idx="583">
                  <c:v>45063.493021817128</c:v>
                </c:pt>
                <c:pt idx="584">
                  <c:v>45063.503438425927</c:v>
                </c:pt>
                <c:pt idx="585">
                  <c:v>45063.513855034726</c:v>
                </c:pt>
                <c:pt idx="586">
                  <c:v>45063.524271643517</c:v>
                </c:pt>
                <c:pt idx="587">
                  <c:v>45063.534688252315</c:v>
                </c:pt>
                <c:pt idx="588">
                  <c:v>45063.545104861114</c:v>
                </c:pt>
                <c:pt idx="589">
                  <c:v>45063.555521469905</c:v>
                </c:pt>
                <c:pt idx="590">
                  <c:v>45063.565938078704</c:v>
                </c:pt>
                <c:pt idx="591">
                  <c:v>45063.576354687502</c:v>
                </c:pt>
                <c:pt idx="592">
                  <c:v>45063.586771296294</c:v>
                </c:pt>
                <c:pt idx="593">
                  <c:v>45063.597187905092</c:v>
                </c:pt>
                <c:pt idx="594">
                  <c:v>45063.607604513891</c:v>
                </c:pt>
                <c:pt idx="595">
                  <c:v>45063.618021122682</c:v>
                </c:pt>
                <c:pt idx="596">
                  <c:v>45063.628437731481</c:v>
                </c:pt>
                <c:pt idx="597">
                  <c:v>45063.638854340279</c:v>
                </c:pt>
                <c:pt idx="598">
                  <c:v>45063.649270949078</c:v>
                </c:pt>
                <c:pt idx="599">
                  <c:v>45063.659687557869</c:v>
                </c:pt>
                <c:pt idx="600">
                  <c:v>45063.670104166667</c:v>
                </c:pt>
                <c:pt idx="601">
                  <c:v>45063.680520775466</c:v>
                </c:pt>
                <c:pt idx="602">
                  <c:v>45063.690937384257</c:v>
                </c:pt>
                <c:pt idx="603">
                  <c:v>45063.701353993056</c:v>
                </c:pt>
                <c:pt idx="604">
                  <c:v>45063.711770601854</c:v>
                </c:pt>
                <c:pt idx="605">
                  <c:v>45063.722187210646</c:v>
                </c:pt>
                <c:pt idx="606">
                  <c:v>45063.732603819444</c:v>
                </c:pt>
                <c:pt idx="607">
                  <c:v>45063.743020428243</c:v>
                </c:pt>
                <c:pt idx="608">
                  <c:v>45063.753437037034</c:v>
                </c:pt>
                <c:pt idx="609">
                  <c:v>45063.763853645833</c:v>
                </c:pt>
                <c:pt idx="610">
                  <c:v>45063.774270254631</c:v>
                </c:pt>
                <c:pt idx="611">
                  <c:v>45063.784686863422</c:v>
                </c:pt>
                <c:pt idx="612">
                  <c:v>45063.795103472221</c:v>
                </c:pt>
                <c:pt idx="613">
                  <c:v>45063.805520081019</c:v>
                </c:pt>
                <c:pt idx="614">
                  <c:v>45063.815936689818</c:v>
                </c:pt>
                <c:pt idx="615">
                  <c:v>45063.826353298609</c:v>
                </c:pt>
                <c:pt idx="616">
                  <c:v>45063.836769907408</c:v>
                </c:pt>
                <c:pt idx="617">
                  <c:v>45063.847186516206</c:v>
                </c:pt>
                <c:pt idx="618">
                  <c:v>45063.857603124998</c:v>
                </c:pt>
                <c:pt idx="619">
                  <c:v>45063.868019733796</c:v>
                </c:pt>
                <c:pt idx="620">
                  <c:v>45063.878436342595</c:v>
                </c:pt>
                <c:pt idx="621">
                  <c:v>45063.888852951386</c:v>
                </c:pt>
                <c:pt idx="622">
                  <c:v>45063.899269560185</c:v>
                </c:pt>
                <c:pt idx="623">
                  <c:v>45063.909686168983</c:v>
                </c:pt>
                <c:pt idx="624">
                  <c:v>45063.920102777774</c:v>
                </c:pt>
                <c:pt idx="625">
                  <c:v>45063.930519386573</c:v>
                </c:pt>
                <c:pt idx="626">
                  <c:v>45063.940935995372</c:v>
                </c:pt>
                <c:pt idx="627">
                  <c:v>45063.95135260417</c:v>
                </c:pt>
                <c:pt idx="628">
                  <c:v>45063.961769212961</c:v>
                </c:pt>
                <c:pt idx="629">
                  <c:v>45063.97218582176</c:v>
                </c:pt>
                <c:pt idx="630">
                  <c:v>45063.982602430558</c:v>
                </c:pt>
                <c:pt idx="631">
                  <c:v>45063.99301903935</c:v>
                </c:pt>
                <c:pt idx="632">
                  <c:v>45064.003435648148</c:v>
                </c:pt>
                <c:pt idx="633">
                  <c:v>45064.013852256947</c:v>
                </c:pt>
                <c:pt idx="634">
                  <c:v>45064.024268865738</c:v>
                </c:pt>
                <c:pt idx="635">
                  <c:v>45064.034685474537</c:v>
                </c:pt>
                <c:pt idx="636">
                  <c:v>45064.045102083335</c:v>
                </c:pt>
                <c:pt idx="637">
                  <c:v>45064.055518692126</c:v>
                </c:pt>
                <c:pt idx="638">
                  <c:v>45064.065935300925</c:v>
                </c:pt>
                <c:pt idx="639">
                  <c:v>45064.076351909724</c:v>
                </c:pt>
                <c:pt idx="640">
                  <c:v>45064.086768518522</c:v>
                </c:pt>
                <c:pt idx="641">
                  <c:v>45064.097185127313</c:v>
                </c:pt>
                <c:pt idx="642">
                  <c:v>45064.107601736112</c:v>
                </c:pt>
                <c:pt idx="643">
                  <c:v>45064.118018344911</c:v>
                </c:pt>
                <c:pt idx="644">
                  <c:v>45064.128434953702</c:v>
                </c:pt>
                <c:pt idx="645">
                  <c:v>45064.1388515625</c:v>
                </c:pt>
                <c:pt idx="646">
                  <c:v>45064.149268171299</c:v>
                </c:pt>
                <c:pt idx="647">
                  <c:v>45064.15968478009</c:v>
                </c:pt>
                <c:pt idx="648">
                  <c:v>45064.170101388889</c:v>
                </c:pt>
                <c:pt idx="649">
                  <c:v>45064.180517997687</c:v>
                </c:pt>
                <c:pt idx="650">
                  <c:v>45064.190934606479</c:v>
                </c:pt>
                <c:pt idx="651">
                  <c:v>45064.201351215277</c:v>
                </c:pt>
                <c:pt idx="652">
                  <c:v>45064.211767824076</c:v>
                </c:pt>
                <c:pt idx="653">
                  <c:v>45064.222184432867</c:v>
                </c:pt>
                <c:pt idx="654">
                  <c:v>45064.232601041665</c:v>
                </c:pt>
                <c:pt idx="655">
                  <c:v>45064.243017650464</c:v>
                </c:pt>
                <c:pt idx="656">
                  <c:v>45064.253434259263</c:v>
                </c:pt>
                <c:pt idx="657">
                  <c:v>45064.263850868054</c:v>
                </c:pt>
                <c:pt idx="658">
                  <c:v>45064.274267476852</c:v>
                </c:pt>
                <c:pt idx="659">
                  <c:v>45064.284684085651</c:v>
                </c:pt>
                <c:pt idx="660">
                  <c:v>45064.295100694442</c:v>
                </c:pt>
                <c:pt idx="661">
                  <c:v>45064.305517303241</c:v>
                </c:pt>
                <c:pt idx="662">
                  <c:v>45064.315933912039</c:v>
                </c:pt>
                <c:pt idx="663">
                  <c:v>45064.326350520831</c:v>
                </c:pt>
                <c:pt idx="664">
                  <c:v>45064.336767129629</c:v>
                </c:pt>
                <c:pt idx="665">
                  <c:v>45064.347183738428</c:v>
                </c:pt>
                <c:pt idx="666">
                  <c:v>45064.357600347219</c:v>
                </c:pt>
                <c:pt idx="667">
                  <c:v>45064.368016956018</c:v>
                </c:pt>
                <c:pt idx="668">
                  <c:v>45064.378433564816</c:v>
                </c:pt>
                <c:pt idx="669">
                  <c:v>45064.388850173615</c:v>
                </c:pt>
                <c:pt idx="670">
                  <c:v>45064.399266782406</c:v>
                </c:pt>
                <c:pt idx="671">
                  <c:v>45064.409683391204</c:v>
                </c:pt>
                <c:pt idx="672">
                  <c:v>45064.420100000003</c:v>
                </c:pt>
                <c:pt idx="673">
                  <c:v>45064.430516608794</c:v>
                </c:pt>
                <c:pt idx="674">
                  <c:v>45064.440933217593</c:v>
                </c:pt>
                <c:pt idx="675">
                  <c:v>45064.451349826391</c:v>
                </c:pt>
                <c:pt idx="676">
                  <c:v>45064.461766435183</c:v>
                </c:pt>
                <c:pt idx="677">
                  <c:v>45064.472183043981</c:v>
                </c:pt>
                <c:pt idx="678">
                  <c:v>45064.48259965278</c:v>
                </c:pt>
                <c:pt idx="679">
                  <c:v>45064.493016261571</c:v>
                </c:pt>
                <c:pt idx="680">
                  <c:v>45064.50343287037</c:v>
                </c:pt>
                <c:pt idx="681">
                  <c:v>45064.513849479168</c:v>
                </c:pt>
                <c:pt idx="682">
                  <c:v>45064.524266087959</c:v>
                </c:pt>
                <c:pt idx="683">
                  <c:v>45064.534682696758</c:v>
                </c:pt>
                <c:pt idx="684">
                  <c:v>45064.545099305557</c:v>
                </c:pt>
                <c:pt idx="685">
                  <c:v>45064.555515914355</c:v>
                </c:pt>
                <c:pt idx="686">
                  <c:v>45064.565932523146</c:v>
                </c:pt>
                <c:pt idx="687">
                  <c:v>45064.576349131945</c:v>
                </c:pt>
              </c:numCache>
            </c:numRef>
          </c:cat>
          <c:val>
            <c:numRef>
              <c:f>'NSR3 (2)'!$D$2:$D$689</c:f>
              <c:numCache>
                <c:formatCode>General</c:formatCode>
                <c:ptCount val="688"/>
                <c:pt idx="0">
                  <c:v>51.2</c:v>
                </c:pt>
                <c:pt idx="1">
                  <c:v>40.5</c:v>
                </c:pt>
                <c:pt idx="2">
                  <c:v>41.3</c:v>
                </c:pt>
                <c:pt idx="3">
                  <c:v>38.799999999999997</c:v>
                </c:pt>
                <c:pt idx="4">
                  <c:v>38.1</c:v>
                </c:pt>
                <c:pt idx="5">
                  <c:v>37.1</c:v>
                </c:pt>
                <c:pt idx="6">
                  <c:v>39.799999999999997</c:v>
                </c:pt>
                <c:pt idx="7">
                  <c:v>39.1</c:v>
                </c:pt>
                <c:pt idx="8">
                  <c:v>39.299999999999997</c:v>
                </c:pt>
                <c:pt idx="9">
                  <c:v>39</c:v>
                </c:pt>
                <c:pt idx="10">
                  <c:v>40.9</c:v>
                </c:pt>
                <c:pt idx="13">
                  <c:v>43</c:v>
                </c:pt>
                <c:pt idx="14">
                  <c:v>54.6</c:v>
                </c:pt>
                <c:pt idx="15">
                  <c:v>44.2</c:v>
                </c:pt>
                <c:pt idx="16">
                  <c:v>46.3</c:v>
                </c:pt>
                <c:pt idx="17">
                  <c:v>41.5</c:v>
                </c:pt>
                <c:pt idx="28">
                  <c:v>45.5</c:v>
                </c:pt>
                <c:pt idx="29">
                  <c:v>44.2</c:v>
                </c:pt>
                <c:pt idx="30">
                  <c:v>44.4</c:v>
                </c:pt>
                <c:pt idx="31">
                  <c:v>41.4</c:v>
                </c:pt>
                <c:pt idx="32">
                  <c:v>41.1</c:v>
                </c:pt>
                <c:pt idx="33">
                  <c:v>41.2</c:v>
                </c:pt>
                <c:pt idx="34">
                  <c:v>42.4</c:v>
                </c:pt>
                <c:pt idx="35">
                  <c:v>46.1</c:v>
                </c:pt>
                <c:pt idx="36">
                  <c:v>42.4</c:v>
                </c:pt>
                <c:pt idx="37">
                  <c:v>42.4</c:v>
                </c:pt>
                <c:pt idx="38">
                  <c:v>42.3</c:v>
                </c:pt>
                <c:pt idx="39">
                  <c:v>43.9</c:v>
                </c:pt>
                <c:pt idx="40">
                  <c:v>45</c:v>
                </c:pt>
                <c:pt idx="41">
                  <c:v>45.4</c:v>
                </c:pt>
                <c:pt idx="42">
                  <c:v>41.5</c:v>
                </c:pt>
                <c:pt idx="43">
                  <c:v>41.7</c:v>
                </c:pt>
                <c:pt idx="44">
                  <c:v>41.2</c:v>
                </c:pt>
                <c:pt idx="45">
                  <c:v>40.700000000000003</c:v>
                </c:pt>
                <c:pt idx="46">
                  <c:v>36.799999999999997</c:v>
                </c:pt>
                <c:pt idx="47">
                  <c:v>36.5</c:v>
                </c:pt>
                <c:pt idx="48">
                  <c:v>35.799999999999997</c:v>
                </c:pt>
                <c:pt idx="49">
                  <c:v>39.5</c:v>
                </c:pt>
                <c:pt idx="50">
                  <c:v>34.1</c:v>
                </c:pt>
                <c:pt idx="51">
                  <c:v>34.5</c:v>
                </c:pt>
                <c:pt idx="52">
                  <c:v>34.299999999999997</c:v>
                </c:pt>
                <c:pt idx="53">
                  <c:v>32.200000000000003</c:v>
                </c:pt>
                <c:pt idx="54">
                  <c:v>30.7</c:v>
                </c:pt>
                <c:pt idx="55">
                  <c:v>31.5</c:v>
                </c:pt>
                <c:pt idx="56">
                  <c:v>30.5</c:v>
                </c:pt>
                <c:pt idx="57">
                  <c:v>31.5</c:v>
                </c:pt>
                <c:pt idx="58">
                  <c:v>31.6</c:v>
                </c:pt>
                <c:pt idx="59">
                  <c:v>30.7</c:v>
                </c:pt>
                <c:pt idx="60">
                  <c:v>29.8</c:v>
                </c:pt>
                <c:pt idx="61">
                  <c:v>28.6</c:v>
                </c:pt>
                <c:pt idx="62">
                  <c:v>30</c:v>
                </c:pt>
                <c:pt idx="63">
                  <c:v>28</c:v>
                </c:pt>
                <c:pt idx="64">
                  <c:v>32</c:v>
                </c:pt>
                <c:pt idx="65">
                  <c:v>28.5</c:v>
                </c:pt>
                <c:pt idx="66">
                  <c:v>28.6</c:v>
                </c:pt>
                <c:pt idx="67">
                  <c:v>30.3</c:v>
                </c:pt>
                <c:pt idx="68">
                  <c:v>30.4</c:v>
                </c:pt>
                <c:pt idx="69">
                  <c:v>32.1</c:v>
                </c:pt>
                <c:pt idx="70">
                  <c:v>32.200000000000003</c:v>
                </c:pt>
                <c:pt idx="71">
                  <c:v>37</c:v>
                </c:pt>
                <c:pt idx="72">
                  <c:v>37.200000000000003</c:v>
                </c:pt>
                <c:pt idx="73">
                  <c:v>42.5</c:v>
                </c:pt>
                <c:pt idx="74">
                  <c:v>44.2</c:v>
                </c:pt>
                <c:pt idx="75">
                  <c:v>42.5</c:v>
                </c:pt>
                <c:pt idx="76">
                  <c:v>43.6</c:v>
                </c:pt>
                <c:pt idx="77">
                  <c:v>41.7</c:v>
                </c:pt>
                <c:pt idx="78">
                  <c:v>41.9</c:v>
                </c:pt>
                <c:pt idx="79">
                  <c:v>41.4</c:v>
                </c:pt>
                <c:pt idx="80">
                  <c:v>41.6</c:v>
                </c:pt>
                <c:pt idx="81">
                  <c:v>42.1</c:v>
                </c:pt>
                <c:pt idx="82">
                  <c:v>41.6</c:v>
                </c:pt>
                <c:pt idx="83">
                  <c:v>42.2</c:v>
                </c:pt>
                <c:pt idx="84">
                  <c:v>41.9</c:v>
                </c:pt>
                <c:pt idx="85">
                  <c:v>54.5</c:v>
                </c:pt>
                <c:pt idx="86">
                  <c:v>43.5</c:v>
                </c:pt>
                <c:pt idx="87">
                  <c:v>43.7</c:v>
                </c:pt>
                <c:pt idx="88">
                  <c:v>44.4</c:v>
                </c:pt>
                <c:pt idx="89">
                  <c:v>44.9</c:v>
                </c:pt>
                <c:pt idx="90">
                  <c:v>44.7</c:v>
                </c:pt>
                <c:pt idx="91">
                  <c:v>46.6</c:v>
                </c:pt>
                <c:pt idx="92">
                  <c:v>45.2</c:v>
                </c:pt>
                <c:pt idx="93">
                  <c:v>41.4</c:v>
                </c:pt>
                <c:pt idx="94">
                  <c:v>43.9</c:v>
                </c:pt>
                <c:pt idx="95">
                  <c:v>44.6</c:v>
                </c:pt>
                <c:pt idx="96">
                  <c:v>46.4</c:v>
                </c:pt>
                <c:pt idx="97">
                  <c:v>46.7</c:v>
                </c:pt>
                <c:pt idx="98">
                  <c:v>46.8</c:v>
                </c:pt>
                <c:pt idx="99">
                  <c:v>44.3</c:v>
                </c:pt>
                <c:pt idx="100">
                  <c:v>43.7</c:v>
                </c:pt>
                <c:pt idx="101">
                  <c:v>42.5</c:v>
                </c:pt>
                <c:pt idx="102">
                  <c:v>42.4</c:v>
                </c:pt>
                <c:pt idx="103">
                  <c:v>43.2</c:v>
                </c:pt>
                <c:pt idx="104">
                  <c:v>42.5</c:v>
                </c:pt>
                <c:pt idx="105">
                  <c:v>43.2</c:v>
                </c:pt>
                <c:pt idx="106">
                  <c:v>43.2</c:v>
                </c:pt>
                <c:pt idx="107">
                  <c:v>43.8</c:v>
                </c:pt>
                <c:pt idx="108">
                  <c:v>43.9</c:v>
                </c:pt>
                <c:pt idx="109">
                  <c:v>42.5</c:v>
                </c:pt>
                <c:pt idx="110">
                  <c:v>47.9</c:v>
                </c:pt>
                <c:pt idx="111">
                  <c:v>43.6</c:v>
                </c:pt>
                <c:pt idx="112">
                  <c:v>42.5</c:v>
                </c:pt>
                <c:pt idx="113">
                  <c:v>43.8</c:v>
                </c:pt>
                <c:pt idx="114">
                  <c:v>43.4</c:v>
                </c:pt>
                <c:pt idx="115">
                  <c:v>44.4</c:v>
                </c:pt>
                <c:pt idx="116">
                  <c:v>43.8</c:v>
                </c:pt>
                <c:pt idx="117">
                  <c:v>44.2</c:v>
                </c:pt>
                <c:pt idx="118">
                  <c:v>43.8</c:v>
                </c:pt>
                <c:pt idx="119">
                  <c:v>43.4</c:v>
                </c:pt>
                <c:pt idx="120">
                  <c:v>44</c:v>
                </c:pt>
                <c:pt idx="121">
                  <c:v>43.7</c:v>
                </c:pt>
                <c:pt idx="122">
                  <c:v>44</c:v>
                </c:pt>
                <c:pt idx="123">
                  <c:v>45.2</c:v>
                </c:pt>
                <c:pt idx="124">
                  <c:v>43.5</c:v>
                </c:pt>
                <c:pt idx="125">
                  <c:v>42.3</c:v>
                </c:pt>
                <c:pt idx="126">
                  <c:v>45.1</c:v>
                </c:pt>
                <c:pt idx="127">
                  <c:v>42.5</c:v>
                </c:pt>
                <c:pt idx="128">
                  <c:v>41.6</c:v>
                </c:pt>
                <c:pt idx="129">
                  <c:v>42</c:v>
                </c:pt>
                <c:pt idx="130">
                  <c:v>43.8</c:v>
                </c:pt>
                <c:pt idx="131">
                  <c:v>43.6</c:v>
                </c:pt>
                <c:pt idx="132">
                  <c:v>45</c:v>
                </c:pt>
                <c:pt idx="133">
                  <c:v>42</c:v>
                </c:pt>
                <c:pt idx="134">
                  <c:v>42.6</c:v>
                </c:pt>
                <c:pt idx="135">
                  <c:v>45.1</c:v>
                </c:pt>
                <c:pt idx="136">
                  <c:v>42.4</c:v>
                </c:pt>
                <c:pt idx="137">
                  <c:v>42.4</c:v>
                </c:pt>
                <c:pt idx="138">
                  <c:v>43.3</c:v>
                </c:pt>
                <c:pt idx="139">
                  <c:v>41.4</c:v>
                </c:pt>
                <c:pt idx="140">
                  <c:v>42.6</c:v>
                </c:pt>
                <c:pt idx="141">
                  <c:v>43.1</c:v>
                </c:pt>
                <c:pt idx="142">
                  <c:v>40.200000000000003</c:v>
                </c:pt>
                <c:pt idx="143">
                  <c:v>37.6</c:v>
                </c:pt>
                <c:pt idx="144">
                  <c:v>37</c:v>
                </c:pt>
                <c:pt idx="145">
                  <c:v>36.9</c:v>
                </c:pt>
                <c:pt idx="146">
                  <c:v>35.700000000000003</c:v>
                </c:pt>
                <c:pt idx="147">
                  <c:v>37.700000000000003</c:v>
                </c:pt>
                <c:pt idx="148">
                  <c:v>37.1</c:v>
                </c:pt>
                <c:pt idx="149">
                  <c:v>36.4</c:v>
                </c:pt>
                <c:pt idx="150">
                  <c:v>37</c:v>
                </c:pt>
                <c:pt idx="151">
                  <c:v>36</c:v>
                </c:pt>
                <c:pt idx="152">
                  <c:v>36</c:v>
                </c:pt>
                <c:pt idx="153">
                  <c:v>33.299999999999997</c:v>
                </c:pt>
                <c:pt idx="154">
                  <c:v>33.299999999999997</c:v>
                </c:pt>
                <c:pt idx="155">
                  <c:v>34.9</c:v>
                </c:pt>
                <c:pt idx="156">
                  <c:v>34.200000000000003</c:v>
                </c:pt>
                <c:pt idx="157">
                  <c:v>34</c:v>
                </c:pt>
                <c:pt idx="158">
                  <c:v>31.5</c:v>
                </c:pt>
                <c:pt idx="159">
                  <c:v>32.5</c:v>
                </c:pt>
                <c:pt idx="160">
                  <c:v>31.8</c:v>
                </c:pt>
                <c:pt idx="161">
                  <c:v>32.700000000000003</c:v>
                </c:pt>
                <c:pt idx="162">
                  <c:v>30.5</c:v>
                </c:pt>
                <c:pt idx="163">
                  <c:v>30.2</c:v>
                </c:pt>
                <c:pt idx="164">
                  <c:v>32.799999999999997</c:v>
                </c:pt>
                <c:pt idx="165">
                  <c:v>31.9</c:v>
                </c:pt>
                <c:pt idx="166">
                  <c:v>31.9</c:v>
                </c:pt>
                <c:pt idx="167">
                  <c:v>33.200000000000003</c:v>
                </c:pt>
                <c:pt idx="168">
                  <c:v>39.9</c:v>
                </c:pt>
                <c:pt idx="169">
                  <c:v>50.8</c:v>
                </c:pt>
                <c:pt idx="170">
                  <c:v>43.2</c:v>
                </c:pt>
                <c:pt idx="171">
                  <c:v>41</c:v>
                </c:pt>
                <c:pt idx="172">
                  <c:v>43.2</c:v>
                </c:pt>
                <c:pt idx="173">
                  <c:v>42</c:v>
                </c:pt>
                <c:pt idx="174">
                  <c:v>41.8</c:v>
                </c:pt>
                <c:pt idx="175">
                  <c:v>41.5</c:v>
                </c:pt>
                <c:pt idx="176">
                  <c:v>41.3</c:v>
                </c:pt>
                <c:pt idx="177">
                  <c:v>40.1</c:v>
                </c:pt>
                <c:pt idx="178">
                  <c:v>41.3</c:v>
                </c:pt>
                <c:pt idx="179">
                  <c:v>41.3</c:v>
                </c:pt>
                <c:pt idx="180">
                  <c:v>40.1</c:v>
                </c:pt>
                <c:pt idx="181">
                  <c:v>39.5</c:v>
                </c:pt>
                <c:pt idx="182">
                  <c:v>40.9</c:v>
                </c:pt>
                <c:pt idx="183">
                  <c:v>41.3</c:v>
                </c:pt>
                <c:pt idx="184">
                  <c:v>50.3</c:v>
                </c:pt>
                <c:pt idx="185">
                  <c:v>47.4</c:v>
                </c:pt>
                <c:pt idx="186">
                  <c:v>43.5</c:v>
                </c:pt>
                <c:pt idx="187">
                  <c:v>40.1</c:v>
                </c:pt>
                <c:pt idx="188">
                  <c:v>43.5</c:v>
                </c:pt>
                <c:pt idx="189">
                  <c:v>61.2</c:v>
                </c:pt>
                <c:pt idx="190">
                  <c:v>52.4</c:v>
                </c:pt>
                <c:pt idx="191">
                  <c:v>50</c:v>
                </c:pt>
                <c:pt idx="192">
                  <c:v>43.2</c:v>
                </c:pt>
                <c:pt idx="193">
                  <c:v>42.9</c:v>
                </c:pt>
                <c:pt idx="194">
                  <c:v>40.200000000000003</c:v>
                </c:pt>
                <c:pt idx="195">
                  <c:v>45.3</c:v>
                </c:pt>
                <c:pt idx="196">
                  <c:v>40.1</c:v>
                </c:pt>
                <c:pt idx="197">
                  <c:v>39.700000000000003</c:v>
                </c:pt>
                <c:pt idx="198">
                  <c:v>42.9</c:v>
                </c:pt>
                <c:pt idx="199">
                  <c:v>43.4</c:v>
                </c:pt>
                <c:pt idx="200">
                  <c:v>46.3</c:v>
                </c:pt>
                <c:pt idx="201">
                  <c:v>51.4</c:v>
                </c:pt>
                <c:pt idx="202">
                  <c:v>43</c:v>
                </c:pt>
                <c:pt idx="203">
                  <c:v>48.1</c:v>
                </c:pt>
                <c:pt idx="204">
                  <c:v>52.9</c:v>
                </c:pt>
                <c:pt idx="205">
                  <c:v>52.7</c:v>
                </c:pt>
                <c:pt idx="206">
                  <c:v>46.6</c:v>
                </c:pt>
                <c:pt idx="207">
                  <c:v>44.1</c:v>
                </c:pt>
                <c:pt idx="208">
                  <c:v>48.6</c:v>
                </c:pt>
                <c:pt idx="209">
                  <c:v>44</c:v>
                </c:pt>
                <c:pt idx="210">
                  <c:v>50.5</c:v>
                </c:pt>
                <c:pt idx="211">
                  <c:v>46.5</c:v>
                </c:pt>
                <c:pt idx="212">
                  <c:v>41.2</c:v>
                </c:pt>
                <c:pt idx="213">
                  <c:v>50.6</c:v>
                </c:pt>
                <c:pt idx="214">
                  <c:v>49.5</c:v>
                </c:pt>
                <c:pt idx="215">
                  <c:v>43.1</c:v>
                </c:pt>
                <c:pt idx="216">
                  <c:v>44</c:v>
                </c:pt>
                <c:pt idx="217">
                  <c:v>41.8</c:v>
                </c:pt>
                <c:pt idx="218">
                  <c:v>43.6</c:v>
                </c:pt>
                <c:pt idx="219">
                  <c:v>39.5</c:v>
                </c:pt>
                <c:pt idx="220">
                  <c:v>40.4</c:v>
                </c:pt>
                <c:pt idx="221">
                  <c:v>48.8</c:v>
                </c:pt>
                <c:pt idx="222">
                  <c:v>43.5</c:v>
                </c:pt>
                <c:pt idx="223">
                  <c:v>43.1</c:v>
                </c:pt>
                <c:pt idx="224">
                  <c:v>42.3</c:v>
                </c:pt>
                <c:pt idx="225">
                  <c:v>40.799999999999997</c:v>
                </c:pt>
                <c:pt idx="226">
                  <c:v>42.6</c:v>
                </c:pt>
                <c:pt idx="227">
                  <c:v>45.7</c:v>
                </c:pt>
                <c:pt idx="228">
                  <c:v>48.3</c:v>
                </c:pt>
                <c:pt idx="229">
                  <c:v>46.2</c:v>
                </c:pt>
                <c:pt idx="230">
                  <c:v>44</c:v>
                </c:pt>
                <c:pt idx="231">
                  <c:v>43.2</c:v>
                </c:pt>
                <c:pt idx="232">
                  <c:v>41.2</c:v>
                </c:pt>
                <c:pt idx="233">
                  <c:v>40.5</c:v>
                </c:pt>
                <c:pt idx="234">
                  <c:v>40.799999999999997</c:v>
                </c:pt>
                <c:pt idx="235">
                  <c:v>39.5</c:v>
                </c:pt>
                <c:pt idx="236">
                  <c:v>39.1</c:v>
                </c:pt>
                <c:pt idx="237">
                  <c:v>36.700000000000003</c:v>
                </c:pt>
                <c:pt idx="238">
                  <c:v>33.700000000000003</c:v>
                </c:pt>
                <c:pt idx="239">
                  <c:v>33.700000000000003</c:v>
                </c:pt>
                <c:pt idx="240">
                  <c:v>34.799999999999997</c:v>
                </c:pt>
                <c:pt idx="241">
                  <c:v>34.700000000000003</c:v>
                </c:pt>
                <c:pt idx="242">
                  <c:v>36.9</c:v>
                </c:pt>
                <c:pt idx="243">
                  <c:v>40.9</c:v>
                </c:pt>
                <c:pt idx="244">
                  <c:v>39.4</c:v>
                </c:pt>
                <c:pt idx="245">
                  <c:v>34.6</c:v>
                </c:pt>
                <c:pt idx="246">
                  <c:v>33.4</c:v>
                </c:pt>
                <c:pt idx="247">
                  <c:v>32.9</c:v>
                </c:pt>
                <c:pt idx="248">
                  <c:v>33.4</c:v>
                </c:pt>
                <c:pt idx="249">
                  <c:v>33.9</c:v>
                </c:pt>
                <c:pt idx="250">
                  <c:v>34.299999999999997</c:v>
                </c:pt>
                <c:pt idx="251">
                  <c:v>33.5</c:v>
                </c:pt>
                <c:pt idx="252">
                  <c:v>34.700000000000003</c:v>
                </c:pt>
                <c:pt idx="253">
                  <c:v>35.1</c:v>
                </c:pt>
                <c:pt idx="254">
                  <c:v>34.200000000000003</c:v>
                </c:pt>
                <c:pt idx="255">
                  <c:v>34.6</c:v>
                </c:pt>
                <c:pt idx="256">
                  <c:v>34.299999999999997</c:v>
                </c:pt>
                <c:pt idx="257">
                  <c:v>32.9</c:v>
                </c:pt>
                <c:pt idx="258">
                  <c:v>33.299999999999997</c:v>
                </c:pt>
                <c:pt idx="259">
                  <c:v>33.9</c:v>
                </c:pt>
                <c:pt idx="260">
                  <c:v>33.799999999999997</c:v>
                </c:pt>
                <c:pt idx="261">
                  <c:v>33.299999999999997</c:v>
                </c:pt>
                <c:pt idx="262">
                  <c:v>36</c:v>
                </c:pt>
                <c:pt idx="263">
                  <c:v>34.9</c:v>
                </c:pt>
                <c:pt idx="264">
                  <c:v>41.3</c:v>
                </c:pt>
                <c:pt idx="265">
                  <c:v>50.8</c:v>
                </c:pt>
                <c:pt idx="266">
                  <c:v>45.6</c:v>
                </c:pt>
                <c:pt idx="267">
                  <c:v>44.3</c:v>
                </c:pt>
                <c:pt idx="268">
                  <c:v>44</c:v>
                </c:pt>
                <c:pt idx="269">
                  <c:v>43.1</c:v>
                </c:pt>
                <c:pt idx="270">
                  <c:v>41.9</c:v>
                </c:pt>
                <c:pt idx="271">
                  <c:v>41.3</c:v>
                </c:pt>
                <c:pt idx="272">
                  <c:v>42</c:v>
                </c:pt>
                <c:pt idx="273">
                  <c:v>40.4</c:v>
                </c:pt>
                <c:pt idx="274">
                  <c:v>42</c:v>
                </c:pt>
                <c:pt idx="275">
                  <c:v>40.6</c:v>
                </c:pt>
                <c:pt idx="276">
                  <c:v>47.6</c:v>
                </c:pt>
                <c:pt idx="277">
                  <c:v>54</c:v>
                </c:pt>
                <c:pt idx="278">
                  <c:v>42.2</c:v>
                </c:pt>
                <c:pt idx="279">
                  <c:v>45.1</c:v>
                </c:pt>
                <c:pt idx="280">
                  <c:v>43.6</c:v>
                </c:pt>
                <c:pt idx="281">
                  <c:v>41.8</c:v>
                </c:pt>
                <c:pt idx="282">
                  <c:v>44.4</c:v>
                </c:pt>
                <c:pt idx="283">
                  <c:v>45.3</c:v>
                </c:pt>
                <c:pt idx="284">
                  <c:v>41.4</c:v>
                </c:pt>
                <c:pt idx="285">
                  <c:v>44.5</c:v>
                </c:pt>
                <c:pt idx="286">
                  <c:v>42.7</c:v>
                </c:pt>
                <c:pt idx="287">
                  <c:v>47.6</c:v>
                </c:pt>
                <c:pt idx="288">
                  <c:v>41.8</c:v>
                </c:pt>
                <c:pt idx="289">
                  <c:v>42.8</c:v>
                </c:pt>
                <c:pt idx="290">
                  <c:v>41.4</c:v>
                </c:pt>
                <c:pt idx="291">
                  <c:v>41.5</c:v>
                </c:pt>
                <c:pt idx="292">
                  <c:v>43.9</c:v>
                </c:pt>
                <c:pt idx="293">
                  <c:v>39.799999999999997</c:v>
                </c:pt>
                <c:pt idx="294">
                  <c:v>42.4</c:v>
                </c:pt>
                <c:pt idx="295">
                  <c:v>40.299999999999997</c:v>
                </c:pt>
                <c:pt idx="296">
                  <c:v>43.4</c:v>
                </c:pt>
                <c:pt idx="297">
                  <c:v>38</c:v>
                </c:pt>
                <c:pt idx="298">
                  <c:v>40.5</c:v>
                </c:pt>
                <c:pt idx="299">
                  <c:v>39</c:v>
                </c:pt>
                <c:pt idx="300">
                  <c:v>41.1</c:v>
                </c:pt>
                <c:pt idx="301">
                  <c:v>41.5</c:v>
                </c:pt>
                <c:pt idx="302">
                  <c:v>38.1</c:v>
                </c:pt>
                <c:pt idx="303">
                  <c:v>40.200000000000003</c:v>
                </c:pt>
                <c:pt idx="304">
                  <c:v>42.2</c:v>
                </c:pt>
                <c:pt idx="305">
                  <c:v>47.8</c:v>
                </c:pt>
                <c:pt idx="306">
                  <c:v>39</c:v>
                </c:pt>
                <c:pt idx="307">
                  <c:v>38.200000000000003</c:v>
                </c:pt>
                <c:pt idx="308">
                  <c:v>43.3</c:v>
                </c:pt>
                <c:pt idx="309">
                  <c:v>36.6</c:v>
                </c:pt>
                <c:pt idx="310">
                  <c:v>38.6</c:v>
                </c:pt>
                <c:pt idx="311">
                  <c:v>42</c:v>
                </c:pt>
                <c:pt idx="312">
                  <c:v>44.2</c:v>
                </c:pt>
                <c:pt idx="313">
                  <c:v>43.3</c:v>
                </c:pt>
                <c:pt idx="314">
                  <c:v>40.6</c:v>
                </c:pt>
                <c:pt idx="315">
                  <c:v>45.3</c:v>
                </c:pt>
                <c:pt idx="316">
                  <c:v>42.8</c:v>
                </c:pt>
                <c:pt idx="317">
                  <c:v>40.6</c:v>
                </c:pt>
                <c:pt idx="318">
                  <c:v>43.7</c:v>
                </c:pt>
                <c:pt idx="319">
                  <c:v>42.6</c:v>
                </c:pt>
                <c:pt idx="320">
                  <c:v>48</c:v>
                </c:pt>
                <c:pt idx="321">
                  <c:v>38.6</c:v>
                </c:pt>
                <c:pt idx="322">
                  <c:v>41.5</c:v>
                </c:pt>
                <c:pt idx="323">
                  <c:v>40.6</c:v>
                </c:pt>
                <c:pt idx="324">
                  <c:v>42.8</c:v>
                </c:pt>
                <c:pt idx="325">
                  <c:v>44.2</c:v>
                </c:pt>
                <c:pt idx="326">
                  <c:v>46.6</c:v>
                </c:pt>
                <c:pt idx="327">
                  <c:v>41.9</c:v>
                </c:pt>
                <c:pt idx="328">
                  <c:v>39.9</c:v>
                </c:pt>
                <c:pt idx="329">
                  <c:v>39.6</c:v>
                </c:pt>
                <c:pt idx="330">
                  <c:v>39</c:v>
                </c:pt>
                <c:pt idx="331">
                  <c:v>39.799999999999997</c:v>
                </c:pt>
                <c:pt idx="332">
                  <c:v>39</c:v>
                </c:pt>
                <c:pt idx="333">
                  <c:v>37</c:v>
                </c:pt>
                <c:pt idx="334">
                  <c:v>52.4</c:v>
                </c:pt>
                <c:pt idx="335">
                  <c:v>43.4</c:v>
                </c:pt>
                <c:pt idx="336">
                  <c:v>35.799999999999997</c:v>
                </c:pt>
                <c:pt idx="337">
                  <c:v>36</c:v>
                </c:pt>
                <c:pt idx="338">
                  <c:v>37.4</c:v>
                </c:pt>
                <c:pt idx="339">
                  <c:v>36.9</c:v>
                </c:pt>
                <c:pt idx="340">
                  <c:v>36</c:v>
                </c:pt>
                <c:pt idx="341">
                  <c:v>36.9</c:v>
                </c:pt>
                <c:pt idx="342">
                  <c:v>36.5</c:v>
                </c:pt>
                <c:pt idx="343">
                  <c:v>37.200000000000003</c:v>
                </c:pt>
                <c:pt idx="344">
                  <c:v>37.9</c:v>
                </c:pt>
                <c:pt idx="345">
                  <c:v>37.9</c:v>
                </c:pt>
                <c:pt idx="346">
                  <c:v>36.799999999999997</c:v>
                </c:pt>
                <c:pt idx="347">
                  <c:v>37</c:v>
                </c:pt>
                <c:pt idx="348">
                  <c:v>36.799999999999997</c:v>
                </c:pt>
                <c:pt idx="349">
                  <c:v>37.5</c:v>
                </c:pt>
                <c:pt idx="350">
                  <c:v>36.799999999999997</c:v>
                </c:pt>
                <c:pt idx="351">
                  <c:v>37.4</c:v>
                </c:pt>
                <c:pt idx="352">
                  <c:v>37.200000000000003</c:v>
                </c:pt>
                <c:pt idx="353">
                  <c:v>41.7</c:v>
                </c:pt>
                <c:pt idx="354">
                  <c:v>44.5</c:v>
                </c:pt>
                <c:pt idx="355">
                  <c:v>38.700000000000003</c:v>
                </c:pt>
                <c:pt idx="356">
                  <c:v>39.1</c:v>
                </c:pt>
                <c:pt idx="357">
                  <c:v>38.4</c:v>
                </c:pt>
                <c:pt idx="358">
                  <c:v>37.1</c:v>
                </c:pt>
                <c:pt idx="359">
                  <c:v>40.299999999999997</c:v>
                </c:pt>
                <c:pt idx="360">
                  <c:v>41.6</c:v>
                </c:pt>
                <c:pt idx="361">
                  <c:v>43.4</c:v>
                </c:pt>
                <c:pt idx="362">
                  <c:v>44.4</c:v>
                </c:pt>
                <c:pt idx="363">
                  <c:v>44.2</c:v>
                </c:pt>
                <c:pt idx="364">
                  <c:v>42.9</c:v>
                </c:pt>
                <c:pt idx="365">
                  <c:v>43</c:v>
                </c:pt>
                <c:pt idx="366">
                  <c:v>42.7</c:v>
                </c:pt>
                <c:pt idx="367">
                  <c:v>42.3</c:v>
                </c:pt>
                <c:pt idx="368">
                  <c:v>41.1</c:v>
                </c:pt>
                <c:pt idx="369">
                  <c:v>42.8</c:v>
                </c:pt>
                <c:pt idx="370">
                  <c:v>43.6</c:v>
                </c:pt>
                <c:pt idx="371">
                  <c:v>44.6</c:v>
                </c:pt>
                <c:pt idx="372">
                  <c:v>45</c:v>
                </c:pt>
                <c:pt idx="373">
                  <c:v>45.1</c:v>
                </c:pt>
                <c:pt idx="374">
                  <c:v>43.2</c:v>
                </c:pt>
                <c:pt idx="375">
                  <c:v>43.5</c:v>
                </c:pt>
                <c:pt idx="376">
                  <c:v>41.9</c:v>
                </c:pt>
                <c:pt idx="377">
                  <c:v>40.299999999999997</c:v>
                </c:pt>
                <c:pt idx="378">
                  <c:v>46.4</c:v>
                </c:pt>
                <c:pt idx="379">
                  <c:v>40.700000000000003</c:v>
                </c:pt>
                <c:pt idx="380">
                  <c:v>42.5</c:v>
                </c:pt>
                <c:pt idx="381">
                  <c:v>41</c:v>
                </c:pt>
                <c:pt idx="382">
                  <c:v>42.5</c:v>
                </c:pt>
                <c:pt idx="383">
                  <c:v>40.799999999999997</c:v>
                </c:pt>
                <c:pt idx="384">
                  <c:v>40.5</c:v>
                </c:pt>
                <c:pt idx="385">
                  <c:v>39.299999999999997</c:v>
                </c:pt>
                <c:pt idx="386">
                  <c:v>39.799999999999997</c:v>
                </c:pt>
                <c:pt idx="387">
                  <c:v>42.2</c:v>
                </c:pt>
                <c:pt idx="388">
                  <c:v>42.2</c:v>
                </c:pt>
                <c:pt idx="389">
                  <c:v>41.1</c:v>
                </c:pt>
                <c:pt idx="390">
                  <c:v>38.799999999999997</c:v>
                </c:pt>
                <c:pt idx="391">
                  <c:v>38.799999999999997</c:v>
                </c:pt>
                <c:pt idx="392">
                  <c:v>38.799999999999997</c:v>
                </c:pt>
                <c:pt idx="393">
                  <c:v>38.700000000000003</c:v>
                </c:pt>
                <c:pt idx="394">
                  <c:v>40.799999999999997</c:v>
                </c:pt>
                <c:pt idx="395">
                  <c:v>43.9</c:v>
                </c:pt>
                <c:pt idx="396">
                  <c:v>39</c:v>
                </c:pt>
                <c:pt idx="397">
                  <c:v>43</c:v>
                </c:pt>
                <c:pt idx="398">
                  <c:v>40.5</c:v>
                </c:pt>
                <c:pt idx="399">
                  <c:v>41</c:v>
                </c:pt>
                <c:pt idx="400">
                  <c:v>39.4</c:v>
                </c:pt>
                <c:pt idx="401">
                  <c:v>38.4</c:v>
                </c:pt>
                <c:pt idx="402">
                  <c:v>39.299999999999997</c:v>
                </c:pt>
                <c:pt idx="403">
                  <c:v>43.1</c:v>
                </c:pt>
                <c:pt idx="404">
                  <c:v>45</c:v>
                </c:pt>
                <c:pt idx="405">
                  <c:v>43.3</c:v>
                </c:pt>
                <c:pt idx="406">
                  <c:v>42.4</c:v>
                </c:pt>
                <c:pt idx="407">
                  <c:v>38.700000000000003</c:v>
                </c:pt>
                <c:pt idx="408">
                  <c:v>37.299999999999997</c:v>
                </c:pt>
                <c:pt idx="409">
                  <c:v>39.799999999999997</c:v>
                </c:pt>
                <c:pt idx="410">
                  <c:v>41.3</c:v>
                </c:pt>
                <c:pt idx="411">
                  <c:v>44.1</c:v>
                </c:pt>
                <c:pt idx="412">
                  <c:v>43.9</c:v>
                </c:pt>
                <c:pt idx="413">
                  <c:v>43.9</c:v>
                </c:pt>
                <c:pt idx="414">
                  <c:v>40.1</c:v>
                </c:pt>
                <c:pt idx="415">
                  <c:v>41.8</c:v>
                </c:pt>
                <c:pt idx="416">
                  <c:v>43.5</c:v>
                </c:pt>
                <c:pt idx="417">
                  <c:v>43.5</c:v>
                </c:pt>
                <c:pt idx="418">
                  <c:v>40.799999999999997</c:v>
                </c:pt>
                <c:pt idx="419">
                  <c:v>44.6</c:v>
                </c:pt>
                <c:pt idx="420">
                  <c:v>41.2</c:v>
                </c:pt>
                <c:pt idx="421">
                  <c:v>42.4</c:v>
                </c:pt>
                <c:pt idx="422">
                  <c:v>52.8</c:v>
                </c:pt>
                <c:pt idx="423">
                  <c:v>44.1</c:v>
                </c:pt>
                <c:pt idx="424">
                  <c:v>42.7</c:v>
                </c:pt>
                <c:pt idx="425">
                  <c:v>41.5</c:v>
                </c:pt>
                <c:pt idx="426">
                  <c:v>42.2</c:v>
                </c:pt>
                <c:pt idx="427">
                  <c:v>44.1</c:v>
                </c:pt>
                <c:pt idx="428">
                  <c:v>39</c:v>
                </c:pt>
                <c:pt idx="430">
                  <c:v>37.299999999999997</c:v>
                </c:pt>
                <c:pt idx="431">
                  <c:v>38.299999999999997</c:v>
                </c:pt>
                <c:pt idx="432">
                  <c:v>39.6</c:v>
                </c:pt>
                <c:pt idx="433">
                  <c:v>42.2</c:v>
                </c:pt>
                <c:pt idx="434">
                  <c:v>36.700000000000003</c:v>
                </c:pt>
                <c:pt idx="435">
                  <c:v>38.200000000000003</c:v>
                </c:pt>
                <c:pt idx="436">
                  <c:v>36.5</c:v>
                </c:pt>
                <c:pt idx="437">
                  <c:v>36.9</c:v>
                </c:pt>
                <c:pt idx="438">
                  <c:v>34.1</c:v>
                </c:pt>
                <c:pt idx="439">
                  <c:v>34.200000000000003</c:v>
                </c:pt>
                <c:pt idx="440">
                  <c:v>38.5</c:v>
                </c:pt>
                <c:pt idx="441">
                  <c:v>38.299999999999997</c:v>
                </c:pt>
                <c:pt idx="442">
                  <c:v>37.799999999999997</c:v>
                </c:pt>
                <c:pt idx="443">
                  <c:v>36.200000000000003</c:v>
                </c:pt>
                <c:pt idx="444">
                  <c:v>36.299999999999997</c:v>
                </c:pt>
                <c:pt idx="445">
                  <c:v>35.4</c:v>
                </c:pt>
                <c:pt idx="446">
                  <c:v>38.4</c:v>
                </c:pt>
                <c:pt idx="447">
                  <c:v>36.5</c:v>
                </c:pt>
                <c:pt idx="448">
                  <c:v>38</c:v>
                </c:pt>
                <c:pt idx="449">
                  <c:v>37.299999999999997</c:v>
                </c:pt>
                <c:pt idx="450">
                  <c:v>37.299999999999997</c:v>
                </c:pt>
                <c:pt idx="451">
                  <c:v>37.799999999999997</c:v>
                </c:pt>
                <c:pt idx="452">
                  <c:v>37.9</c:v>
                </c:pt>
                <c:pt idx="453">
                  <c:v>38.200000000000003</c:v>
                </c:pt>
                <c:pt idx="454">
                  <c:v>40.5</c:v>
                </c:pt>
                <c:pt idx="455">
                  <c:v>41.4</c:v>
                </c:pt>
                <c:pt idx="456">
                  <c:v>44.9</c:v>
                </c:pt>
                <c:pt idx="457">
                  <c:v>46</c:v>
                </c:pt>
                <c:pt idx="458">
                  <c:v>46.2</c:v>
                </c:pt>
                <c:pt idx="459">
                  <c:v>45.3</c:v>
                </c:pt>
                <c:pt idx="460">
                  <c:v>45.1</c:v>
                </c:pt>
                <c:pt idx="461">
                  <c:v>43</c:v>
                </c:pt>
                <c:pt idx="462">
                  <c:v>44.2</c:v>
                </c:pt>
                <c:pt idx="463">
                  <c:v>44.8</c:v>
                </c:pt>
                <c:pt idx="464">
                  <c:v>44.3</c:v>
                </c:pt>
                <c:pt idx="465">
                  <c:v>43.3</c:v>
                </c:pt>
                <c:pt idx="466">
                  <c:v>40.9</c:v>
                </c:pt>
                <c:pt idx="467">
                  <c:v>42.5</c:v>
                </c:pt>
                <c:pt idx="468">
                  <c:v>44.6</c:v>
                </c:pt>
                <c:pt idx="469">
                  <c:v>41.4</c:v>
                </c:pt>
                <c:pt idx="470">
                  <c:v>45</c:v>
                </c:pt>
                <c:pt idx="471">
                  <c:v>43.3</c:v>
                </c:pt>
                <c:pt idx="472">
                  <c:v>43.6</c:v>
                </c:pt>
                <c:pt idx="473">
                  <c:v>41.6</c:v>
                </c:pt>
                <c:pt idx="474">
                  <c:v>42.8</c:v>
                </c:pt>
                <c:pt idx="475">
                  <c:v>39.299999999999997</c:v>
                </c:pt>
                <c:pt idx="476">
                  <c:v>39</c:v>
                </c:pt>
                <c:pt idx="477">
                  <c:v>39.4</c:v>
                </c:pt>
                <c:pt idx="478">
                  <c:v>42.3</c:v>
                </c:pt>
                <c:pt idx="479">
                  <c:v>42.1</c:v>
                </c:pt>
                <c:pt idx="480">
                  <c:v>42.6</c:v>
                </c:pt>
                <c:pt idx="481">
                  <c:v>40.799999999999997</c:v>
                </c:pt>
                <c:pt idx="482">
                  <c:v>47.6</c:v>
                </c:pt>
                <c:pt idx="483">
                  <c:v>45.8</c:v>
                </c:pt>
                <c:pt idx="484">
                  <c:v>41.6</c:v>
                </c:pt>
                <c:pt idx="485">
                  <c:v>42.7</c:v>
                </c:pt>
                <c:pt idx="486">
                  <c:v>40</c:v>
                </c:pt>
                <c:pt idx="487">
                  <c:v>44.3</c:v>
                </c:pt>
                <c:pt idx="488">
                  <c:v>40.700000000000003</c:v>
                </c:pt>
                <c:pt idx="489">
                  <c:v>39.9</c:v>
                </c:pt>
                <c:pt idx="490">
                  <c:v>41.1</c:v>
                </c:pt>
                <c:pt idx="491">
                  <c:v>40.4</c:v>
                </c:pt>
                <c:pt idx="492">
                  <c:v>40.9</c:v>
                </c:pt>
                <c:pt idx="493">
                  <c:v>41.3</c:v>
                </c:pt>
                <c:pt idx="494">
                  <c:v>42.3</c:v>
                </c:pt>
                <c:pt idx="495">
                  <c:v>40.4</c:v>
                </c:pt>
                <c:pt idx="496">
                  <c:v>39.6</c:v>
                </c:pt>
                <c:pt idx="497">
                  <c:v>40.9</c:v>
                </c:pt>
                <c:pt idx="498">
                  <c:v>39.6</c:v>
                </c:pt>
                <c:pt idx="499">
                  <c:v>38.6</c:v>
                </c:pt>
                <c:pt idx="500">
                  <c:v>42.3</c:v>
                </c:pt>
                <c:pt idx="501">
                  <c:v>39.299999999999997</c:v>
                </c:pt>
                <c:pt idx="502">
                  <c:v>42</c:v>
                </c:pt>
                <c:pt idx="503">
                  <c:v>41</c:v>
                </c:pt>
                <c:pt idx="504">
                  <c:v>42.8</c:v>
                </c:pt>
                <c:pt idx="505">
                  <c:v>42.8</c:v>
                </c:pt>
                <c:pt idx="506">
                  <c:v>40.799999999999997</c:v>
                </c:pt>
                <c:pt idx="508">
                  <c:v>40.299999999999997</c:v>
                </c:pt>
                <c:pt idx="509">
                  <c:v>41.9</c:v>
                </c:pt>
                <c:pt idx="510">
                  <c:v>42.2</c:v>
                </c:pt>
                <c:pt idx="511">
                  <c:v>42.6</c:v>
                </c:pt>
                <c:pt idx="512">
                  <c:v>45</c:v>
                </c:pt>
                <c:pt idx="513">
                  <c:v>49.1</c:v>
                </c:pt>
                <c:pt idx="514">
                  <c:v>44.2</c:v>
                </c:pt>
                <c:pt idx="516">
                  <c:v>42.5</c:v>
                </c:pt>
                <c:pt idx="517">
                  <c:v>40.9</c:v>
                </c:pt>
                <c:pt idx="518">
                  <c:v>42.7</c:v>
                </c:pt>
                <c:pt idx="519">
                  <c:v>41.5</c:v>
                </c:pt>
                <c:pt idx="520">
                  <c:v>42.7</c:v>
                </c:pt>
                <c:pt idx="521">
                  <c:v>44.5</c:v>
                </c:pt>
                <c:pt idx="522">
                  <c:v>43.3</c:v>
                </c:pt>
                <c:pt idx="523">
                  <c:v>45.6</c:v>
                </c:pt>
                <c:pt idx="524">
                  <c:v>45.1</c:v>
                </c:pt>
                <c:pt idx="525">
                  <c:v>45.1</c:v>
                </c:pt>
                <c:pt idx="526">
                  <c:v>48.7</c:v>
                </c:pt>
                <c:pt idx="527">
                  <c:v>43.8</c:v>
                </c:pt>
                <c:pt idx="528">
                  <c:v>43.8</c:v>
                </c:pt>
                <c:pt idx="529">
                  <c:v>44.4</c:v>
                </c:pt>
                <c:pt idx="530">
                  <c:v>43.5</c:v>
                </c:pt>
                <c:pt idx="531">
                  <c:v>43.6</c:v>
                </c:pt>
                <c:pt idx="532">
                  <c:v>43.9</c:v>
                </c:pt>
                <c:pt idx="533">
                  <c:v>44.6</c:v>
                </c:pt>
                <c:pt idx="534">
                  <c:v>44.5</c:v>
                </c:pt>
                <c:pt idx="535">
                  <c:v>44.4</c:v>
                </c:pt>
                <c:pt idx="536">
                  <c:v>43.9</c:v>
                </c:pt>
                <c:pt idx="537">
                  <c:v>44.3</c:v>
                </c:pt>
                <c:pt idx="538">
                  <c:v>44.7</c:v>
                </c:pt>
                <c:pt idx="539">
                  <c:v>43.8</c:v>
                </c:pt>
                <c:pt idx="540">
                  <c:v>44.6</c:v>
                </c:pt>
                <c:pt idx="541">
                  <c:v>42.6</c:v>
                </c:pt>
                <c:pt idx="542">
                  <c:v>43</c:v>
                </c:pt>
                <c:pt idx="543">
                  <c:v>44</c:v>
                </c:pt>
                <c:pt idx="544">
                  <c:v>45.3</c:v>
                </c:pt>
                <c:pt idx="545">
                  <c:v>43.1</c:v>
                </c:pt>
                <c:pt idx="546">
                  <c:v>44</c:v>
                </c:pt>
                <c:pt idx="547">
                  <c:v>44.2</c:v>
                </c:pt>
                <c:pt idx="548">
                  <c:v>45.2</c:v>
                </c:pt>
                <c:pt idx="549">
                  <c:v>43.1</c:v>
                </c:pt>
                <c:pt idx="550">
                  <c:v>44.3</c:v>
                </c:pt>
                <c:pt idx="551">
                  <c:v>45</c:v>
                </c:pt>
                <c:pt idx="552">
                  <c:v>49.3</c:v>
                </c:pt>
                <c:pt idx="553">
                  <c:v>47.9</c:v>
                </c:pt>
                <c:pt idx="554">
                  <c:v>48.1</c:v>
                </c:pt>
                <c:pt idx="555">
                  <c:v>47.7</c:v>
                </c:pt>
                <c:pt idx="556">
                  <c:v>45.5</c:v>
                </c:pt>
                <c:pt idx="557">
                  <c:v>47.5</c:v>
                </c:pt>
                <c:pt idx="558">
                  <c:v>46.9</c:v>
                </c:pt>
                <c:pt idx="559">
                  <c:v>46.7</c:v>
                </c:pt>
                <c:pt idx="560">
                  <c:v>48.2</c:v>
                </c:pt>
                <c:pt idx="561">
                  <c:v>46.7</c:v>
                </c:pt>
                <c:pt idx="562">
                  <c:v>46.7</c:v>
                </c:pt>
                <c:pt idx="563">
                  <c:v>44.6</c:v>
                </c:pt>
                <c:pt idx="564">
                  <c:v>46.4</c:v>
                </c:pt>
                <c:pt idx="565">
                  <c:v>46.1</c:v>
                </c:pt>
                <c:pt idx="566">
                  <c:v>45.8</c:v>
                </c:pt>
                <c:pt idx="567">
                  <c:v>46.1</c:v>
                </c:pt>
                <c:pt idx="568">
                  <c:v>48</c:v>
                </c:pt>
                <c:pt idx="569">
                  <c:v>47.4</c:v>
                </c:pt>
                <c:pt idx="570">
                  <c:v>46</c:v>
                </c:pt>
                <c:pt idx="571">
                  <c:v>45.8</c:v>
                </c:pt>
                <c:pt idx="572">
                  <c:v>46.3</c:v>
                </c:pt>
                <c:pt idx="573">
                  <c:v>47.3</c:v>
                </c:pt>
                <c:pt idx="574">
                  <c:v>44.4</c:v>
                </c:pt>
                <c:pt idx="575">
                  <c:v>45.3</c:v>
                </c:pt>
                <c:pt idx="576">
                  <c:v>46.1</c:v>
                </c:pt>
                <c:pt idx="577">
                  <c:v>48.4</c:v>
                </c:pt>
                <c:pt idx="578">
                  <c:v>45.6</c:v>
                </c:pt>
                <c:pt idx="579">
                  <c:v>45.8</c:v>
                </c:pt>
                <c:pt idx="580">
                  <c:v>46.3</c:v>
                </c:pt>
                <c:pt idx="581">
                  <c:v>46.6</c:v>
                </c:pt>
                <c:pt idx="582">
                  <c:v>46.2</c:v>
                </c:pt>
                <c:pt idx="583">
                  <c:v>46.2</c:v>
                </c:pt>
                <c:pt idx="584">
                  <c:v>46.2</c:v>
                </c:pt>
                <c:pt idx="585">
                  <c:v>47.1</c:v>
                </c:pt>
                <c:pt idx="586">
                  <c:v>46.4</c:v>
                </c:pt>
                <c:pt idx="587">
                  <c:v>45.8</c:v>
                </c:pt>
                <c:pt idx="588">
                  <c:v>47.4</c:v>
                </c:pt>
                <c:pt idx="589">
                  <c:v>46.8</c:v>
                </c:pt>
                <c:pt idx="590">
                  <c:v>45.2</c:v>
                </c:pt>
                <c:pt idx="591">
                  <c:v>45.5</c:v>
                </c:pt>
                <c:pt idx="592">
                  <c:v>45.8</c:v>
                </c:pt>
                <c:pt idx="593">
                  <c:v>44.9</c:v>
                </c:pt>
                <c:pt idx="594">
                  <c:v>44</c:v>
                </c:pt>
                <c:pt idx="595">
                  <c:v>44.9</c:v>
                </c:pt>
                <c:pt idx="596">
                  <c:v>46.8</c:v>
                </c:pt>
                <c:pt idx="597">
                  <c:v>44.6</c:v>
                </c:pt>
                <c:pt idx="598">
                  <c:v>44.3</c:v>
                </c:pt>
                <c:pt idx="599">
                  <c:v>44.4</c:v>
                </c:pt>
                <c:pt idx="600">
                  <c:v>44.7</c:v>
                </c:pt>
                <c:pt idx="601">
                  <c:v>48.2</c:v>
                </c:pt>
                <c:pt idx="602">
                  <c:v>45.5</c:v>
                </c:pt>
                <c:pt idx="603">
                  <c:v>45.8</c:v>
                </c:pt>
                <c:pt idx="604">
                  <c:v>45.2</c:v>
                </c:pt>
                <c:pt idx="605">
                  <c:v>45.3</c:v>
                </c:pt>
                <c:pt idx="606">
                  <c:v>45.9</c:v>
                </c:pt>
                <c:pt idx="607">
                  <c:v>45.5</c:v>
                </c:pt>
                <c:pt idx="608">
                  <c:v>46.8</c:v>
                </c:pt>
                <c:pt idx="609">
                  <c:v>46.7</c:v>
                </c:pt>
                <c:pt idx="610">
                  <c:v>46.8</c:v>
                </c:pt>
                <c:pt idx="611">
                  <c:v>46.6</c:v>
                </c:pt>
                <c:pt idx="612">
                  <c:v>46.8</c:v>
                </c:pt>
                <c:pt idx="613">
                  <c:v>47.2</c:v>
                </c:pt>
                <c:pt idx="614">
                  <c:v>47.4</c:v>
                </c:pt>
                <c:pt idx="615">
                  <c:v>47.1</c:v>
                </c:pt>
                <c:pt idx="616">
                  <c:v>47.2</c:v>
                </c:pt>
                <c:pt idx="617">
                  <c:v>48.4</c:v>
                </c:pt>
                <c:pt idx="618">
                  <c:v>47</c:v>
                </c:pt>
                <c:pt idx="619">
                  <c:v>47.3</c:v>
                </c:pt>
                <c:pt idx="620">
                  <c:v>47.1</c:v>
                </c:pt>
                <c:pt idx="621">
                  <c:v>47.2</c:v>
                </c:pt>
                <c:pt idx="622">
                  <c:v>47</c:v>
                </c:pt>
                <c:pt idx="623">
                  <c:v>46.6</c:v>
                </c:pt>
                <c:pt idx="624">
                  <c:v>44.5</c:v>
                </c:pt>
                <c:pt idx="625">
                  <c:v>40.1</c:v>
                </c:pt>
                <c:pt idx="626">
                  <c:v>39.200000000000003</c:v>
                </c:pt>
                <c:pt idx="627">
                  <c:v>39</c:v>
                </c:pt>
                <c:pt idx="628">
                  <c:v>42.1</c:v>
                </c:pt>
                <c:pt idx="629">
                  <c:v>44.3</c:v>
                </c:pt>
                <c:pt idx="630">
                  <c:v>43.5</c:v>
                </c:pt>
                <c:pt idx="631">
                  <c:v>43.4</c:v>
                </c:pt>
                <c:pt idx="632">
                  <c:v>40.9</c:v>
                </c:pt>
                <c:pt idx="633">
                  <c:v>39.9</c:v>
                </c:pt>
                <c:pt idx="634">
                  <c:v>38.299999999999997</c:v>
                </c:pt>
                <c:pt idx="635">
                  <c:v>37.9</c:v>
                </c:pt>
                <c:pt idx="636">
                  <c:v>38.9</c:v>
                </c:pt>
                <c:pt idx="637">
                  <c:v>38.200000000000003</c:v>
                </c:pt>
                <c:pt idx="638">
                  <c:v>36.6</c:v>
                </c:pt>
                <c:pt idx="639">
                  <c:v>36.4</c:v>
                </c:pt>
                <c:pt idx="640">
                  <c:v>37.299999999999997</c:v>
                </c:pt>
                <c:pt idx="641">
                  <c:v>38.299999999999997</c:v>
                </c:pt>
                <c:pt idx="642">
                  <c:v>39</c:v>
                </c:pt>
                <c:pt idx="643">
                  <c:v>40</c:v>
                </c:pt>
                <c:pt idx="644">
                  <c:v>37.200000000000003</c:v>
                </c:pt>
                <c:pt idx="645">
                  <c:v>37.5</c:v>
                </c:pt>
                <c:pt idx="646">
                  <c:v>35.1</c:v>
                </c:pt>
                <c:pt idx="647">
                  <c:v>41.9</c:v>
                </c:pt>
                <c:pt idx="648">
                  <c:v>47.9</c:v>
                </c:pt>
                <c:pt idx="649">
                  <c:v>47.4</c:v>
                </c:pt>
                <c:pt idx="650">
                  <c:v>46</c:v>
                </c:pt>
                <c:pt idx="651">
                  <c:v>44.7</c:v>
                </c:pt>
                <c:pt idx="652">
                  <c:v>44.8</c:v>
                </c:pt>
                <c:pt idx="653">
                  <c:v>44.1</c:v>
                </c:pt>
                <c:pt idx="654">
                  <c:v>45.5</c:v>
                </c:pt>
                <c:pt idx="655">
                  <c:v>44.9</c:v>
                </c:pt>
                <c:pt idx="656">
                  <c:v>45.2</c:v>
                </c:pt>
                <c:pt idx="657">
                  <c:v>48.2</c:v>
                </c:pt>
                <c:pt idx="658">
                  <c:v>46</c:v>
                </c:pt>
                <c:pt idx="659">
                  <c:v>45.4</c:v>
                </c:pt>
                <c:pt idx="660">
                  <c:v>47.5</c:v>
                </c:pt>
                <c:pt idx="661">
                  <c:v>43.9</c:v>
                </c:pt>
                <c:pt idx="662">
                  <c:v>42.5</c:v>
                </c:pt>
                <c:pt idx="663">
                  <c:v>44.2</c:v>
                </c:pt>
                <c:pt idx="664">
                  <c:v>44.7</c:v>
                </c:pt>
                <c:pt idx="665">
                  <c:v>49.6</c:v>
                </c:pt>
                <c:pt idx="666">
                  <c:v>43.1</c:v>
                </c:pt>
                <c:pt idx="667">
                  <c:v>44.7</c:v>
                </c:pt>
                <c:pt idx="668">
                  <c:v>40.700000000000003</c:v>
                </c:pt>
                <c:pt idx="669">
                  <c:v>45.3</c:v>
                </c:pt>
                <c:pt idx="670">
                  <c:v>43</c:v>
                </c:pt>
                <c:pt idx="671">
                  <c:v>43.5</c:v>
                </c:pt>
                <c:pt idx="672">
                  <c:v>53.8</c:v>
                </c:pt>
                <c:pt idx="673">
                  <c:v>50.1</c:v>
                </c:pt>
                <c:pt idx="674">
                  <c:v>46</c:v>
                </c:pt>
                <c:pt idx="675">
                  <c:v>42.2</c:v>
                </c:pt>
                <c:pt idx="676">
                  <c:v>45.2</c:v>
                </c:pt>
                <c:pt idx="677">
                  <c:v>42.2</c:v>
                </c:pt>
                <c:pt idx="678">
                  <c:v>41.4</c:v>
                </c:pt>
                <c:pt idx="679">
                  <c:v>38.9</c:v>
                </c:pt>
                <c:pt idx="680">
                  <c:v>41.2</c:v>
                </c:pt>
                <c:pt idx="681">
                  <c:v>43.4</c:v>
                </c:pt>
                <c:pt idx="682">
                  <c:v>45.7</c:v>
                </c:pt>
                <c:pt idx="683">
                  <c:v>68.599999999999994</c:v>
                </c:pt>
                <c:pt idx="684">
                  <c:v>70.8</c:v>
                </c:pt>
                <c:pt idx="685">
                  <c:v>70.900000000000006</c:v>
                </c:pt>
                <c:pt idx="686">
                  <c:v>69.7</c:v>
                </c:pt>
                <c:pt idx="687">
                  <c:v>69.2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A6-4BCF-B36B-FE2785C8A09D}"/>
            </c:ext>
          </c:extLst>
        </c:ser>
        <c:ser>
          <c:idx val="2"/>
          <c:order val="2"/>
          <c:tx>
            <c:strRef>
              <c:f>'NSR3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'NSR3 (2)'!$B$2:$B$689</c:f>
              <c:numCache>
                <c:formatCode>m/d/yyyy\ h:mm</c:formatCode>
                <c:ptCount val="688"/>
                <c:pt idx="0">
                  <c:v>45057.420138888891</c:v>
                </c:pt>
                <c:pt idx="1">
                  <c:v>45057.430555555555</c:v>
                </c:pt>
                <c:pt idx="2">
                  <c:v>45057.44097210648</c:v>
                </c:pt>
                <c:pt idx="3">
                  <c:v>45057.451388715279</c:v>
                </c:pt>
                <c:pt idx="4">
                  <c:v>45057.461805324077</c:v>
                </c:pt>
                <c:pt idx="5">
                  <c:v>45057.472221932869</c:v>
                </c:pt>
                <c:pt idx="6">
                  <c:v>45057.482638541667</c:v>
                </c:pt>
                <c:pt idx="7">
                  <c:v>45057.493055150466</c:v>
                </c:pt>
                <c:pt idx="8">
                  <c:v>45057.503471759257</c:v>
                </c:pt>
                <c:pt idx="9">
                  <c:v>45057.513888368056</c:v>
                </c:pt>
                <c:pt idx="10">
                  <c:v>45057.524304976854</c:v>
                </c:pt>
                <c:pt idx="11">
                  <c:v>45057.534721585645</c:v>
                </c:pt>
                <c:pt idx="12">
                  <c:v>45057.545138194444</c:v>
                </c:pt>
                <c:pt idx="13">
                  <c:v>45057.555554803243</c:v>
                </c:pt>
                <c:pt idx="14">
                  <c:v>45057.565971412034</c:v>
                </c:pt>
                <c:pt idx="15">
                  <c:v>45057.576388020832</c:v>
                </c:pt>
                <c:pt idx="16">
                  <c:v>45057.586804629631</c:v>
                </c:pt>
                <c:pt idx="17">
                  <c:v>45057.597221238429</c:v>
                </c:pt>
                <c:pt idx="18">
                  <c:v>45057.607637847221</c:v>
                </c:pt>
                <c:pt idx="19">
                  <c:v>45057.618054456019</c:v>
                </c:pt>
                <c:pt idx="20">
                  <c:v>45057.628471064818</c:v>
                </c:pt>
                <c:pt idx="21">
                  <c:v>45057.638887673609</c:v>
                </c:pt>
                <c:pt idx="22">
                  <c:v>45057.649304282408</c:v>
                </c:pt>
                <c:pt idx="23">
                  <c:v>45057.659720891206</c:v>
                </c:pt>
                <c:pt idx="24">
                  <c:v>45057.670137499998</c:v>
                </c:pt>
                <c:pt idx="25">
                  <c:v>45057.680554108796</c:v>
                </c:pt>
                <c:pt idx="26">
                  <c:v>45057.690970717595</c:v>
                </c:pt>
                <c:pt idx="27">
                  <c:v>45057.701387326386</c:v>
                </c:pt>
                <c:pt idx="28">
                  <c:v>45057.711803935184</c:v>
                </c:pt>
                <c:pt idx="29">
                  <c:v>45057.722220543983</c:v>
                </c:pt>
                <c:pt idx="30">
                  <c:v>45057.732637152774</c:v>
                </c:pt>
                <c:pt idx="31">
                  <c:v>45057.743053761573</c:v>
                </c:pt>
                <c:pt idx="32">
                  <c:v>45057.753470370371</c:v>
                </c:pt>
                <c:pt idx="33">
                  <c:v>45057.76388697917</c:v>
                </c:pt>
                <c:pt idx="34">
                  <c:v>45057.774303587961</c:v>
                </c:pt>
                <c:pt idx="35">
                  <c:v>45057.78472019676</c:v>
                </c:pt>
                <c:pt idx="36">
                  <c:v>45057.795136805558</c:v>
                </c:pt>
                <c:pt idx="37">
                  <c:v>45057.80555341435</c:v>
                </c:pt>
                <c:pt idx="38">
                  <c:v>45057.815970023148</c:v>
                </c:pt>
                <c:pt idx="39">
                  <c:v>45057.826386631947</c:v>
                </c:pt>
                <c:pt idx="40">
                  <c:v>45057.836803240738</c:v>
                </c:pt>
                <c:pt idx="41">
                  <c:v>45057.847219849536</c:v>
                </c:pt>
                <c:pt idx="42">
                  <c:v>45057.857636458335</c:v>
                </c:pt>
                <c:pt idx="43">
                  <c:v>45057.868053067126</c:v>
                </c:pt>
                <c:pt idx="44">
                  <c:v>45057.878469675925</c:v>
                </c:pt>
                <c:pt idx="45">
                  <c:v>45057.888886284723</c:v>
                </c:pt>
                <c:pt idx="46">
                  <c:v>45057.899302893522</c:v>
                </c:pt>
                <c:pt idx="47">
                  <c:v>45057.909719502313</c:v>
                </c:pt>
                <c:pt idx="48">
                  <c:v>45057.920136111112</c:v>
                </c:pt>
                <c:pt idx="49">
                  <c:v>45057.93055271991</c:v>
                </c:pt>
                <c:pt idx="50">
                  <c:v>45057.940969328702</c:v>
                </c:pt>
                <c:pt idx="51">
                  <c:v>45057.9513859375</c:v>
                </c:pt>
                <c:pt idx="52">
                  <c:v>45057.961802546299</c:v>
                </c:pt>
                <c:pt idx="53">
                  <c:v>45057.97221915509</c:v>
                </c:pt>
                <c:pt idx="54">
                  <c:v>45057.982635763889</c:v>
                </c:pt>
                <c:pt idx="55">
                  <c:v>45057.993052372687</c:v>
                </c:pt>
                <c:pt idx="56">
                  <c:v>45058.003468981478</c:v>
                </c:pt>
                <c:pt idx="57">
                  <c:v>45058.013885590277</c:v>
                </c:pt>
                <c:pt idx="58">
                  <c:v>45058.024302199075</c:v>
                </c:pt>
                <c:pt idx="59">
                  <c:v>45058.034718807867</c:v>
                </c:pt>
                <c:pt idx="60">
                  <c:v>45058.045135416665</c:v>
                </c:pt>
                <c:pt idx="61">
                  <c:v>45058.055552025464</c:v>
                </c:pt>
                <c:pt idx="62">
                  <c:v>45058.065968634262</c:v>
                </c:pt>
                <c:pt idx="63">
                  <c:v>45058.076385243054</c:v>
                </c:pt>
                <c:pt idx="64">
                  <c:v>45058.086801851852</c:v>
                </c:pt>
                <c:pt idx="65">
                  <c:v>45058.097218460651</c:v>
                </c:pt>
                <c:pt idx="66">
                  <c:v>45058.107635069442</c:v>
                </c:pt>
                <c:pt idx="67">
                  <c:v>45058.118051678241</c:v>
                </c:pt>
                <c:pt idx="68">
                  <c:v>45058.128468287039</c:v>
                </c:pt>
                <c:pt idx="69">
                  <c:v>45058.13888489583</c:v>
                </c:pt>
                <c:pt idx="70">
                  <c:v>45058.149301504629</c:v>
                </c:pt>
                <c:pt idx="71">
                  <c:v>45058.159718113428</c:v>
                </c:pt>
                <c:pt idx="72">
                  <c:v>45058.170134722219</c:v>
                </c:pt>
                <c:pt idx="73">
                  <c:v>45058.180551331017</c:v>
                </c:pt>
                <c:pt idx="74">
                  <c:v>45058.190967939816</c:v>
                </c:pt>
                <c:pt idx="75">
                  <c:v>45058.201384548614</c:v>
                </c:pt>
                <c:pt idx="76">
                  <c:v>45058.211801157406</c:v>
                </c:pt>
                <c:pt idx="77">
                  <c:v>45058.222217766204</c:v>
                </c:pt>
                <c:pt idx="78">
                  <c:v>45058.232634375003</c:v>
                </c:pt>
                <c:pt idx="79">
                  <c:v>45058.243050983794</c:v>
                </c:pt>
                <c:pt idx="80">
                  <c:v>45058.253467592593</c:v>
                </c:pt>
                <c:pt idx="81">
                  <c:v>45058.263884201391</c:v>
                </c:pt>
                <c:pt idx="82">
                  <c:v>45058.274300810182</c:v>
                </c:pt>
                <c:pt idx="83">
                  <c:v>45058.284717418981</c:v>
                </c:pt>
                <c:pt idx="84">
                  <c:v>45058.29513402778</c:v>
                </c:pt>
                <c:pt idx="85">
                  <c:v>45058.305550636571</c:v>
                </c:pt>
                <c:pt idx="86">
                  <c:v>45058.315967245369</c:v>
                </c:pt>
                <c:pt idx="87">
                  <c:v>45058.326383854168</c:v>
                </c:pt>
                <c:pt idx="88">
                  <c:v>45058.336800462966</c:v>
                </c:pt>
                <c:pt idx="89">
                  <c:v>45058.347217071758</c:v>
                </c:pt>
                <c:pt idx="90">
                  <c:v>45058.357633680556</c:v>
                </c:pt>
                <c:pt idx="91">
                  <c:v>45058.368050289355</c:v>
                </c:pt>
                <c:pt idx="92">
                  <c:v>45058.378466898146</c:v>
                </c:pt>
                <c:pt idx="93">
                  <c:v>45058.388883506945</c:v>
                </c:pt>
                <c:pt idx="94">
                  <c:v>45058.399300115743</c:v>
                </c:pt>
                <c:pt idx="95">
                  <c:v>45058.409716724535</c:v>
                </c:pt>
                <c:pt idx="96">
                  <c:v>45058.420133333333</c:v>
                </c:pt>
                <c:pt idx="97">
                  <c:v>45058.430549942132</c:v>
                </c:pt>
                <c:pt idx="98">
                  <c:v>45058.440966550923</c:v>
                </c:pt>
                <c:pt idx="99">
                  <c:v>45058.451383159721</c:v>
                </c:pt>
                <c:pt idx="100">
                  <c:v>45058.46179976852</c:v>
                </c:pt>
                <c:pt idx="101">
                  <c:v>45058.472216377311</c:v>
                </c:pt>
                <c:pt idx="102">
                  <c:v>45058.48263298611</c:v>
                </c:pt>
                <c:pt idx="103">
                  <c:v>45058.493049594908</c:v>
                </c:pt>
                <c:pt idx="104">
                  <c:v>45058.503466203707</c:v>
                </c:pt>
                <c:pt idx="105">
                  <c:v>45058.513882812498</c:v>
                </c:pt>
                <c:pt idx="106">
                  <c:v>45058.524299421297</c:v>
                </c:pt>
                <c:pt idx="107">
                  <c:v>45058.534716030095</c:v>
                </c:pt>
                <c:pt idx="108">
                  <c:v>45058.545132638887</c:v>
                </c:pt>
                <c:pt idx="109">
                  <c:v>45058.555549247685</c:v>
                </c:pt>
                <c:pt idx="110">
                  <c:v>45058.565965856484</c:v>
                </c:pt>
                <c:pt idx="111">
                  <c:v>45058.576382465275</c:v>
                </c:pt>
                <c:pt idx="112">
                  <c:v>45058.586799074073</c:v>
                </c:pt>
                <c:pt idx="113">
                  <c:v>45058.597215682872</c:v>
                </c:pt>
                <c:pt idx="114">
                  <c:v>45058.607632291663</c:v>
                </c:pt>
                <c:pt idx="115">
                  <c:v>45058.618048900462</c:v>
                </c:pt>
                <c:pt idx="116">
                  <c:v>45058.62846550926</c:v>
                </c:pt>
                <c:pt idx="117">
                  <c:v>45058.638882118059</c:v>
                </c:pt>
                <c:pt idx="118">
                  <c:v>45058.64929872685</c:v>
                </c:pt>
                <c:pt idx="119">
                  <c:v>45058.659715335649</c:v>
                </c:pt>
                <c:pt idx="120">
                  <c:v>45058.670131944447</c:v>
                </c:pt>
                <c:pt idx="121">
                  <c:v>45058.680548553239</c:v>
                </c:pt>
                <c:pt idx="122">
                  <c:v>45058.690965162037</c:v>
                </c:pt>
                <c:pt idx="123">
                  <c:v>45058.701381770836</c:v>
                </c:pt>
                <c:pt idx="124">
                  <c:v>45058.711798379627</c:v>
                </c:pt>
                <c:pt idx="125">
                  <c:v>45058.722214988426</c:v>
                </c:pt>
                <c:pt idx="126">
                  <c:v>45058.732631597224</c:v>
                </c:pt>
                <c:pt idx="127">
                  <c:v>45058.743048206015</c:v>
                </c:pt>
                <c:pt idx="128">
                  <c:v>45058.753464814814</c:v>
                </c:pt>
                <c:pt idx="129">
                  <c:v>45058.763881423612</c:v>
                </c:pt>
                <c:pt idx="130">
                  <c:v>45058.774298032411</c:v>
                </c:pt>
                <c:pt idx="131">
                  <c:v>45058.784714641202</c:v>
                </c:pt>
                <c:pt idx="132">
                  <c:v>45058.795131250001</c:v>
                </c:pt>
                <c:pt idx="133">
                  <c:v>45058.805547858799</c:v>
                </c:pt>
                <c:pt idx="134">
                  <c:v>45058.815964467591</c:v>
                </c:pt>
                <c:pt idx="135">
                  <c:v>45058.826381076389</c:v>
                </c:pt>
                <c:pt idx="136">
                  <c:v>45058.836797685188</c:v>
                </c:pt>
                <c:pt idx="137">
                  <c:v>45058.847214293979</c:v>
                </c:pt>
                <c:pt idx="138">
                  <c:v>45058.857630902778</c:v>
                </c:pt>
                <c:pt idx="139">
                  <c:v>45058.868047511576</c:v>
                </c:pt>
                <c:pt idx="140">
                  <c:v>45058.878464120367</c:v>
                </c:pt>
                <c:pt idx="141">
                  <c:v>45058.888880729166</c:v>
                </c:pt>
                <c:pt idx="142">
                  <c:v>45058.899297337965</c:v>
                </c:pt>
                <c:pt idx="143">
                  <c:v>45058.909713946756</c:v>
                </c:pt>
                <c:pt idx="144">
                  <c:v>45058.920130555554</c:v>
                </c:pt>
                <c:pt idx="145">
                  <c:v>45058.930547164353</c:v>
                </c:pt>
                <c:pt idx="146">
                  <c:v>45058.940963773151</c:v>
                </c:pt>
                <c:pt idx="147">
                  <c:v>45058.951380381943</c:v>
                </c:pt>
                <c:pt idx="148">
                  <c:v>45058.961796990741</c:v>
                </c:pt>
                <c:pt idx="149">
                  <c:v>45058.97221359954</c:v>
                </c:pt>
                <c:pt idx="150">
                  <c:v>45058.982630208331</c:v>
                </c:pt>
                <c:pt idx="151">
                  <c:v>45058.99304681713</c:v>
                </c:pt>
                <c:pt idx="152">
                  <c:v>45059.003463425928</c:v>
                </c:pt>
                <c:pt idx="153">
                  <c:v>45059.013880034719</c:v>
                </c:pt>
                <c:pt idx="154">
                  <c:v>45059.024296643518</c:v>
                </c:pt>
                <c:pt idx="155">
                  <c:v>45059.034713252317</c:v>
                </c:pt>
                <c:pt idx="156">
                  <c:v>45059.045129861108</c:v>
                </c:pt>
                <c:pt idx="157">
                  <c:v>45059.055546469906</c:v>
                </c:pt>
                <c:pt idx="158">
                  <c:v>45059.065963078705</c:v>
                </c:pt>
                <c:pt idx="159">
                  <c:v>45059.076379687504</c:v>
                </c:pt>
                <c:pt idx="160">
                  <c:v>45059.086796296295</c:v>
                </c:pt>
                <c:pt idx="161">
                  <c:v>45059.097212905093</c:v>
                </c:pt>
                <c:pt idx="162">
                  <c:v>45059.107629513892</c:v>
                </c:pt>
                <c:pt idx="163">
                  <c:v>45059.118046122683</c:v>
                </c:pt>
                <c:pt idx="164">
                  <c:v>45059.128462731482</c:v>
                </c:pt>
                <c:pt idx="165">
                  <c:v>45059.13887934028</c:v>
                </c:pt>
                <c:pt idx="166">
                  <c:v>45059.149295949072</c:v>
                </c:pt>
                <c:pt idx="167">
                  <c:v>45059.15971255787</c:v>
                </c:pt>
                <c:pt idx="168">
                  <c:v>45059.170129166669</c:v>
                </c:pt>
                <c:pt idx="169">
                  <c:v>45059.18054577546</c:v>
                </c:pt>
                <c:pt idx="170">
                  <c:v>45059.190962384258</c:v>
                </c:pt>
                <c:pt idx="171">
                  <c:v>45059.201378993057</c:v>
                </c:pt>
                <c:pt idx="172">
                  <c:v>45059.211795601848</c:v>
                </c:pt>
                <c:pt idx="173">
                  <c:v>45059.222212210647</c:v>
                </c:pt>
                <c:pt idx="174">
                  <c:v>45059.232628819445</c:v>
                </c:pt>
                <c:pt idx="175">
                  <c:v>45059.243045428244</c:v>
                </c:pt>
                <c:pt idx="176">
                  <c:v>45059.253462037035</c:v>
                </c:pt>
                <c:pt idx="177">
                  <c:v>45059.263878645834</c:v>
                </c:pt>
                <c:pt idx="178">
                  <c:v>45059.274295254632</c:v>
                </c:pt>
                <c:pt idx="179">
                  <c:v>45059.284711863424</c:v>
                </c:pt>
                <c:pt idx="180">
                  <c:v>45059.295128472222</c:v>
                </c:pt>
                <c:pt idx="181">
                  <c:v>45059.305545081021</c:v>
                </c:pt>
                <c:pt idx="182">
                  <c:v>45059.315961689812</c:v>
                </c:pt>
                <c:pt idx="183">
                  <c:v>45059.326378298611</c:v>
                </c:pt>
                <c:pt idx="184">
                  <c:v>45059.336794907409</c:v>
                </c:pt>
                <c:pt idx="185">
                  <c:v>45059.3472115162</c:v>
                </c:pt>
                <c:pt idx="186">
                  <c:v>45059.357628124999</c:v>
                </c:pt>
                <c:pt idx="187">
                  <c:v>45059.368044733797</c:v>
                </c:pt>
                <c:pt idx="188">
                  <c:v>45059.378461342596</c:v>
                </c:pt>
                <c:pt idx="189">
                  <c:v>45059.388877951387</c:v>
                </c:pt>
                <c:pt idx="190">
                  <c:v>45059.399294560186</c:v>
                </c:pt>
                <c:pt idx="191">
                  <c:v>45059.409711168984</c:v>
                </c:pt>
                <c:pt idx="192">
                  <c:v>45059.420127777776</c:v>
                </c:pt>
                <c:pt idx="193">
                  <c:v>45059.430544386574</c:v>
                </c:pt>
                <c:pt idx="194">
                  <c:v>45059.440960995373</c:v>
                </c:pt>
                <c:pt idx="195">
                  <c:v>45059.451377604164</c:v>
                </c:pt>
                <c:pt idx="196">
                  <c:v>45059.461794212963</c:v>
                </c:pt>
                <c:pt idx="197">
                  <c:v>45059.472210821761</c:v>
                </c:pt>
                <c:pt idx="198">
                  <c:v>45059.482627430552</c:v>
                </c:pt>
                <c:pt idx="199">
                  <c:v>45059.493044039351</c:v>
                </c:pt>
                <c:pt idx="200">
                  <c:v>45059.503460648149</c:v>
                </c:pt>
                <c:pt idx="201">
                  <c:v>45059.513877256948</c:v>
                </c:pt>
                <c:pt idx="202">
                  <c:v>45059.524293865739</c:v>
                </c:pt>
                <c:pt idx="203">
                  <c:v>45059.534710474538</c:v>
                </c:pt>
                <c:pt idx="204">
                  <c:v>45059.545127083336</c:v>
                </c:pt>
                <c:pt idx="205">
                  <c:v>45059.555543692128</c:v>
                </c:pt>
                <c:pt idx="206">
                  <c:v>45059.565960300926</c:v>
                </c:pt>
                <c:pt idx="207">
                  <c:v>45059.576376909725</c:v>
                </c:pt>
                <c:pt idx="208">
                  <c:v>45059.586793518516</c:v>
                </c:pt>
                <c:pt idx="209">
                  <c:v>45059.597210127315</c:v>
                </c:pt>
                <c:pt idx="210">
                  <c:v>45059.607626736113</c:v>
                </c:pt>
                <c:pt idx="211">
                  <c:v>45059.618043344904</c:v>
                </c:pt>
                <c:pt idx="212">
                  <c:v>45059.628459953703</c:v>
                </c:pt>
                <c:pt idx="213">
                  <c:v>45059.638876562502</c:v>
                </c:pt>
                <c:pt idx="214">
                  <c:v>45059.649293171293</c:v>
                </c:pt>
                <c:pt idx="215">
                  <c:v>45059.659709780091</c:v>
                </c:pt>
                <c:pt idx="216">
                  <c:v>45059.67012638889</c:v>
                </c:pt>
                <c:pt idx="217">
                  <c:v>45059.680542997688</c:v>
                </c:pt>
                <c:pt idx="218">
                  <c:v>45059.69095960648</c:v>
                </c:pt>
                <c:pt idx="219">
                  <c:v>45059.701376215278</c:v>
                </c:pt>
                <c:pt idx="220">
                  <c:v>45059.711792824077</c:v>
                </c:pt>
                <c:pt idx="221">
                  <c:v>45059.722209432868</c:v>
                </c:pt>
                <c:pt idx="222">
                  <c:v>45059.732626041667</c:v>
                </c:pt>
                <c:pt idx="223">
                  <c:v>45059.743042650465</c:v>
                </c:pt>
                <c:pt idx="224">
                  <c:v>45059.753459259256</c:v>
                </c:pt>
                <c:pt idx="225">
                  <c:v>45059.763875868055</c:v>
                </c:pt>
                <c:pt idx="226">
                  <c:v>45059.774292476854</c:v>
                </c:pt>
                <c:pt idx="227">
                  <c:v>45059.784709085645</c:v>
                </c:pt>
                <c:pt idx="228">
                  <c:v>45059.795125694443</c:v>
                </c:pt>
                <c:pt idx="229">
                  <c:v>45059.805542303242</c:v>
                </c:pt>
                <c:pt idx="230">
                  <c:v>45059.815958912041</c:v>
                </c:pt>
                <c:pt idx="231">
                  <c:v>45059.826375520832</c:v>
                </c:pt>
                <c:pt idx="232">
                  <c:v>45059.83679212963</c:v>
                </c:pt>
                <c:pt idx="233">
                  <c:v>45059.847208738429</c:v>
                </c:pt>
                <c:pt idx="234">
                  <c:v>45059.85762534722</c:v>
                </c:pt>
                <c:pt idx="235">
                  <c:v>45059.868041956019</c:v>
                </c:pt>
                <c:pt idx="236">
                  <c:v>45059.878458564817</c:v>
                </c:pt>
                <c:pt idx="237">
                  <c:v>45059.888875173609</c:v>
                </c:pt>
                <c:pt idx="238">
                  <c:v>45059.899291782407</c:v>
                </c:pt>
                <c:pt idx="239">
                  <c:v>45059.909708391206</c:v>
                </c:pt>
                <c:pt idx="240">
                  <c:v>45059.920124999997</c:v>
                </c:pt>
                <c:pt idx="241">
                  <c:v>45059.930541608795</c:v>
                </c:pt>
                <c:pt idx="242">
                  <c:v>45059.940958217594</c:v>
                </c:pt>
                <c:pt idx="243">
                  <c:v>45059.951374826385</c:v>
                </c:pt>
                <c:pt idx="244">
                  <c:v>45059.961791435184</c:v>
                </c:pt>
                <c:pt idx="245">
                  <c:v>45059.972208043982</c:v>
                </c:pt>
                <c:pt idx="246">
                  <c:v>45059.982624652781</c:v>
                </c:pt>
                <c:pt idx="247">
                  <c:v>45059.993041261572</c:v>
                </c:pt>
                <c:pt idx="248">
                  <c:v>45060.003457870371</c:v>
                </c:pt>
                <c:pt idx="249">
                  <c:v>45060.013874479169</c:v>
                </c:pt>
                <c:pt idx="250">
                  <c:v>45060.024291087961</c:v>
                </c:pt>
                <c:pt idx="251">
                  <c:v>45060.034707696759</c:v>
                </c:pt>
                <c:pt idx="252">
                  <c:v>45060.045124305558</c:v>
                </c:pt>
                <c:pt idx="253">
                  <c:v>45060.055540914349</c:v>
                </c:pt>
                <c:pt idx="254">
                  <c:v>45060.065957523148</c:v>
                </c:pt>
                <c:pt idx="255">
                  <c:v>45060.076374131946</c:v>
                </c:pt>
                <c:pt idx="256">
                  <c:v>45060.086790740737</c:v>
                </c:pt>
                <c:pt idx="257">
                  <c:v>45060.097207349536</c:v>
                </c:pt>
                <c:pt idx="258">
                  <c:v>45060.107623958334</c:v>
                </c:pt>
                <c:pt idx="259">
                  <c:v>45060.118040567133</c:v>
                </c:pt>
                <c:pt idx="260">
                  <c:v>45060.128457175924</c:v>
                </c:pt>
                <c:pt idx="261">
                  <c:v>45060.138873784723</c:v>
                </c:pt>
                <c:pt idx="262">
                  <c:v>45060.149290393521</c:v>
                </c:pt>
                <c:pt idx="263">
                  <c:v>45060.159707002313</c:v>
                </c:pt>
                <c:pt idx="264">
                  <c:v>45060.170123611111</c:v>
                </c:pt>
                <c:pt idx="265">
                  <c:v>45060.18054021991</c:v>
                </c:pt>
                <c:pt idx="266">
                  <c:v>45060.190956828701</c:v>
                </c:pt>
                <c:pt idx="267">
                  <c:v>45060.2013734375</c:v>
                </c:pt>
                <c:pt idx="268">
                  <c:v>45060.211790046298</c:v>
                </c:pt>
                <c:pt idx="269">
                  <c:v>45060.222206655089</c:v>
                </c:pt>
                <c:pt idx="270">
                  <c:v>45060.232623263888</c:v>
                </c:pt>
                <c:pt idx="271">
                  <c:v>45060.243039872686</c:v>
                </c:pt>
                <c:pt idx="272">
                  <c:v>45060.253456481485</c:v>
                </c:pt>
                <c:pt idx="273">
                  <c:v>45060.263873090276</c:v>
                </c:pt>
                <c:pt idx="274">
                  <c:v>45060.274289699075</c:v>
                </c:pt>
                <c:pt idx="275">
                  <c:v>45060.284706307873</c:v>
                </c:pt>
                <c:pt idx="276">
                  <c:v>45060.295122916665</c:v>
                </c:pt>
                <c:pt idx="277">
                  <c:v>45060.305539525463</c:v>
                </c:pt>
                <c:pt idx="278">
                  <c:v>45060.315956134262</c:v>
                </c:pt>
                <c:pt idx="279">
                  <c:v>45060.326372743053</c:v>
                </c:pt>
                <c:pt idx="280">
                  <c:v>45060.336789351852</c:v>
                </c:pt>
                <c:pt idx="281">
                  <c:v>45060.34720596065</c:v>
                </c:pt>
                <c:pt idx="282">
                  <c:v>45060.357622569441</c:v>
                </c:pt>
                <c:pt idx="283">
                  <c:v>45060.36803917824</c:v>
                </c:pt>
                <c:pt idx="284">
                  <c:v>45060.378455787039</c:v>
                </c:pt>
                <c:pt idx="285">
                  <c:v>45060.38887239583</c:v>
                </c:pt>
                <c:pt idx="286">
                  <c:v>45060.399289004628</c:v>
                </c:pt>
                <c:pt idx="287">
                  <c:v>45060.409705613427</c:v>
                </c:pt>
                <c:pt idx="288">
                  <c:v>45060.420122222225</c:v>
                </c:pt>
                <c:pt idx="289">
                  <c:v>45060.430538831017</c:v>
                </c:pt>
                <c:pt idx="290">
                  <c:v>45060.440955439815</c:v>
                </c:pt>
                <c:pt idx="291">
                  <c:v>45060.451372048614</c:v>
                </c:pt>
                <c:pt idx="292">
                  <c:v>45060.461788657405</c:v>
                </c:pt>
                <c:pt idx="293">
                  <c:v>45060.472205266204</c:v>
                </c:pt>
                <c:pt idx="294">
                  <c:v>45060.482621875002</c:v>
                </c:pt>
                <c:pt idx="295">
                  <c:v>45060.493038483793</c:v>
                </c:pt>
                <c:pt idx="296">
                  <c:v>45060.503455092592</c:v>
                </c:pt>
                <c:pt idx="297">
                  <c:v>45060.513871701391</c:v>
                </c:pt>
                <c:pt idx="298">
                  <c:v>45060.524288310182</c:v>
                </c:pt>
                <c:pt idx="299">
                  <c:v>45060.53470491898</c:v>
                </c:pt>
                <c:pt idx="300">
                  <c:v>45060.545121527779</c:v>
                </c:pt>
                <c:pt idx="301">
                  <c:v>45060.555538136578</c:v>
                </c:pt>
                <c:pt idx="302">
                  <c:v>45060.565954745369</c:v>
                </c:pt>
                <c:pt idx="303">
                  <c:v>45060.576371354167</c:v>
                </c:pt>
                <c:pt idx="304">
                  <c:v>45060.586787962966</c:v>
                </c:pt>
                <c:pt idx="305">
                  <c:v>45060.597204571757</c:v>
                </c:pt>
                <c:pt idx="306">
                  <c:v>45060.607621180556</c:v>
                </c:pt>
                <c:pt idx="307">
                  <c:v>45060.618037789354</c:v>
                </c:pt>
                <c:pt idx="308">
                  <c:v>45060.628454398146</c:v>
                </c:pt>
                <c:pt idx="309">
                  <c:v>45060.638871006944</c:v>
                </c:pt>
                <c:pt idx="310">
                  <c:v>45060.649287615743</c:v>
                </c:pt>
                <c:pt idx="311">
                  <c:v>45060.659704224534</c:v>
                </c:pt>
                <c:pt idx="312">
                  <c:v>45060.670120833332</c:v>
                </c:pt>
                <c:pt idx="313">
                  <c:v>45060.680537442131</c:v>
                </c:pt>
                <c:pt idx="314">
                  <c:v>45060.690954050922</c:v>
                </c:pt>
                <c:pt idx="315">
                  <c:v>45060.701370659721</c:v>
                </c:pt>
                <c:pt idx="316">
                  <c:v>45060.711787268519</c:v>
                </c:pt>
                <c:pt idx="317">
                  <c:v>45060.722203877318</c:v>
                </c:pt>
                <c:pt idx="318">
                  <c:v>45060.732620486109</c:v>
                </c:pt>
                <c:pt idx="319">
                  <c:v>45060.743037094908</c:v>
                </c:pt>
                <c:pt idx="320">
                  <c:v>45060.753453703706</c:v>
                </c:pt>
                <c:pt idx="321">
                  <c:v>45060.763870312498</c:v>
                </c:pt>
                <c:pt idx="322">
                  <c:v>45060.774286921296</c:v>
                </c:pt>
                <c:pt idx="323">
                  <c:v>45060.784703530095</c:v>
                </c:pt>
                <c:pt idx="324">
                  <c:v>45060.795120138886</c:v>
                </c:pt>
                <c:pt idx="325">
                  <c:v>45060.805536747685</c:v>
                </c:pt>
                <c:pt idx="326">
                  <c:v>45060.815953356483</c:v>
                </c:pt>
                <c:pt idx="327">
                  <c:v>45060.826369965274</c:v>
                </c:pt>
                <c:pt idx="328">
                  <c:v>45060.836786574073</c:v>
                </c:pt>
                <c:pt idx="329">
                  <c:v>45060.847203182871</c:v>
                </c:pt>
                <c:pt idx="330">
                  <c:v>45060.85761979167</c:v>
                </c:pt>
                <c:pt idx="331">
                  <c:v>45060.868036400461</c:v>
                </c:pt>
                <c:pt idx="332">
                  <c:v>45060.87845300926</c:v>
                </c:pt>
                <c:pt idx="333">
                  <c:v>45060.888869618058</c:v>
                </c:pt>
                <c:pt idx="334">
                  <c:v>45060.89928622685</c:v>
                </c:pt>
                <c:pt idx="335">
                  <c:v>45060.909702835648</c:v>
                </c:pt>
                <c:pt idx="336">
                  <c:v>45060.920119444447</c:v>
                </c:pt>
                <c:pt idx="337">
                  <c:v>45060.930536053238</c:v>
                </c:pt>
                <c:pt idx="338">
                  <c:v>45060.940952662037</c:v>
                </c:pt>
                <c:pt idx="339">
                  <c:v>45060.951369270835</c:v>
                </c:pt>
                <c:pt idx="340">
                  <c:v>45060.961785879626</c:v>
                </c:pt>
                <c:pt idx="341">
                  <c:v>45060.972202488425</c:v>
                </c:pt>
                <c:pt idx="342">
                  <c:v>45060.982619097224</c:v>
                </c:pt>
                <c:pt idx="343">
                  <c:v>45060.993035706022</c:v>
                </c:pt>
                <c:pt idx="344">
                  <c:v>45061.003452314813</c:v>
                </c:pt>
                <c:pt idx="345">
                  <c:v>45061.013868923612</c:v>
                </c:pt>
                <c:pt idx="346">
                  <c:v>45061.02428553241</c:v>
                </c:pt>
                <c:pt idx="347">
                  <c:v>45061.034702141202</c:v>
                </c:pt>
                <c:pt idx="348">
                  <c:v>45061.04511875</c:v>
                </c:pt>
                <c:pt idx="349">
                  <c:v>45061.055535358799</c:v>
                </c:pt>
                <c:pt idx="350">
                  <c:v>45061.06595196759</c:v>
                </c:pt>
                <c:pt idx="351">
                  <c:v>45061.076368576389</c:v>
                </c:pt>
                <c:pt idx="352">
                  <c:v>45061.086785185187</c:v>
                </c:pt>
                <c:pt idx="353">
                  <c:v>45061.097201793978</c:v>
                </c:pt>
                <c:pt idx="354">
                  <c:v>45061.107618402777</c:v>
                </c:pt>
                <c:pt idx="355">
                  <c:v>45061.118035011576</c:v>
                </c:pt>
                <c:pt idx="356">
                  <c:v>45061.128451620367</c:v>
                </c:pt>
                <c:pt idx="357">
                  <c:v>45061.138868229165</c:v>
                </c:pt>
                <c:pt idx="358">
                  <c:v>45061.149284837964</c:v>
                </c:pt>
                <c:pt idx="359">
                  <c:v>45061.159701446762</c:v>
                </c:pt>
                <c:pt idx="360">
                  <c:v>45061.170118055554</c:v>
                </c:pt>
                <c:pt idx="361">
                  <c:v>45061.180534664352</c:v>
                </c:pt>
                <c:pt idx="362">
                  <c:v>45061.190951273151</c:v>
                </c:pt>
                <c:pt idx="363">
                  <c:v>45061.201367881942</c:v>
                </c:pt>
                <c:pt idx="364">
                  <c:v>45061.211784490741</c:v>
                </c:pt>
                <c:pt idx="365">
                  <c:v>45061.222201099539</c:v>
                </c:pt>
                <c:pt idx="366">
                  <c:v>45061.232617708331</c:v>
                </c:pt>
                <c:pt idx="367">
                  <c:v>45061.243034317129</c:v>
                </c:pt>
                <c:pt idx="368">
                  <c:v>45061.253450925928</c:v>
                </c:pt>
                <c:pt idx="369">
                  <c:v>45061.263867534719</c:v>
                </c:pt>
                <c:pt idx="370">
                  <c:v>45061.274284143517</c:v>
                </c:pt>
                <c:pt idx="371">
                  <c:v>45061.284700752316</c:v>
                </c:pt>
                <c:pt idx="372">
                  <c:v>45061.295117361115</c:v>
                </c:pt>
                <c:pt idx="373">
                  <c:v>45061.305533969906</c:v>
                </c:pt>
                <c:pt idx="374">
                  <c:v>45061.315950578704</c:v>
                </c:pt>
                <c:pt idx="375">
                  <c:v>45061.326367187503</c:v>
                </c:pt>
                <c:pt idx="376">
                  <c:v>45061.336783796294</c:v>
                </c:pt>
                <c:pt idx="377">
                  <c:v>45061.347200405093</c:v>
                </c:pt>
                <c:pt idx="378">
                  <c:v>45061.357617013891</c:v>
                </c:pt>
                <c:pt idx="379">
                  <c:v>45061.368033622683</c:v>
                </c:pt>
                <c:pt idx="380">
                  <c:v>45061.378450231481</c:v>
                </c:pt>
                <c:pt idx="381">
                  <c:v>45061.38886684028</c:v>
                </c:pt>
                <c:pt idx="382">
                  <c:v>45061.399283449071</c:v>
                </c:pt>
                <c:pt idx="383">
                  <c:v>45061.409700057869</c:v>
                </c:pt>
                <c:pt idx="384">
                  <c:v>45061.420116666668</c:v>
                </c:pt>
                <c:pt idx="385">
                  <c:v>45061.430533275467</c:v>
                </c:pt>
                <c:pt idx="386">
                  <c:v>45061.440949884258</c:v>
                </c:pt>
                <c:pt idx="387">
                  <c:v>45061.451366493056</c:v>
                </c:pt>
                <c:pt idx="388">
                  <c:v>45061.461783101855</c:v>
                </c:pt>
                <c:pt idx="389">
                  <c:v>45061.472199710646</c:v>
                </c:pt>
                <c:pt idx="390">
                  <c:v>45061.482616319445</c:v>
                </c:pt>
                <c:pt idx="391">
                  <c:v>45061.493032928243</c:v>
                </c:pt>
                <c:pt idx="392">
                  <c:v>45061.503449537035</c:v>
                </c:pt>
                <c:pt idx="393">
                  <c:v>45061.513866145833</c:v>
                </c:pt>
                <c:pt idx="394">
                  <c:v>45061.524282754632</c:v>
                </c:pt>
                <c:pt idx="395">
                  <c:v>45061.534699363423</c:v>
                </c:pt>
                <c:pt idx="396">
                  <c:v>45061.545115972222</c:v>
                </c:pt>
                <c:pt idx="397">
                  <c:v>45061.55553258102</c:v>
                </c:pt>
                <c:pt idx="398">
                  <c:v>45061.565949189811</c:v>
                </c:pt>
                <c:pt idx="399">
                  <c:v>45061.57636579861</c:v>
                </c:pt>
                <c:pt idx="400">
                  <c:v>45061.586782407408</c:v>
                </c:pt>
                <c:pt idx="401">
                  <c:v>45061.597199016207</c:v>
                </c:pt>
                <c:pt idx="402">
                  <c:v>45061.607615624998</c:v>
                </c:pt>
                <c:pt idx="403">
                  <c:v>45061.618032233797</c:v>
                </c:pt>
                <c:pt idx="404">
                  <c:v>45061.628448842595</c:v>
                </c:pt>
                <c:pt idx="405">
                  <c:v>45061.638865451387</c:v>
                </c:pt>
                <c:pt idx="406">
                  <c:v>45061.649282060185</c:v>
                </c:pt>
                <c:pt idx="407">
                  <c:v>45061.659698668984</c:v>
                </c:pt>
                <c:pt idx="408">
                  <c:v>45061.670115277775</c:v>
                </c:pt>
                <c:pt idx="409">
                  <c:v>45061.680531886574</c:v>
                </c:pt>
                <c:pt idx="410">
                  <c:v>45061.690948495372</c:v>
                </c:pt>
                <c:pt idx="411">
                  <c:v>45061.701365104163</c:v>
                </c:pt>
                <c:pt idx="412">
                  <c:v>45061.711781712962</c:v>
                </c:pt>
                <c:pt idx="413">
                  <c:v>45061.722198321761</c:v>
                </c:pt>
                <c:pt idx="414">
                  <c:v>45061.732614930559</c:v>
                </c:pt>
                <c:pt idx="415">
                  <c:v>45061.74303153935</c:v>
                </c:pt>
                <c:pt idx="416">
                  <c:v>45061.753448148149</c:v>
                </c:pt>
                <c:pt idx="417">
                  <c:v>45061.763864756947</c:v>
                </c:pt>
                <c:pt idx="418">
                  <c:v>45061.774281365739</c:v>
                </c:pt>
                <c:pt idx="419">
                  <c:v>45061.784697974537</c:v>
                </c:pt>
                <c:pt idx="420">
                  <c:v>45061.795114583336</c:v>
                </c:pt>
                <c:pt idx="421">
                  <c:v>45061.805531192127</c:v>
                </c:pt>
                <c:pt idx="422">
                  <c:v>45061.815947800926</c:v>
                </c:pt>
                <c:pt idx="423">
                  <c:v>45061.826364409724</c:v>
                </c:pt>
                <c:pt idx="424">
                  <c:v>45061.836781018515</c:v>
                </c:pt>
                <c:pt idx="425">
                  <c:v>45061.847197627314</c:v>
                </c:pt>
                <c:pt idx="426">
                  <c:v>45061.857614236113</c:v>
                </c:pt>
                <c:pt idx="427">
                  <c:v>45061.868030844904</c:v>
                </c:pt>
                <c:pt idx="428">
                  <c:v>45061.878447453702</c:v>
                </c:pt>
                <c:pt idx="429">
                  <c:v>45061.888864062501</c:v>
                </c:pt>
                <c:pt idx="430">
                  <c:v>45061.899280671299</c:v>
                </c:pt>
                <c:pt idx="431">
                  <c:v>45061.909697280091</c:v>
                </c:pt>
                <c:pt idx="432">
                  <c:v>45061.920113888889</c:v>
                </c:pt>
                <c:pt idx="433">
                  <c:v>45061.930530497688</c:v>
                </c:pt>
                <c:pt idx="434">
                  <c:v>45061.940947106479</c:v>
                </c:pt>
                <c:pt idx="435">
                  <c:v>45061.951363715278</c:v>
                </c:pt>
                <c:pt idx="436">
                  <c:v>45061.961780324076</c:v>
                </c:pt>
                <c:pt idx="437">
                  <c:v>45061.972196932868</c:v>
                </c:pt>
                <c:pt idx="438">
                  <c:v>45061.982613541666</c:v>
                </c:pt>
                <c:pt idx="439">
                  <c:v>45061.993030150465</c:v>
                </c:pt>
                <c:pt idx="440">
                  <c:v>45062.003446759256</c:v>
                </c:pt>
                <c:pt idx="441">
                  <c:v>45062.013863368054</c:v>
                </c:pt>
                <c:pt idx="442">
                  <c:v>45062.024279976853</c:v>
                </c:pt>
                <c:pt idx="443">
                  <c:v>45062.034696585652</c:v>
                </c:pt>
                <c:pt idx="444">
                  <c:v>45062.045113194443</c:v>
                </c:pt>
                <c:pt idx="445">
                  <c:v>45062.055529803241</c:v>
                </c:pt>
                <c:pt idx="446">
                  <c:v>45062.06594641204</c:v>
                </c:pt>
                <c:pt idx="447">
                  <c:v>45062.076363020831</c:v>
                </c:pt>
                <c:pt idx="448">
                  <c:v>45062.08677962963</c:v>
                </c:pt>
                <c:pt idx="449">
                  <c:v>45062.097196238428</c:v>
                </c:pt>
                <c:pt idx="450">
                  <c:v>45062.10761284722</c:v>
                </c:pt>
                <c:pt idx="451">
                  <c:v>45062.118029456018</c:v>
                </c:pt>
                <c:pt idx="452">
                  <c:v>45062.128446064817</c:v>
                </c:pt>
                <c:pt idx="453">
                  <c:v>45062.138862673608</c:v>
                </c:pt>
                <c:pt idx="454">
                  <c:v>45062.149279282406</c:v>
                </c:pt>
                <c:pt idx="455">
                  <c:v>45062.159695891205</c:v>
                </c:pt>
                <c:pt idx="456">
                  <c:v>45062.170112500004</c:v>
                </c:pt>
                <c:pt idx="457">
                  <c:v>45062.180529108795</c:v>
                </c:pt>
                <c:pt idx="458">
                  <c:v>45062.190945717593</c:v>
                </c:pt>
                <c:pt idx="459">
                  <c:v>45062.201362326392</c:v>
                </c:pt>
                <c:pt idx="460">
                  <c:v>45062.211778935183</c:v>
                </c:pt>
                <c:pt idx="461">
                  <c:v>45062.222195543982</c:v>
                </c:pt>
                <c:pt idx="462">
                  <c:v>45062.23261215278</c:v>
                </c:pt>
                <c:pt idx="463">
                  <c:v>45062.243028761572</c:v>
                </c:pt>
                <c:pt idx="464">
                  <c:v>45062.25344537037</c:v>
                </c:pt>
                <c:pt idx="465">
                  <c:v>45062.263861979169</c:v>
                </c:pt>
                <c:pt idx="466">
                  <c:v>45062.27427858796</c:v>
                </c:pt>
                <c:pt idx="467">
                  <c:v>45062.284695196759</c:v>
                </c:pt>
                <c:pt idx="468">
                  <c:v>45062.295111805557</c:v>
                </c:pt>
                <c:pt idx="469">
                  <c:v>45062.305528414348</c:v>
                </c:pt>
                <c:pt idx="470">
                  <c:v>45062.315945023147</c:v>
                </c:pt>
                <c:pt idx="471">
                  <c:v>45062.326361631945</c:v>
                </c:pt>
                <c:pt idx="472">
                  <c:v>45062.336778240744</c:v>
                </c:pt>
                <c:pt idx="473">
                  <c:v>45062.347194849535</c:v>
                </c:pt>
                <c:pt idx="474">
                  <c:v>45062.357611458334</c:v>
                </c:pt>
                <c:pt idx="475">
                  <c:v>45062.368028067132</c:v>
                </c:pt>
                <c:pt idx="476">
                  <c:v>45062.378444675924</c:v>
                </c:pt>
                <c:pt idx="477">
                  <c:v>45062.388861284722</c:v>
                </c:pt>
                <c:pt idx="478">
                  <c:v>45062.399277893521</c:v>
                </c:pt>
                <c:pt idx="479">
                  <c:v>45062.409694502312</c:v>
                </c:pt>
                <c:pt idx="480">
                  <c:v>45062.420111111111</c:v>
                </c:pt>
                <c:pt idx="481">
                  <c:v>45062.430527719909</c:v>
                </c:pt>
                <c:pt idx="482">
                  <c:v>45062.4409443287</c:v>
                </c:pt>
                <c:pt idx="483">
                  <c:v>45062.451360937499</c:v>
                </c:pt>
                <c:pt idx="484">
                  <c:v>45062.461777546298</c:v>
                </c:pt>
                <c:pt idx="485">
                  <c:v>45062.472194155096</c:v>
                </c:pt>
                <c:pt idx="486">
                  <c:v>45062.482610763887</c:v>
                </c:pt>
                <c:pt idx="487">
                  <c:v>45062.493027372686</c:v>
                </c:pt>
                <c:pt idx="488">
                  <c:v>45062.503443981484</c:v>
                </c:pt>
                <c:pt idx="489">
                  <c:v>45062.513860590276</c:v>
                </c:pt>
                <c:pt idx="490">
                  <c:v>45062.524277199074</c:v>
                </c:pt>
                <c:pt idx="491">
                  <c:v>45062.534693807873</c:v>
                </c:pt>
                <c:pt idx="492">
                  <c:v>45062.545110416664</c:v>
                </c:pt>
                <c:pt idx="493">
                  <c:v>45062.555527025463</c:v>
                </c:pt>
                <c:pt idx="494">
                  <c:v>45062.565943634261</c:v>
                </c:pt>
                <c:pt idx="495">
                  <c:v>45062.576360243052</c:v>
                </c:pt>
                <c:pt idx="496">
                  <c:v>45062.586776851851</c:v>
                </c:pt>
                <c:pt idx="497">
                  <c:v>45062.59719346065</c:v>
                </c:pt>
                <c:pt idx="498">
                  <c:v>45062.607610069441</c:v>
                </c:pt>
                <c:pt idx="499">
                  <c:v>45062.618026678239</c:v>
                </c:pt>
                <c:pt idx="500">
                  <c:v>45062.628443287038</c:v>
                </c:pt>
                <c:pt idx="501">
                  <c:v>45062.638859895837</c:v>
                </c:pt>
                <c:pt idx="502">
                  <c:v>45062.649276504628</c:v>
                </c:pt>
                <c:pt idx="503">
                  <c:v>45062.659693113426</c:v>
                </c:pt>
                <c:pt idx="504">
                  <c:v>45062.670109722225</c:v>
                </c:pt>
                <c:pt idx="505">
                  <c:v>45062.680526331016</c:v>
                </c:pt>
                <c:pt idx="506">
                  <c:v>45062.690942939815</c:v>
                </c:pt>
                <c:pt idx="507">
                  <c:v>45062.701359548613</c:v>
                </c:pt>
                <c:pt idx="508">
                  <c:v>45062.711776157405</c:v>
                </c:pt>
                <c:pt idx="509">
                  <c:v>45062.722192766203</c:v>
                </c:pt>
                <c:pt idx="510">
                  <c:v>45062.732609375002</c:v>
                </c:pt>
                <c:pt idx="511">
                  <c:v>45062.743025983793</c:v>
                </c:pt>
                <c:pt idx="512">
                  <c:v>45062.753442592591</c:v>
                </c:pt>
                <c:pt idx="513">
                  <c:v>45062.76385920139</c:v>
                </c:pt>
                <c:pt idx="514">
                  <c:v>45062.774275810189</c:v>
                </c:pt>
                <c:pt idx="515">
                  <c:v>45062.78469241898</c:v>
                </c:pt>
                <c:pt idx="516">
                  <c:v>45062.795109027778</c:v>
                </c:pt>
                <c:pt idx="517">
                  <c:v>45062.805525636577</c:v>
                </c:pt>
                <c:pt idx="518">
                  <c:v>45062.815942245368</c:v>
                </c:pt>
                <c:pt idx="519">
                  <c:v>45062.826358854167</c:v>
                </c:pt>
                <c:pt idx="520">
                  <c:v>45062.836775462965</c:v>
                </c:pt>
                <c:pt idx="521">
                  <c:v>45062.847192071757</c:v>
                </c:pt>
                <c:pt idx="522">
                  <c:v>45062.857608680555</c:v>
                </c:pt>
                <c:pt idx="523">
                  <c:v>45062.868025289354</c:v>
                </c:pt>
                <c:pt idx="524">
                  <c:v>45062.878441898145</c:v>
                </c:pt>
                <c:pt idx="525">
                  <c:v>45062.888858506944</c:v>
                </c:pt>
                <c:pt idx="526">
                  <c:v>45062.899275115742</c:v>
                </c:pt>
                <c:pt idx="527">
                  <c:v>45062.909691724541</c:v>
                </c:pt>
                <c:pt idx="528">
                  <c:v>45062.920108333332</c:v>
                </c:pt>
                <c:pt idx="529">
                  <c:v>45062.93052494213</c:v>
                </c:pt>
                <c:pt idx="530">
                  <c:v>45062.940941550929</c:v>
                </c:pt>
                <c:pt idx="531">
                  <c:v>45062.95135815972</c:v>
                </c:pt>
                <c:pt idx="532">
                  <c:v>45062.961774768519</c:v>
                </c:pt>
                <c:pt idx="533">
                  <c:v>45062.972191377317</c:v>
                </c:pt>
                <c:pt idx="534">
                  <c:v>45062.982607986109</c:v>
                </c:pt>
                <c:pt idx="535">
                  <c:v>45062.993024594907</c:v>
                </c:pt>
                <c:pt idx="536">
                  <c:v>45063.003441203706</c:v>
                </c:pt>
                <c:pt idx="537">
                  <c:v>45063.013857812497</c:v>
                </c:pt>
                <c:pt idx="538">
                  <c:v>45063.024274421296</c:v>
                </c:pt>
                <c:pt idx="539">
                  <c:v>45063.034691030094</c:v>
                </c:pt>
                <c:pt idx="540">
                  <c:v>45063.045107638885</c:v>
                </c:pt>
                <c:pt idx="541">
                  <c:v>45063.055524247684</c:v>
                </c:pt>
                <c:pt idx="542">
                  <c:v>45063.065940856482</c:v>
                </c:pt>
                <c:pt idx="543">
                  <c:v>45063.076357465281</c:v>
                </c:pt>
                <c:pt idx="544">
                  <c:v>45063.086774074072</c:v>
                </c:pt>
                <c:pt idx="545">
                  <c:v>45063.097190682871</c:v>
                </c:pt>
                <c:pt idx="546">
                  <c:v>45063.107607291669</c:v>
                </c:pt>
                <c:pt idx="547">
                  <c:v>45063.118023900461</c:v>
                </c:pt>
                <c:pt idx="548">
                  <c:v>45063.128440509259</c:v>
                </c:pt>
                <c:pt idx="549">
                  <c:v>45063.138857118058</c:v>
                </c:pt>
                <c:pt idx="550">
                  <c:v>45063.149273726849</c:v>
                </c:pt>
                <c:pt idx="551">
                  <c:v>45063.159690335648</c:v>
                </c:pt>
                <c:pt idx="552">
                  <c:v>45063.170106944446</c:v>
                </c:pt>
                <c:pt idx="553">
                  <c:v>45063.180523553237</c:v>
                </c:pt>
                <c:pt idx="554">
                  <c:v>45063.190940162036</c:v>
                </c:pt>
                <c:pt idx="555">
                  <c:v>45063.201356770835</c:v>
                </c:pt>
                <c:pt idx="556">
                  <c:v>45063.211773379633</c:v>
                </c:pt>
                <c:pt idx="557">
                  <c:v>45063.222189988424</c:v>
                </c:pt>
                <c:pt idx="558">
                  <c:v>45063.232606597223</c:v>
                </c:pt>
                <c:pt idx="559">
                  <c:v>45063.243023206021</c:v>
                </c:pt>
                <c:pt idx="560">
                  <c:v>45063.253439814813</c:v>
                </c:pt>
                <c:pt idx="561">
                  <c:v>45063.263856423611</c:v>
                </c:pt>
                <c:pt idx="562">
                  <c:v>45063.27427303241</c:v>
                </c:pt>
                <c:pt idx="563">
                  <c:v>45063.284689641201</c:v>
                </c:pt>
                <c:pt idx="564">
                  <c:v>45063.29510625</c:v>
                </c:pt>
                <c:pt idx="565">
                  <c:v>45063.305522858798</c:v>
                </c:pt>
                <c:pt idx="566">
                  <c:v>45063.315939467589</c:v>
                </c:pt>
                <c:pt idx="567">
                  <c:v>45063.326356076388</c:v>
                </c:pt>
                <c:pt idx="568">
                  <c:v>45063.336772685187</c:v>
                </c:pt>
                <c:pt idx="569">
                  <c:v>45063.347189293978</c:v>
                </c:pt>
                <c:pt idx="570">
                  <c:v>45063.357605902776</c:v>
                </c:pt>
                <c:pt idx="571">
                  <c:v>45063.368022511575</c:v>
                </c:pt>
                <c:pt idx="572">
                  <c:v>45063.378439120374</c:v>
                </c:pt>
                <c:pt idx="573">
                  <c:v>45063.388855729165</c:v>
                </c:pt>
                <c:pt idx="574">
                  <c:v>45063.399272337963</c:v>
                </c:pt>
                <c:pt idx="575">
                  <c:v>45063.409688946762</c:v>
                </c:pt>
                <c:pt idx="576">
                  <c:v>45063.420105555553</c:v>
                </c:pt>
                <c:pt idx="577">
                  <c:v>45063.430522164352</c:v>
                </c:pt>
                <c:pt idx="578">
                  <c:v>45063.44093877315</c:v>
                </c:pt>
                <c:pt idx="579">
                  <c:v>45063.451355381942</c:v>
                </c:pt>
                <c:pt idx="580">
                  <c:v>45063.46177199074</c:v>
                </c:pt>
                <c:pt idx="581">
                  <c:v>45063.472188599539</c:v>
                </c:pt>
                <c:pt idx="582">
                  <c:v>45063.48260520833</c:v>
                </c:pt>
                <c:pt idx="583">
                  <c:v>45063.493021817128</c:v>
                </c:pt>
                <c:pt idx="584">
                  <c:v>45063.503438425927</c:v>
                </c:pt>
                <c:pt idx="585">
                  <c:v>45063.513855034726</c:v>
                </c:pt>
                <c:pt idx="586">
                  <c:v>45063.524271643517</c:v>
                </c:pt>
                <c:pt idx="587">
                  <c:v>45063.534688252315</c:v>
                </c:pt>
                <c:pt idx="588">
                  <c:v>45063.545104861114</c:v>
                </c:pt>
                <c:pt idx="589">
                  <c:v>45063.555521469905</c:v>
                </c:pt>
                <c:pt idx="590">
                  <c:v>45063.565938078704</c:v>
                </c:pt>
                <c:pt idx="591">
                  <c:v>45063.576354687502</c:v>
                </c:pt>
                <c:pt idx="592">
                  <c:v>45063.586771296294</c:v>
                </c:pt>
                <c:pt idx="593">
                  <c:v>45063.597187905092</c:v>
                </c:pt>
                <c:pt idx="594">
                  <c:v>45063.607604513891</c:v>
                </c:pt>
                <c:pt idx="595">
                  <c:v>45063.618021122682</c:v>
                </c:pt>
                <c:pt idx="596">
                  <c:v>45063.628437731481</c:v>
                </c:pt>
                <c:pt idx="597">
                  <c:v>45063.638854340279</c:v>
                </c:pt>
                <c:pt idx="598">
                  <c:v>45063.649270949078</c:v>
                </c:pt>
                <c:pt idx="599">
                  <c:v>45063.659687557869</c:v>
                </c:pt>
                <c:pt idx="600">
                  <c:v>45063.670104166667</c:v>
                </c:pt>
                <c:pt idx="601">
                  <c:v>45063.680520775466</c:v>
                </c:pt>
                <c:pt idx="602">
                  <c:v>45063.690937384257</c:v>
                </c:pt>
                <c:pt idx="603">
                  <c:v>45063.701353993056</c:v>
                </c:pt>
                <c:pt idx="604">
                  <c:v>45063.711770601854</c:v>
                </c:pt>
                <c:pt idx="605">
                  <c:v>45063.722187210646</c:v>
                </c:pt>
                <c:pt idx="606">
                  <c:v>45063.732603819444</c:v>
                </c:pt>
                <c:pt idx="607">
                  <c:v>45063.743020428243</c:v>
                </c:pt>
                <c:pt idx="608">
                  <c:v>45063.753437037034</c:v>
                </c:pt>
                <c:pt idx="609">
                  <c:v>45063.763853645833</c:v>
                </c:pt>
                <c:pt idx="610">
                  <c:v>45063.774270254631</c:v>
                </c:pt>
                <c:pt idx="611">
                  <c:v>45063.784686863422</c:v>
                </c:pt>
                <c:pt idx="612">
                  <c:v>45063.795103472221</c:v>
                </c:pt>
                <c:pt idx="613">
                  <c:v>45063.805520081019</c:v>
                </c:pt>
                <c:pt idx="614">
                  <c:v>45063.815936689818</c:v>
                </c:pt>
                <c:pt idx="615">
                  <c:v>45063.826353298609</c:v>
                </c:pt>
                <c:pt idx="616">
                  <c:v>45063.836769907408</c:v>
                </c:pt>
                <c:pt idx="617">
                  <c:v>45063.847186516206</c:v>
                </c:pt>
                <c:pt idx="618">
                  <c:v>45063.857603124998</c:v>
                </c:pt>
                <c:pt idx="619">
                  <c:v>45063.868019733796</c:v>
                </c:pt>
                <c:pt idx="620">
                  <c:v>45063.878436342595</c:v>
                </c:pt>
                <c:pt idx="621">
                  <c:v>45063.888852951386</c:v>
                </c:pt>
                <c:pt idx="622">
                  <c:v>45063.899269560185</c:v>
                </c:pt>
                <c:pt idx="623">
                  <c:v>45063.909686168983</c:v>
                </c:pt>
                <c:pt idx="624">
                  <c:v>45063.920102777774</c:v>
                </c:pt>
                <c:pt idx="625">
                  <c:v>45063.930519386573</c:v>
                </c:pt>
                <c:pt idx="626">
                  <c:v>45063.940935995372</c:v>
                </c:pt>
                <c:pt idx="627">
                  <c:v>45063.95135260417</c:v>
                </c:pt>
                <c:pt idx="628">
                  <c:v>45063.961769212961</c:v>
                </c:pt>
                <c:pt idx="629">
                  <c:v>45063.97218582176</c:v>
                </c:pt>
                <c:pt idx="630">
                  <c:v>45063.982602430558</c:v>
                </c:pt>
                <c:pt idx="631">
                  <c:v>45063.99301903935</c:v>
                </c:pt>
                <c:pt idx="632">
                  <c:v>45064.003435648148</c:v>
                </c:pt>
                <c:pt idx="633">
                  <c:v>45064.013852256947</c:v>
                </c:pt>
                <c:pt idx="634">
                  <c:v>45064.024268865738</c:v>
                </c:pt>
                <c:pt idx="635">
                  <c:v>45064.034685474537</c:v>
                </c:pt>
                <c:pt idx="636">
                  <c:v>45064.045102083335</c:v>
                </c:pt>
                <c:pt idx="637">
                  <c:v>45064.055518692126</c:v>
                </c:pt>
                <c:pt idx="638">
                  <c:v>45064.065935300925</c:v>
                </c:pt>
                <c:pt idx="639">
                  <c:v>45064.076351909724</c:v>
                </c:pt>
                <c:pt idx="640">
                  <c:v>45064.086768518522</c:v>
                </c:pt>
                <c:pt idx="641">
                  <c:v>45064.097185127313</c:v>
                </c:pt>
                <c:pt idx="642">
                  <c:v>45064.107601736112</c:v>
                </c:pt>
                <c:pt idx="643">
                  <c:v>45064.118018344911</c:v>
                </c:pt>
                <c:pt idx="644">
                  <c:v>45064.128434953702</c:v>
                </c:pt>
                <c:pt idx="645">
                  <c:v>45064.1388515625</c:v>
                </c:pt>
                <c:pt idx="646">
                  <c:v>45064.149268171299</c:v>
                </c:pt>
                <c:pt idx="647">
                  <c:v>45064.15968478009</c:v>
                </c:pt>
                <c:pt idx="648">
                  <c:v>45064.170101388889</c:v>
                </c:pt>
                <c:pt idx="649">
                  <c:v>45064.180517997687</c:v>
                </c:pt>
                <c:pt idx="650">
                  <c:v>45064.190934606479</c:v>
                </c:pt>
                <c:pt idx="651">
                  <c:v>45064.201351215277</c:v>
                </c:pt>
                <c:pt idx="652">
                  <c:v>45064.211767824076</c:v>
                </c:pt>
                <c:pt idx="653">
                  <c:v>45064.222184432867</c:v>
                </c:pt>
                <c:pt idx="654">
                  <c:v>45064.232601041665</c:v>
                </c:pt>
                <c:pt idx="655">
                  <c:v>45064.243017650464</c:v>
                </c:pt>
                <c:pt idx="656">
                  <c:v>45064.253434259263</c:v>
                </c:pt>
                <c:pt idx="657">
                  <c:v>45064.263850868054</c:v>
                </c:pt>
                <c:pt idx="658">
                  <c:v>45064.274267476852</c:v>
                </c:pt>
                <c:pt idx="659">
                  <c:v>45064.284684085651</c:v>
                </c:pt>
                <c:pt idx="660">
                  <c:v>45064.295100694442</c:v>
                </c:pt>
                <c:pt idx="661">
                  <c:v>45064.305517303241</c:v>
                </c:pt>
                <c:pt idx="662">
                  <c:v>45064.315933912039</c:v>
                </c:pt>
                <c:pt idx="663">
                  <c:v>45064.326350520831</c:v>
                </c:pt>
                <c:pt idx="664">
                  <c:v>45064.336767129629</c:v>
                </c:pt>
                <c:pt idx="665">
                  <c:v>45064.347183738428</c:v>
                </c:pt>
                <c:pt idx="666">
                  <c:v>45064.357600347219</c:v>
                </c:pt>
                <c:pt idx="667">
                  <c:v>45064.368016956018</c:v>
                </c:pt>
                <c:pt idx="668">
                  <c:v>45064.378433564816</c:v>
                </c:pt>
                <c:pt idx="669">
                  <c:v>45064.388850173615</c:v>
                </c:pt>
                <c:pt idx="670">
                  <c:v>45064.399266782406</c:v>
                </c:pt>
                <c:pt idx="671">
                  <c:v>45064.409683391204</c:v>
                </c:pt>
                <c:pt idx="672">
                  <c:v>45064.420100000003</c:v>
                </c:pt>
                <c:pt idx="673">
                  <c:v>45064.430516608794</c:v>
                </c:pt>
                <c:pt idx="674">
                  <c:v>45064.440933217593</c:v>
                </c:pt>
                <c:pt idx="675">
                  <c:v>45064.451349826391</c:v>
                </c:pt>
                <c:pt idx="676">
                  <c:v>45064.461766435183</c:v>
                </c:pt>
                <c:pt idx="677">
                  <c:v>45064.472183043981</c:v>
                </c:pt>
                <c:pt idx="678">
                  <c:v>45064.48259965278</c:v>
                </c:pt>
                <c:pt idx="679">
                  <c:v>45064.493016261571</c:v>
                </c:pt>
                <c:pt idx="680">
                  <c:v>45064.50343287037</c:v>
                </c:pt>
                <c:pt idx="681">
                  <c:v>45064.513849479168</c:v>
                </c:pt>
                <c:pt idx="682">
                  <c:v>45064.524266087959</c:v>
                </c:pt>
                <c:pt idx="683">
                  <c:v>45064.534682696758</c:v>
                </c:pt>
                <c:pt idx="684">
                  <c:v>45064.545099305557</c:v>
                </c:pt>
                <c:pt idx="685">
                  <c:v>45064.555515914355</c:v>
                </c:pt>
                <c:pt idx="686">
                  <c:v>45064.565932523146</c:v>
                </c:pt>
                <c:pt idx="687">
                  <c:v>45064.576349131945</c:v>
                </c:pt>
              </c:numCache>
            </c:numRef>
          </c:cat>
          <c:val>
            <c:numRef>
              <c:f>'NSR3 (2)'!$F$2:$F$689</c:f>
              <c:numCache>
                <c:formatCode>General</c:formatCode>
                <c:ptCount val="688"/>
                <c:pt idx="0">
                  <c:v>33.9</c:v>
                </c:pt>
                <c:pt idx="1">
                  <c:v>34.200000000000003</c:v>
                </c:pt>
                <c:pt idx="2">
                  <c:v>33.700000000000003</c:v>
                </c:pt>
                <c:pt idx="3">
                  <c:v>32.799999999999997</c:v>
                </c:pt>
                <c:pt idx="4">
                  <c:v>31.8</c:v>
                </c:pt>
                <c:pt idx="5">
                  <c:v>31.4</c:v>
                </c:pt>
                <c:pt idx="6">
                  <c:v>33.299999999999997</c:v>
                </c:pt>
                <c:pt idx="7">
                  <c:v>34</c:v>
                </c:pt>
                <c:pt idx="8">
                  <c:v>33.9</c:v>
                </c:pt>
                <c:pt idx="9">
                  <c:v>34.700000000000003</c:v>
                </c:pt>
                <c:pt idx="10">
                  <c:v>36.6</c:v>
                </c:pt>
                <c:pt idx="13">
                  <c:v>36.799999999999997</c:v>
                </c:pt>
                <c:pt idx="14">
                  <c:v>37.799999999999997</c:v>
                </c:pt>
                <c:pt idx="15">
                  <c:v>36</c:v>
                </c:pt>
                <c:pt idx="16">
                  <c:v>36.799999999999997</c:v>
                </c:pt>
                <c:pt idx="17">
                  <c:v>36.1</c:v>
                </c:pt>
                <c:pt idx="28">
                  <c:v>35.1</c:v>
                </c:pt>
                <c:pt idx="29">
                  <c:v>34.700000000000003</c:v>
                </c:pt>
                <c:pt idx="30">
                  <c:v>35.1</c:v>
                </c:pt>
                <c:pt idx="31">
                  <c:v>35.299999999999997</c:v>
                </c:pt>
                <c:pt idx="32">
                  <c:v>34.5</c:v>
                </c:pt>
                <c:pt idx="33">
                  <c:v>34.6</c:v>
                </c:pt>
                <c:pt idx="34">
                  <c:v>34.299999999999997</c:v>
                </c:pt>
                <c:pt idx="35">
                  <c:v>35.1</c:v>
                </c:pt>
                <c:pt idx="36">
                  <c:v>35.200000000000003</c:v>
                </c:pt>
                <c:pt idx="37">
                  <c:v>35.1</c:v>
                </c:pt>
                <c:pt idx="38">
                  <c:v>35.9</c:v>
                </c:pt>
                <c:pt idx="39">
                  <c:v>37.6</c:v>
                </c:pt>
                <c:pt idx="40">
                  <c:v>37.200000000000003</c:v>
                </c:pt>
                <c:pt idx="41">
                  <c:v>36.1</c:v>
                </c:pt>
                <c:pt idx="42">
                  <c:v>35.5</c:v>
                </c:pt>
                <c:pt idx="43">
                  <c:v>36.1</c:v>
                </c:pt>
                <c:pt idx="44">
                  <c:v>35.799999999999997</c:v>
                </c:pt>
                <c:pt idx="45">
                  <c:v>35.5</c:v>
                </c:pt>
                <c:pt idx="46">
                  <c:v>32.9</c:v>
                </c:pt>
                <c:pt idx="47">
                  <c:v>31</c:v>
                </c:pt>
                <c:pt idx="48">
                  <c:v>30.9</c:v>
                </c:pt>
                <c:pt idx="49">
                  <c:v>31.9</c:v>
                </c:pt>
                <c:pt idx="50">
                  <c:v>30.5</c:v>
                </c:pt>
                <c:pt idx="51">
                  <c:v>31.5</c:v>
                </c:pt>
                <c:pt idx="52">
                  <c:v>29.6</c:v>
                </c:pt>
                <c:pt idx="53">
                  <c:v>28.5</c:v>
                </c:pt>
                <c:pt idx="54">
                  <c:v>28</c:v>
                </c:pt>
                <c:pt idx="55">
                  <c:v>28.2</c:v>
                </c:pt>
                <c:pt idx="56">
                  <c:v>27.3</c:v>
                </c:pt>
                <c:pt idx="57">
                  <c:v>27.1</c:v>
                </c:pt>
                <c:pt idx="58">
                  <c:v>27.2</c:v>
                </c:pt>
                <c:pt idx="59">
                  <c:v>28</c:v>
                </c:pt>
                <c:pt idx="60">
                  <c:v>27.5</c:v>
                </c:pt>
                <c:pt idx="61">
                  <c:v>27</c:v>
                </c:pt>
                <c:pt idx="62">
                  <c:v>27.9</c:v>
                </c:pt>
                <c:pt idx="63">
                  <c:v>27.1</c:v>
                </c:pt>
                <c:pt idx="64">
                  <c:v>27</c:v>
                </c:pt>
                <c:pt idx="65">
                  <c:v>27.1</c:v>
                </c:pt>
                <c:pt idx="66">
                  <c:v>27.1</c:v>
                </c:pt>
                <c:pt idx="67">
                  <c:v>27.6</c:v>
                </c:pt>
                <c:pt idx="68">
                  <c:v>28.3</c:v>
                </c:pt>
                <c:pt idx="69">
                  <c:v>28.7</c:v>
                </c:pt>
                <c:pt idx="70">
                  <c:v>28.6</c:v>
                </c:pt>
                <c:pt idx="71">
                  <c:v>29.4</c:v>
                </c:pt>
                <c:pt idx="72">
                  <c:v>30.4</c:v>
                </c:pt>
                <c:pt idx="73">
                  <c:v>36.6</c:v>
                </c:pt>
                <c:pt idx="74">
                  <c:v>37.299999999999997</c:v>
                </c:pt>
                <c:pt idx="75">
                  <c:v>34.799999999999997</c:v>
                </c:pt>
                <c:pt idx="76">
                  <c:v>35.1</c:v>
                </c:pt>
                <c:pt idx="77">
                  <c:v>34.799999999999997</c:v>
                </c:pt>
                <c:pt idx="78">
                  <c:v>34.1</c:v>
                </c:pt>
                <c:pt idx="79">
                  <c:v>34</c:v>
                </c:pt>
                <c:pt idx="80">
                  <c:v>34.700000000000003</c:v>
                </c:pt>
                <c:pt idx="81">
                  <c:v>35.200000000000003</c:v>
                </c:pt>
                <c:pt idx="82">
                  <c:v>35.1</c:v>
                </c:pt>
                <c:pt idx="83">
                  <c:v>35.4</c:v>
                </c:pt>
                <c:pt idx="84">
                  <c:v>36</c:v>
                </c:pt>
                <c:pt idx="85">
                  <c:v>36.1</c:v>
                </c:pt>
                <c:pt idx="86">
                  <c:v>37</c:v>
                </c:pt>
                <c:pt idx="87">
                  <c:v>36.9</c:v>
                </c:pt>
                <c:pt idx="88">
                  <c:v>37.6</c:v>
                </c:pt>
                <c:pt idx="89">
                  <c:v>38.1</c:v>
                </c:pt>
                <c:pt idx="90">
                  <c:v>39.700000000000003</c:v>
                </c:pt>
                <c:pt idx="91">
                  <c:v>41.6</c:v>
                </c:pt>
                <c:pt idx="92">
                  <c:v>40.1</c:v>
                </c:pt>
                <c:pt idx="93">
                  <c:v>38</c:v>
                </c:pt>
                <c:pt idx="94">
                  <c:v>38.299999999999997</c:v>
                </c:pt>
                <c:pt idx="95">
                  <c:v>38.700000000000003</c:v>
                </c:pt>
                <c:pt idx="96">
                  <c:v>42.4</c:v>
                </c:pt>
                <c:pt idx="97">
                  <c:v>43.2</c:v>
                </c:pt>
                <c:pt idx="98">
                  <c:v>41.6</c:v>
                </c:pt>
                <c:pt idx="99">
                  <c:v>40</c:v>
                </c:pt>
                <c:pt idx="100">
                  <c:v>39.6</c:v>
                </c:pt>
                <c:pt idx="101">
                  <c:v>38.4</c:v>
                </c:pt>
                <c:pt idx="102">
                  <c:v>38.5</c:v>
                </c:pt>
                <c:pt idx="103">
                  <c:v>38.1</c:v>
                </c:pt>
                <c:pt idx="104">
                  <c:v>37.799999999999997</c:v>
                </c:pt>
                <c:pt idx="105">
                  <c:v>39.4</c:v>
                </c:pt>
                <c:pt idx="106">
                  <c:v>38.6</c:v>
                </c:pt>
                <c:pt idx="107">
                  <c:v>39.5</c:v>
                </c:pt>
                <c:pt idx="108">
                  <c:v>40.200000000000003</c:v>
                </c:pt>
                <c:pt idx="109">
                  <c:v>38.5</c:v>
                </c:pt>
                <c:pt idx="110">
                  <c:v>38.700000000000003</c:v>
                </c:pt>
                <c:pt idx="111">
                  <c:v>39.6</c:v>
                </c:pt>
                <c:pt idx="112">
                  <c:v>39.299999999999997</c:v>
                </c:pt>
                <c:pt idx="113">
                  <c:v>39.700000000000003</c:v>
                </c:pt>
                <c:pt idx="114">
                  <c:v>40.1</c:v>
                </c:pt>
                <c:pt idx="115">
                  <c:v>40.799999999999997</c:v>
                </c:pt>
                <c:pt idx="116">
                  <c:v>40.700000000000003</c:v>
                </c:pt>
                <c:pt idx="117">
                  <c:v>39.6</c:v>
                </c:pt>
                <c:pt idx="118">
                  <c:v>39.700000000000003</c:v>
                </c:pt>
                <c:pt idx="119">
                  <c:v>39.200000000000003</c:v>
                </c:pt>
                <c:pt idx="120">
                  <c:v>39.4</c:v>
                </c:pt>
                <c:pt idx="121">
                  <c:v>39.299999999999997</c:v>
                </c:pt>
                <c:pt idx="122">
                  <c:v>39.9</c:v>
                </c:pt>
                <c:pt idx="123">
                  <c:v>41.2</c:v>
                </c:pt>
                <c:pt idx="124">
                  <c:v>39.799999999999997</c:v>
                </c:pt>
                <c:pt idx="125">
                  <c:v>38.700000000000003</c:v>
                </c:pt>
                <c:pt idx="126">
                  <c:v>40.799999999999997</c:v>
                </c:pt>
                <c:pt idx="127">
                  <c:v>38.299999999999997</c:v>
                </c:pt>
                <c:pt idx="128">
                  <c:v>37.6</c:v>
                </c:pt>
                <c:pt idx="129">
                  <c:v>37.6</c:v>
                </c:pt>
                <c:pt idx="130">
                  <c:v>39.5</c:v>
                </c:pt>
                <c:pt idx="131">
                  <c:v>39.299999999999997</c:v>
                </c:pt>
                <c:pt idx="132">
                  <c:v>39.799999999999997</c:v>
                </c:pt>
                <c:pt idx="133">
                  <c:v>39.1</c:v>
                </c:pt>
                <c:pt idx="134">
                  <c:v>38.299999999999997</c:v>
                </c:pt>
                <c:pt idx="135">
                  <c:v>37.200000000000003</c:v>
                </c:pt>
                <c:pt idx="136">
                  <c:v>36.700000000000003</c:v>
                </c:pt>
                <c:pt idx="137">
                  <c:v>38.6</c:v>
                </c:pt>
                <c:pt idx="138">
                  <c:v>39.4</c:v>
                </c:pt>
                <c:pt idx="139">
                  <c:v>38.299999999999997</c:v>
                </c:pt>
                <c:pt idx="140">
                  <c:v>38.200000000000003</c:v>
                </c:pt>
                <c:pt idx="141">
                  <c:v>38.6</c:v>
                </c:pt>
                <c:pt idx="142">
                  <c:v>36</c:v>
                </c:pt>
                <c:pt idx="143">
                  <c:v>33.700000000000003</c:v>
                </c:pt>
                <c:pt idx="144">
                  <c:v>34.1</c:v>
                </c:pt>
                <c:pt idx="145">
                  <c:v>33.700000000000003</c:v>
                </c:pt>
                <c:pt idx="146">
                  <c:v>33.799999999999997</c:v>
                </c:pt>
                <c:pt idx="147">
                  <c:v>34.700000000000003</c:v>
                </c:pt>
                <c:pt idx="148">
                  <c:v>34.299999999999997</c:v>
                </c:pt>
                <c:pt idx="149">
                  <c:v>34.4</c:v>
                </c:pt>
                <c:pt idx="150">
                  <c:v>34.200000000000003</c:v>
                </c:pt>
                <c:pt idx="151">
                  <c:v>34.4</c:v>
                </c:pt>
                <c:pt idx="152">
                  <c:v>33.200000000000003</c:v>
                </c:pt>
                <c:pt idx="153">
                  <c:v>31.3</c:v>
                </c:pt>
                <c:pt idx="154">
                  <c:v>31.1</c:v>
                </c:pt>
                <c:pt idx="155">
                  <c:v>31</c:v>
                </c:pt>
                <c:pt idx="156">
                  <c:v>31</c:v>
                </c:pt>
                <c:pt idx="157">
                  <c:v>31.4</c:v>
                </c:pt>
                <c:pt idx="158">
                  <c:v>29.8</c:v>
                </c:pt>
                <c:pt idx="159">
                  <c:v>30.4</c:v>
                </c:pt>
                <c:pt idx="160">
                  <c:v>29.8</c:v>
                </c:pt>
                <c:pt idx="161">
                  <c:v>29.1</c:v>
                </c:pt>
                <c:pt idx="162">
                  <c:v>29</c:v>
                </c:pt>
                <c:pt idx="163">
                  <c:v>29.1</c:v>
                </c:pt>
                <c:pt idx="164">
                  <c:v>29.4</c:v>
                </c:pt>
                <c:pt idx="165">
                  <c:v>30.3</c:v>
                </c:pt>
                <c:pt idx="166">
                  <c:v>30.3</c:v>
                </c:pt>
                <c:pt idx="167">
                  <c:v>30.7</c:v>
                </c:pt>
                <c:pt idx="168">
                  <c:v>33.1</c:v>
                </c:pt>
                <c:pt idx="169">
                  <c:v>37.5</c:v>
                </c:pt>
                <c:pt idx="170">
                  <c:v>36.299999999999997</c:v>
                </c:pt>
                <c:pt idx="171">
                  <c:v>35.6</c:v>
                </c:pt>
                <c:pt idx="172">
                  <c:v>35.799999999999997</c:v>
                </c:pt>
                <c:pt idx="173">
                  <c:v>35.4</c:v>
                </c:pt>
                <c:pt idx="174">
                  <c:v>36.200000000000003</c:v>
                </c:pt>
                <c:pt idx="175">
                  <c:v>35.799999999999997</c:v>
                </c:pt>
                <c:pt idx="176">
                  <c:v>35.6</c:v>
                </c:pt>
                <c:pt idx="177">
                  <c:v>34.4</c:v>
                </c:pt>
                <c:pt idx="178">
                  <c:v>34.4</c:v>
                </c:pt>
                <c:pt idx="179">
                  <c:v>35.200000000000003</c:v>
                </c:pt>
                <c:pt idx="180">
                  <c:v>34.1</c:v>
                </c:pt>
                <c:pt idx="181">
                  <c:v>33.6</c:v>
                </c:pt>
                <c:pt idx="182">
                  <c:v>33.799999999999997</c:v>
                </c:pt>
                <c:pt idx="183">
                  <c:v>34</c:v>
                </c:pt>
                <c:pt idx="184">
                  <c:v>34.299999999999997</c:v>
                </c:pt>
                <c:pt idx="185">
                  <c:v>34.9</c:v>
                </c:pt>
                <c:pt idx="186">
                  <c:v>34.700000000000003</c:v>
                </c:pt>
                <c:pt idx="187">
                  <c:v>34.5</c:v>
                </c:pt>
                <c:pt idx="188">
                  <c:v>34.1</c:v>
                </c:pt>
                <c:pt idx="189">
                  <c:v>38.5</c:v>
                </c:pt>
                <c:pt idx="190">
                  <c:v>40</c:v>
                </c:pt>
                <c:pt idx="191">
                  <c:v>35.1</c:v>
                </c:pt>
                <c:pt idx="192">
                  <c:v>33.9</c:v>
                </c:pt>
                <c:pt idx="193">
                  <c:v>34.9</c:v>
                </c:pt>
                <c:pt idx="194">
                  <c:v>34</c:v>
                </c:pt>
                <c:pt idx="195">
                  <c:v>33.299999999999997</c:v>
                </c:pt>
                <c:pt idx="196">
                  <c:v>33.5</c:v>
                </c:pt>
                <c:pt idx="197">
                  <c:v>34.200000000000003</c:v>
                </c:pt>
                <c:pt idx="198">
                  <c:v>32.200000000000003</c:v>
                </c:pt>
                <c:pt idx="199">
                  <c:v>34.1</c:v>
                </c:pt>
                <c:pt idx="200">
                  <c:v>35.5</c:v>
                </c:pt>
                <c:pt idx="201">
                  <c:v>41.6</c:v>
                </c:pt>
                <c:pt idx="202">
                  <c:v>33.200000000000003</c:v>
                </c:pt>
                <c:pt idx="203">
                  <c:v>32.6</c:v>
                </c:pt>
                <c:pt idx="204">
                  <c:v>33.1</c:v>
                </c:pt>
                <c:pt idx="205">
                  <c:v>32.4</c:v>
                </c:pt>
                <c:pt idx="206">
                  <c:v>39.299999999999997</c:v>
                </c:pt>
                <c:pt idx="207">
                  <c:v>32.4</c:v>
                </c:pt>
                <c:pt idx="208">
                  <c:v>40</c:v>
                </c:pt>
                <c:pt idx="209">
                  <c:v>38.200000000000003</c:v>
                </c:pt>
                <c:pt idx="210">
                  <c:v>41.8</c:v>
                </c:pt>
                <c:pt idx="211">
                  <c:v>32.5</c:v>
                </c:pt>
                <c:pt idx="212">
                  <c:v>32.6</c:v>
                </c:pt>
                <c:pt idx="213">
                  <c:v>46.8</c:v>
                </c:pt>
                <c:pt idx="214">
                  <c:v>41.3</c:v>
                </c:pt>
                <c:pt idx="215">
                  <c:v>31.6</c:v>
                </c:pt>
                <c:pt idx="216">
                  <c:v>34.4</c:v>
                </c:pt>
                <c:pt idx="217">
                  <c:v>37.4</c:v>
                </c:pt>
                <c:pt idx="218">
                  <c:v>37.4</c:v>
                </c:pt>
                <c:pt idx="219">
                  <c:v>34.799999999999997</c:v>
                </c:pt>
                <c:pt idx="220">
                  <c:v>34.799999999999997</c:v>
                </c:pt>
                <c:pt idx="221">
                  <c:v>37.1</c:v>
                </c:pt>
                <c:pt idx="222">
                  <c:v>37.6</c:v>
                </c:pt>
                <c:pt idx="223">
                  <c:v>37.200000000000003</c:v>
                </c:pt>
                <c:pt idx="224">
                  <c:v>35.1</c:v>
                </c:pt>
                <c:pt idx="225">
                  <c:v>34.6</c:v>
                </c:pt>
                <c:pt idx="226">
                  <c:v>34</c:v>
                </c:pt>
                <c:pt idx="227">
                  <c:v>35.200000000000003</c:v>
                </c:pt>
                <c:pt idx="228">
                  <c:v>43</c:v>
                </c:pt>
                <c:pt idx="229">
                  <c:v>36.1</c:v>
                </c:pt>
                <c:pt idx="230">
                  <c:v>39.4</c:v>
                </c:pt>
                <c:pt idx="231">
                  <c:v>33.9</c:v>
                </c:pt>
                <c:pt idx="232">
                  <c:v>34</c:v>
                </c:pt>
                <c:pt idx="233">
                  <c:v>34.4</c:v>
                </c:pt>
                <c:pt idx="234">
                  <c:v>35</c:v>
                </c:pt>
                <c:pt idx="235">
                  <c:v>34.799999999999997</c:v>
                </c:pt>
                <c:pt idx="236">
                  <c:v>34.9</c:v>
                </c:pt>
                <c:pt idx="237">
                  <c:v>32.9</c:v>
                </c:pt>
                <c:pt idx="238">
                  <c:v>31.8</c:v>
                </c:pt>
                <c:pt idx="239">
                  <c:v>30.4</c:v>
                </c:pt>
                <c:pt idx="240">
                  <c:v>31.3</c:v>
                </c:pt>
                <c:pt idx="241">
                  <c:v>33.200000000000003</c:v>
                </c:pt>
                <c:pt idx="242">
                  <c:v>33.700000000000003</c:v>
                </c:pt>
                <c:pt idx="243">
                  <c:v>37.299999999999997</c:v>
                </c:pt>
                <c:pt idx="244">
                  <c:v>36.9</c:v>
                </c:pt>
                <c:pt idx="245">
                  <c:v>31.4</c:v>
                </c:pt>
                <c:pt idx="246">
                  <c:v>31.8</c:v>
                </c:pt>
                <c:pt idx="247">
                  <c:v>31.5</c:v>
                </c:pt>
                <c:pt idx="248">
                  <c:v>32.1</c:v>
                </c:pt>
                <c:pt idx="249">
                  <c:v>32.200000000000003</c:v>
                </c:pt>
                <c:pt idx="250">
                  <c:v>32.9</c:v>
                </c:pt>
                <c:pt idx="251">
                  <c:v>32.1</c:v>
                </c:pt>
                <c:pt idx="252">
                  <c:v>33.299999999999997</c:v>
                </c:pt>
                <c:pt idx="253">
                  <c:v>33.6</c:v>
                </c:pt>
                <c:pt idx="254">
                  <c:v>32.799999999999997</c:v>
                </c:pt>
                <c:pt idx="255">
                  <c:v>33.1</c:v>
                </c:pt>
                <c:pt idx="256">
                  <c:v>32.1</c:v>
                </c:pt>
                <c:pt idx="257">
                  <c:v>31.7</c:v>
                </c:pt>
                <c:pt idx="258">
                  <c:v>31.6</c:v>
                </c:pt>
                <c:pt idx="259">
                  <c:v>32.200000000000003</c:v>
                </c:pt>
                <c:pt idx="260">
                  <c:v>32.4</c:v>
                </c:pt>
                <c:pt idx="261">
                  <c:v>31.8</c:v>
                </c:pt>
                <c:pt idx="262">
                  <c:v>32.6</c:v>
                </c:pt>
                <c:pt idx="263">
                  <c:v>33</c:v>
                </c:pt>
                <c:pt idx="264">
                  <c:v>36.6</c:v>
                </c:pt>
                <c:pt idx="265">
                  <c:v>40.5</c:v>
                </c:pt>
                <c:pt idx="266">
                  <c:v>39.299999999999997</c:v>
                </c:pt>
                <c:pt idx="267">
                  <c:v>38.200000000000003</c:v>
                </c:pt>
                <c:pt idx="268">
                  <c:v>37.700000000000003</c:v>
                </c:pt>
                <c:pt idx="269">
                  <c:v>37.200000000000003</c:v>
                </c:pt>
                <c:pt idx="270">
                  <c:v>37.1</c:v>
                </c:pt>
                <c:pt idx="271">
                  <c:v>37.299999999999997</c:v>
                </c:pt>
                <c:pt idx="272">
                  <c:v>37.5</c:v>
                </c:pt>
                <c:pt idx="273">
                  <c:v>37</c:v>
                </c:pt>
                <c:pt idx="274">
                  <c:v>36.6</c:v>
                </c:pt>
                <c:pt idx="275">
                  <c:v>37</c:v>
                </c:pt>
                <c:pt idx="276">
                  <c:v>37.200000000000003</c:v>
                </c:pt>
                <c:pt idx="277">
                  <c:v>38.1</c:v>
                </c:pt>
                <c:pt idx="278">
                  <c:v>36.1</c:v>
                </c:pt>
                <c:pt idx="279">
                  <c:v>36.700000000000003</c:v>
                </c:pt>
                <c:pt idx="280">
                  <c:v>37</c:v>
                </c:pt>
                <c:pt idx="281">
                  <c:v>36.6</c:v>
                </c:pt>
                <c:pt idx="282">
                  <c:v>36.9</c:v>
                </c:pt>
                <c:pt idx="283">
                  <c:v>37.4</c:v>
                </c:pt>
                <c:pt idx="284">
                  <c:v>36.200000000000003</c:v>
                </c:pt>
                <c:pt idx="285">
                  <c:v>35.9</c:v>
                </c:pt>
                <c:pt idx="286">
                  <c:v>35.799999999999997</c:v>
                </c:pt>
                <c:pt idx="287">
                  <c:v>37.700000000000003</c:v>
                </c:pt>
                <c:pt idx="288">
                  <c:v>37.700000000000003</c:v>
                </c:pt>
                <c:pt idx="289">
                  <c:v>36.4</c:v>
                </c:pt>
                <c:pt idx="290">
                  <c:v>35.799999999999997</c:v>
                </c:pt>
                <c:pt idx="291">
                  <c:v>35.1</c:v>
                </c:pt>
                <c:pt idx="292">
                  <c:v>34.799999999999997</c:v>
                </c:pt>
                <c:pt idx="293">
                  <c:v>34.9</c:v>
                </c:pt>
                <c:pt idx="294">
                  <c:v>35.4</c:v>
                </c:pt>
                <c:pt idx="295">
                  <c:v>34</c:v>
                </c:pt>
                <c:pt idx="296">
                  <c:v>34.700000000000003</c:v>
                </c:pt>
                <c:pt idx="297">
                  <c:v>34.4</c:v>
                </c:pt>
                <c:pt idx="298">
                  <c:v>34.299999999999997</c:v>
                </c:pt>
                <c:pt idx="299">
                  <c:v>34.1</c:v>
                </c:pt>
                <c:pt idx="300">
                  <c:v>34.299999999999997</c:v>
                </c:pt>
                <c:pt idx="301">
                  <c:v>35.200000000000003</c:v>
                </c:pt>
                <c:pt idx="302">
                  <c:v>34.299999999999997</c:v>
                </c:pt>
                <c:pt idx="303">
                  <c:v>34.299999999999997</c:v>
                </c:pt>
                <c:pt idx="304">
                  <c:v>33.9</c:v>
                </c:pt>
                <c:pt idx="305">
                  <c:v>33.9</c:v>
                </c:pt>
                <c:pt idx="306">
                  <c:v>33.299999999999997</c:v>
                </c:pt>
                <c:pt idx="307">
                  <c:v>33.700000000000003</c:v>
                </c:pt>
                <c:pt idx="308">
                  <c:v>34.299999999999997</c:v>
                </c:pt>
                <c:pt idx="309">
                  <c:v>33.200000000000003</c:v>
                </c:pt>
                <c:pt idx="310">
                  <c:v>34.4</c:v>
                </c:pt>
                <c:pt idx="311">
                  <c:v>35.700000000000003</c:v>
                </c:pt>
                <c:pt idx="312">
                  <c:v>37.299999999999997</c:v>
                </c:pt>
                <c:pt idx="313">
                  <c:v>36.1</c:v>
                </c:pt>
                <c:pt idx="314">
                  <c:v>36.700000000000003</c:v>
                </c:pt>
                <c:pt idx="315">
                  <c:v>37.5</c:v>
                </c:pt>
                <c:pt idx="316">
                  <c:v>36</c:v>
                </c:pt>
                <c:pt idx="317">
                  <c:v>36.1</c:v>
                </c:pt>
                <c:pt idx="318">
                  <c:v>35.9</c:v>
                </c:pt>
                <c:pt idx="319">
                  <c:v>37.1</c:v>
                </c:pt>
                <c:pt idx="320">
                  <c:v>37.6</c:v>
                </c:pt>
                <c:pt idx="321">
                  <c:v>34.799999999999997</c:v>
                </c:pt>
                <c:pt idx="322">
                  <c:v>34.700000000000003</c:v>
                </c:pt>
                <c:pt idx="323">
                  <c:v>34.6</c:v>
                </c:pt>
                <c:pt idx="324">
                  <c:v>36.9</c:v>
                </c:pt>
                <c:pt idx="325">
                  <c:v>37.299999999999997</c:v>
                </c:pt>
                <c:pt idx="326">
                  <c:v>36.700000000000003</c:v>
                </c:pt>
                <c:pt idx="327">
                  <c:v>36.6</c:v>
                </c:pt>
                <c:pt idx="328">
                  <c:v>36.700000000000003</c:v>
                </c:pt>
                <c:pt idx="329">
                  <c:v>37.1</c:v>
                </c:pt>
                <c:pt idx="330">
                  <c:v>36.4</c:v>
                </c:pt>
                <c:pt idx="331">
                  <c:v>36.799999999999997</c:v>
                </c:pt>
                <c:pt idx="332">
                  <c:v>36.200000000000003</c:v>
                </c:pt>
                <c:pt idx="333">
                  <c:v>35.5</c:v>
                </c:pt>
                <c:pt idx="334">
                  <c:v>34.799999999999997</c:v>
                </c:pt>
                <c:pt idx="335">
                  <c:v>35.200000000000003</c:v>
                </c:pt>
                <c:pt idx="336">
                  <c:v>34.700000000000003</c:v>
                </c:pt>
                <c:pt idx="337">
                  <c:v>34.799999999999997</c:v>
                </c:pt>
                <c:pt idx="338">
                  <c:v>36.1</c:v>
                </c:pt>
                <c:pt idx="339">
                  <c:v>35.299999999999997</c:v>
                </c:pt>
                <c:pt idx="340">
                  <c:v>35.1</c:v>
                </c:pt>
                <c:pt idx="341">
                  <c:v>34.700000000000003</c:v>
                </c:pt>
                <c:pt idx="342">
                  <c:v>34.299999999999997</c:v>
                </c:pt>
                <c:pt idx="343">
                  <c:v>36.200000000000003</c:v>
                </c:pt>
                <c:pt idx="344">
                  <c:v>36.9</c:v>
                </c:pt>
                <c:pt idx="345">
                  <c:v>36.4</c:v>
                </c:pt>
                <c:pt idx="346">
                  <c:v>35.6</c:v>
                </c:pt>
                <c:pt idx="347">
                  <c:v>35.799999999999997</c:v>
                </c:pt>
                <c:pt idx="348">
                  <c:v>35.799999999999997</c:v>
                </c:pt>
                <c:pt idx="349">
                  <c:v>36.6</c:v>
                </c:pt>
                <c:pt idx="350">
                  <c:v>35.5</c:v>
                </c:pt>
                <c:pt idx="351">
                  <c:v>36.200000000000003</c:v>
                </c:pt>
                <c:pt idx="352">
                  <c:v>36.4</c:v>
                </c:pt>
                <c:pt idx="353">
                  <c:v>35.200000000000003</c:v>
                </c:pt>
                <c:pt idx="354">
                  <c:v>37</c:v>
                </c:pt>
                <c:pt idx="355">
                  <c:v>37.5</c:v>
                </c:pt>
                <c:pt idx="356">
                  <c:v>38.1</c:v>
                </c:pt>
                <c:pt idx="357">
                  <c:v>36.4</c:v>
                </c:pt>
                <c:pt idx="358">
                  <c:v>35.9</c:v>
                </c:pt>
                <c:pt idx="359">
                  <c:v>37.6</c:v>
                </c:pt>
                <c:pt idx="360">
                  <c:v>38.6</c:v>
                </c:pt>
                <c:pt idx="361">
                  <c:v>38.9</c:v>
                </c:pt>
                <c:pt idx="362">
                  <c:v>39.5</c:v>
                </c:pt>
                <c:pt idx="363">
                  <c:v>38.5</c:v>
                </c:pt>
                <c:pt idx="364">
                  <c:v>38.6</c:v>
                </c:pt>
                <c:pt idx="365">
                  <c:v>38.6</c:v>
                </c:pt>
                <c:pt idx="366">
                  <c:v>38.299999999999997</c:v>
                </c:pt>
                <c:pt idx="367">
                  <c:v>38.700000000000003</c:v>
                </c:pt>
                <c:pt idx="368">
                  <c:v>38.6</c:v>
                </c:pt>
                <c:pt idx="369">
                  <c:v>38.4</c:v>
                </c:pt>
                <c:pt idx="370">
                  <c:v>39</c:v>
                </c:pt>
                <c:pt idx="371">
                  <c:v>39.4</c:v>
                </c:pt>
                <c:pt idx="372">
                  <c:v>39.1</c:v>
                </c:pt>
                <c:pt idx="373">
                  <c:v>38.9</c:v>
                </c:pt>
                <c:pt idx="374">
                  <c:v>37.799999999999997</c:v>
                </c:pt>
                <c:pt idx="375">
                  <c:v>38.799999999999997</c:v>
                </c:pt>
                <c:pt idx="376">
                  <c:v>37.9</c:v>
                </c:pt>
                <c:pt idx="377">
                  <c:v>37.4</c:v>
                </c:pt>
                <c:pt idx="378">
                  <c:v>37.6</c:v>
                </c:pt>
                <c:pt idx="379">
                  <c:v>36.9</c:v>
                </c:pt>
                <c:pt idx="380">
                  <c:v>38.200000000000003</c:v>
                </c:pt>
                <c:pt idx="381">
                  <c:v>35.6</c:v>
                </c:pt>
                <c:pt idx="382">
                  <c:v>36.5</c:v>
                </c:pt>
                <c:pt idx="383">
                  <c:v>36.700000000000003</c:v>
                </c:pt>
                <c:pt idx="384">
                  <c:v>35.799999999999997</c:v>
                </c:pt>
                <c:pt idx="385">
                  <c:v>35.299999999999997</c:v>
                </c:pt>
                <c:pt idx="386">
                  <c:v>35.799999999999997</c:v>
                </c:pt>
                <c:pt idx="387">
                  <c:v>37.5</c:v>
                </c:pt>
                <c:pt idx="388">
                  <c:v>36.9</c:v>
                </c:pt>
                <c:pt idx="389">
                  <c:v>36.6</c:v>
                </c:pt>
                <c:pt idx="390">
                  <c:v>33.5</c:v>
                </c:pt>
                <c:pt idx="391">
                  <c:v>34.799999999999997</c:v>
                </c:pt>
                <c:pt idx="392">
                  <c:v>34.700000000000003</c:v>
                </c:pt>
                <c:pt idx="393">
                  <c:v>34.4</c:v>
                </c:pt>
                <c:pt idx="394">
                  <c:v>35.200000000000003</c:v>
                </c:pt>
                <c:pt idx="395">
                  <c:v>36.200000000000003</c:v>
                </c:pt>
                <c:pt idx="396">
                  <c:v>34.200000000000003</c:v>
                </c:pt>
                <c:pt idx="397">
                  <c:v>34.799999999999997</c:v>
                </c:pt>
                <c:pt idx="398">
                  <c:v>33.9</c:v>
                </c:pt>
                <c:pt idx="399">
                  <c:v>35</c:v>
                </c:pt>
                <c:pt idx="400">
                  <c:v>34.6</c:v>
                </c:pt>
                <c:pt idx="401">
                  <c:v>33.9</c:v>
                </c:pt>
                <c:pt idx="402">
                  <c:v>33.4</c:v>
                </c:pt>
                <c:pt idx="403">
                  <c:v>35.6</c:v>
                </c:pt>
                <c:pt idx="404">
                  <c:v>39</c:v>
                </c:pt>
                <c:pt idx="405">
                  <c:v>37.4</c:v>
                </c:pt>
                <c:pt idx="406">
                  <c:v>35.299999999999997</c:v>
                </c:pt>
                <c:pt idx="407">
                  <c:v>34.1</c:v>
                </c:pt>
                <c:pt idx="408">
                  <c:v>32.9</c:v>
                </c:pt>
                <c:pt idx="409">
                  <c:v>34.299999999999997</c:v>
                </c:pt>
                <c:pt idx="410">
                  <c:v>33.4</c:v>
                </c:pt>
                <c:pt idx="411">
                  <c:v>35.9</c:v>
                </c:pt>
                <c:pt idx="412">
                  <c:v>35.4</c:v>
                </c:pt>
                <c:pt idx="413">
                  <c:v>34.5</c:v>
                </c:pt>
                <c:pt idx="414">
                  <c:v>35.1</c:v>
                </c:pt>
                <c:pt idx="415">
                  <c:v>35.1</c:v>
                </c:pt>
                <c:pt idx="416">
                  <c:v>35.799999999999997</c:v>
                </c:pt>
                <c:pt idx="417">
                  <c:v>35.6</c:v>
                </c:pt>
                <c:pt idx="418">
                  <c:v>34.700000000000003</c:v>
                </c:pt>
                <c:pt idx="419">
                  <c:v>36.4</c:v>
                </c:pt>
                <c:pt idx="420">
                  <c:v>35.6</c:v>
                </c:pt>
                <c:pt idx="421">
                  <c:v>35.6</c:v>
                </c:pt>
                <c:pt idx="422">
                  <c:v>37.5</c:v>
                </c:pt>
                <c:pt idx="423">
                  <c:v>36.4</c:v>
                </c:pt>
                <c:pt idx="424">
                  <c:v>37.700000000000003</c:v>
                </c:pt>
                <c:pt idx="425">
                  <c:v>35.4</c:v>
                </c:pt>
                <c:pt idx="426">
                  <c:v>35.9</c:v>
                </c:pt>
                <c:pt idx="427">
                  <c:v>37</c:v>
                </c:pt>
                <c:pt idx="428">
                  <c:v>36.299999999999997</c:v>
                </c:pt>
                <c:pt idx="430">
                  <c:v>31.9</c:v>
                </c:pt>
                <c:pt idx="431">
                  <c:v>35</c:v>
                </c:pt>
                <c:pt idx="432">
                  <c:v>36.5</c:v>
                </c:pt>
                <c:pt idx="433">
                  <c:v>36.299999999999997</c:v>
                </c:pt>
                <c:pt idx="434">
                  <c:v>35.1</c:v>
                </c:pt>
                <c:pt idx="435">
                  <c:v>34.5</c:v>
                </c:pt>
                <c:pt idx="436">
                  <c:v>35.1</c:v>
                </c:pt>
                <c:pt idx="437">
                  <c:v>34.200000000000003</c:v>
                </c:pt>
                <c:pt idx="438">
                  <c:v>32.200000000000003</c:v>
                </c:pt>
                <c:pt idx="439">
                  <c:v>32.6</c:v>
                </c:pt>
                <c:pt idx="440">
                  <c:v>36.9</c:v>
                </c:pt>
                <c:pt idx="441">
                  <c:v>36.200000000000003</c:v>
                </c:pt>
                <c:pt idx="442">
                  <c:v>36.1</c:v>
                </c:pt>
                <c:pt idx="443">
                  <c:v>34</c:v>
                </c:pt>
                <c:pt idx="444">
                  <c:v>34.200000000000003</c:v>
                </c:pt>
                <c:pt idx="445">
                  <c:v>34.4</c:v>
                </c:pt>
                <c:pt idx="446">
                  <c:v>35.6</c:v>
                </c:pt>
                <c:pt idx="447">
                  <c:v>35.4</c:v>
                </c:pt>
                <c:pt idx="448">
                  <c:v>36.299999999999997</c:v>
                </c:pt>
                <c:pt idx="449">
                  <c:v>36.200000000000003</c:v>
                </c:pt>
                <c:pt idx="450">
                  <c:v>36.200000000000003</c:v>
                </c:pt>
                <c:pt idx="451">
                  <c:v>36.799999999999997</c:v>
                </c:pt>
                <c:pt idx="452">
                  <c:v>37.1</c:v>
                </c:pt>
                <c:pt idx="453">
                  <c:v>37</c:v>
                </c:pt>
                <c:pt idx="454">
                  <c:v>38.200000000000003</c:v>
                </c:pt>
                <c:pt idx="455">
                  <c:v>39.1</c:v>
                </c:pt>
                <c:pt idx="456">
                  <c:v>39.6</c:v>
                </c:pt>
                <c:pt idx="457">
                  <c:v>40</c:v>
                </c:pt>
                <c:pt idx="458">
                  <c:v>40.299999999999997</c:v>
                </c:pt>
                <c:pt idx="459">
                  <c:v>39.700000000000003</c:v>
                </c:pt>
                <c:pt idx="460">
                  <c:v>39.5</c:v>
                </c:pt>
                <c:pt idx="461">
                  <c:v>39.4</c:v>
                </c:pt>
                <c:pt idx="462">
                  <c:v>39.700000000000003</c:v>
                </c:pt>
                <c:pt idx="463">
                  <c:v>39.700000000000003</c:v>
                </c:pt>
                <c:pt idx="464">
                  <c:v>39.4</c:v>
                </c:pt>
                <c:pt idx="465">
                  <c:v>38.4</c:v>
                </c:pt>
                <c:pt idx="466">
                  <c:v>38.299999999999997</c:v>
                </c:pt>
                <c:pt idx="467">
                  <c:v>38.1</c:v>
                </c:pt>
                <c:pt idx="468">
                  <c:v>37.9</c:v>
                </c:pt>
                <c:pt idx="469">
                  <c:v>37</c:v>
                </c:pt>
                <c:pt idx="470">
                  <c:v>37.299999999999997</c:v>
                </c:pt>
                <c:pt idx="471">
                  <c:v>36.299999999999997</c:v>
                </c:pt>
                <c:pt idx="472">
                  <c:v>37.299999999999997</c:v>
                </c:pt>
                <c:pt idx="473">
                  <c:v>36.1</c:v>
                </c:pt>
                <c:pt idx="474">
                  <c:v>37.200000000000003</c:v>
                </c:pt>
                <c:pt idx="475">
                  <c:v>36.4</c:v>
                </c:pt>
                <c:pt idx="476">
                  <c:v>36.5</c:v>
                </c:pt>
                <c:pt idx="477">
                  <c:v>37</c:v>
                </c:pt>
                <c:pt idx="478">
                  <c:v>38.4</c:v>
                </c:pt>
                <c:pt idx="479">
                  <c:v>37.5</c:v>
                </c:pt>
                <c:pt idx="480">
                  <c:v>37</c:v>
                </c:pt>
                <c:pt idx="481">
                  <c:v>36.4</c:v>
                </c:pt>
                <c:pt idx="482">
                  <c:v>38.200000000000003</c:v>
                </c:pt>
                <c:pt idx="483">
                  <c:v>37.200000000000003</c:v>
                </c:pt>
                <c:pt idx="484">
                  <c:v>36.1</c:v>
                </c:pt>
                <c:pt idx="485">
                  <c:v>36.6</c:v>
                </c:pt>
                <c:pt idx="486">
                  <c:v>36.200000000000003</c:v>
                </c:pt>
                <c:pt idx="487">
                  <c:v>37.200000000000003</c:v>
                </c:pt>
                <c:pt idx="488">
                  <c:v>36.700000000000003</c:v>
                </c:pt>
                <c:pt idx="489">
                  <c:v>37.299999999999997</c:v>
                </c:pt>
                <c:pt idx="490">
                  <c:v>36.1</c:v>
                </c:pt>
                <c:pt idx="491">
                  <c:v>34.700000000000003</c:v>
                </c:pt>
                <c:pt idx="492">
                  <c:v>35.799999999999997</c:v>
                </c:pt>
                <c:pt idx="493">
                  <c:v>34.700000000000003</c:v>
                </c:pt>
                <c:pt idx="494">
                  <c:v>34.4</c:v>
                </c:pt>
                <c:pt idx="495">
                  <c:v>33.700000000000003</c:v>
                </c:pt>
                <c:pt idx="496">
                  <c:v>34.9</c:v>
                </c:pt>
                <c:pt idx="497">
                  <c:v>34.9</c:v>
                </c:pt>
                <c:pt idx="498">
                  <c:v>34.700000000000003</c:v>
                </c:pt>
                <c:pt idx="499">
                  <c:v>35.200000000000003</c:v>
                </c:pt>
                <c:pt idx="500">
                  <c:v>35.9</c:v>
                </c:pt>
                <c:pt idx="501">
                  <c:v>35.4</c:v>
                </c:pt>
                <c:pt idx="502">
                  <c:v>33.4</c:v>
                </c:pt>
                <c:pt idx="503">
                  <c:v>36.6</c:v>
                </c:pt>
                <c:pt idx="504">
                  <c:v>40.200000000000003</c:v>
                </c:pt>
                <c:pt idx="505">
                  <c:v>39.299999999999997</c:v>
                </c:pt>
                <c:pt idx="506">
                  <c:v>37.299999999999997</c:v>
                </c:pt>
                <c:pt idx="508">
                  <c:v>35.5</c:v>
                </c:pt>
                <c:pt idx="509">
                  <c:v>38.6</c:v>
                </c:pt>
                <c:pt idx="510">
                  <c:v>37.5</c:v>
                </c:pt>
                <c:pt idx="511">
                  <c:v>39.1</c:v>
                </c:pt>
                <c:pt idx="512">
                  <c:v>40.1</c:v>
                </c:pt>
                <c:pt idx="513">
                  <c:v>37.9</c:v>
                </c:pt>
                <c:pt idx="514">
                  <c:v>40</c:v>
                </c:pt>
                <c:pt idx="516">
                  <c:v>37.6</c:v>
                </c:pt>
                <c:pt idx="517">
                  <c:v>35.6</c:v>
                </c:pt>
                <c:pt idx="518">
                  <c:v>36.799999999999997</c:v>
                </c:pt>
                <c:pt idx="519">
                  <c:v>36.4</c:v>
                </c:pt>
                <c:pt idx="520">
                  <c:v>37.5</c:v>
                </c:pt>
                <c:pt idx="521">
                  <c:v>38.700000000000003</c:v>
                </c:pt>
                <c:pt idx="522">
                  <c:v>38.4</c:v>
                </c:pt>
                <c:pt idx="523">
                  <c:v>39.6</c:v>
                </c:pt>
                <c:pt idx="524">
                  <c:v>41.2</c:v>
                </c:pt>
                <c:pt idx="525">
                  <c:v>41.3</c:v>
                </c:pt>
                <c:pt idx="526">
                  <c:v>41.4</c:v>
                </c:pt>
                <c:pt idx="527">
                  <c:v>41.4</c:v>
                </c:pt>
                <c:pt idx="528">
                  <c:v>41.4</c:v>
                </c:pt>
                <c:pt idx="529">
                  <c:v>41</c:v>
                </c:pt>
                <c:pt idx="530">
                  <c:v>41.4</c:v>
                </c:pt>
                <c:pt idx="531">
                  <c:v>41.6</c:v>
                </c:pt>
                <c:pt idx="532">
                  <c:v>41.6</c:v>
                </c:pt>
                <c:pt idx="533">
                  <c:v>41.7</c:v>
                </c:pt>
                <c:pt idx="534">
                  <c:v>42</c:v>
                </c:pt>
                <c:pt idx="535">
                  <c:v>41.9</c:v>
                </c:pt>
                <c:pt idx="536">
                  <c:v>41.6</c:v>
                </c:pt>
                <c:pt idx="537">
                  <c:v>41.9</c:v>
                </c:pt>
                <c:pt idx="538">
                  <c:v>42.2</c:v>
                </c:pt>
                <c:pt idx="539">
                  <c:v>41.4</c:v>
                </c:pt>
                <c:pt idx="540">
                  <c:v>41.9</c:v>
                </c:pt>
                <c:pt idx="541">
                  <c:v>40.200000000000003</c:v>
                </c:pt>
                <c:pt idx="542">
                  <c:v>40.4</c:v>
                </c:pt>
                <c:pt idx="543">
                  <c:v>41.5</c:v>
                </c:pt>
                <c:pt idx="544">
                  <c:v>42.4</c:v>
                </c:pt>
                <c:pt idx="545">
                  <c:v>40.5</c:v>
                </c:pt>
                <c:pt idx="546">
                  <c:v>41.2</c:v>
                </c:pt>
                <c:pt idx="547">
                  <c:v>42.1</c:v>
                </c:pt>
                <c:pt idx="548">
                  <c:v>43.5</c:v>
                </c:pt>
                <c:pt idx="549">
                  <c:v>40.4</c:v>
                </c:pt>
                <c:pt idx="550">
                  <c:v>41.6</c:v>
                </c:pt>
                <c:pt idx="551">
                  <c:v>41.6</c:v>
                </c:pt>
                <c:pt idx="552">
                  <c:v>43.3</c:v>
                </c:pt>
                <c:pt idx="553">
                  <c:v>43.9</c:v>
                </c:pt>
                <c:pt idx="554">
                  <c:v>45</c:v>
                </c:pt>
                <c:pt idx="555">
                  <c:v>44.2</c:v>
                </c:pt>
                <c:pt idx="556">
                  <c:v>43.2</c:v>
                </c:pt>
                <c:pt idx="557">
                  <c:v>44.9</c:v>
                </c:pt>
                <c:pt idx="558">
                  <c:v>43.7</c:v>
                </c:pt>
                <c:pt idx="559">
                  <c:v>44.6</c:v>
                </c:pt>
                <c:pt idx="560">
                  <c:v>44.9</c:v>
                </c:pt>
                <c:pt idx="561">
                  <c:v>44</c:v>
                </c:pt>
                <c:pt idx="562">
                  <c:v>44.2</c:v>
                </c:pt>
                <c:pt idx="563">
                  <c:v>42</c:v>
                </c:pt>
                <c:pt idx="564">
                  <c:v>43.8</c:v>
                </c:pt>
                <c:pt idx="565">
                  <c:v>43.4</c:v>
                </c:pt>
                <c:pt idx="566">
                  <c:v>43.2</c:v>
                </c:pt>
                <c:pt idx="567">
                  <c:v>43.1</c:v>
                </c:pt>
                <c:pt idx="568">
                  <c:v>43.2</c:v>
                </c:pt>
                <c:pt idx="569">
                  <c:v>43.7</c:v>
                </c:pt>
                <c:pt idx="570">
                  <c:v>43.1</c:v>
                </c:pt>
                <c:pt idx="571">
                  <c:v>42.5</c:v>
                </c:pt>
                <c:pt idx="572">
                  <c:v>42.6</c:v>
                </c:pt>
                <c:pt idx="573">
                  <c:v>43</c:v>
                </c:pt>
                <c:pt idx="574">
                  <c:v>41</c:v>
                </c:pt>
                <c:pt idx="575">
                  <c:v>41.6</c:v>
                </c:pt>
                <c:pt idx="576">
                  <c:v>42.2</c:v>
                </c:pt>
                <c:pt idx="577">
                  <c:v>42</c:v>
                </c:pt>
                <c:pt idx="578">
                  <c:v>42.3</c:v>
                </c:pt>
                <c:pt idx="579">
                  <c:v>42.1</c:v>
                </c:pt>
                <c:pt idx="580">
                  <c:v>41.7</c:v>
                </c:pt>
                <c:pt idx="581">
                  <c:v>42.2</c:v>
                </c:pt>
                <c:pt idx="582">
                  <c:v>42.9</c:v>
                </c:pt>
                <c:pt idx="583">
                  <c:v>42.8</c:v>
                </c:pt>
                <c:pt idx="584">
                  <c:v>42.9</c:v>
                </c:pt>
                <c:pt idx="585">
                  <c:v>44.1</c:v>
                </c:pt>
                <c:pt idx="586">
                  <c:v>42.5</c:v>
                </c:pt>
                <c:pt idx="587">
                  <c:v>42.9</c:v>
                </c:pt>
                <c:pt idx="588">
                  <c:v>42.7</c:v>
                </c:pt>
                <c:pt idx="589">
                  <c:v>43.1</c:v>
                </c:pt>
                <c:pt idx="590">
                  <c:v>40.799999999999997</c:v>
                </c:pt>
                <c:pt idx="591">
                  <c:v>41.1</c:v>
                </c:pt>
                <c:pt idx="592">
                  <c:v>40.6</c:v>
                </c:pt>
                <c:pt idx="593">
                  <c:v>38.799999999999997</c:v>
                </c:pt>
                <c:pt idx="594">
                  <c:v>39.200000000000003</c:v>
                </c:pt>
                <c:pt idx="595">
                  <c:v>40.299999999999997</c:v>
                </c:pt>
                <c:pt idx="596">
                  <c:v>40.200000000000003</c:v>
                </c:pt>
                <c:pt idx="597">
                  <c:v>40.9</c:v>
                </c:pt>
                <c:pt idx="598">
                  <c:v>41.2</c:v>
                </c:pt>
                <c:pt idx="599">
                  <c:v>40.5</c:v>
                </c:pt>
                <c:pt idx="600">
                  <c:v>38.9</c:v>
                </c:pt>
                <c:pt idx="601">
                  <c:v>39.799999999999997</c:v>
                </c:pt>
                <c:pt idx="602">
                  <c:v>41.1</c:v>
                </c:pt>
                <c:pt idx="603">
                  <c:v>41.7</c:v>
                </c:pt>
                <c:pt idx="604">
                  <c:v>41.2</c:v>
                </c:pt>
                <c:pt idx="605">
                  <c:v>41.9</c:v>
                </c:pt>
                <c:pt idx="606">
                  <c:v>42.3</c:v>
                </c:pt>
                <c:pt idx="607">
                  <c:v>42.8</c:v>
                </c:pt>
                <c:pt idx="608">
                  <c:v>44</c:v>
                </c:pt>
                <c:pt idx="609">
                  <c:v>43.4</c:v>
                </c:pt>
                <c:pt idx="610">
                  <c:v>43.2</c:v>
                </c:pt>
                <c:pt idx="611">
                  <c:v>43.5</c:v>
                </c:pt>
                <c:pt idx="612">
                  <c:v>44</c:v>
                </c:pt>
                <c:pt idx="613">
                  <c:v>44.2</c:v>
                </c:pt>
                <c:pt idx="614">
                  <c:v>44.3</c:v>
                </c:pt>
                <c:pt idx="615">
                  <c:v>44.1</c:v>
                </c:pt>
                <c:pt idx="616">
                  <c:v>44.3</c:v>
                </c:pt>
                <c:pt idx="617">
                  <c:v>44.6</c:v>
                </c:pt>
                <c:pt idx="618">
                  <c:v>44</c:v>
                </c:pt>
                <c:pt idx="619">
                  <c:v>43.8</c:v>
                </c:pt>
                <c:pt idx="620">
                  <c:v>43.4</c:v>
                </c:pt>
                <c:pt idx="621">
                  <c:v>44.2</c:v>
                </c:pt>
                <c:pt idx="622">
                  <c:v>43.8</c:v>
                </c:pt>
                <c:pt idx="623">
                  <c:v>43.3</c:v>
                </c:pt>
                <c:pt idx="624">
                  <c:v>40.1</c:v>
                </c:pt>
                <c:pt idx="625">
                  <c:v>38.299999999999997</c:v>
                </c:pt>
                <c:pt idx="626">
                  <c:v>37.700000000000003</c:v>
                </c:pt>
                <c:pt idx="627">
                  <c:v>37</c:v>
                </c:pt>
                <c:pt idx="628">
                  <c:v>37.799999999999997</c:v>
                </c:pt>
                <c:pt idx="629">
                  <c:v>41.2</c:v>
                </c:pt>
                <c:pt idx="630">
                  <c:v>40.9</c:v>
                </c:pt>
                <c:pt idx="631">
                  <c:v>40.4</c:v>
                </c:pt>
                <c:pt idx="632">
                  <c:v>38.700000000000003</c:v>
                </c:pt>
                <c:pt idx="633">
                  <c:v>37.4</c:v>
                </c:pt>
                <c:pt idx="634">
                  <c:v>36.5</c:v>
                </c:pt>
                <c:pt idx="635">
                  <c:v>36.299999999999997</c:v>
                </c:pt>
                <c:pt idx="636">
                  <c:v>37</c:v>
                </c:pt>
                <c:pt idx="637">
                  <c:v>36.299999999999997</c:v>
                </c:pt>
                <c:pt idx="638">
                  <c:v>34.299999999999997</c:v>
                </c:pt>
                <c:pt idx="639">
                  <c:v>34.1</c:v>
                </c:pt>
                <c:pt idx="640">
                  <c:v>35.4</c:v>
                </c:pt>
                <c:pt idx="641">
                  <c:v>36.299999999999997</c:v>
                </c:pt>
                <c:pt idx="642">
                  <c:v>36.299999999999997</c:v>
                </c:pt>
                <c:pt idx="643">
                  <c:v>37</c:v>
                </c:pt>
                <c:pt idx="644">
                  <c:v>35.200000000000003</c:v>
                </c:pt>
                <c:pt idx="645">
                  <c:v>34.1</c:v>
                </c:pt>
                <c:pt idx="646">
                  <c:v>34</c:v>
                </c:pt>
                <c:pt idx="647">
                  <c:v>36.4</c:v>
                </c:pt>
                <c:pt idx="648">
                  <c:v>41.6</c:v>
                </c:pt>
                <c:pt idx="649">
                  <c:v>40.9</c:v>
                </c:pt>
                <c:pt idx="650">
                  <c:v>39.799999999999997</c:v>
                </c:pt>
                <c:pt idx="651">
                  <c:v>40</c:v>
                </c:pt>
                <c:pt idx="652">
                  <c:v>39.1</c:v>
                </c:pt>
                <c:pt idx="653">
                  <c:v>39.5</c:v>
                </c:pt>
                <c:pt idx="654">
                  <c:v>39.299999999999997</c:v>
                </c:pt>
                <c:pt idx="655">
                  <c:v>38.700000000000003</c:v>
                </c:pt>
                <c:pt idx="656">
                  <c:v>39.299999999999997</c:v>
                </c:pt>
                <c:pt idx="657">
                  <c:v>39.299999999999997</c:v>
                </c:pt>
                <c:pt idx="658">
                  <c:v>38.6</c:v>
                </c:pt>
                <c:pt idx="659">
                  <c:v>38.299999999999997</c:v>
                </c:pt>
                <c:pt idx="660">
                  <c:v>38.5</c:v>
                </c:pt>
                <c:pt idx="661">
                  <c:v>38</c:v>
                </c:pt>
                <c:pt idx="662">
                  <c:v>37.200000000000003</c:v>
                </c:pt>
                <c:pt idx="663">
                  <c:v>38.799999999999997</c:v>
                </c:pt>
                <c:pt idx="664">
                  <c:v>38</c:v>
                </c:pt>
                <c:pt idx="665">
                  <c:v>40</c:v>
                </c:pt>
                <c:pt idx="666">
                  <c:v>37.4</c:v>
                </c:pt>
                <c:pt idx="667">
                  <c:v>37.4</c:v>
                </c:pt>
                <c:pt idx="668">
                  <c:v>35.700000000000003</c:v>
                </c:pt>
                <c:pt idx="669">
                  <c:v>37</c:v>
                </c:pt>
                <c:pt idx="670">
                  <c:v>37.200000000000003</c:v>
                </c:pt>
                <c:pt idx="671">
                  <c:v>36.1</c:v>
                </c:pt>
                <c:pt idx="672">
                  <c:v>36.1</c:v>
                </c:pt>
                <c:pt idx="673">
                  <c:v>36.4</c:v>
                </c:pt>
                <c:pt idx="674">
                  <c:v>35.6</c:v>
                </c:pt>
                <c:pt idx="675">
                  <c:v>35.6</c:v>
                </c:pt>
                <c:pt idx="676">
                  <c:v>35.799999999999997</c:v>
                </c:pt>
                <c:pt idx="677">
                  <c:v>36.5</c:v>
                </c:pt>
                <c:pt idx="678">
                  <c:v>35.9</c:v>
                </c:pt>
                <c:pt idx="679">
                  <c:v>35.299999999999997</c:v>
                </c:pt>
                <c:pt idx="680">
                  <c:v>35.200000000000003</c:v>
                </c:pt>
                <c:pt idx="681">
                  <c:v>35.5</c:v>
                </c:pt>
                <c:pt idx="682">
                  <c:v>36.200000000000003</c:v>
                </c:pt>
                <c:pt idx="683">
                  <c:v>51.1</c:v>
                </c:pt>
                <c:pt idx="684">
                  <c:v>59.5</c:v>
                </c:pt>
                <c:pt idx="685">
                  <c:v>58.4</c:v>
                </c:pt>
                <c:pt idx="686">
                  <c:v>59.3</c:v>
                </c:pt>
                <c:pt idx="687">
                  <c:v>58.8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A6-4BCF-B36B-FE2785C8A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 (2)'!$S$3:$S$18</c:f>
              <c:numCache>
                <c:formatCode>General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12</c:v>
                </c:pt>
                <c:pt idx="5">
                  <c:v>23</c:v>
                </c:pt>
                <c:pt idx="6">
                  <c:v>21</c:v>
                </c:pt>
                <c:pt idx="7">
                  <c:v>17</c:v>
                </c:pt>
                <c:pt idx="8">
                  <c:v>16</c:v>
                </c:pt>
                <c:pt idx="9">
                  <c:v>8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F-4553-A422-686E2BC76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'NSR4 (2)'!$T$3:$T$18</c:f>
              <c:numCache>
                <c:formatCode>0.000</c:formatCode>
                <c:ptCount val="16"/>
                <c:pt idx="0">
                  <c:v>1.8018018018018018E-2</c:v>
                </c:pt>
                <c:pt idx="1">
                  <c:v>2.7027027027027029E-2</c:v>
                </c:pt>
                <c:pt idx="2">
                  <c:v>4.5045045045045043E-2</c:v>
                </c:pt>
                <c:pt idx="3">
                  <c:v>9.0090090090090086E-2</c:v>
                </c:pt>
                <c:pt idx="4">
                  <c:v>0.1981981981981982</c:v>
                </c:pt>
                <c:pt idx="5">
                  <c:v>0.40540540540540537</c:v>
                </c:pt>
                <c:pt idx="6">
                  <c:v>0.59459459459459452</c:v>
                </c:pt>
                <c:pt idx="7">
                  <c:v>0.74774774774774766</c:v>
                </c:pt>
                <c:pt idx="8">
                  <c:v>0.89189189189189177</c:v>
                </c:pt>
                <c:pt idx="9">
                  <c:v>0.96396396396396389</c:v>
                </c:pt>
                <c:pt idx="10">
                  <c:v>0.99099099099099086</c:v>
                </c:pt>
                <c:pt idx="11">
                  <c:v>0.99999999999999989</c:v>
                </c:pt>
                <c:pt idx="12">
                  <c:v>0.99999999999999989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EF-4553-A422-686E2BC76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'NSR4 (2)'!$AB$3:$AB$20</c:f>
              <c:numCache>
                <c:formatCode>General</c:formatCode>
                <c:ptCount val="18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</c:numCache>
            </c:numRef>
          </c:cat>
          <c:val>
            <c:numRef>
              <c:f>'NSR4 (2)'!$AC$3:$AC$20</c:f>
              <c:numCache>
                <c:formatCode>General</c:formatCode>
                <c:ptCount val="18"/>
                <c:pt idx="0">
                  <c:v>9</c:v>
                </c:pt>
                <c:pt idx="1">
                  <c:v>16</c:v>
                </c:pt>
                <c:pt idx="2">
                  <c:v>19</c:v>
                </c:pt>
                <c:pt idx="3">
                  <c:v>12</c:v>
                </c:pt>
                <c:pt idx="4">
                  <c:v>7</c:v>
                </c:pt>
                <c:pt idx="5">
                  <c:v>14</c:v>
                </c:pt>
                <c:pt idx="6">
                  <c:v>23</c:v>
                </c:pt>
                <c:pt idx="7">
                  <c:v>23</c:v>
                </c:pt>
                <c:pt idx="8">
                  <c:v>20</c:v>
                </c:pt>
                <c:pt idx="9">
                  <c:v>16</c:v>
                </c:pt>
                <c:pt idx="10">
                  <c:v>10</c:v>
                </c:pt>
                <c:pt idx="11">
                  <c:v>17</c:v>
                </c:pt>
                <c:pt idx="12">
                  <c:v>16</c:v>
                </c:pt>
                <c:pt idx="13">
                  <c:v>11</c:v>
                </c:pt>
                <c:pt idx="14">
                  <c:v>3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9-40ED-92DF-43BAE1D15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'NSR4 (2)'!$AD$3:$AD$20</c:f>
              <c:numCache>
                <c:formatCode>0.000</c:formatCode>
                <c:ptCount val="18"/>
                <c:pt idx="0">
                  <c:v>4.0178571428571432E-2</c:v>
                </c:pt>
                <c:pt idx="1">
                  <c:v>0.11160714285714285</c:v>
                </c:pt>
                <c:pt idx="2">
                  <c:v>0.19642857142857142</c:v>
                </c:pt>
                <c:pt idx="3">
                  <c:v>0.25</c:v>
                </c:pt>
                <c:pt idx="4">
                  <c:v>0.28125</c:v>
                </c:pt>
                <c:pt idx="5">
                  <c:v>0.34375</c:v>
                </c:pt>
                <c:pt idx="6">
                  <c:v>0.4464285714285714</c:v>
                </c:pt>
                <c:pt idx="7">
                  <c:v>0.54910714285714279</c:v>
                </c:pt>
                <c:pt idx="8">
                  <c:v>0.6383928571428571</c:v>
                </c:pt>
                <c:pt idx="9">
                  <c:v>0.70982142857142849</c:v>
                </c:pt>
                <c:pt idx="10">
                  <c:v>0.75446428571428559</c:v>
                </c:pt>
                <c:pt idx="11">
                  <c:v>0.83035714285714268</c:v>
                </c:pt>
                <c:pt idx="12">
                  <c:v>0.90178571428571408</c:v>
                </c:pt>
                <c:pt idx="13">
                  <c:v>0.95089285714285698</c:v>
                </c:pt>
                <c:pt idx="14">
                  <c:v>0.96428571428571408</c:v>
                </c:pt>
                <c:pt idx="15">
                  <c:v>0.97321428571428548</c:v>
                </c:pt>
                <c:pt idx="16">
                  <c:v>0.98660714285714257</c:v>
                </c:pt>
                <c:pt idx="17">
                  <c:v>0.99999999999999967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59-40ED-92DF-43BAE1D15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4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'NSR4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'NSR4 (2)'!$B$2:$B$689</c:f>
              <c:numCache>
                <c:formatCode>m/d/yyyy\ h:mm</c:formatCode>
                <c:ptCount val="688"/>
                <c:pt idx="0">
                  <c:v>45057.449305555558</c:v>
                </c:pt>
                <c:pt idx="1">
                  <c:v>45057.459722222222</c:v>
                </c:pt>
                <c:pt idx="2">
                  <c:v>45057.470138773147</c:v>
                </c:pt>
                <c:pt idx="3">
                  <c:v>45057.480555381946</c:v>
                </c:pt>
                <c:pt idx="4">
                  <c:v>45057.490971990737</c:v>
                </c:pt>
                <c:pt idx="5">
                  <c:v>45057.501388599536</c:v>
                </c:pt>
                <c:pt idx="6">
                  <c:v>45057.511805208334</c:v>
                </c:pt>
                <c:pt idx="7">
                  <c:v>45057.522221817133</c:v>
                </c:pt>
                <c:pt idx="8">
                  <c:v>45057.532638425924</c:v>
                </c:pt>
                <c:pt idx="9">
                  <c:v>45057.543055034723</c:v>
                </c:pt>
                <c:pt idx="10">
                  <c:v>45057.553471643521</c:v>
                </c:pt>
                <c:pt idx="11">
                  <c:v>45057.563888252313</c:v>
                </c:pt>
                <c:pt idx="12">
                  <c:v>45057.574304861111</c:v>
                </c:pt>
                <c:pt idx="13">
                  <c:v>45057.58472146991</c:v>
                </c:pt>
                <c:pt idx="14">
                  <c:v>45057.595138078701</c:v>
                </c:pt>
                <c:pt idx="15">
                  <c:v>45057.6055546875</c:v>
                </c:pt>
                <c:pt idx="16">
                  <c:v>45057.615971296298</c:v>
                </c:pt>
                <c:pt idx="17">
                  <c:v>45057.626387905089</c:v>
                </c:pt>
                <c:pt idx="18">
                  <c:v>45057.636804513888</c:v>
                </c:pt>
                <c:pt idx="19">
                  <c:v>45057.647221122686</c:v>
                </c:pt>
                <c:pt idx="20">
                  <c:v>45057.657637731485</c:v>
                </c:pt>
                <c:pt idx="21">
                  <c:v>45057.668054340276</c:v>
                </c:pt>
                <c:pt idx="22">
                  <c:v>45057.678470949075</c:v>
                </c:pt>
                <c:pt idx="23">
                  <c:v>45057.688887557873</c:v>
                </c:pt>
                <c:pt idx="24">
                  <c:v>45057.699304166665</c:v>
                </c:pt>
                <c:pt idx="25">
                  <c:v>45057.709720775463</c:v>
                </c:pt>
                <c:pt idx="26">
                  <c:v>45057.720137384262</c:v>
                </c:pt>
                <c:pt idx="27">
                  <c:v>45057.730553993053</c:v>
                </c:pt>
                <c:pt idx="28">
                  <c:v>45057.740970601852</c:v>
                </c:pt>
                <c:pt idx="29">
                  <c:v>45057.75138721065</c:v>
                </c:pt>
                <c:pt idx="30">
                  <c:v>45057.761803819441</c:v>
                </c:pt>
                <c:pt idx="31">
                  <c:v>45057.77222042824</c:v>
                </c:pt>
                <c:pt idx="32">
                  <c:v>45057.782637037039</c:v>
                </c:pt>
                <c:pt idx="33">
                  <c:v>45057.79305364583</c:v>
                </c:pt>
                <c:pt idx="34">
                  <c:v>45057.803470254628</c:v>
                </c:pt>
                <c:pt idx="35">
                  <c:v>45057.813886863427</c:v>
                </c:pt>
                <c:pt idx="36">
                  <c:v>45057.824303472225</c:v>
                </c:pt>
                <c:pt idx="37">
                  <c:v>45057.834720081017</c:v>
                </c:pt>
                <c:pt idx="38">
                  <c:v>45057.845136689815</c:v>
                </c:pt>
                <c:pt idx="39">
                  <c:v>45057.855553298614</c:v>
                </c:pt>
                <c:pt idx="40">
                  <c:v>45057.865969907405</c:v>
                </c:pt>
                <c:pt idx="41">
                  <c:v>45057.876386516204</c:v>
                </c:pt>
                <c:pt idx="42">
                  <c:v>45057.886803125002</c:v>
                </c:pt>
                <c:pt idx="43">
                  <c:v>45057.897219733793</c:v>
                </c:pt>
                <c:pt idx="44">
                  <c:v>45057.907636342592</c:v>
                </c:pt>
                <c:pt idx="45">
                  <c:v>45057.918052951391</c:v>
                </c:pt>
                <c:pt idx="46">
                  <c:v>45057.928469560182</c:v>
                </c:pt>
                <c:pt idx="47">
                  <c:v>45057.93888616898</c:v>
                </c:pt>
                <c:pt idx="48">
                  <c:v>45057.949302777779</c:v>
                </c:pt>
                <c:pt idx="49">
                  <c:v>45057.959719386577</c:v>
                </c:pt>
                <c:pt idx="50">
                  <c:v>45057.970135995369</c:v>
                </c:pt>
                <c:pt idx="51">
                  <c:v>45057.980552604167</c:v>
                </c:pt>
                <c:pt idx="52">
                  <c:v>45057.990969212966</c:v>
                </c:pt>
                <c:pt idx="53">
                  <c:v>45058.001385821757</c:v>
                </c:pt>
                <c:pt idx="54">
                  <c:v>45058.011802430556</c:v>
                </c:pt>
                <c:pt idx="55">
                  <c:v>45058.022219039354</c:v>
                </c:pt>
                <c:pt idx="56">
                  <c:v>45058.032635648146</c:v>
                </c:pt>
                <c:pt idx="57">
                  <c:v>45058.043052256944</c:v>
                </c:pt>
                <c:pt idx="58">
                  <c:v>45058.053468865743</c:v>
                </c:pt>
                <c:pt idx="59">
                  <c:v>45058.063885474534</c:v>
                </c:pt>
                <c:pt idx="60">
                  <c:v>45058.074302083332</c:v>
                </c:pt>
                <c:pt idx="61">
                  <c:v>45058.084718692131</c:v>
                </c:pt>
                <c:pt idx="62">
                  <c:v>45058.09513530093</c:v>
                </c:pt>
                <c:pt idx="63">
                  <c:v>45058.105551909721</c:v>
                </c:pt>
                <c:pt idx="64">
                  <c:v>45058.115968518519</c:v>
                </c:pt>
                <c:pt idx="65">
                  <c:v>45058.126385127318</c:v>
                </c:pt>
                <c:pt idx="66">
                  <c:v>45058.136801736109</c:v>
                </c:pt>
                <c:pt idx="67">
                  <c:v>45058.147218344908</c:v>
                </c:pt>
                <c:pt idx="68">
                  <c:v>45058.157634953706</c:v>
                </c:pt>
                <c:pt idx="69">
                  <c:v>45058.168051562498</c:v>
                </c:pt>
                <c:pt idx="70">
                  <c:v>45058.178468171296</c:v>
                </c:pt>
                <c:pt idx="71">
                  <c:v>45058.188884780095</c:v>
                </c:pt>
                <c:pt idx="72">
                  <c:v>45058.199301388886</c:v>
                </c:pt>
                <c:pt idx="73">
                  <c:v>45058.209717997684</c:v>
                </c:pt>
                <c:pt idx="74">
                  <c:v>45058.220134606483</c:v>
                </c:pt>
                <c:pt idx="75">
                  <c:v>45058.230551215274</c:v>
                </c:pt>
                <c:pt idx="76">
                  <c:v>45058.240967824073</c:v>
                </c:pt>
                <c:pt idx="77">
                  <c:v>45058.251384432871</c:v>
                </c:pt>
                <c:pt idx="78">
                  <c:v>45058.26180104167</c:v>
                </c:pt>
                <c:pt idx="79">
                  <c:v>45058.272217650461</c:v>
                </c:pt>
                <c:pt idx="80">
                  <c:v>45058.28263425926</c:v>
                </c:pt>
                <c:pt idx="81">
                  <c:v>45058.293050868058</c:v>
                </c:pt>
                <c:pt idx="82">
                  <c:v>45058.30346747685</c:v>
                </c:pt>
                <c:pt idx="83">
                  <c:v>45058.313884085648</c:v>
                </c:pt>
                <c:pt idx="84">
                  <c:v>45058.324300694447</c:v>
                </c:pt>
                <c:pt idx="85">
                  <c:v>45058.334717303238</c:v>
                </c:pt>
                <c:pt idx="86">
                  <c:v>45058.345133912037</c:v>
                </c:pt>
                <c:pt idx="87">
                  <c:v>45058.355550520835</c:v>
                </c:pt>
                <c:pt idx="88">
                  <c:v>45058.365967129626</c:v>
                </c:pt>
                <c:pt idx="89">
                  <c:v>45058.376383738425</c:v>
                </c:pt>
                <c:pt idx="90">
                  <c:v>45058.386800347223</c:v>
                </c:pt>
                <c:pt idx="91">
                  <c:v>45058.397216956022</c:v>
                </c:pt>
                <c:pt idx="92">
                  <c:v>45058.407633564813</c:v>
                </c:pt>
                <c:pt idx="93">
                  <c:v>45058.418050173612</c:v>
                </c:pt>
                <c:pt idx="94">
                  <c:v>45058.42846678241</c:v>
                </c:pt>
                <c:pt idx="95">
                  <c:v>45058.438883391202</c:v>
                </c:pt>
                <c:pt idx="96">
                  <c:v>45058.4493</c:v>
                </c:pt>
                <c:pt idx="97">
                  <c:v>45058.459716608799</c:v>
                </c:pt>
                <c:pt idx="98">
                  <c:v>45058.47013321759</c:v>
                </c:pt>
                <c:pt idx="99">
                  <c:v>45058.480549826389</c:v>
                </c:pt>
                <c:pt idx="100">
                  <c:v>45058.490966435187</c:v>
                </c:pt>
                <c:pt idx="101">
                  <c:v>45058.501383043978</c:v>
                </c:pt>
                <c:pt idx="102">
                  <c:v>45058.511799652777</c:v>
                </c:pt>
                <c:pt idx="103">
                  <c:v>45058.522216261576</c:v>
                </c:pt>
                <c:pt idx="104">
                  <c:v>45058.532632870367</c:v>
                </c:pt>
                <c:pt idx="105">
                  <c:v>45058.543049479165</c:v>
                </c:pt>
                <c:pt idx="106">
                  <c:v>45058.553466087964</c:v>
                </c:pt>
                <c:pt idx="107">
                  <c:v>45058.563882696762</c:v>
                </c:pt>
                <c:pt idx="108">
                  <c:v>45058.574299305554</c:v>
                </c:pt>
                <c:pt idx="109">
                  <c:v>45058.584715914352</c:v>
                </c:pt>
                <c:pt idx="110">
                  <c:v>45058.595132523151</c:v>
                </c:pt>
                <c:pt idx="111">
                  <c:v>45058.605549131942</c:v>
                </c:pt>
                <c:pt idx="112">
                  <c:v>45058.615965740741</c:v>
                </c:pt>
                <c:pt idx="113">
                  <c:v>45058.626382349539</c:v>
                </c:pt>
                <c:pt idx="114">
                  <c:v>45058.63679895833</c:v>
                </c:pt>
                <c:pt idx="115">
                  <c:v>45058.647215567129</c:v>
                </c:pt>
                <c:pt idx="116">
                  <c:v>45058.657632175928</c:v>
                </c:pt>
                <c:pt idx="117">
                  <c:v>45058.668048784719</c:v>
                </c:pt>
                <c:pt idx="118">
                  <c:v>45058.678465393517</c:v>
                </c:pt>
                <c:pt idx="119">
                  <c:v>45058.688882002316</c:v>
                </c:pt>
                <c:pt idx="120">
                  <c:v>45058.699298611115</c:v>
                </c:pt>
                <c:pt idx="121">
                  <c:v>45058.709715219906</c:v>
                </c:pt>
                <c:pt idx="122">
                  <c:v>45058.720131828704</c:v>
                </c:pt>
                <c:pt idx="123">
                  <c:v>45058.730548437503</c:v>
                </c:pt>
                <c:pt idx="124">
                  <c:v>45058.740965046294</c:v>
                </c:pt>
                <c:pt idx="125">
                  <c:v>45058.751381655093</c:v>
                </c:pt>
                <c:pt idx="126">
                  <c:v>45058.761798263891</c:v>
                </c:pt>
                <c:pt idx="127">
                  <c:v>45058.772214872683</c:v>
                </c:pt>
                <c:pt idx="128">
                  <c:v>45058.782631481481</c:v>
                </c:pt>
                <c:pt idx="129">
                  <c:v>45058.79304809028</c:v>
                </c:pt>
                <c:pt idx="130">
                  <c:v>45058.803464699071</c:v>
                </c:pt>
                <c:pt idx="131">
                  <c:v>45058.813881307869</c:v>
                </c:pt>
                <c:pt idx="132">
                  <c:v>45058.824297916668</c:v>
                </c:pt>
                <c:pt idx="133">
                  <c:v>45058.834714525467</c:v>
                </c:pt>
                <c:pt idx="134">
                  <c:v>45058.845131134258</c:v>
                </c:pt>
                <c:pt idx="135">
                  <c:v>45058.855547743056</c:v>
                </c:pt>
                <c:pt idx="136">
                  <c:v>45058.865964351855</c:v>
                </c:pt>
                <c:pt idx="137">
                  <c:v>45058.876380960646</c:v>
                </c:pt>
                <c:pt idx="138">
                  <c:v>45058.886797569445</c:v>
                </c:pt>
                <c:pt idx="139">
                  <c:v>45058.897214178243</c:v>
                </c:pt>
                <c:pt idx="140">
                  <c:v>45058.907630787035</c:v>
                </c:pt>
                <c:pt idx="141">
                  <c:v>45058.918047395833</c:v>
                </c:pt>
                <c:pt idx="142">
                  <c:v>45058.928464004632</c:v>
                </c:pt>
                <c:pt idx="143">
                  <c:v>45058.938880613423</c:v>
                </c:pt>
                <c:pt idx="144">
                  <c:v>45058.949297222222</c:v>
                </c:pt>
                <c:pt idx="145">
                  <c:v>45058.95971383102</c:v>
                </c:pt>
                <c:pt idx="146">
                  <c:v>45058.970130439811</c:v>
                </c:pt>
                <c:pt idx="147">
                  <c:v>45058.98054704861</c:v>
                </c:pt>
                <c:pt idx="148">
                  <c:v>45058.990963657408</c:v>
                </c:pt>
                <c:pt idx="149">
                  <c:v>45059.001380266207</c:v>
                </c:pt>
                <c:pt idx="150">
                  <c:v>45059.011796874998</c:v>
                </c:pt>
                <c:pt idx="151">
                  <c:v>45059.022213483797</c:v>
                </c:pt>
                <c:pt idx="152">
                  <c:v>45059.032630092595</c:v>
                </c:pt>
                <c:pt idx="153">
                  <c:v>45059.043046701387</c:v>
                </c:pt>
                <c:pt idx="154">
                  <c:v>45059.053463310185</c:v>
                </c:pt>
                <c:pt idx="155">
                  <c:v>45059.063879918984</c:v>
                </c:pt>
                <c:pt idx="156">
                  <c:v>45059.074296527775</c:v>
                </c:pt>
                <c:pt idx="157">
                  <c:v>45059.084713136574</c:v>
                </c:pt>
                <c:pt idx="158">
                  <c:v>45059.095129745372</c:v>
                </c:pt>
                <c:pt idx="159">
                  <c:v>45059.105546354163</c:v>
                </c:pt>
                <c:pt idx="160">
                  <c:v>45059.115962962962</c:v>
                </c:pt>
                <c:pt idx="161">
                  <c:v>45059.12637957176</c:v>
                </c:pt>
                <c:pt idx="162">
                  <c:v>45059.136796180559</c:v>
                </c:pt>
                <c:pt idx="163">
                  <c:v>45059.14721278935</c:v>
                </c:pt>
                <c:pt idx="164">
                  <c:v>45059.157629398149</c:v>
                </c:pt>
                <c:pt idx="165">
                  <c:v>45059.168046006947</c:v>
                </c:pt>
                <c:pt idx="166">
                  <c:v>45059.178462615739</c:v>
                </c:pt>
                <c:pt idx="167">
                  <c:v>45059.188879224537</c:v>
                </c:pt>
                <c:pt idx="168">
                  <c:v>45059.199295833336</c:v>
                </c:pt>
                <c:pt idx="169">
                  <c:v>45059.209712442127</c:v>
                </c:pt>
                <c:pt idx="170">
                  <c:v>45059.220129050926</c:v>
                </c:pt>
                <c:pt idx="171">
                  <c:v>45059.230545659724</c:v>
                </c:pt>
                <c:pt idx="172">
                  <c:v>45059.240962268515</c:v>
                </c:pt>
                <c:pt idx="173">
                  <c:v>45059.251378877314</c:v>
                </c:pt>
                <c:pt idx="174">
                  <c:v>45059.261795486113</c:v>
                </c:pt>
                <c:pt idx="175">
                  <c:v>45059.272212094904</c:v>
                </c:pt>
                <c:pt idx="176">
                  <c:v>45059.282628703702</c:v>
                </c:pt>
                <c:pt idx="177">
                  <c:v>45059.293045312501</c:v>
                </c:pt>
                <c:pt idx="178">
                  <c:v>45059.303461921299</c:v>
                </c:pt>
                <c:pt idx="179">
                  <c:v>45059.313878530091</c:v>
                </c:pt>
                <c:pt idx="180">
                  <c:v>45059.324295138889</c:v>
                </c:pt>
                <c:pt idx="181">
                  <c:v>45059.334711747688</c:v>
                </c:pt>
                <c:pt idx="182">
                  <c:v>45059.345128356479</c:v>
                </c:pt>
                <c:pt idx="183">
                  <c:v>45059.355544965278</c:v>
                </c:pt>
                <c:pt idx="184">
                  <c:v>45059.365961574076</c:v>
                </c:pt>
                <c:pt idx="185">
                  <c:v>45059.376378182867</c:v>
                </c:pt>
                <c:pt idx="186">
                  <c:v>45059.386794791666</c:v>
                </c:pt>
                <c:pt idx="187">
                  <c:v>45059.397211400465</c:v>
                </c:pt>
                <c:pt idx="188">
                  <c:v>45059.407628009256</c:v>
                </c:pt>
                <c:pt idx="189">
                  <c:v>45059.418044618054</c:v>
                </c:pt>
                <c:pt idx="190">
                  <c:v>45059.428461226853</c:v>
                </c:pt>
                <c:pt idx="191">
                  <c:v>45059.438877835652</c:v>
                </c:pt>
                <c:pt idx="192">
                  <c:v>45059.449294444443</c:v>
                </c:pt>
                <c:pt idx="193">
                  <c:v>45059.459711053241</c:v>
                </c:pt>
                <c:pt idx="194">
                  <c:v>45059.47012766204</c:v>
                </c:pt>
                <c:pt idx="195">
                  <c:v>45059.480544270831</c:v>
                </c:pt>
                <c:pt idx="196">
                  <c:v>45059.49096087963</c:v>
                </c:pt>
                <c:pt idx="197">
                  <c:v>45059.501377488428</c:v>
                </c:pt>
                <c:pt idx="198">
                  <c:v>45059.51179409722</c:v>
                </c:pt>
                <c:pt idx="199">
                  <c:v>45059.522210706018</c:v>
                </c:pt>
                <c:pt idx="200">
                  <c:v>45059.532627314817</c:v>
                </c:pt>
                <c:pt idx="201">
                  <c:v>45059.543043923608</c:v>
                </c:pt>
                <c:pt idx="202">
                  <c:v>45059.553460532406</c:v>
                </c:pt>
                <c:pt idx="203">
                  <c:v>45059.563877141205</c:v>
                </c:pt>
                <c:pt idx="204">
                  <c:v>45059.574293750004</c:v>
                </c:pt>
                <c:pt idx="205">
                  <c:v>45059.584710358795</c:v>
                </c:pt>
                <c:pt idx="206">
                  <c:v>45059.595126967593</c:v>
                </c:pt>
                <c:pt idx="207">
                  <c:v>45059.605543576392</c:v>
                </c:pt>
                <c:pt idx="208">
                  <c:v>45059.615960185183</c:v>
                </c:pt>
                <c:pt idx="209">
                  <c:v>45059.626376793982</c:v>
                </c:pt>
                <c:pt idx="210">
                  <c:v>45059.63679340278</c:v>
                </c:pt>
                <c:pt idx="211">
                  <c:v>45059.647210011572</c:v>
                </c:pt>
                <c:pt idx="212">
                  <c:v>45059.65762662037</c:v>
                </c:pt>
                <c:pt idx="213">
                  <c:v>45059.668043229169</c:v>
                </c:pt>
                <c:pt idx="214">
                  <c:v>45059.67845983796</c:v>
                </c:pt>
                <c:pt idx="215">
                  <c:v>45059.688876446759</c:v>
                </c:pt>
                <c:pt idx="216">
                  <c:v>45059.699293055557</c:v>
                </c:pt>
                <c:pt idx="217">
                  <c:v>45059.709709664348</c:v>
                </c:pt>
                <c:pt idx="218">
                  <c:v>45059.720126273147</c:v>
                </c:pt>
                <c:pt idx="219">
                  <c:v>45059.730542881945</c:v>
                </c:pt>
                <c:pt idx="220">
                  <c:v>45059.740959490744</c:v>
                </c:pt>
                <c:pt idx="221">
                  <c:v>45059.751376099535</c:v>
                </c:pt>
                <c:pt idx="222">
                  <c:v>45059.761792708334</c:v>
                </c:pt>
                <c:pt idx="223">
                  <c:v>45059.772209317132</c:v>
                </c:pt>
                <c:pt idx="224">
                  <c:v>45059.782625925924</c:v>
                </c:pt>
                <c:pt idx="225">
                  <c:v>45059.793042534722</c:v>
                </c:pt>
                <c:pt idx="226">
                  <c:v>45059.803459143521</c:v>
                </c:pt>
                <c:pt idx="227">
                  <c:v>45059.813875752312</c:v>
                </c:pt>
                <c:pt idx="228">
                  <c:v>45059.824292361111</c:v>
                </c:pt>
                <c:pt idx="229">
                  <c:v>45059.834708969909</c:v>
                </c:pt>
                <c:pt idx="230">
                  <c:v>45059.8451255787</c:v>
                </c:pt>
                <c:pt idx="231">
                  <c:v>45059.855542187499</c:v>
                </c:pt>
                <c:pt idx="232">
                  <c:v>45059.865958796297</c:v>
                </c:pt>
                <c:pt idx="233">
                  <c:v>45059.876375405096</c:v>
                </c:pt>
                <c:pt idx="234">
                  <c:v>45059.886792013887</c:v>
                </c:pt>
                <c:pt idx="235">
                  <c:v>45059.897208622686</c:v>
                </c:pt>
                <c:pt idx="236">
                  <c:v>45059.907625231484</c:v>
                </c:pt>
                <c:pt idx="237">
                  <c:v>45059.918041840276</c:v>
                </c:pt>
                <c:pt idx="238">
                  <c:v>45059.928458449074</c:v>
                </c:pt>
                <c:pt idx="239">
                  <c:v>45059.938875057873</c:v>
                </c:pt>
                <c:pt idx="240">
                  <c:v>45059.949291666664</c:v>
                </c:pt>
                <c:pt idx="241">
                  <c:v>45059.959708275463</c:v>
                </c:pt>
                <c:pt idx="242">
                  <c:v>45059.970124884261</c:v>
                </c:pt>
                <c:pt idx="243">
                  <c:v>45059.980541493052</c:v>
                </c:pt>
                <c:pt idx="244">
                  <c:v>45059.990958101851</c:v>
                </c:pt>
                <c:pt idx="245">
                  <c:v>45060.00137471065</c:v>
                </c:pt>
                <c:pt idx="246">
                  <c:v>45060.011791319441</c:v>
                </c:pt>
                <c:pt idx="247">
                  <c:v>45060.022207928239</c:v>
                </c:pt>
                <c:pt idx="248">
                  <c:v>45060.032624537038</c:v>
                </c:pt>
                <c:pt idx="249">
                  <c:v>45060.043041145836</c:v>
                </c:pt>
                <c:pt idx="250">
                  <c:v>45060.053457754628</c:v>
                </c:pt>
                <c:pt idx="251">
                  <c:v>45060.063874363426</c:v>
                </c:pt>
                <c:pt idx="252">
                  <c:v>45060.074290972225</c:v>
                </c:pt>
                <c:pt idx="253">
                  <c:v>45060.084707581016</c:v>
                </c:pt>
                <c:pt idx="254">
                  <c:v>45060.095124189815</c:v>
                </c:pt>
                <c:pt idx="255">
                  <c:v>45060.105540798613</c:v>
                </c:pt>
                <c:pt idx="256">
                  <c:v>45060.115957407404</c:v>
                </c:pt>
                <c:pt idx="257">
                  <c:v>45060.126374016203</c:v>
                </c:pt>
                <c:pt idx="258">
                  <c:v>45060.136790625002</c:v>
                </c:pt>
                <c:pt idx="259">
                  <c:v>45060.147207233793</c:v>
                </c:pt>
                <c:pt idx="260">
                  <c:v>45060.157623842591</c:v>
                </c:pt>
                <c:pt idx="261">
                  <c:v>45060.16804045139</c:v>
                </c:pt>
                <c:pt idx="262">
                  <c:v>45060.178457060189</c:v>
                </c:pt>
                <c:pt idx="263">
                  <c:v>45060.18887366898</c:v>
                </c:pt>
                <c:pt idx="264">
                  <c:v>45060.199290277778</c:v>
                </c:pt>
                <c:pt idx="265">
                  <c:v>45060.209706886577</c:v>
                </c:pt>
                <c:pt idx="266">
                  <c:v>45060.220123495368</c:v>
                </c:pt>
                <c:pt idx="267">
                  <c:v>45060.230540104167</c:v>
                </c:pt>
                <c:pt idx="268">
                  <c:v>45060.240956712965</c:v>
                </c:pt>
                <c:pt idx="269">
                  <c:v>45060.251373321757</c:v>
                </c:pt>
                <c:pt idx="270">
                  <c:v>45060.261789930555</c:v>
                </c:pt>
                <c:pt idx="271">
                  <c:v>45060.272206539354</c:v>
                </c:pt>
                <c:pt idx="272">
                  <c:v>45060.282623148145</c:v>
                </c:pt>
                <c:pt idx="273">
                  <c:v>45060.293039756943</c:v>
                </c:pt>
                <c:pt idx="274">
                  <c:v>45060.303456365742</c:v>
                </c:pt>
                <c:pt idx="275">
                  <c:v>45060.313872974541</c:v>
                </c:pt>
                <c:pt idx="276">
                  <c:v>45060.324289583332</c:v>
                </c:pt>
                <c:pt idx="277">
                  <c:v>45060.33470619213</c:v>
                </c:pt>
                <c:pt idx="278">
                  <c:v>45060.345122800929</c:v>
                </c:pt>
                <c:pt idx="279">
                  <c:v>45060.35553940972</c:v>
                </c:pt>
                <c:pt idx="280">
                  <c:v>45060.365956018519</c:v>
                </c:pt>
                <c:pt idx="281">
                  <c:v>45060.376372627317</c:v>
                </c:pt>
                <c:pt idx="282">
                  <c:v>45060.386789236109</c:v>
                </c:pt>
                <c:pt idx="283">
                  <c:v>45060.397205844907</c:v>
                </c:pt>
                <c:pt idx="284">
                  <c:v>45060.407622453706</c:v>
                </c:pt>
                <c:pt idx="285">
                  <c:v>45060.418039062497</c:v>
                </c:pt>
                <c:pt idx="286">
                  <c:v>45060.428455671296</c:v>
                </c:pt>
                <c:pt idx="287">
                  <c:v>45060.438872280094</c:v>
                </c:pt>
                <c:pt idx="288">
                  <c:v>45060.449288888885</c:v>
                </c:pt>
                <c:pt idx="289">
                  <c:v>45060.459705497684</c:v>
                </c:pt>
                <c:pt idx="290">
                  <c:v>45060.470122106482</c:v>
                </c:pt>
                <c:pt idx="291">
                  <c:v>45060.480538715281</c:v>
                </c:pt>
                <c:pt idx="292">
                  <c:v>45060.490955324072</c:v>
                </c:pt>
                <c:pt idx="293">
                  <c:v>45060.501371932871</c:v>
                </c:pt>
                <c:pt idx="294">
                  <c:v>45060.511788541669</c:v>
                </c:pt>
                <c:pt idx="295">
                  <c:v>45060.522205150461</c:v>
                </c:pt>
                <c:pt idx="296">
                  <c:v>45060.532621759259</c:v>
                </c:pt>
                <c:pt idx="297">
                  <c:v>45060.543038368058</c:v>
                </c:pt>
                <c:pt idx="298">
                  <c:v>45060.553454976849</c:v>
                </c:pt>
                <c:pt idx="299">
                  <c:v>45060.563871585648</c:v>
                </c:pt>
                <c:pt idx="300">
                  <c:v>45060.574288194446</c:v>
                </c:pt>
                <c:pt idx="301">
                  <c:v>45060.584704803237</c:v>
                </c:pt>
                <c:pt idx="302">
                  <c:v>45060.595121412036</c:v>
                </c:pt>
                <c:pt idx="303">
                  <c:v>45060.605538020835</c:v>
                </c:pt>
                <c:pt idx="304">
                  <c:v>45060.615954629633</c:v>
                </c:pt>
                <c:pt idx="305">
                  <c:v>45060.626371238424</c:v>
                </c:pt>
                <c:pt idx="306">
                  <c:v>45060.636787847223</c:v>
                </c:pt>
                <c:pt idx="307">
                  <c:v>45060.647204456021</c:v>
                </c:pt>
                <c:pt idx="308">
                  <c:v>45060.657621064813</c:v>
                </c:pt>
                <c:pt idx="309">
                  <c:v>45060.668037673611</c:v>
                </c:pt>
                <c:pt idx="310">
                  <c:v>45060.67845428241</c:v>
                </c:pt>
                <c:pt idx="311">
                  <c:v>45060.688870891201</c:v>
                </c:pt>
                <c:pt idx="312">
                  <c:v>45060.6992875</c:v>
                </c:pt>
                <c:pt idx="313">
                  <c:v>45060.709704108798</c:v>
                </c:pt>
                <c:pt idx="314">
                  <c:v>45060.720120717589</c:v>
                </c:pt>
                <c:pt idx="315">
                  <c:v>45060.730537326388</c:v>
                </c:pt>
                <c:pt idx="316">
                  <c:v>45060.740953935187</c:v>
                </c:pt>
                <c:pt idx="317">
                  <c:v>45060.751370543985</c:v>
                </c:pt>
                <c:pt idx="318">
                  <c:v>45060.761787152776</c:v>
                </c:pt>
                <c:pt idx="319">
                  <c:v>45060.772203761575</c:v>
                </c:pt>
                <c:pt idx="320">
                  <c:v>45060.782620370373</c:v>
                </c:pt>
                <c:pt idx="321">
                  <c:v>45060.793036979165</c:v>
                </c:pt>
                <c:pt idx="322">
                  <c:v>45060.803453587963</c:v>
                </c:pt>
                <c:pt idx="323">
                  <c:v>45060.813870196762</c:v>
                </c:pt>
                <c:pt idx="324">
                  <c:v>45060.824286805553</c:v>
                </c:pt>
                <c:pt idx="325">
                  <c:v>45060.834703414352</c:v>
                </c:pt>
                <c:pt idx="326">
                  <c:v>45060.84512002315</c:v>
                </c:pt>
                <c:pt idx="327">
                  <c:v>45060.855536631942</c:v>
                </c:pt>
                <c:pt idx="328">
                  <c:v>45060.86595324074</c:v>
                </c:pt>
                <c:pt idx="329">
                  <c:v>45060.876369849539</c:v>
                </c:pt>
                <c:pt idx="330">
                  <c:v>45060.88678645833</c:v>
                </c:pt>
                <c:pt idx="331">
                  <c:v>45060.897203067128</c:v>
                </c:pt>
                <c:pt idx="332">
                  <c:v>45060.907619675927</c:v>
                </c:pt>
                <c:pt idx="333">
                  <c:v>45060.918036284726</c:v>
                </c:pt>
                <c:pt idx="334">
                  <c:v>45060.928452893517</c:v>
                </c:pt>
                <c:pt idx="335">
                  <c:v>45060.938869502315</c:v>
                </c:pt>
                <c:pt idx="336">
                  <c:v>45060.949286111114</c:v>
                </c:pt>
                <c:pt idx="337">
                  <c:v>45060.959702719905</c:v>
                </c:pt>
                <c:pt idx="338">
                  <c:v>45060.970119328704</c:v>
                </c:pt>
                <c:pt idx="339">
                  <c:v>45060.980535937502</c:v>
                </c:pt>
                <c:pt idx="340">
                  <c:v>45060.990952546294</c:v>
                </c:pt>
                <c:pt idx="341">
                  <c:v>45061.001369155092</c:v>
                </c:pt>
                <c:pt idx="342">
                  <c:v>45061.011785763891</c:v>
                </c:pt>
                <c:pt idx="343">
                  <c:v>45061.022202372682</c:v>
                </c:pt>
                <c:pt idx="344">
                  <c:v>45061.03261898148</c:v>
                </c:pt>
                <c:pt idx="345">
                  <c:v>45061.043035590279</c:v>
                </c:pt>
                <c:pt idx="346">
                  <c:v>45061.053452199078</c:v>
                </c:pt>
                <c:pt idx="347">
                  <c:v>45061.063868807869</c:v>
                </c:pt>
                <c:pt idx="348">
                  <c:v>45061.074285416667</c:v>
                </c:pt>
                <c:pt idx="349">
                  <c:v>45061.084702025466</c:v>
                </c:pt>
                <c:pt idx="350">
                  <c:v>45061.095118634257</c:v>
                </c:pt>
                <c:pt idx="351">
                  <c:v>45061.105535243056</c:v>
                </c:pt>
                <c:pt idx="352">
                  <c:v>45061.115951851854</c:v>
                </c:pt>
                <c:pt idx="353">
                  <c:v>45061.126368460646</c:v>
                </c:pt>
                <c:pt idx="354">
                  <c:v>45061.136785069444</c:v>
                </c:pt>
                <c:pt idx="355">
                  <c:v>45061.147201678243</c:v>
                </c:pt>
                <c:pt idx="356">
                  <c:v>45061.157618287034</c:v>
                </c:pt>
                <c:pt idx="357">
                  <c:v>45061.168034895833</c:v>
                </c:pt>
                <c:pt idx="358">
                  <c:v>45061.178451504631</c:v>
                </c:pt>
                <c:pt idx="359">
                  <c:v>45061.188868113422</c:v>
                </c:pt>
                <c:pt idx="360">
                  <c:v>45061.199284722221</c:v>
                </c:pt>
                <c:pt idx="361">
                  <c:v>45061.209701331019</c:v>
                </c:pt>
                <c:pt idx="362">
                  <c:v>45061.220117939818</c:v>
                </c:pt>
                <c:pt idx="363">
                  <c:v>45061.230534548609</c:v>
                </c:pt>
                <c:pt idx="364">
                  <c:v>45061.240951157408</c:v>
                </c:pt>
                <c:pt idx="365">
                  <c:v>45061.251367766206</c:v>
                </c:pt>
                <c:pt idx="366">
                  <c:v>45061.261784374998</c:v>
                </c:pt>
                <c:pt idx="367">
                  <c:v>45061.272200983796</c:v>
                </c:pt>
                <c:pt idx="368">
                  <c:v>45061.282617592595</c:v>
                </c:pt>
                <c:pt idx="369">
                  <c:v>45061.293034201386</c:v>
                </c:pt>
                <c:pt idx="370">
                  <c:v>45061.303450810185</c:v>
                </c:pt>
                <c:pt idx="371">
                  <c:v>45061.313867418983</c:v>
                </c:pt>
                <c:pt idx="372">
                  <c:v>45061.324284027774</c:v>
                </c:pt>
                <c:pt idx="373">
                  <c:v>45061.334700636573</c:v>
                </c:pt>
                <c:pt idx="374">
                  <c:v>45061.345117245372</c:v>
                </c:pt>
                <c:pt idx="375">
                  <c:v>45061.35553385417</c:v>
                </c:pt>
                <c:pt idx="376">
                  <c:v>45061.365950462961</c:v>
                </c:pt>
                <c:pt idx="377">
                  <c:v>45061.37636707176</c:v>
                </c:pt>
                <c:pt idx="378">
                  <c:v>45061.386783680558</c:v>
                </c:pt>
                <c:pt idx="379">
                  <c:v>45061.39720028935</c:v>
                </c:pt>
                <c:pt idx="380">
                  <c:v>45061.407616898148</c:v>
                </c:pt>
                <c:pt idx="381">
                  <c:v>45061.418033506947</c:v>
                </c:pt>
                <c:pt idx="382">
                  <c:v>45061.428450115738</c:v>
                </c:pt>
                <c:pt idx="383">
                  <c:v>45061.438866724537</c:v>
                </c:pt>
                <c:pt idx="384">
                  <c:v>45061.449283333335</c:v>
                </c:pt>
                <c:pt idx="385">
                  <c:v>45061.459699942126</c:v>
                </c:pt>
                <c:pt idx="386">
                  <c:v>45061.470116550925</c:v>
                </c:pt>
                <c:pt idx="387">
                  <c:v>45061.480533159724</c:v>
                </c:pt>
                <c:pt idx="388">
                  <c:v>45061.490949768522</c:v>
                </c:pt>
                <c:pt idx="389">
                  <c:v>45061.501366377313</c:v>
                </c:pt>
                <c:pt idx="390">
                  <c:v>45061.511782986112</c:v>
                </c:pt>
                <c:pt idx="391">
                  <c:v>45061.52219959491</c:v>
                </c:pt>
                <c:pt idx="392">
                  <c:v>45061.532616203702</c:v>
                </c:pt>
                <c:pt idx="393">
                  <c:v>45061.5430328125</c:v>
                </c:pt>
                <c:pt idx="394">
                  <c:v>45061.553449421299</c:v>
                </c:pt>
                <c:pt idx="395">
                  <c:v>45061.56386603009</c:v>
                </c:pt>
                <c:pt idx="396">
                  <c:v>45061.574282638889</c:v>
                </c:pt>
                <c:pt idx="397">
                  <c:v>45061.584699247687</c:v>
                </c:pt>
                <c:pt idx="398">
                  <c:v>45061.595115856479</c:v>
                </c:pt>
                <c:pt idx="399">
                  <c:v>45061.605532465277</c:v>
                </c:pt>
                <c:pt idx="400">
                  <c:v>45061.615949074076</c:v>
                </c:pt>
                <c:pt idx="401">
                  <c:v>45061.626365682867</c:v>
                </c:pt>
                <c:pt idx="402">
                  <c:v>45061.636782291665</c:v>
                </c:pt>
                <c:pt idx="403">
                  <c:v>45061.647198900464</c:v>
                </c:pt>
                <c:pt idx="404">
                  <c:v>45061.657615509263</c:v>
                </c:pt>
                <c:pt idx="405">
                  <c:v>45061.668032118054</c:v>
                </c:pt>
                <c:pt idx="406">
                  <c:v>45061.678448726852</c:v>
                </c:pt>
                <c:pt idx="407">
                  <c:v>45061.688865335651</c:v>
                </c:pt>
                <c:pt idx="408">
                  <c:v>45061.699281944442</c:v>
                </c:pt>
                <c:pt idx="409">
                  <c:v>45061.709698553241</c:v>
                </c:pt>
                <c:pt idx="410">
                  <c:v>45061.720115162039</c:v>
                </c:pt>
                <c:pt idx="411">
                  <c:v>45061.730531770831</c:v>
                </c:pt>
                <c:pt idx="412">
                  <c:v>45061.740948379629</c:v>
                </c:pt>
                <c:pt idx="413">
                  <c:v>45061.751364988428</c:v>
                </c:pt>
                <c:pt idx="414">
                  <c:v>45061.761781597219</c:v>
                </c:pt>
                <c:pt idx="415">
                  <c:v>45061.772198206017</c:v>
                </c:pt>
                <c:pt idx="416">
                  <c:v>45061.782614814816</c:v>
                </c:pt>
                <c:pt idx="417">
                  <c:v>45061.793031423615</c:v>
                </c:pt>
                <c:pt idx="418">
                  <c:v>45061.803448032406</c:v>
                </c:pt>
                <c:pt idx="419">
                  <c:v>45061.813864641204</c:v>
                </c:pt>
                <c:pt idx="420">
                  <c:v>45061.824281250003</c:v>
                </c:pt>
                <c:pt idx="421">
                  <c:v>45061.834697858794</c:v>
                </c:pt>
                <c:pt idx="422">
                  <c:v>45061.845114467593</c:v>
                </c:pt>
                <c:pt idx="423">
                  <c:v>45061.855531076391</c:v>
                </c:pt>
                <c:pt idx="424">
                  <c:v>45061.865947685183</c:v>
                </c:pt>
                <c:pt idx="425">
                  <c:v>45061.876364293981</c:v>
                </c:pt>
                <c:pt idx="426">
                  <c:v>45061.88678090278</c:v>
                </c:pt>
                <c:pt idx="427">
                  <c:v>45061.897197511571</c:v>
                </c:pt>
                <c:pt idx="428">
                  <c:v>45061.90761412037</c:v>
                </c:pt>
                <c:pt idx="429">
                  <c:v>45061.918030729168</c:v>
                </c:pt>
                <c:pt idx="430">
                  <c:v>45061.928447337959</c:v>
                </c:pt>
                <c:pt idx="431">
                  <c:v>45061.938863946758</c:v>
                </c:pt>
                <c:pt idx="432">
                  <c:v>45061.949280555556</c:v>
                </c:pt>
                <c:pt idx="433">
                  <c:v>45061.959697164355</c:v>
                </c:pt>
                <c:pt idx="434">
                  <c:v>45061.970113773146</c:v>
                </c:pt>
                <c:pt idx="435">
                  <c:v>45061.980530381945</c:v>
                </c:pt>
                <c:pt idx="436">
                  <c:v>45061.990946990743</c:v>
                </c:pt>
                <c:pt idx="437">
                  <c:v>45062.001363599535</c:v>
                </c:pt>
                <c:pt idx="438">
                  <c:v>45062.011780208333</c:v>
                </c:pt>
                <c:pt idx="439">
                  <c:v>45062.022196817132</c:v>
                </c:pt>
                <c:pt idx="440">
                  <c:v>45062.032613425923</c:v>
                </c:pt>
                <c:pt idx="441">
                  <c:v>45062.043030034722</c:v>
                </c:pt>
                <c:pt idx="442">
                  <c:v>45062.05344664352</c:v>
                </c:pt>
                <c:pt idx="443">
                  <c:v>45062.063863252311</c:v>
                </c:pt>
                <c:pt idx="444">
                  <c:v>45062.07427986111</c:v>
                </c:pt>
                <c:pt idx="445">
                  <c:v>45062.084696469909</c:v>
                </c:pt>
                <c:pt idx="446">
                  <c:v>45062.095113078707</c:v>
                </c:pt>
                <c:pt idx="447">
                  <c:v>45062.105529687498</c:v>
                </c:pt>
                <c:pt idx="448">
                  <c:v>45062.115946296297</c:v>
                </c:pt>
                <c:pt idx="449">
                  <c:v>45062.126362905095</c:v>
                </c:pt>
                <c:pt idx="450">
                  <c:v>45062.136779513887</c:v>
                </c:pt>
                <c:pt idx="451">
                  <c:v>45062.147196122685</c:v>
                </c:pt>
                <c:pt idx="452">
                  <c:v>45062.157612731484</c:v>
                </c:pt>
                <c:pt idx="453">
                  <c:v>45062.168029340275</c:v>
                </c:pt>
                <c:pt idx="454">
                  <c:v>45062.178445949074</c:v>
                </c:pt>
                <c:pt idx="455">
                  <c:v>45062.188862557872</c:v>
                </c:pt>
                <c:pt idx="456">
                  <c:v>45062.199279166663</c:v>
                </c:pt>
                <c:pt idx="457">
                  <c:v>45062.209695775462</c:v>
                </c:pt>
                <c:pt idx="458">
                  <c:v>45062.220112384261</c:v>
                </c:pt>
                <c:pt idx="459">
                  <c:v>45062.230528993059</c:v>
                </c:pt>
                <c:pt idx="460">
                  <c:v>45062.24094560185</c:v>
                </c:pt>
                <c:pt idx="461">
                  <c:v>45062.251362210649</c:v>
                </c:pt>
                <c:pt idx="462">
                  <c:v>45062.261778819447</c:v>
                </c:pt>
                <c:pt idx="463">
                  <c:v>45062.272195428239</c:v>
                </c:pt>
                <c:pt idx="464">
                  <c:v>45062.282612037037</c:v>
                </c:pt>
                <c:pt idx="465">
                  <c:v>45062.293028645836</c:v>
                </c:pt>
                <c:pt idx="466">
                  <c:v>45062.303445254627</c:v>
                </c:pt>
                <c:pt idx="467">
                  <c:v>45062.313861863426</c:v>
                </c:pt>
                <c:pt idx="468">
                  <c:v>45062.324278472224</c:v>
                </c:pt>
                <c:pt idx="469">
                  <c:v>45062.334695081016</c:v>
                </c:pt>
                <c:pt idx="470">
                  <c:v>45062.345111689814</c:v>
                </c:pt>
                <c:pt idx="471">
                  <c:v>45062.355528298613</c:v>
                </c:pt>
                <c:pt idx="472">
                  <c:v>45062.365944907404</c:v>
                </c:pt>
                <c:pt idx="473">
                  <c:v>45062.376361516202</c:v>
                </c:pt>
                <c:pt idx="474">
                  <c:v>45062.386778125001</c:v>
                </c:pt>
                <c:pt idx="475">
                  <c:v>45062.3971947338</c:v>
                </c:pt>
                <c:pt idx="476">
                  <c:v>45062.407611342591</c:v>
                </c:pt>
                <c:pt idx="477">
                  <c:v>45062.418027951389</c:v>
                </c:pt>
                <c:pt idx="478">
                  <c:v>45062.428444560188</c:v>
                </c:pt>
                <c:pt idx="479">
                  <c:v>45062.438861168979</c:v>
                </c:pt>
                <c:pt idx="480">
                  <c:v>45062.449277777778</c:v>
                </c:pt>
                <c:pt idx="481">
                  <c:v>45062.459694386576</c:v>
                </c:pt>
                <c:pt idx="482">
                  <c:v>45062.470110995368</c:v>
                </c:pt>
                <c:pt idx="483">
                  <c:v>45062.480527604166</c:v>
                </c:pt>
                <c:pt idx="484">
                  <c:v>45062.490944212965</c:v>
                </c:pt>
                <c:pt idx="485">
                  <c:v>45062.501360821756</c:v>
                </c:pt>
                <c:pt idx="486">
                  <c:v>45062.511777430555</c:v>
                </c:pt>
                <c:pt idx="487">
                  <c:v>45062.522194039353</c:v>
                </c:pt>
                <c:pt idx="488">
                  <c:v>45062.532610648152</c:v>
                </c:pt>
                <c:pt idx="489">
                  <c:v>45062.543027256943</c:v>
                </c:pt>
                <c:pt idx="490">
                  <c:v>45062.553443865741</c:v>
                </c:pt>
                <c:pt idx="491">
                  <c:v>45062.56386047454</c:v>
                </c:pt>
                <c:pt idx="492">
                  <c:v>45062.574277083331</c:v>
                </c:pt>
                <c:pt idx="493">
                  <c:v>45062.58469369213</c:v>
                </c:pt>
                <c:pt idx="494">
                  <c:v>45062.595110300928</c:v>
                </c:pt>
                <c:pt idx="495">
                  <c:v>45062.60552690972</c:v>
                </c:pt>
                <c:pt idx="496">
                  <c:v>45062.615943518518</c:v>
                </c:pt>
                <c:pt idx="497">
                  <c:v>45062.626360127317</c:v>
                </c:pt>
                <c:pt idx="498">
                  <c:v>45062.636776736108</c:v>
                </c:pt>
                <c:pt idx="499">
                  <c:v>45062.647193344907</c:v>
                </c:pt>
                <c:pt idx="500">
                  <c:v>45062.657609953705</c:v>
                </c:pt>
                <c:pt idx="501">
                  <c:v>45062.668026562496</c:v>
                </c:pt>
                <c:pt idx="502">
                  <c:v>45062.678443171295</c:v>
                </c:pt>
                <c:pt idx="503">
                  <c:v>45062.688859780093</c:v>
                </c:pt>
                <c:pt idx="504">
                  <c:v>45062.699276388892</c:v>
                </c:pt>
                <c:pt idx="505">
                  <c:v>45062.709692997683</c:v>
                </c:pt>
                <c:pt idx="506">
                  <c:v>45062.720109606482</c:v>
                </c:pt>
                <c:pt idx="507">
                  <c:v>45062.73052621528</c:v>
                </c:pt>
                <c:pt idx="508">
                  <c:v>45062.740942824072</c:v>
                </c:pt>
                <c:pt idx="509">
                  <c:v>45062.75135943287</c:v>
                </c:pt>
                <c:pt idx="510">
                  <c:v>45062.761776041669</c:v>
                </c:pt>
                <c:pt idx="511">
                  <c:v>45062.77219265046</c:v>
                </c:pt>
                <c:pt idx="512">
                  <c:v>45062.782609259259</c:v>
                </c:pt>
                <c:pt idx="513">
                  <c:v>45062.793025868057</c:v>
                </c:pt>
                <c:pt idx="514">
                  <c:v>45062.803442476848</c:v>
                </c:pt>
                <c:pt idx="515">
                  <c:v>45062.813859085647</c:v>
                </c:pt>
                <c:pt idx="516">
                  <c:v>45062.824275694446</c:v>
                </c:pt>
                <c:pt idx="517">
                  <c:v>45062.834692303244</c:v>
                </c:pt>
                <c:pt idx="518">
                  <c:v>45062.845108912035</c:v>
                </c:pt>
                <c:pt idx="519">
                  <c:v>45062.855525520834</c:v>
                </c:pt>
                <c:pt idx="520">
                  <c:v>45062.865942129632</c:v>
                </c:pt>
                <c:pt idx="521">
                  <c:v>45062.876358738424</c:v>
                </c:pt>
                <c:pt idx="522">
                  <c:v>45062.886775347222</c:v>
                </c:pt>
                <c:pt idx="523">
                  <c:v>45062.897191956021</c:v>
                </c:pt>
                <c:pt idx="524">
                  <c:v>45062.907608564812</c:v>
                </c:pt>
                <c:pt idx="525">
                  <c:v>45062.918025173611</c:v>
                </c:pt>
                <c:pt idx="526">
                  <c:v>45062.928441782409</c:v>
                </c:pt>
                <c:pt idx="527">
                  <c:v>45062.9388583912</c:v>
                </c:pt>
                <c:pt idx="528">
                  <c:v>45062.949274999999</c:v>
                </c:pt>
                <c:pt idx="529">
                  <c:v>45062.959691608798</c:v>
                </c:pt>
                <c:pt idx="530">
                  <c:v>45062.970108217596</c:v>
                </c:pt>
                <c:pt idx="531">
                  <c:v>45062.980524826387</c:v>
                </c:pt>
                <c:pt idx="532">
                  <c:v>45062.990941435186</c:v>
                </c:pt>
                <c:pt idx="533">
                  <c:v>45063.001358043985</c:v>
                </c:pt>
                <c:pt idx="534">
                  <c:v>45063.011774652776</c:v>
                </c:pt>
                <c:pt idx="535">
                  <c:v>45063.022191261574</c:v>
                </c:pt>
                <c:pt idx="536">
                  <c:v>45063.032607870373</c:v>
                </c:pt>
                <c:pt idx="537">
                  <c:v>45063.043024479164</c:v>
                </c:pt>
                <c:pt idx="538">
                  <c:v>45063.053441087963</c:v>
                </c:pt>
                <c:pt idx="539">
                  <c:v>45063.063857696761</c:v>
                </c:pt>
                <c:pt idx="540">
                  <c:v>45063.074274305553</c:v>
                </c:pt>
                <c:pt idx="541">
                  <c:v>45063.084690914351</c:v>
                </c:pt>
                <c:pt idx="542">
                  <c:v>45063.09510752315</c:v>
                </c:pt>
                <c:pt idx="543">
                  <c:v>45063.105524131941</c:v>
                </c:pt>
                <c:pt idx="544">
                  <c:v>45063.115940740739</c:v>
                </c:pt>
                <c:pt idx="545">
                  <c:v>45063.126357349538</c:v>
                </c:pt>
                <c:pt idx="546">
                  <c:v>45063.136773958337</c:v>
                </c:pt>
                <c:pt idx="547">
                  <c:v>45063.147190567128</c:v>
                </c:pt>
                <c:pt idx="548">
                  <c:v>45063.157607175926</c:v>
                </c:pt>
                <c:pt idx="549">
                  <c:v>45063.168023784725</c:v>
                </c:pt>
                <c:pt idx="550">
                  <c:v>45063.178440393516</c:v>
                </c:pt>
                <c:pt idx="551">
                  <c:v>45063.188857002315</c:v>
                </c:pt>
                <c:pt idx="552">
                  <c:v>45063.199273611113</c:v>
                </c:pt>
                <c:pt idx="553">
                  <c:v>45063.209690219905</c:v>
                </c:pt>
                <c:pt idx="554">
                  <c:v>45063.220106828703</c:v>
                </c:pt>
                <c:pt idx="555">
                  <c:v>45063.230523437502</c:v>
                </c:pt>
                <c:pt idx="556">
                  <c:v>45063.240940046293</c:v>
                </c:pt>
                <c:pt idx="557">
                  <c:v>45063.251356655092</c:v>
                </c:pt>
                <c:pt idx="558">
                  <c:v>45063.26177326389</c:v>
                </c:pt>
                <c:pt idx="559">
                  <c:v>45063.272189872689</c:v>
                </c:pt>
                <c:pt idx="560">
                  <c:v>45063.28260648148</c:v>
                </c:pt>
                <c:pt idx="561">
                  <c:v>45063.293023090278</c:v>
                </c:pt>
                <c:pt idx="562">
                  <c:v>45063.303439699077</c:v>
                </c:pt>
                <c:pt idx="563">
                  <c:v>45063.313856307868</c:v>
                </c:pt>
                <c:pt idx="564">
                  <c:v>45063.324272916667</c:v>
                </c:pt>
                <c:pt idx="565">
                  <c:v>45063.334689525465</c:v>
                </c:pt>
                <c:pt idx="566">
                  <c:v>45063.345106134257</c:v>
                </c:pt>
                <c:pt idx="567">
                  <c:v>45063.355522743055</c:v>
                </c:pt>
                <c:pt idx="568">
                  <c:v>45063.365939351854</c:v>
                </c:pt>
                <c:pt idx="569">
                  <c:v>45063.376355960645</c:v>
                </c:pt>
                <c:pt idx="570">
                  <c:v>45063.386772569444</c:v>
                </c:pt>
                <c:pt idx="571">
                  <c:v>45063.397189178242</c:v>
                </c:pt>
                <c:pt idx="572">
                  <c:v>45063.407605787041</c:v>
                </c:pt>
                <c:pt idx="573">
                  <c:v>45063.418022395832</c:v>
                </c:pt>
                <c:pt idx="574">
                  <c:v>45063.42843900463</c:v>
                </c:pt>
                <c:pt idx="575">
                  <c:v>45063.438855613429</c:v>
                </c:pt>
                <c:pt idx="576">
                  <c:v>45063.44927222222</c:v>
                </c:pt>
                <c:pt idx="577">
                  <c:v>45063.459688831019</c:v>
                </c:pt>
                <c:pt idx="578">
                  <c:v>45063.470105439817</c:v>
                </c:pt>
                <c:pt idx="579">
                  <c:v>45063.480522048609</c:v>
                </c:pt>
                <c:pt idx="580">
                  <c:v>45063.490938657407</c:v>
                </c:pt>
                <c:pt idx="581">
                  <c:v>45063.501355266206</c:v>
                </c:pt>
                <c:pt idx="582">
                  <c:v>45063.511771874997</c:v>
                </c:pt>
                <c:pt idx="583">
                  <c:v>45063.522188483796</c:v>
                </c:pt>
                <c:pt idx="584">
                  <c:v>45063.532605092594</c:v>
                </c:pt>
                <c:pt idx="585">
                  <c:v>45063.543021701385</c:v>
                </c:pt>
                <c:pt idx="586">
                  <c:v>45063.553438310184</c:v>
                </c:pt>
                <c:pt idx="587">
                  <c:v>45063.563854918983</c:v>
                </c:pt>
                <c:pt idx="588">
                  <c:v>45063.574271527781</c:v>
                </c:pt>
                <c:pt idx="589">
                  <c:v>45063.584688136572</c:v>
                </c:pt>
                <c:pt idx="590">
                  <c:v>45063.595104745371</c:v>
                </c:pt>
                <c:pt idx="591">
                  <c:v>45063.605521354169</c:v>
                </c:pt>
                <c:pt idx="592">
                  <c:v>45063.615937962961</c:v>
                </c:pt>
                <c:pt idx="593">
                  <c:v>45063.626354571759</c:v>
                </c:pt>
                <c:pt idx="594">
                  <c:v>45063.636771180558</c:v>
                </c:pt>
                <c:pt idx="595">
                  <c:v>45063.647187789349</c:v>
                </c:pt>
                <c:pt idx="596">
                  <c:v>45063.657604398148</c:v>
                </c:pt>
                <c:pt idx="597">
                  <c:v>45063.668021006946</c:v>
                </c:pt>
                <c:pt idx="598">
                  <c:v>45063.678437615737</c:v>
                </c:pt>
                <c:pt idx="599">
                  <c:v>45063.688854224536</c:v>
                </c:pt>
                <c:pt idx="600">
                  <c:v>45063.699270833335</c:v>
                </c:pt>
                <c:pt idx="601">
                  <c:v>45063.709687442133</c:v>
                </c:pt>
                <c:pt idx="602">
                  <c:v>45063.720104050924</c:v>
                </c:pt>
                <c:pt idx="603">
                  <c:v>45063.730520659723</c:v>
                </c:pt>
                <c:pt idx="604">
                  <c:v>45063.740937268522</c:v>
                </c:pt>
                <c:pt idx="605">
                  <c:v>45063.751353877313</c:v>
                </c:pt>
                <c:pt idx="606">
                  <c:v>45063.761770486111</c:v>
                </c:pt>
                <c:pt idx="607">
                  <c:v>45063.77218709491</c:v>
                </c:pt>
                <c:pt idx="608">
                  <c:v>45063.782603703701</c:v>
                </c:pt>
                <c:pt idx="609">
                  <c:v>45063.7930203125</c:v>
                </c:pt>
                <c:pt idx="610">
                  <c:v>45063.803436921298</c:v>
                </c:pt>
                <c:pt idx="611">
                  <c:v>45063.81385353009</c:v>
                </c:pt>
                <c:pt idx="612">
                  <c:v>45063.824270138888</c:v>
                </c:pt>
                <c:pt idx="613">
                  <c:v>45063.834686747687</c:v>
                </c:pt>
                <c:pt idx="614">
                  <c:v>45063.845103356478</c:v>
                </c:pt>
                <c:pt idx="615">
                  <c:v>45063.855519965276</c:v>
                </c:pt>
                <c:pt idx="616">
                  <c:v>45063.865936574075</c:v>
                </c:pt>
                <c:pt idx="617">
                  <c:v>45063.876353182874</c:v>
                </c:pt>
                <c:pt idx="618">
                  <c:v>45063.886769791665</c:v>
                </c:pt>
                <c:pt idx="619">
                  <c:v>45063.897186400463</c:v>
                </c:pt>
                <c:pt idx="620">
                  <c:v>45063.907603009262</c:v>
                </c:pt>
                <c:pt idx="621">
                  <c:v>45063.918019618053</c:v>
                </c:pt>
                <c:pt idx="622">
                  <c:v>45063.928436226852</c:v>
                </c:pt>
                <c:pt idx="623">
                  <c:v>45063.93885283565</c:v>
                </c:pt>
                <c:pt idx="624">
                  <c:v>45063.949269444442</c:v>
                </c:pt>
                <c:pt idx="625">
                  <c:v>45063.95968605324</c:v>
                </c:pt>
                <c:pt idx="626">
                  <c:v>45063.970102662039</c:v>
                </c:pt>
                <c:pt idx="627">
                  <c:v>45063.98051927083</c:v>
                </c:pt>
                <c:pt idx="628">
                  <c:v>45063.990935879629</c:v>
                </c:pt>
                <c:pt idx="629">
                  <c:v>45064.001352488427</c:v>
                </c:pt>
                <c:pt idx="630">
                  <c:v>45064.011769097226</c:v>
                </c:pt>
                <c:pt idx="631">
                  <c:v>45064.022185706017</c:v>
                </c:pt>
                <c:pt idx="632">
                  <c:v>45064.032602314815</c:v>
                </c:pt>
                <c:pt idx="633">
                  <c:v>45064.043018923614</c:v>
                </c:pt>
                <c:pt idx="634">
                  <c:v>45064.053435532405</c:v>
                </c:pt>
                <c:pt idx="635">
                  <c:v>45064.063852141204</c:v>
                </c:pt>
                <c:pt idx="636">
                  <c:v>45064.074268750002</c:v>
                </c:pt>
                <c:pt idx="637">
                  <c:v>45064.084685358794</c:v>
                </c:pt>
                <c:pt idx="638">
                  <c:v>45064.095101967592</c:v>
                </c:pt>
                <c:pt idx="639">
                  <c:v>45064.105518576391</c:v>
                </c:pt>
                <c:pt idx="640">
                  <c:v>45064.115935185182</c:v>
                </c:pt>
                <c:pt idx="641">
                  <c:v>45064.126351793981</c:v>
                </c:pt>
                <c:pt idx="642">
                  <c:v>45064.136768402779</c:v>
                </c:pt>
                <c:pt idx="643">
                  <c:v>45064.147185011578</c:v>
                </c:pt>
                <c:pt idx="644">
                  <c:v>45064.157601620369</c:v>
                </c:pt>
                <c:pt idx="645">
                  <c:v>45064.168018229168</c:v>
                </c:pt>
                <c:pt idx="646">
                  <c:v>45064.178434837966</c:v>
                </c:pt>
                <c:pt idx="647">
                  <c:v>45064.188851446757</c:v>
                </c:pt>
                <c:pt idx="648">
                  <c:v>45064.199268055556</c:v>
                </c:pt>
                <c:pt idx="649">
                  <c:v>45064.209684664354</c:v>
                </c:pt>
                <c:pt idx="650">
                  <c:v>45064.220101273146</c:v>
                </c:pt>
                <c:pt idx="651">
                  <c:v>45064.230517881944</c:v>
                </c:pt>
                <c:pt idx="652">
                  <c:v>45064.240934490743</c:v>
                </c:pt>
                <c:pt idx="653">
                  <c:v>45064.251351099534</c:v>
                </c:pt>
                <c:pt idx="654">
                  <c:v>45064.261767708333</c:v>
                </c:pt>
                <c:pt idx="655">
                  <c:v>45064.272184317131</c:v>
                </c:pt>
                <c:pt idx="656">
                  <c:v>45064.282600925922</c:v>
                </c:pt>
                <c:pt idx="657">
                  <c:v>45064.293017534721</c:v>
                </c:pt>
                <c:pt idx="658">
                  <c:v>45064.30343414352</c:v>
                </c:pt>
                <c:pt idx="659">
                  <c:v>45064.313850752318</c:v>
                </c:pt>
                <c:pt idx="660">
                  <c:v>45064.324267361109</c:v>
                </c:pt>
                <c:pt idx="661">
                  <c:v>45064.334683969908</c:v>
                </c:pt>
                <c:pt idx="662">
                  <c:v>45064.345100578706</c:v>
                </c:pt>
                <c:pt idx="663">
                  <c:v>45064.355517187498</c:v>
                </c:pt>
                <c:pt idx="664">
                  <c:v>45064.365933796296</c:v>
                </c:pt>
                <c:pt idx="665">
                  <c:v>45064.376350405095</c:v>
                </c:pt>
                <c:pt idx="666">
                  <c:v>45064.386767013886</c:v>
                </c:pt>
                <c:pt idx="667">
                  <c:v>45064.397183622685</c:v>
                </c:pt>
                <c:pt idx="668">
                  <c:v>45064.407600231483</c:v>
                </c:pt>
                <c:pt idx="669">
                  <c:v>45064.418016840275</c:v>
                </c:pt>
                <c:pt idx="670">
                  <c:v>45064.428433333334</c:v>
                </c:pt>
                <c:pt idx="671">
                  <c:v>45064.43884988426</c:v>
                </c:pt>
                <c:pt idx="672">
                  <c:v>45064.449266435186</c:v>
                </c:pt>
                <c:pt idx="673">
                  <c:v>45064.459682986111</c:v>
                </c:pt>
              </c:numCache>
            </c:numRef>
          </c:cat>
          <c:val>
            <c:numRef>
              <c:f>'NSR4 (2)'!$E$2:$E$675</c:f>
              <c:numCache>
                <c:formatCode>General</c:formatCode>
                <c:ptCount val="674"/>
                <c:pt idx="0">
                  <c:v>81.2</c:v>
                </c:pt>
                <c:pt idx="1">
                  <c:v>68.900000000000006</c:v>
                </c:pt>
                <c:pt idx="2">
                  <c:v>66.7</c:v>
                </c:pt>
                <c:pt idx="3">
                  <c:v>64.900000000000006</c:v>
                </c:pt>
                <c:pt idx="4">
                  <c:v>74.7</c:v>
                </c:pt>
                <c:pt idx="5">
                  <c:v>76.7</c:v>
                </c:pt>
                <c:pt idx="6">
                  <c:v>68.2</c:v>
                </c:pt>
                <c:pt idx="7">
                  <c:v>73.400000000000006</c:v>
                </c:pt>
                <c:pt idx="10">
                  <c:v>74.2</c:v>
                </c:pt>
                <c:pt idx="11">
                  <c:v>75</c:v>
                </c:pt>
                <c:pt idx="12">
                  <c:v>68</c:v>
                </c:pt>
                <c:pt idx="13">
                  <c:v>72.2</c:v>
                </c:pt>
                <c:pt idx="14">
                  <c:v>78.7</c:v>
                </c:pt>
                <c:pt idx="25">
                  <c:v>69.8</c:v>
                </c:pt>
                <c:pt idx="26">
                  <c:v>70.099999999999994</c:v>
                </c:pt>
                <c:pt idx="27">
                  <c:v>67.2</c:v>
                </c:pt>
                <c:pt idx="28">
                  <c:v>66.400000000000006</c:v>
                </c:pt>
                <c:pt idx="29">
                  <c:v>66.099999999999994</c:v>
                </c:pt>
                <c:pt idx="30">
                  <c:v>67.8</c:v>
                </c:pt>
                <c:pt idx="31">
                  <c:v>67.3</c:v>
                </c:pt>
                <c:pt idx="32">
                  <c:v>67.400000000000006</c:v>
                </c:pt>
                <c:pt idx="33">
                  <c:v>68.599999999999994</c:v>
                </c:pt>
                <c:pt idx="34">
                  <c:v>64.8</c:v>
                </c:pt>
                <c:pt idx="35">
                  <c:v>67.599999999999994</c:v>
                </c:pt>
                <c:pt idx="36">
                  <c:v>67.2</c:v>
                </c:pt>
                <c:pt idx="37">
                  <c:v>65.599999999999994</c:v>
                </c:pt>
                <c:pt idx="38">
                  <c:v>67.599999999999994</c:v>
                </c:pt>
                <c:pt idx="39">
                  <c:v>66.3</c:v>
                </c:pt>
                <c:pt idx="40">
                  <c:v>69.8</c:v>
                </c:pt>
                <c:pt idx="41">
                  <c:v>74.5</c:v>
                </c:pt>
                <c:pt idx="42">
                  <c:v>78.8</c:v>
                </c:pt>
                <c:pt idx="43">
                  <c:v>67.599999999999994</c:v>
                </c:pt>
                <c:pt idx="44">
                  <c:v>63.1</c:v>
                </c:pt>
                <c:pt idx="45">
                  <c:v>65</c:v>
                </c:pt>
                <c:pt idx="46">
                  <c:v>70.8</c:v>
                </c:pt>
                <c:pt idx="47">
                  <c:v>68.7</c:v>
                </c:pt>
                <c:pt idx="48">
                  <c:v>66.2</c:v>
                </c:pt>
                <c:pt idx="49">
                  <c:v>63.7</c:v>
                </c:pt>
                <c:pt idx="50">
                  <c:v>65.3</c:v>
                </c:pt>
                <c:pt idx="51">
                  <c:v>64.5</c:v>
                </c:pt>
                <c:pt idx="52">
                  <c:v>48.6</c:v>
                </c:pt>
                <c:pt idx="53">
                  <c:v>67.900000000000006</c:v>
                </c:pt>
                <c:pt idx="54">
                  <c:v>62.6</c:v>
                </c:pt>
                <c:pt idx="55">
                  <c:v>43.8</c:v>
                </c:pt>
                <c:pt idx="56">
                  <c:v>63.2</c:v>
                </c:pt>
                <c:pt idx="57">
                  <c:v>42</c:v>
                </c:pt>
                <c:pt idx="58">
                  <c:v>59.2</c:v>
                </c:pt>
                <c:pt idx="59">
                  <c:v>39.200000000000003</c:v>
                </c:pt>
                <c:pt idx="60">
                  <c:v>40.6</c:v>
                </c:pt>
                <c:pt idx="61">
                  <c:v>46</c:v>
                </c:pt>
                <c:pt idx="62">
                  <c:v>41.4</c:v>
                </c:pt>
                <c:pt idx="63">
                  <c:v>43.4</c:v>
                </c:pt>
                <c:pt idx="64">
                  <c:v>38.799999999999997</c:v>
                </c:pt>
                <c:pt idx="65">
                  <c:v>35.9</c:v>
                </c:pt>
                <c:pt idx="66">
                  <c:v>49.7</c:v>
                </c:pt>
                <c:pt idx="67">
                  <c:v>61.5</c:v>
                </c:pt>
                <c:pt idx="68">
                  <c:v>63.7</c:v>
                </c:pt>
                <c:pt idx="69">
                  <c:v>66.8</c:v>
                </c:pt>
                <c:pt idx="70">
                  <c:v>67.7</c:v>
                </c:pt>
                <c:pt idx="71">
                  <c:v>66.2</c:v>
                </c:pt>
                <c:pt idx="72">
                  <c:v>71.2</c:v>
                </c:pt>
                <c:pt idx="73">
                  <c:v>69.2</c:v>
                </c:pt>
                <c:pt idx="74">
                  <c:v>70.7</c:v>
                </c:pt>
                <c:pt idx="75">
                  <c:v>71.400000000000006</c:v>
                </c:pt>
                <c:pt idx="76">
                  <c:v>70.7</c:v>
                </c:pt>
                <c:pt idx="77">
                  <c:v>73.400000000000006</c:v>
                </c:pt>
                <c:pt idx="78">
                  <c:v>73.900000000000006</c:v>
                </c:pt>
                <c:pt idx="79">
                  <c:v>70.099999999999994</c:v>
                </c:pt>
                <c:pt idx="80">
                  <c:v>66.599999999999994</c:v>
                </c:pt>
                <c:pt idx="81">
                  <c:v>67.7</c:v>
                </c:pt>
                <c:pt idx="82">
                  <c:v>77.5</c:v>
                </c:pt>
                <c:pt idx="83">
                  <c:v>78</c:v>
                </c:pt>
                <c:pt idx="84">
                  <c:v>76.3</c:v>
                </c:pt>
                <c:pt idx="85">
                  <c:v>79.400000000000006</c:v>
                </c:pt>
                <c:pt idx="86">
                  <c:v>71.8</c:v>
                </c:pt>
                <c:pt idx="87">
                  <c:v>77.8</c:v>
                </c:pt>
                <c:pt idx="88">
                  <c:v>78</c:v>
                </c:pt>
                <c:pt idx="89">
                  <c:v>74.3</c:v>
                </c:pt>
                <c:pt idx="90">
                  <c:v>66</c:v>
                </c:pt>
                <c:pt idx="91">
                  <c:v>70.400000000000006</c:v>
                </c:pt>
                <c:pt idx="92">
                  <c:v>66.3</c:v>
                </c:pt>
                <c:pt idx="93">
                  <c:v>65.900000000000006</c:v>
                </c:pt>
                <c:pt idx="94">
                  <c:v>68.3</c:v>
                </c:pt>
                <c:pt idx="95">
                  <c:v>70.8</c:v>
                </c:pt>
                <c:pt idx="96">
                  <c:v>68.5</c:v>
                </c:pt>
                <c:pt idx="97">
                  <c:v>68.8</c:v>
                </c:pt>
                <c:pt idx="98">
                  <c:v>68.5</c:v>
                </c:pt>
                <c:pt idx="99">
                  <c:v>67.7</c:v>
                </c:pt>
                <c:pt idx="100">
                  <c:v>68.5</c:v>
                </c:pt>
                <c:pt idx="101">
                  <c:v>71.3</c:v>
                </c:pt>
                <c:pt idx="102">
                  <c:v>70.7</c:v>
                </c:pt>
                <c:pt idx="103">
                  <c:v>73.7</c:v>
                </c:pt>
                <c:pt idx="104">
                  <c:v>68.400000000000006</c:v>
                </c:pt>
                <c:pt idx="105">
                  <c:v>71.099999999999994</c:v>
                </c:pt>
                <c:pt idx="106">
                  <c:v>66.7</c:v>
                </c:pt>
                <c:pt idx="107">
                  <c:v>65</c:v>
                </c:pt>
                <c:pt idx="108">
                  <c:v>65.099999999999994</c:v>
                </c:pt>
                <c:pt idx="109">
                  <c:v>71.900000000000006</c:v>
                </c:pt>
                <c:pt idx="110">
                  <c:v>63.9</c:v>
                </c:pt>
                <c:pt idx="111">
                  <c:v>69.099999999999994</c:v>
                </c:pt>
                <c:pt idx="112">
                  <c:v>67.099999999999994</c:v>
                </c:pt>
                <c:pt idx="113">
                  <c:v>68.400000000000006</c:v>
                </c:pt>
                <c:pt idx="114">
                  <c:v>75.900000000000006</c:v>
                </c:pt>
                <c:pt idx="115">
                  <c:v>65.900000000000006</c:v>
                </c:pt>
                <c:pt idx="116">
                  <c:v>66.3</c:v>
                </c:pt>
                <c:pt idx="117">
                  <c:v>67.3</c:v>
                </c:pt>
                <c:pt idx="118">
                  <c:v>76</c:v>
                </c:pt>
                <c:pt idx="119">
                  <c:v>85</c:v>
                </c:pt>
                <c:pt idx="120">
                  <c:v>73.900000000000006</c:v>
                </c:pt>
                <c:pt idx="121">
                  <c:v>70.099999999999994</c:v>
                </c:pt>
                <c:pt idx="122">
                  <c:v>70.7</c:v>
                </c:pt>
                <c:pt idx="123">
                  <c:v>67.2</c:v>
                </c:pt>
                <c:pt idx="124">
                  <c:v>67.8</c:v>
                </c:pt>
                <c:pt idx="125">
                  <c:v>65.8</c:v>
                </c:pt>
                <c:pt idx="126">
                  <c:v>68.099999999999994</c:v>
                </c:pt>
                <c:pt idx="127">
                  <c:v>67.599999999999994</c:v>
                </c:pt>
                <c:pt idx="128">
                  <c:v>67.099999999999994</c:v>
                </c:pt>
                <c:pt idx="129">
                  <c:v>67.3</c:v>
                </c:pt>
                <c:pt idx="130">
                  <c:v>66.7</c:v>
                </c:pt>
                <c:pt idx="131">
                  <c:v>65.3</c:v>
                </c:pt>
                <c:pt idx="132">
                  <c:v>75.3</c:v>
                </c:pt>
                <c:pt idx="133">
                  <c:v>67</c:v>
                </c:pt>
                <c:pt idx="134">
                  <c:v>69.2</c:v>
                </c:pt>
                <c:pt idx="135">
                  <c:v>65.900000000000006</c:v>
                </c:pt>
                <c:pt idx="136">
                  <c:v>66.400000000000006</c:v>
                </c:pt>
                <c:pt idx="137">
                  <c:v>66.5</c:v>
                </c:pt>
                <c:pt idx="138">
                  <c:v>83.2</c:v>
                </c:pt>
                <c:pt idx="139">
                  <c:v>64.8</c:v>
                </c:pt>
                <c:pt idx="140">
                  <c:v>68.7</c:v>
                </c:pt>
                <c:pt idx="141">
                  <c:v>64.3</c:v>
                </c:pt>
                <c:pt idx="142">
                  <c:v>67</c:v>
                </c:pt>
                <c:pt idx="143">
                  <c:v>64.400000000000006</c:v>
                </c:pt>
                <c:pt idx="144">
                  <c:v>67.599999999999994</c:v>
                </c:pt>
                <c:pt idx="145">
                  <c:v>58.3</c:v>
                </c:pt>
                <c:pt idx="146">
                  <c:v>65</c:v>
                </c:pt>
                <c:pt idx="147">
                  <c:v>47.7</c:v>
                </c:pt>
                <c:pt idx="148">
                  <c:v>66.5</c:v>
                </c:pt>
                <c:pt idx="149">
                  <c:v>68.3</c:v>
                </c:pt>
                <c:pt idx="150">
                  <c:v>66.900000000000006</c:v>
                </c:pt>
                <c:pt idx="151">
                  <c:v>43.1</c:v>
                </c:pt>
                <c:pt idx="152">
                  <c:v>65.7</c:v>
                </c:pt>
                <c:pt idx="153">
                  <c:v>39.700000000000003</c:v>
                </c:pt>
                <c:pt idx="154">
                  <c:v>66.400000000000006</c:v>
                </c:pt>
                <c:pt idx="155">
                  <c:v>42.4</c:v>
                </c:pt>
                <c:pt idx="156">
                  <c:v>64.5</c:v>
                </c:pt>
                <c:pt idx="157">
                  <c:v>39.299999999999997</c:v>
                </c:pt>
                <c:pt idx="158">
                  <c:v>46.6</c:v>
                </c:pt>
                <c:pt idx="159">
                  <c:v>62.7</c:v>
                </c:pt>
                <c:pt idx="160">
                  <c:v>37.799999999999997</c:v>
                </c:pt>
                <c:pt idx="161">
                  <c:v>63.9</c:v>
                </c:pt>
                <c:pt idx="162">
                  <c:v>41.8</c:v>
                </c:pt>
                <c:pt idx="163">
                  <c:v>37.9</c:v>
                </c:pt>
                <c:pt idx="164">
                  <c:v>61.1</c:v>
                </c:pt>
                <c:pt idx="165">
                  <c:v>64.8</c:v>
                </c:pt>
                <c:pt idx="166">
                  <c:v>65.900000000000006</c:v>
                </c:pt>
                <c:pt idx="167">
                  <c:v>66.2</c:v>
                </c:pt>
                <c:pt idx="168">
                  <c:v>69.5</c:v>
                </c:pt>
                <c:pt idx="169">
                  <c:v>67.099999999999994</c:v>
                </c:pt>
                <c:pt idx="170">
                  <c:v>64.8</c:v>
                </c:pt>
                <c:pt idx="171">
                  <c:v>68.3</c:v>
                </c:pt>
                <c:pt idx="172">
                  <c:v>71.3</c:v>
                </c:pt>
                <c:pt idx="173">
                  <c:v>76.2</c:v>
                </c:pt>
                <c:pt idx="174">
                  <c:v>70.900000000000006</c:v>
                </c:pt>
                <c:pt idx="175">
                  <c:v>67.2</c:v>
                </c:pt>
                <c:pt idx="176">
                  <c:v>68.8</c:v>
                </c:pt>
                <c:pt idx="177">
                  <c:v>64.5</c:v>
                </c:pt>
                <c:pt idx="178">
                  <c:v>65.400000000000006</c:v>
                </c:pt>
                <c:pt idx="179">
                  <c:v>66.7</c:v>
                </c:pt>
                <c:pt idx="180">
                  <c:v>72</c:v>
                </c:pt>
                <c:pt idx="181">
                  <c:v>73.5</c:v>
                </c:pt>
                <c:pt idx="182">
                  <c:v>73.099999999999994</c:v>
                </c:pt>
                <c:pt idx="183">
                  <c:v>74.900000000000006</c:v>
                </c:pt>
                <c:pt idx="184">
                  <c:v>82.7</c:v>
                </c:pt>
                <c:pt idx="185">
                  <c:v>83</c:v>
                </c:pt>
                <c:pt idx="186">
                  <c:v>71.5</c:v>
                </c:pt>
                <c:pt idx="187">
                  <c:v>72.3</c:v>
                </c:pt>
                <c:pt idx="188">
                  <c:v>68.599999999999994</c:v>
                </c:pt>
                <c:pt idx="189">
                  <c:v>71.900000000000006</c:v>
                </c:pt>
                <c:pt idx="190">
                  <c:v>66.2</c:v>
                </c:pt>
                <c:pt idx="191">
                  <c:v>87.8</c:v>
                </c:pt>
                <c:pt idx="192">
                  <c:v>76.8</c:v>
                </c:pt>
                <c:pt idx="193">
                  <c:v>64.099999999999994</c:v>
                </c:pt>
                <c:pt idx="194">
                  <c:v>70</c:v>
                </c:pt>
                <c:pt idx="195">
                  <c:v>64.3</c:v>
                </c:pt>
                <c:pt idx="196">
                  <c:v>68.8</c:v>
                </c:pt>
                <c:pt idx="197">
                  <c:v>67.7</c:v>
                </c:pt>
                <c:pt idx="198">
                  <c:v>68.3</c:v>
                </c:pt>
                <c:pt idx="199">
                  <c:v>65</c:v>
                </c:pt>
                <c:pt idx="200">
                  <c:v>64</c:v>
                </c:pt>
                <c:pt idx="201">
                  <c:v>65.900000000000006</c:v>
                </c:pt>
                <c:pt idx="202">
                  <c:v>65.7</c:v>
                </c:pt>
                <c:pt idx="203">
                  <c:v>64.8</c:v>
                </c:pt>
                <c:pt idx="204">
                  <c:v>65.8</c:v>
                </c:pt>
                <c:pt idx="205">
                  <c:v>65.900000000000006</c:v>
                </c:pt>
                <c:pt idx="206">
                  <c:v>69.2</c:v>
                </c:pt>
                <c:pt idx="207">
                  <c:v>70.8</c:v>
                </c:pt>
                <c:pt idx="208">
                  <c:v>75.400000000000006</c:v>
                </c:pt>
                <c:pt idx="209">
                  <c:v>72.5</c:v>
                </c:pt>
                <c:pt idx="210">
                  <c:v>66.2</c:v>
                </c:pt>
                <c:pt idx="211">
                  <c:v>87.2</c:v>
                </c:pt>
                <c:pt idx="212">
                  <c:v>77.8</c:v>
                </c:pt>
                <c:pt idx="213">
                  <c:v>64.5</c:v>
                </c:pt>
                <c:pt idx="214">
                  <c:v>66.7</c:v>
                </c:pt>
                <c:pt idx="215">
                  <c:v>76.599999999999994</c:v>
                </c:pt>
                <c:pt idx="216">
                  <c:v>72.8</c:v>
                </c:pt>
                <c:pt idx="217">
                  <c:v>66.2</c:v>
                </c:pt>
                <c:pt idx="218">
                  <c:v>68.8</c:v>
                </c:pt>
                <c:pt idx="219">
                  <c:v>65.5</c:v>
                </c:pt>
                <c:pt idx="220">
                  <c:v>66.599999999999994</c:v>
                </c:pt>
                <c:pt idx="221">
                  <c:v>63.9</c:v>
                </c:pt>
                <c:pt idx="222">
                  <c:v>68.5</c:v>
                </c:pt>
                <c:pt idx="223">
                  <c:v>66.7</c:v>
                </c:pt>
                <c:pt idx="224">
                  <c:v>68.099999999999994</c:v>
                </c:pt>
                <c:pt idx="225">
                  <c:v>69.7</c:v>
                </c:pt>
                <c:pt idx="226">
                  <c:v>66.900000000000006</c:v>
                </c:pt>
                <c:pt idx="227">
                  <c:v>72.7</c:v>
                </c:pt>
                <c:pt idx="228">
                  <c:v>71.900000000000006</c:v>
                </c:pt>
                <c:pt idx="229">
                  <c:v>64.2</c:v>
                </c:pt>
                <c:pt idx="230">
                  <c:v>63.7</c:v>
                </c:pt>
                <c:pt idx="231">
                  <c:v>64.099999999999994</c:v>
                </c:pt>
                <c:pt idx="232">
                  <c:v>65.900000000000006</c:v>
                </c:pt>
                <c:pt idx="233">
                  <c:v>65.599999999999994</c:v>
                </c:pt>
                <c:pt idx="234">
                  <c:v>67.3</c:v>
                </c:pt>
                <c:pt idx="235">
                  <c:v>64</c:v>
                </c:pt>
                <c:pt idx="236">
                  <c:v>64.900000000000006</c:v>
                </c:pt>
                <c:pt idx="237">
                  <c:v>63.9</c:v>
                </c:pt>
                <c:pt idx="238">
                  <c:v>61.9</c:v>
                </c:pt>
                <c:pt idx="239">
                  <c:v>67</c:v>
                </c:pt>
                <c:pt idx="240">
                  <c:v>64.599999999999994</c:v>
                </c:pt>
                <c:pt idx="241">
                  <c:v>62.7</c:v>
                </c:pt>
                <c:pt idx="242">
                  <c:v>59.9</c:v>
                </c:pt>
                <c:pt idx="243">
                  <c:v>59.8</c:v>
                </c:pt>
                <c:pt idx="244">
                  <c:v>62.7</c:v>
                </c:pt>
                <c:pt idx="245">
                  <c:v>59.7</c:v>
                </c:pt>
                <c:pt idx="246">
                  <c:v>60.7</c:v>
                </c:pt>
                <c:pt idx="247">
                  <c:v>61.8</c:v>
                </c:pt>
                <c:pt idx="248">
                  <c:v>64.099999999999994</c:v>
                </c:pt>
                <c:pt idx="249">
                  <c:v>59.2</c:v>
                </c:pt>
                <c:pt idx="250">
                  <c:v>53.4</c:v>
                </c:pt>
                <c:pt idx="251">
                  <c:v>56.2</c:v>
                </c:pt>
                <c:pt idx="252">
                  <c:v>55.3</c:v>
                </c:pt>
                <c:pt idx="253">
                  <c:v>60.5</c:v>
                </c:pt>
                <c:pt idx="254">
                  <c:v>32.9</c:v>
                </c:pt>
                <c:pt idx="255">
                  <c:v>57.2</c:v>
                </c:pt>
                <c:pt idx="256">
                  <c:v>40.700000000000003</c:v>
                </c:pt>
                <c:pt idx="257">
                  <c:v>64.2</c:v>
                </c:pt>
                <c:pt idx="258">
                  <c:v>65.099999999999994</c:v>
                </c:pt>
                <c:pt idx="259">
                  <c:v>36.799999999999997</c:v>
                </c:pt>
                <c:pt idx="260">
                  <c:v>63.7</c:v>
                </c:pt>
                <c:pt idx="261">
                  <c:v>65.400000000000006</c:v>
                </c:pt>
                <c:pt idx="262">
                  <c:v>68.599999999999994</c:v>
                </c:pt>
                <c:pt idx="263">
                  <c:v>68.7</c:v>
                </c:pt>
                <c:pt idx="264">
                  <c:v>64</c:v>
                </c:pt>
                <c:pt idx="265">
                  <c:v>68.7</c:v>
                </c:pt>
                <c:pt idx="266">
                  <c:v>61.9</c:v>
                </c:pt>
                <c:pt idx="267">
                  <c:v>61.4</c:v>
                </c:pt>
                <c:pt idx="268">
                  <c:v>69.599999999999994</c:v>
                </c:pt>
                <c:pt idx="269">
                  <c:v>73</c:v>
                </c:pt>
                <c:pt idx="270">
                  <c:v>64.2</c:v>
                </c:pt>
                <c:pt idx="271">
                  <c:v>69.3</c:v>
                </c:pt>
                <c:pt idx="272">
                  <c:v>66.2</c:v>
                </c:pt>
                <c:pt idx="273">
                  <c:v>80.7</c:v>
                </c:pt>
                <c:pt idx="274">
                  <c:v>63.8</c:v>
                </c:pt>
                <c:pt idx="275">
                  <c:v>67.900000000000006</c:v>
                </c:pt>
                <c:pt idx="276">
                  <c:v>70.599999999999994</c:v>
                </c:pt>
                <c:pt idx="277">
                  <c:v>66.2</c:v>
                </c:pt>
                <c:pt idx="278">
                  <c:v>72.599999999999994</c:v>
                </c:pt>
                <c:pt idx="279">
                  <c:v>67.3</c:v>
                </c:pt>
                <c:pt idx="280">
                  <c:v>76.599999999999994</c:v>
                </c:pt>
                <c:pt idx="281">
                  <c:v>72.900000000000006</c:v>
                </c:pt>
                <c:pt idx="282">
                  <c:v>75.8</c:v>
                </c:pt>
                <c:pt idx="283">
                  <c:v>72.099999999999994</c:v>
                </c:pt>
                <c:pt idx="284">
                  <c:v>64</c:v>
                </c:pt>
                <c:pt idx="285">
                  <c:v>64.400000000000006</c:v>
                </c:pt>
                <c:pt idx="286">
                  <c:v>68.599999999999994</c:v>
                </c:pt>
                <c:pt idx="287">
                  <c:v>67.599999999999994</c:v>
                </c:pt>
                <c:pt idx="288">
                  <c:v>63.5</c:v>
                </c:pt>
                <c:pt idx="289">
                  <c:v>71.7</c:v>
                </c:pt>
                <c:pt idx="290">
                  <c:v>66.5</c:v>
                </c:pt>
                <c:pt idx="291">
                  <c:v>62.1</c:v>
                </c:pt>
                <c:pt idx="292">
                  <c:v>64.400000000000006</c:v>
                </c:pt>
                <c:pt idx="293">
                  <c:v>68.5</c:v>
                </c:pt>
                <c:pt idx="294">
                  <c:v>66</c:v>
                </c:pt>
                <c:pt idx="295">
                  <c:v>80.099999999999994</c:v>
                </c:pt>
                <c:pt idx="296">
                  <c:v>71.900000000000006</c:v>
                </c:pt>
                <c:pt idx="297">
                  <c:v>71.099999999999994</c:v>
                </c:pt>
                <c:pt idx="298">
                  <c:v>64.8</c:v>
                </c:pt>
                <c:pt idx="299">
                  <c:v>65.2</c:v>
                </c:pt>
                <c:pt idx="300">
                  <c:v>64.599999999999994</c:v>
                </c:pt>
                <c:pt idx="301">
                  <c:v>64.599999999999994</c:v>
                </c:pt>
                <c:pt idx="302">
                  <c:v>67.5</c:v>
                </c:pt>
                <c:pt idx="303">
                  <c:v>67.599999999999994</c:v>
                </c:pt>
                <c:pt idx="304">
                  <c:v>71</c:v>
                </c:pt>
                <c:pt idx="305">
                  <c:v>67.5</c:v>
                </c:pt>
                <c:pt idx="306">
                  <c:v>68.8</c:v>
                </c:pt>
                <c:pt idx="307">
                  <c:v>74.599999999999994</c:v>
                </c:pt>
                <c:pt idx="308">
                  <c:v>72.7</c:v>
                </c:pt>
                <c:pt idx="309">
                  <c:v>62.6</c:v>
                </c:pt>
                <c:pt idx="310">
                  <c:v>64.3</c:v>
                </c:pt>
                <c:pt idx="311">
                  <c:v>69.599999999999994</c:v>
                </c:pt>
                <c:pt idx="312">
                  <c:v>73.3</c:v>
                </c:pt>
                <c:pt idx="313">
                  <c:v>69.7</c:v>
                </c:pt>
                <c:pt idx="314">
                  <c:v>68.5</c:v>
                </c:pt>
                <c:pt idx="315">
                  <c:v>73</c:v>
                </c:pt>
                <c:pt idx="316">
                  <c:v>70.599999999999994</c:v>
                </c:pt>
                <c:pt idx="317">
                  <c:v>74.5</c:v>
                </c:pt>
                <c:pt idx="318">
                  <c:v>73.900000000000006</c:v>
                </c:pt>
                <c:pt idx="319">
                  <c:v>75.5</c:v>
                </c:pt>
                <c:pt idx="320">
                  <c:v>61.9</c:v>
                </c:pt>
                <c:pt idx="321">
                  <c:v>64.599999999999994</c:v>
                </c:pt>
                <c:pt idx="322">
                  <c:v>67.5</c:v>
                </c:pt>
                <c:pt idx="323">
                  <c:v>72.900000000000006</c:v>
                </c:pt>
                <c:pt idx="324">
                  <c:v>76.5</c:v>
                </c:pt>
                <c:pt idx="325">
                  <c:v>66.7</c:v>
                </c:pt>
                <c:pt idx="326">
                  <c:v>60.5</c:v>
                </c:pt>
                <c:pt idx="327">
                  <c:v>61.2</c:v>
                </c:pt>
                <c:pt idx="328">
                  <c:v>63.4</c:v>
                </c:pt>
                <c:pt idx="329">
                  <c:v>70.2</c:v>
                </c:pt>
                <c:pt idx="330">
                  <c:v>68.900000000000006</c:v>
                </c:pt>
                <c:pt idx="331">
                  <c:v>65</c:v>
                </c:pt>
                <c:pt idx="332">
                  <c:v>59.3</c:v>
                </c:pt>
                <c:pt idx="333">
                  <c:v>61.5</c:v>
                </c:pt>
                <c:pt idx="334">
                  <c:v>66.2</c:v>
                </c:pt>
                <c:pt idx="335">
                  <c:v>65.7</c:v>
                </c:pt>
                <c:pt idx="336">
                  <c:v>59.7</c:v>
                </c:pt>
                <c:pt idx="337">
                  <c:v>58.1</c:v>
                </c:pt>
                <c:pt idx="338">
                  <c:v>59.8</c:v>
                </c:pt>
                <c:pt idx="339">
                  <c:v>60.7</c:v>
                </c:pt>
                <c:pt idx="340">
                  <c:v>60.4</c:v>
                </c:pt>
                <c:pt idx="341">
                  <c:v>58.3</c:v>
                </c:pt>
                <c:pt idx="342">
                  <c:v>59.8</c:v>
                </c:pt>
                <c:pt idx="343">
                  <c:v>61.1</c:v>
                </c:pt>
                <c:pt idx="344">
                  <c:v>63.8</c:v>
                </c:pt>
                <c:pt idx="345">
                  <c:v>59.4</c:v>
                </c:pt>
                <c:pt idx="346">
                  <c:v>39</c:v>
                </c:pt>
                <c:pt idx="347">
                  <c:v>43.9</c:v>
                </c:pt>
                <c:pt idx="348">
                  <c:v>42.6</c:v>
                </c:pt>
                <c:pt idx="349">
                  <c:v>41.9</c:v>
                </c:pt>
                <c:pt idx="350">
                  <c:v>47.3</c:v>
                </c:pt>
                <c:pt idx="351">
                  <c:v>57.8</c:v>
                </c:pt>
                <c:pt idx="352">
                  <c:v>40.200000000000003</c:v>
                </c:pt>
                <c:pt idx="353">
                  <c:v>40.5</c:v>
                </c:pt>
                <c:pt idx="354">
                  <c:v>43.9</c:v>
                </c:pt>
                <c:pt idx="355">
                  <c:v>54.5</c:v>
                </c:pt>
                <c:pt idx="356">
                  <c:v>64.099999999999994</c:v>
                </c:pt>
                <c:pt idx="357">
                  <c:v>66.3</c:v>
                </c:pt>
                <c:pt idx="358">
                  <c:v>68.599999999999994</c:v>
                </c:pt>
                <c:pt idx="359">
                  <c:v>67.099999999999994</c:v>
                </c:pt>
                <c:pt idx="360">
                  <c:v>63.1</c:v>
                </c:pt>
                <c:pt idx="361">
                  <c:v>63.7</c:v>
                </c:pt>
                <c:pt idx="362">
                  <c:v>62.5</c:v>
                </c:pt>
                <c:pt idx="363">
                  <c:v>67</c:v>
                </c:pt>
                <c:pt idx="364">
                  <c:v>66.7</c:v>
                </c:pt>
                <c:pt idx="365">
                  <c:v>66.599999999999994</c:v>
                </c:pt>
                <c:pt idx="366">
                  <c:v>67.900000000000006</c:v>
                </c:pt>
                <c:pt idx="367">
                  <c:v>71.2</c:v>
                </c:pt>
                <c:pt idx="368">
                  <c:v>64.7</c:v>
                </c:pt>
                <c:pt idx="369">
                  <c:v>77</c:v>
                </c:pt>
                <c:pt idx="370">
                  <c:v>70.7</c:v>
                </c:pt>
                <c:pt idx="371">
                  <c:v>73.8</c:v>
                </c:pt>
                <c:pt idx="372">
                  <c:v>65.900000000000006</c:v>
                </c:pt>
                <c:pt idx="373">
                  <c:v>72.400000000000006</c:v>
                </c:pt>
                <c:pt idx="374">
                  <c:v>71</c:v>
                </c:pt>
                <c:pt idx="375">
                  <c:v>70.7</c:v>
                </c:pt>
                <c:pt idx="376">
                  <c:v>69.099999999999994</c:v>
                </c:pt>
                <c:pt idx="377">
                  <c:v>65.400000000000006</c:v>
                </c:pt>
                <c:pt idx="378">
                  <c:v>64.8</c:v>
                </c:pt>
                <c:pt idx="379">
                  <c:v>64.2</c:v>
                </c:pt>
                <c:pt idx="380">
                  <c:v>68.7</c:v>
                </c:pt>
                <c:pt idx="381">
                  <c:v>66.099999999999994</c:v>
                </c:pt>
                <c:pt idx="382">
                  <c:v>68.8</c:v>
                </c:pt>
                <c:pt idx="383">
                  <c:v>69.599999999999994</c:v>
                </c:pt>
                <c:pt idx="384">
                  <c:v>69.3</c:v>
                </c:pt>
                <c:pt idx="385">
                  <c:v>70.2</c:v>
                </c:pt>
                <c:pt idx="386">
                  <c:v>65.3</c:v>
                </c:pt>
                <c:pt idx="387">
                  <c:v>64.099999999999994</c:v>
                </c:pt>
                <c:pt idx="388">
                  <c:v>66.599999999999994</c:v>
                </c:pt>
                <c:pt idx="389">
                  <c:v>67.900000000000006</c:v>
                </c:pt>
                <c:pt idx="390">
                  <c:v>62.4</c:v>
                </c:pt>
                <c:pt idx="391">
                  <c:v>62.4</c:v>
                </c:pt>
                <c:pt idx="392">
                  <c:v>62</c:v>
                </c:pt>
                <c:pt idx="393">
                  <c:v>63.1</c:v>
                </c:pt>
                <c:pt idx="394">
                  <c:v>70.599999999999994</c:v>
                </c:pt>
                <c:pt idx="395">
                  <c:v>68.5</c:v>
                </c:pt>
                <c:pt idx="396">
                  <c:v>69.3</c:v>
                </c:pt>
                <c:pt idx="397">
                  <c:v>63.9</c:v>
                </c:pt>
                <c:pt idx="398">
                  <c:v>62.7</c:v>
                </c:pt>
                <c:pt idx="399">
                  <c:v>64</c:v>
                </c:pt>
                <c:pt idx="400">
                  <c:v>63</c:v>
                </c:pt>
                <c:pt idx="401">
                  <c:v>64.900000000000006</c:v>
                </c:pt>
                <c:pt idx="402">
                  <c:v>70.400000000000006</c:v>
                </c:pt>
                <c:pt idx="403">
                  <c:v>73.3</c:v>
                </c:pt>
                <c:pt idx="404">
                  <c:v>63.5</c:v>
                </c:pt>
                <c:pt idx="405">
                  <c:v>65.5</c:v>
                </c:pt>
                <c:pt idx="406">
                  <c:v>74.599999999999994</c:v>
                </c:pt>
                <c:pt idx="407">
                  <c:v>64</c:v>
                </c:pt>
                <c:pt idx="408">
                  <c:v>78.3</c:v>
                </c:pt>
                <c:pt idx="409">
                  <c:v>66.7</c:v>
                </c:pt>
                <c:pt idx="410">
                  <c:v>63.9</c:v>
                </c:pt>
                <c:pt idx="411">
                  <c:v>66.599999999999994</c:v>
                </c:pt>
                <c:pt idx="412">
                  <c:v>64.099999999999994</c:v>
                </c:pt>
                <c:pt idx="413">
                  <c:v>63.7</c:v>
                </c:pt>
                <c:pt idx="414">
                  <c:v>66.599999999999994</c:v>
                </c:pt>
                <c:pt idx="415">
                  <c:v>66.8</c:v>
                </c:pt>
                <c:pt idx="416">
                  <c:v>73.8</c:v>
                </c:pt>
                <c:pt idx="417">
                  <c:v>65.7</c:v>
                </c:pt>
                <c:pt idx="418">
                  <c:v>74.400000000000006</c:v>
                </c:pt>
                <c:pt idx="419">
                  <c:v>63.8</c:v>
                </c:pt>
                <c:pt idx="420">
                  <c:v>73.8</c:v>
                </c:pt>
                <c:pt idx="421">
                  <c:v>70.5</c:v>
                </c:pt>
                <c:pt idx="422">
                  <c:v>67.8</c:v>
                </c:pt>
                <c:pt idx="423">
                  <c:v>62.5</c:v>
                </c:pt>
                <c:pt idx="424">
                  <c:v>60.7</c:v>
                </c:pt>
                <c:pt idx="425">
                  <c:v>63.1</c:v>
                </c:pt>
                <c:pt idx="426">
                  <c:v>66.900000000000006</c:v>
                </c:pt>
                <c:pt idx="427">
                  <c:v>62.2</c:v>
                </c:pt>
                <c:pt idx="429">
                  <c:v>62.8</c:v>
                </c:pt>
                <c:pt idx="430">
                  <c:v>63.1</c:v>
                </c:pt>
                <c:pt idx="431">
                  <c:v>58.4</c:v>
                </c:pt>
                <c:pt idx="432">
                  <c:v>67.5</c:v>
                </c:pt>
                <c:pt idx="433">
                  <c:v>62.6</c:v>
                </c:pt>
                <c:pt idx="434">
                  <c:v>64.5</c:v>
                </c:pt>
                <c:pt idx="435">
                  <c:v>66.7</c:v>
                </c:pt>
                <c:pt idx="436">
                  <c:v>60.1</c:v>
                </c:pt>
                <c:pt idx="437">
                  <c:v>42</c:v>
                </c:pt>
                <c:pt idx="438">
                  <c:v>62.5</c:v>
                </c:pt>
                <c:pt idx="439">
                  <c:v>64.099999999999994</c:v>
                </c:pt>
                <c:pt idx="440">
                  <c:v>60.2</c:v>
                </c:pt>
                <c:pt idx="441">
                  <c:v>64.599999999999994</c:v>
                </c:pt>
                <c:pt idx="442">
                  <c:v>62.8</c:v>
                </c:pt>
                <c:pt idx="443">
                  <c:v>59.6</c:v>
                </c:pt>
                <c:pt idx="444">
                  <c:v>45.4</c:v>
                </c:pt>
                <c:pt idx="445">
                  <c:v>59.4</c:v>
                </c:pt>
                <c:pt idx="446">
                  <c:v>57.8</c:v>
                </c:pt>
                <c:pt idx="447">
                  <c:v>43.2</c:v>
                </c:pt>
                <c:pt idx="448">
                  <c:v>47.4</c:v>
                </c:pt>
                <c:pt idx="449">
                  <c:v>45</c:v>
                </c:pt>
                <c:pt idx="450">
                  <c:v>63.3</c:v>
                </c:pt>
                <c:pt idx="451">
                  <c:v>56.3</c:v>
                </c:pt>
                <c:pt idx="452">
                  <c:v>70.599999999999994</c:v>
                </c:pt>
                <c:pt idx="453">
                  <c:v>68.2</c:v>
                </c:pt>
                <c:pt idx="454">
                  <c:v>66.599999999999994</c:v>
                </c:pt>
                <c:pt idx="455">
                  <c:v>62</c:v>
                </c:pt>
                <c:pt idx="456">
                  <c:v>63.5</c:v>
                </c:pt>
                <c:pt idx="457">
                  <c:v>65.5</c:v>
                </c:pt>
                <c:pt idx="458">
                  <c:v>62</c:v>
                </c:pt>
                <c:pt idx="459">
                  <c:v>64.099999999999994</c:v>
                </c:pt>
                <c:pt idx="460">
                  <c:v>68.3</c:v>
                </c:pt>
                <c:pt idx="461">
                  <c:v>66</c:v>
                </c:pt>
                <c:pt idx="462">
                  <c:v>67.900000000000006</c:v>
                </c:pt>
                <c:pt idx="463">
                  <c:v>70.900000000000006</c:v>
                </c:pt>
                <c:pt idx="464">
                  <c:v>87.1</c:v>
                </c:pt>
                <c:pt idx="465">
                  <c:v>68</c:v>
                </c:pt>
                <c:pt idx="466">
                  <c:v>72.900000000000006</c:v>
                </c:pt>
                <c:pt idx="467">
                  <c:v>76</c:v>
                </c:pt>
                <c:pt idx="468">
                  <c:v>71</c:v>
                </c:pt>
                <c:pt idx="469">
                  <c:v>66</c:v>
                </c:pt>
                <c:pt idx="470">
                  <c:v>64.7</c:v>
                </c:pt>
                <c:pt idx="471">
                  <c:v>74.8</c:v>
                </c:pt>
                <c:pt idx="472">
                  <c:v>65.5</c:v>
                </c:pt>
                <c:pt idx="473">
                  <c:v>68.5</c:v>
                </c:pt>
                <c:pt idx="474">
                  <c:v>66.8</c:v>
                </c:pt>
                <c:pt idx="475">
                  <c:v>81.3</c:v>
                </c:pt>
                <c:pt idx="476">
                  <c:v>66.599999999999994</c:v>
                </c:pt>
                <c:pt idx="477">
                  <c:v>65.599999999999994</c:v>
                </c:pt>
                <c:pt idx="478">
                  <c:v>73.900000000000006</c:v>
                </c:pt>
                <c:pt idx="479">
                  <c:v>68.3</c:v>
                </c:pt>
                <c:pt idx="480">
                  <c:v>65.8</c:v>
                </c:pt>
                <c:pt idx="481">
                  <c:v>66.400000000000006</c:v>
                </c:pt>
                <c:pt idx="482">
                  <c:v>72.400000000000006</c:v>
                </c:pt>
                <c:pt idx="483">
                  <c:v>76.3</c:v>
                </c:pt>
                <c:pt idx="484">
                  <c:v>66.400000000000006</c:v>
                </c:pt>
                <c:pt idx="485">
                  <c:v>67.3</c:v>
                </c:pt>
                <c:pt idx="486">
                  <c:v>75.2</c:v>
                </c:pt>
                <c:pt idx="487">
                  <c:v>66.5</c:v>
                </c:pt>
                <c:pt idx="488">
                  <c:v>75.3</c:v>
                </c:pt>
                <c:pt idx="489">
                  <c:v>69.5</c:v>
                </c:pt>
                <c:pt idx="490">
                  <c:v>66.900000000000006</c:v>
                </c:pt>
                <c:pt idx="491">
                  <c:v>71.3</c:v>
                </c:pt>
                <c:pt idx="492">
                  <c:v>69.400000000000006</c:v>
                </c:pt>
                <c:pt idx="493">
                  <c:v>67.099999999999994</c:v>
                </c:pt>
                <c:pt idx="494">
                  <c:v>73</c:v>
                </c:pt>
                <c:pt idx="495">
                  <c:v>75.599999999999994</c:v>
                </c:pt>
                <c:pt idx="496">
                  <c:v>62.9</c:v>
                </c:pt>
                <c:pt idx="497">
                  <c:v>69.5</c:v>
                </c:pt>
                <c:pt idx="498">
                  <c:v>68.7</c:v>
                </c:pt>
                <c:pt idx="499">
                  <c:v>74</c:v>
                </c:pt>
                <c:pt idx="500">
                  <c:v>65.599999999999994</c:v>
                </c:pt>
                <c:pt idx="501">
                  <c:v>64.400000000000006</c:v>
                </c:pt>
                <c:pt idx="502">
                  <c:v>69.099999999999994</c:v>
                </c:pt>
                <c:pt idx="503">
                  <c:v>80.8</c:v>
                </c:pt>
                <c:pt idx="505">
                  <c:v>67</c:v>
                </c:pt>
                <c:pt idx="506">
                  <c:v>74.2</c:v>
                </c:pt>
                <c:pt idx="507">
                  <c:v>65.099999999999994</c:v>
                </c:pt>
                <c:pt idx="508">
                  <c:v>78.5</c:v>
                </c:pt>
                <c:pt idx="509">
                  <c:v>68.3</c:v>
                </c:pt>
                <c:pt idx="510">
                  <c:v>65</c:v>
                </c:pt>
                <c:pt idx="511">
                  <c:v>67.3</c:v>
                </c:pt>
                <c:pt idx="513">
                  <c:v>67</c:v>
                </c:pt>
                <c:pt idx="514">
                  <c:v>66.2</c:v>
                </c:pt>
                <c:pt idx="515">
                  <c:v>64.8</c:v>
                </c:pt>
                <c:pt idx="516">
                  <c:v>65.099999999999994</c:v>
                </c:pt>
                <c:pt idx="517">
                  <c:v>64.400000000000006</c:v>
                </c:pt>
                <c:pt idx="518">
                  <c:v>75</c:v>
                </c:pt>
                <c:pt idx="519">
                  <c:v>66.400000000000006</c:v>
                </c:pt>
                <c:pt idx="520">
                  <c:v>69.7</c:v>
                </c:pt>
                <c:pt idx="521">
                  <c:v>64.7</c:v>
                </c:pt>
                <c:pt idx="522">
                  <c:v>66.5</c:v>
                </c:pt>
                <c:pt idx="523">
                  <c:v>66.599999999999994</c:v>
                </c:pt>
                <c:pt idx="524">
                  <c:v>62.3</c:v>
                </c:pt>
                <c:pt idx="525">
                  <c:v>60.1</c:v>
                </c:pt>
                <c:pt idx="526">
                  <c:v>62.6</c:v>
                </c:pt>
                <c:pt idx="527">
                  <c:v>64.3</c:v>
                </c:pt>
                <c:pt idx="528">
                  <c:v>64.7</c:v>
                </c:pt>
                <c:pt idx="529">
                  <c:v>64.8</c:v>
                </c:pt>
                <c:pt idx="530">
                  <c:v>60.6</c:v>
                </c:pt>
                <c:pt idx="531">
                  <c:v>65.599999999999994</c:v>
                </c:pt>
                <c:pt idx="532">
                  <c:v>60.2</c:v>
                </c:pt>
                <c:pt idx="533">
                  <c:v>57.9</c:v>
                </c:pt>
                <c:pt idx="534">
                  <c:v>43.3</c:v>
                </c:pt>
                <c:pt idx="535">
                  <c:v>60.2</c:v>
                </c:pt>
                <c:pt idx="536">
                  <c:v>41</c:v>
                </c:pt>
                <c:pt idx="537">
                  <c:v>41</c:v>
                </c:pt>
                <c:pt idx="538">
                  <c:v>44.1</c:v>
                </c:pt>
                <c:pt idx="539">
                  <c:v>57.3</c:v>
                </c:pt>
                <c:pt idx="540">
                  <c:v>43.2</c:v>
                </c:pt>
                <c:pt idx="541">
                  <c:v>56.8</c:v>
                </c:pt>
                <c:pt idx="542">
                  <c:v>48.6</c:v>
                </c:pt>
                <c:pt idx="543">
                  <c:v>37.4</c:v>
                </c:pt>
                <c:pt idx="544">
                  <c:v>46.2</c:v>
                </c:pt>
                <c:pt idx="545">
                  <c:v>46.9</c:v>
                </c:pt>
                <c:pt idx="546">
                  <c:v>61.6</c:v>
                </c:pt>
                <c:pt idx="547">
                  <c:v>56.6</c:v>
                </c:pt>
                <c:pt idx="548">
                  <c:v>67.5</c:v>
                </c:pt>
                <c:pt idx="549">
                  <c:v>63.6</c:v>
                </c:pt>
                <c:pt idx="550">
                  <c:v>66.3</c:v>
                </c:pt>
                <c:pt idx="551">
                  <c:v>61.9</c:v>
                </c:pt>
                <c:pt idx="552">
                  <c:v>60.9</c:v>
                </c:pt>
                <c:pt idx="553">
                  <c:v>62.9</c:v>
                </c:pt>
                <c:pt idx="554">
                  <c:v>61.9</c:v>
                </c:pt>
                <c:pt idx="555">
                  <c:v>68.2</c:v>
                </c:pt>
                <c:pt idx="556">
                  <c:v>66.400000000000006</c:v>
                </c:pt>
                <c:pt idx="557">
                  <c:v>63.2</c:v>
                </c:pt>
                <c:pt idx="558">
                  <c:v>63.9</c:v>
                </c:pt>
                <c:pt idx="559">
                  <c:v>63.8</c:v>
                </c:pt>
                <c:pt idx="560">
                  <c:v>65.3</c:v>
                </c:pt>
                <c:pt idx="561">
                  <c:v>62.7</c:v>
                </c:pt>
                <c:pt idx="562">
                  <c:v>65.8</c:v>
                </c:pt>
                <c:pt idx="563">
                  <c:v>74.3</c:v>
                </c:pt>
                <c:pt idx="564">
                  <c:v>73.099999999999994</c:v>
                </c:pt>
                <c:pt idx="565">
                  <c:v>73.400000000000006</c:v>
                </c:pt>
                <c:pt idx="566">
                  <c:v>71.8</c:v>
                </c:pt>
                <c:pt idx="567">
                  <c:v>76.8</c:v>
                </c:pt>
                <c:pt idx="568">
                  <c:v>63.4</c:v>
                </c:pt>
                <c:pt idx="569">
                  <c:v>65</c:v>
                </c:pt>
                <c:pt idx="570">
                  <c:v>64.400000000000006</c:v>
                </c:pt>
                <c:pt idx="571">
                  <c:v>71.7</c:v>
                </c:pt>
                <c:pt idx="572">
                  <c:v>66.3</c:v>
                </c:pt>
                <c:pt idx="573">
                  <c:v>72.5</c:v>
                </c:pt>
                <c:pt idx="574">
                  <c:v>70.7</c:v>
                </c:pt>
                <c:pt idx="575">
                  <c:v>72.400000000000006</c:v>
                </c:pt>
                <c:pt idx="576">
                  <c:v>68.8</c:v>
                </c:pt>
                <c:pt idx="577">
                  <c:v>69.8</c:v>
                </c:pt>
                <c:pt idx="578">
                  <c:v>66.8</c:v>
                </c:pt>
                <c:pt idx="579">
                  <c:v>68.8</c:v>
                </c:pt>
                <c:pt idx="580">
                  <c:v>68.7</c:v>
                </c:pt>
                <c:pt idx="581">
                  <c:v>72.3</c:v>
                </c:pt>
                <c:pt idx="582">
                  <c:v>70.5</c:v>
                </c:pt>
                <c:pt idx="583">
                  <c:v>65</c:v>
                </c:pt>
                <c:pt idx="584">
                  <c:v>68.2</c:v>
                </c:pt>
                <c:pt idx="585">
                  <c:v>65.2</c:v>
                </c:pt>
                <c:pt idx="586">
                  <c:v>71.900000000000006</c:v>
                </c:pt>
                <c:pt idx="587">
                  <c:v>75.099999999999994</c:v>
                </c:pt>
                <c:pt idx="588">
                  <c:v>73.900000000000006</c:v>
                </c:pt>
                <c:pt idx="589">
                  <c:v>72</c:v>
                </c:pt>
                <c:pt idx="590">
                  <c:v>76.900000000000006</c:v>
                </c:pt>
                <c:pt idx="591">
                  <c:v>71</c:v>
                </c:pt>
                <c:pt idx="592">
                  <c:v>68.400000000000006</c:v>
                </c:pt>
                <c:pt idx="593">
                  <c:v>69.900000000000006</c:v>
                </c:pt>
                <c:pt idx="594">
                  <c:v>66.3</c:v>
                </c:pt>
                <c:pt idx="595">
                  <c:v>67.7</c:v>
                </c:pt>
                <c:pt idx="596">
                  <c:v>88.6</c:v>
                </c:pt>
                <c:pt idx="597">
                  <c:v>73</c:v>
                </c:pt>
                <c:pt idx="598">
                  <c:v>72.599999999999994</c:v>
                </c:pt>
                <c:pt idx="599">
                  <c:v>72.900000000000006</c:v>
                </c:pt>
                <c:pt idx="600">
                  <c:v>64.599999999999994</c:v>
                </c:pt>
                <c:pt idx="601">
                  <c:v>69.7</c:v>
                </c:pt>
                <c:pt idx="602">
                  <c:v>90</c:v>
                </c:pt>
                <c:pt idx="603">
                  <c:v>71.8</c:v>
                </c:pt>
                <c:pt idx="604">
                  <c:v>70.599999999999994</c:v>
                </c:pt>
                <c:pt idx="605">
                  <c:v>66.7</c:v>
                </c:pt>
                <c:pt idx="606">
                  <c:v>65.7</c:v>
                </c:pt>
                <c:pt idx="607">
                  <c:v>68.400000000000006</c:v>
                </c:pt>
                <c:pt idx="608">
                  <c:v>66.5</c:v>
                </c:pt>
                <c:pt idx="609">
                  <c:v>71.3</c:v>
                </c:pt>
                <c:pt idx="610">
                  <c:v>75</c:v>
                </c:pt>
                <c:pt idx="611">
                  <c:v>71</c:v>
                </c:pt>
                <c:pt idx="612">
                  <c:v>77</c:v>
                </c:pt>
                <c:pt idx="613">
                  <c:v>83.1</c:v>
                </c:pt>
                <c:pt idx="614">
                  <c:v>64.099999999999994</c:v>
                </c:pt>
                <c:pt idx="615">
                  <c:v>83.6</c:v>
                </c:pt>
                <c:pt idx="616">
                  <c:v>63.8</c:v>
                </c:pt>
                <c:pt idx="617">
                  <c:v>64.099999999999994</c:v>
                </c:pt>
                <c:pt idx="618">
                  <c:v>64.2</c:v>
                </c:pt>
                <c:pt idx="619">
                  <c:v>65.5</c:v>
                </c:pt>
                <c:pt idx="620">
                  <c:v>67.3</c:v>
                </c:pt>
                <c:pt idx="621">
                  <c:v>74.7</c:v>
                </c:pt>
                <c:pt idx="622">
                  <c:v>61.2</c:v>
                </c:pt>
                <c:pt idx="623">
                  <c:v>61.3</c:v>
                </c:pt>
                <c:pt idx="624">
                  <c:v>62.4</c:v>
                </c:pt>
                <c:pt idx="625">
                  <c:v>63.8</c:v>
                </c:pt>
                <c:pt idx="626">
                  <c:v>64.599999999999994</c:v>
                </c:pt>
                <c:pt idx="627">
                  <c:v>61.1</c:v>
                </c:pt>
                <c:pt idx="628">
                  <c:v>66.8</c:v>
                </c:pt>
                <c:pt idx="629">
                  <c:v>64</c:v>
                </c:pt>
                <c:pt idx="630">
                  <c:v>62.1</c:v>
                </c:pt>
                <c:pt idx="631">
                  <c:v>62.8</c:v>
                </c:pt>
                <c:pt idx="632">
                  <c:v>57.6</c:v>
                </c:pt>
                <c:pt idx="633">
                  <c:v>58</c:v>
                </c:pt>
                <c:pt idx="634">
                  <c:v>57.9</c:v>
                </c:pt>
                <c:pt idx="635">
                  <c:v>50.9</c:v>
                </c:pt>
                <c:pt idx="636">
                  <c:v>57.9</c:v>
                </c:pt>
                <c:pt idx="637">
                  <c:v>45.6</c:v>
                </c:pt>
                <c:pt idx="638">
                  <c:v>62</c:v>
                </c:pt>
                <c:pt idx="639">
                  <c:v>59.4</c:v>
                </c:pt>
                <c:pt idx="640">
                  <c:v>59.7</c:v>
                </c:pt>
                <c:pt idx="641">
                  <c:v>56.2</c:v>
                </c:pt>
                <c:pt idx="642">
                  <c:v>57.7</c:v>
                </c:pt>
                <c:pt idx="643">
                  <c:v>59.4</c:v>
                </c:pt>
                <c:pt idx="644">
                  <c:v>62</c:v>
                </c:pt>
                <c:pt idx="645">
                  <c:v>62.1</c:v>
                </c:pt>
                <c:pt idx="646">
                  <c:v>63.1</c:v>
                </c:pt>
                <c:pt idx="647">
                  <c:v>62</c:v>
                </c:pt>
                <c:pt idx="648">
                  <c:v>65.2</c:v>
                </c:pt>
                <c:pt idx="649">
                  <c:v>63.3</c:v>
                </c:pt>
                <c:pt idx="650">
                  <c:v>66.599999999999994</c:v>
                </c:pt>
                <c:pt idx="651">
                  <c:v>75.2</c:v>
                </c:pt>
                <c:pt idx="652">
                  <c:v>65</c:v>
                </c:pt>
                <c:pt idx="653">
                  <c:v>69.400000000000006</c:v>
                </c:pt>
                <c:pt idx="654">
                  <c:v>65.2</c:v>
                </c:pt>
                <c:pt idx="655">
                  <c:v>63.5</c:v>
                </c:pt>
                <c:pt idx="656">
                  <c:v>64.7</c:v>
                </c:pt>
                <c:pt idx="657">
                  <c:v>69.400000000000006</c:v>
                </c:pt>
                <c:pt idx="658">
                  <c:v>70.599999999999994</c:v>
                </c:pt>
                <c:pt idx="659">
                  <c:v>66.099999999999994</c:v>
                </c:pt>
                <c:pt idx="660">
                  <c:v>77.7</c:v>
                </c:pt>
                <c:pt idx="661">
                  <c:v>67.099999999999994</c:v>
                </c:pt>
                <c:pt idx="662">
                  <c:v>76.900000000000006</c:v>
                </c:pt>
                <c:pt idx="663">
                  <c:v>65.8</c:v>
                </c:pt>
                <c:pt idx="664">
                  <c:v>66</c:v>
                </c:pt>
                <c:pt idx="665">
                  <c:v>63.1</c:v>
                </c:pt>
                <c:pt idx="666">
                  <c:v>63.1</c:v>
                </c:pt>
                <c:pt idx="667">
                  <c:v>67.599999999999994</c:v>
                </c:pt>
                <c:pt idx="668">
                  <c:v>63.6</c:v>
                </c:pt>
                <c:pt idx="669">
                  <c:v>77.099999999999994</c:v>
                </c:pt>
                <c:pt idx="670">
                  <c:v>67.3</c:v>
                </c:pt>
                <c:pt idx="671">
                  <c:v>68.3</c:v>
                </c:pt>
                <c:pt idx="672">
                  <c:v>70.3</c:v>
                </c:pt>
                <c:pt idx="67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DD-41E6-999A-14A68FD7E73F}"/>
            </c:ext>
          </c:extLst>
        </c:ser>
        <c:ser>
          <c:idx val="0"/>
          <c:order val="1"/>
          <c:tx>
            <c:strRef>
              <c:f>'NSR4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'NSR4 (2)'!$B$2:$B$689</c:f>
              <c:numCache>
                <c:formatCode>m/d/yyyy\ h:mm</c:formatCode>
                <c:ptCount val="688"/>
                <c:pt idx="0">
                  <c:v>45057.449305555558</c:v>
                </c:pt>
                <c:pt idx="1">
                  <c:v>45057.459722222222</c:v>
                </c:pt>
                <c:pt idx="2">
                  <c:v>45057.470138773147</c:v>
                </c:pt>
                <c:pt idx="3">
                  <c:v>45057.480555381946</c:v>
                </c:pt>
                <c:pt idx="4">
                  <c:v>45057.490971990737</c:v>
                </c:pt>
                <c:pt idx="5">
                  <c:v>45057.501388599536</c:v>
                </c:pt>
                <c:pt idx="6">
                  <c:v>45057.511805208334</c:v>
                </c:pt>
                <c:pt idx="7">
                  <c:v>45057.522221817133</c:v>
                </c:pt>
                <c:pt idx="8">
                  <c:v>45057.532638425924</c:v>
                </c:pt>
                <c:pt idx="9">
                  <c:v>45057.543055034723</c:v>
                </c:pt>
                <c:pt idx="10">
                  <c:v>45057.553471643521</c:v>
                </c:pt>
                <c:pt idx="11">
                  <c:v>45057.563888252313</c:v>
                </c:pt>
                <c:pt idx="12">
                  <c:v>45057.574304861111</c:v>
                </c:pt>
                <c:pt idx="13">
                  <c:v>45057.58472146991</c:v>
                </c:pt>
                <c:pt idx="14">
                  <c:v>45057.595138078701</c:v>
                </c:pt>
                <c:pt idx="15">
                  <c:v>45057.6055546875</c:v>
                </c:pt>
                <c:pt idx="16">
                  <c:v>45057.615971296298</c:v>
                </c:pt>
                <c:pt idx="17">
                  <c:v>45057.626387905089</c:v>
                </c:pt>
                <c:pt idx="18">
                  <c:v>45057.636804513888</c:v>
                </c:pt>
                <c:pt idx="19">
                  <c:v>45057.647221122686</c:v>
                </c:pt>
                <c:pt idx="20">
                  <c:v>45057.657637731485</c:v>
                </c:pt>
                <c:pt idx="21">
                  <c:v>45057.668054340276</c:v>
                </c:pt>
                <c:pt idx="22">
                  <c:v>45057.678470949075</c:v>
                </c:pt>
                <c:pt idx="23">
                  <c:v>45057.688887557873</c:v>
                </c:pt>
                <c:pt idx="24">
                  <c:v>45057.699304166665</c:v>
                </c:pt>
                <c:pt idx="25">
                  <c:v>45057.709720775463</c:v>
                </c:pt>
                <c:pt idx="26">
                  <c:v>45057.720137384262</c:v>
                </c:pt>
                <c:pt idx="27">
                  <c:v>45057.730553993053</c:v>
                </c:pt>
                <c:pt idx="28">
                  <c:v>45057.740970601852</c:v>
                </c:pt>
                <c:pt idx="29">
                  <c:v>45057.75138721065</c:v>
                </c:pt>
                <c:pt idx="30">
                  <c:v>45057.761803819441</c:v>
                </c:pt>
                <c:pt idx="31">
                  <c:v>45057.77222042824</c:v>
                </c:pt>
                <c:pt idx="32">
                  <c:v>45057.782637037039</c:v>
                </c:pt>
                <c:pt idx="33">
                  <c:v>45057.79305364583</c:v>
                </c:pt>
                <c:pt idx="34">
                  <c:v>45057.803470254628</c:v>
                </c:pt>
                <c:pt idx="35">
                  <c:v>45057.813886863427</c:v>
                </c:pt>
                <c:pt idx="36">
                  <c:v>45057.824303472225</c:v>
                </c:pt>
                <c:pt idx="37">
                  <c:v>45057.834720081017</c:v>
                </c:pt>
                <c:pt idx="38">
                  <c:v>45057.845136689815</c:v>
                </c:pt>
                <c:pt idx="39">
                  <c:v>45057.855553298614</c:v>
                </c:pt>
                <c:pt idx="40">
                  <c:v>45057.865969907405</c:v>
                </c:pt>
                <c:pt idx="41">
                  <c:v>45057.876386516204</c:v>
                </c:pt>
                <c:pt idx="42">
                  <c:v>45057.886803125002</c:v>
                </c:pt>
                <c:pt idx="43">
                  <c:v>45057.897219733793</c:v>
                </c:pt>
                <c:pt idx="44">
                  <c:v>45057.907636342592</c:v>
                </c:pt>
                <c:pt idx="45">
                  <c:v>45057.918052951391</c:v>
                </c:pt>
                <c:pt idx="46">
                  <c:v>45057.928469560182</c:v>
                </c:pt>
                <c:pt idx="47">
                  <c:v>45057.93888616898</c:v>
                </c:pt>
                <c:pt idx="48">
                  <c:v>45057.949302777779</c:v>
                </c:pt>
                <c:pt idx="49">
                  <c:v>45057.959719386577</c:v>
                </c:pt>
                <c:pt idx="50">
                  <c:v>45057.970135995369</c:v>
                </c:pt>
                <c:pt idx="51">
                  <c:v>45057.980552604167</c:v>
                </c:pt>
                <c:pt idx="52">
                  <c:v>45057.990969212966</c:v>
                </c:pt>
                <c:pt idx="53">
                  <c:v>45058.001385821757</c:v>
                </c:pt>
                <c:pt idx="54">
                  <c:v>45058.011802430556</c:v>
                </c:pt>
                <c:pt idx="55">
                  <c:v>45058.022219039354</c:v>
                </c:pt>
                <c:pt idx="56">
                  <c:v>45058.032635648146</c:v>
                </c:pt>
                <c:pt idx="57">
                  <c:v>45058.043052256944</c:v>
                </c:pt>
                <c:pt idx="58">
                  <c:v>45058.053468865743</c:v>
                </c:pt>
                <c:pt idx="59">
                  <c:v>45058.063885474534</c:v>
                </c:pt>
                <c:pt idx="60">
                  <c:v>45058.074302083332</c:v>
                </c:pt>
                <c:pt idx="61">
                  <c:v>45058.084718692131</c:v>
                </c:pt>
                <c:pt idx="62">
                  <c:v>45058.09513530093</c:v>
                </c:pt>
                <c:pt idx="63">
                  <c:v>45058.105551909721</c:v>
                </c:pt>
                <c:pt idx="64">
                  <c:v>45058.115968518519</c:v>
                </c:pt>
                <c:pt idx="65">
                  <c:v>45058.126385127318</c:v>
                </c:pt>
                <c:pt idx="66">
                  <c:v>45058.136801736109</c:v>
                </c:pt>
                <c:pt idx="67">
                  <c:v>45058.147218344908</c:v>
                </c:pt>
                <c:pt idx="68">
                  <c:v>45058.157634953706</c:v>
                </c:pt>
                <c:pt idx="69">
                  <c:v>45058.168051562498</c:v>
                </c:pt>
                <c:pt idx="70">
                  <c:v>45058.178468171296</c:v>
                </c:pt>
                <c:pt idx="71">
                  <c:v>45058.188884780095</c:v>
                </c:pt>
                <c:pt idx="72">
                  <c:v>45058.199301388886</c:v>
                </c:pt>
                <c:pt idx="73">
                  <c:v>45058.209717997684</c:v>
                </c:pt>
                <c:pt idx="74">
                  <c:v>45058.220134606483</c:v>
                </c:pt>
                <c:pt idx="75">
                  <c:v>45058.230551215274</c:v>
                </c:pt>
                <c:pt idx="76">
                  <c:v>45058.240967824073</c:v>
                </c:pt>
                <c:pt idx="77">
                  <c:v>45058.251384432871</c:v>
                </c:pt>
                <c:pt idx="78">
                  <c:v>45058.26180104167</c:v>
                </c:pt>
                <c:pt idx="79">
                  <c:v>45058.272217650461</c:v>
                </c:pt>
                <c:pt idx="80">
                  <c:v>45058.28263425926</c:v>
                </c:pt>
                <c:pt idx="81">
                  <c:v>45058.293050868058</c:v>
                </c:pt>
                <c:pt idx="82">
                  <c:v>45058.30346747685</c:v>
                </c:pt>
                <c:pt idx="83">
                  <c:v>45058.313884085648</c:v>
                </c:pt>
                <c:pt idx="84">
                  <c:v>45058.324300694447</c:v>
                </c:pt>
                <c:pt idx="85">
                  <c:v>45058.334717303238</c:v>
                </c:pt>
                <c:pt idx="86">
                  <c:v>45058.345133912037</c:v>
                </c:pt>
                <c:pt idx="87">
                  <c:v>45058.355550520835</c:v>
                </c:pt>
                <c:pt idx="88">
                  <c:v>45058.365967129626</c:v>
                </c:pt>
                <c:pt idx="89">
                  <c:v>45058.376383738425</c:v>
                </c:pt>
                <c:pt idx="90">
                  <c:v>45058.386800347223</c:v>
                </c:pt>
                <c:pt idx="91">
                  <c:v>45058.397216956022</c:v>
                </c:pt>
                <c:pt idx="92">
                  <c:v>45058.407633564813</c:v>
                </c:pt>
                <c:pt idx="93">
                  <c:v>45058.418050173612</c:v>
                </c:pt>
                <c:pt idx="94">
                  <c:v>45058.42846678241</c:v>
                </c:pt>
                <c:pt idx="95">
                  <c:v>45058.438883391202</c:v>
                </c:pt>
                <c:pt idx="96">
                  <c:v>45058.4493</c:v>
                </c:pt>
                <c:pt idx="97">
                  <c:v>45058.459716608799</c:v>
                </c:pt>
                <c:pt idx="98">
                  <c:v>45058.47013321759</c:v>
                </c:pt>
                <c:pt idx="99">
                  <c:v>45058.480549826389</c:v>
                </c:pt>
                <c:pt idx="100">
                  <c:v>45058.490966435187</c:v>
                </c:pt>
                <c:pt idx="101">
                  <c:v>45058.501383043978</c:v>
                </c:pt>
                <c:pt idx="102">
                  <c:v>45058.511799652777</c:v>
                </c:pt>
                <c:pt idx="103">
                  <c:v>45058.522216261576</c:v>
                </c:pt>
                <c:pt idx="104">
                  <c:v>45058.532632870367</c:v>
                </c:pt>
                <c:pt idx="105">
                  <c:v>45058.543049479165</c:v>
                </c:pt>
                <c:pt idx="106">
                  <c:v>45058.553466087964</c:v>
                </c:pt>
                <c:pt idx="107">
                  <c:v>45058.563882696762</c:v>
                </c:pt>
                <c:pt idx="108">
                  <c:v>45058.574299305554</c:v>
                </c:pt>
                <c:pt idx="109">
                  <c:v>45058.584715914352</c:v>
                </c:pt>
                <c:pt idx="110">
                  <c:v>45058.595132523151</c:v>
                </c:pt>
                <c:pt idx="111">
                  <c:v>45058.605549131942</c:v>
                </c:pt>
                <c:pt idx="112">
                  <c:v>45058.615965740741</c:v>
                </c:pt>
                <c:pt idx="113">
                  <c:v>45058.626382349539</c:v>
                </c:pt>
                <c:pt idx="114">
                  <c:v>45058.63679895833</c:v>
                </c:pt>
                <c:pt idx="115">
                  <c:v>45058.647215567129</c:v>
                </c:pt>
                <c:pt idx="116">
                  <c:v>45058.657632175928</c:v>
                </c:pt>
                <c:pt idx="117">
                  <c:v>45058.668048784719</c:v>
                </c:pt>
                <c:pt idx="118">
                  <c:v>45058.678465393517</c:v>
                </c:pt>
                <c:pt idx="119">
                  <c:v>45058.688882002316</c:v>
                </c:pt>
                <c:pt idx="120">
                  <c:v>45058.699298611115</c:v>
                </c:pt>
                <c:pt idx="121">
                  <c:v>45058.709715219906</c:v>
                </c:pt>
                <c:pt idx="122">
                  <c:v>45058.720131828704</c:v>
                </c:pt>
                <c:pt idx="123">
                  <c:v>45058.730548437503</c:v>
                </c:pt>
                <c:pt idx="124">
                  <c:v>45058.740965046294</c:v>
                </c:pt>
                <c:pt idx="125">
                  <c:v>45058.751381655093</c:v>
                </c:pt>
                <c:pt idx="126">
                  <c:v>45058.761798263891</c:v>
                </c:pt>
                <c:pt idx="127">
                  <c:v>45058.772214872683</c:v>
                </c:pt>
                <c:pt idx="128">
                  <c:v>45058.782631481481</c:v>
                </c:pt>
                <c:pt idx="129">
                  <c:v>45058.79304809028</c:v>
                </c:pt>
                <c:pt idx="130">
                  <c:v>45058.803464699071</c:v>
                </c:pt>
                <c:pt idx="131">
                  <c:v>45058.813881307869</c:v>
                </c:pt>
                <c:pt idx="132">
                  <c:v>45058.824297916668</c:v>
                </c:pt>
                <c:pt idx="133">
                  <c:v>45058.834714525467</c:v>
                </c:pt>
                <c:pt idx="134">
                  <c:v>45058.845131134258</c:v>
                </c:pt>
                <c:pt idx="135">
                  <c:v>45058.855547743056</c:v>
                </c:pt>
                <c:pt idx="136">
                  <c:v>45058.865964351855</c:v>
                </c:pt>
                <c:pt idx="137">
                  <c:v>45058.876380960646</c:v>
                </c:pt>
                <c:pt idx="138">
                  <c:v>45058.886797569445</c:v>
                </c:pt>
                <c:pt idx="139">
                  <c:v>45058.897214178243</c:v>
                </c:pt>
                <c:pt idx="140">
                  <c:v>45058.907630787035</c:v>
                </c:pt>
                <c:pt idx="141">
                  <c:v>45058.918047395833</c:v>
                </c:pt>
                <c:pt idx="142">
                  <c:v>45058.928464004632</c:v>
                </c:pt>
                <c:pt idx="143">
                  <c:v>45058.938880613423</c:v>
                </c:pt>
                <c:pt idx="144">
                  <c:v>45058.949297222222</c:v>
                </c:pt>
                <c:pt idx="145">
                  <c:v>45058.95971383102</c:v>
                </c:pt>
                <c:pt idx="146">
                  <c:v>45058.970130439811</c:v>
                </c:pt>
                <c:pt idx="147">
                  <c:v>45058.98054704861</c:v>
                </c:pt>
                <c:pt idx="148">
                  <c:v>45058.990963657408</c:v>
                </c:pt>
                <c:pt idx="149">
                  <c:v>45059.001380266207</c:v>
                </c:pt>
                <c:pt idx="150">
                  <c:v>45059.011796874998</c:v>
                </c:pt>
                <c:pt idx="151">
                  <c:v>45059.022213483797</c:v>
                </c:pt>
                <c:pt idx="152">
                  <c:v>45059.032630092595</c:v>
                </c:pt>
                <c:pt idx="153">
                  <c:v>45059.043046701387</c:v>
                </c:pt>
                <c:pt idx="154">
                  <c:v>45059.053463310185</c:v>
                </c:pt>
                <c:pt idx="155">
                  <c:v>45059.063879918984</c:v>
                </c:pt>
                <c:pt idx="156">
                  <c:v>45059.074296527775</c:v>
                </c:pt>
                <c:pt idx="157">
                  <c:v>45059.084713136574</c:v>
                </c:pt>
                <c:pt idx="158">
                  <c:v>45059.095129745372</c:v>
                </c:pt>
                <c:pt idx="159">
                  <c:v>45059.105546354163</c:v>
                </c:pt>
                <c:pt idx="160">
                  <c:v>45059.115962962962</c:v>
                </c:pt>
                <c:pt idx="161">
                  <c:v>45059.12637957176</c:v>
                </c:pt>
                <c:pt idx="162">
                  <c:v>45059.136796180559</c:v>
                </c:pt>
                <c:pt idx="163">
                  <c:v>45059.14721278935</c:v>
                </c:pt>
                <c:pt idx="164">
                  <c:v>45059.157629398149</c:v>
                </c:pt>
                <c:pt idx="165">
                  <c:v>45059.168046006947</c:v>
                </c:pt>
                <c:pt idx="166">
                  <c:v>45059.178462615739</c:v>
                </c:pt>
                <c:pt idx="167">
                  <c:v>45059.188879224537</c:v>
                </c:pt>
                <c:pt idx="168">
                  <c:v>45059.199295833336</c:v>
                </c:pt>
                <c:pt idx="169">
                  <c:v>45059.209712442127</c:v>
                </c:pt>
                <c:pt idx="170">
                  <c:v>45059.220129050926</c:v>
                </c:pt>
                <c:pt idx="171">
                  <c:v>45059.230545659724</c:v>
                </c:pt>
                <c:pt idx="172">
                  <c:v>45059.240962268515</c:v>
                </c:pt>
                <c:pt idx="173">
                  <c:v>45059.251378877314</c:v>
                </c:pt>
                <c:pt idx="174">
                  <c:v>45059.261795486113</c:v>
                </c:pt>
                <c:pt idx="175">
                  <c:v>45059.272212094904</c:v>
                </c:pt>
                <c:pt idx="176">
                  <c:v>45059.282628703702</c:v>
                </c:pt>
                <c:pt idx="177">
                  <c:v>45059.293045312501</c:v>
                </c:pt>
                <c:pt idx="178">
                  <c:v>45059.303461921299</c:v>
                </c:pt>
                <c:pt idx="179">
                  <c:v>45059.313878530091</c:v>
                </c:pt>
                <c:pt idx="180">
                  <c:v>45059.324295138889</c:v>
                </c:pt>
                <c:pt idx="181">
                  <c:v>45059.334711747688</c:v>
                </c:pt>
                <c:pt idx="182">
                  <c:v>45059.345128356479</c:v>
                </c:pt>
                <c:pt idx="183">
                  <c:v>45059.355544965278</c:v>
                </c:pt>
                <c:pt idx="184">
                  <c:v>45059.365961574076</c:v>
                </c:pt>
                <c:pt idx="185">
                  <c:v>45059.376378182867</c:v>
                </c:pt>
                <c:pt idx="186">
                  <c:v>45059.386794791666</c:v>
                </c:pt>
                <c:pt idx="187">
                  <c:v>45059.397211400465</c:v>
                </c:pt>
                <c:pt idx="188">
                  <c:v>45059.407628009256</c:v>
                </c:pt>
                <c:pt idx="189">
                  <c:v>45059.418044618054</c:v>
                </c:pt>
                <c:pt idx="190">
                  <c:v>45059.428461226853</c:v>
                </c:pt>
                <c:pt idx="191">
                  <c:v>45059.438877835652</c:v>
                </c:pt>
                <c:pt idx="192">
                  <c:v>45059.449294444443</c:v>
                </c:pt>
                <c:pt idx="193">
                  <c:v>45059.459711053241</c:v>
                </c:pt>
                <c:pt idx="194">
                  <c:v>45059.47012766204</c:v>
                </c:pt>
                <c:pt idx="195">
                  <c:v>45059.480544270831</c:v>
                </c:pt>
                <c:pt idx="196">
                  <c:v>45059.49096087963</c:v>
                </c:pt>
                <c:pt idx="197">
                  <c:v>45059.501377488428</c:v>
                </c:pt>
                <c:pt idx="198">
                  <c:v>45059.51179409722</c:v>
                </c:pt>
                <c:pt idx="199">
                  <c:v>45059.522210706018</c:v>
                </c:pt>
                <c:pt idx="200">
                  <c:v>45059.532627314817</c:v>
                </c:pt>
                <c:pt idx="201">
                  <c:v>45059.543043923608</c:v>
                </c:pt>
                <c:pt idx="202">
                  <c:v>45059.553460532406</c:v>
                </c:pt>
                <c:pt idx="203">
                  <c:v>45059.563877141205</c:v>
                </c:pt>
                <c:pt idx="204">
                  <c:v>45059.574293750004</c:v>
                </c:pt>
                <c:pt idx="205">
                  <c:v>45059.584710358795</c:v>
                </c:pt>
                <c:pt idx="206">
                  <c:v>45059.595126967593</c:v>
                </c:pt>
                <c:pt idx="207">
                  <c:v>45059.605543576392</c:v>
                </c:pt>
                <c:pt idx="208">
                  <c:v>45059.615960185183</c:v>
                </c:pt>
                <c:pt idx="209">
                  <c:v>45059.626376793982</c:v>
                </c:pt>
                <c:pt idx="210">
                  <c:v>45059.63679340278</c:v>
                </c:pt>
                <c:pt idx="211">
                  <c:v>45059.647210011572</c:v>
                </c:pt>
                <c:pt idx="212">
                  <c:v>45059.65762662037</c:v>
                </c:pt>
                <c:pt idx="213">
                  <c:v>45059.668043229169</c:v>
                </c:pt>
                <c:pt idx="214">
                  <c:v>45059.67845983796</c:v>
                </c:pt>
                <c:pt idx="215">
                  <c:v>45059.688876446759</c:v>
                </c:pt>
                <c:pt idx="216">
                  <c:v>45059.699293055557</c:v>
                </c:pt>
                <c:pt idx="217">
                  <c:v>45059.709709664348</c:v>
                </c:pt>
                <c:pt idx="218">
                  <c:v>45059.720126273147</c:v>
                </c:pt>
                <c:pt idx="219">
                  <c:v>45059.730542881945</c:v>
                </c:pt>
                <c:pt idx="220">
                  <c:v>45059.740959490744</c:v>
                </c:pt>
                <c:pt idx="221">
                  <c:v>45059.751376099535</c:v>
                </c:pt>
                <c:pt idx="222">
                  <c:v>45059.761792708334</c:v>
                </c:pt>
                <c:pt idx="223">
                  <c:v>45059.772209317132</c:v>
                </c:pt>
                <c:pt idx="224">
                  <c:v>45059.782625925924</c:v>
                </c:pt>
                <c:pt idx="225">
                  <c:v>45059.793042534722</c:v>
                </c:pt>
                <c:pt idx="226">
                  <c:v>45059.803459143521</c:v>
                </c:pt>
                <c:pt idx="227">
                  <c:v>45059.813875752312</c:v>
                </c:pt>
                <c:pt idx="228">
                  <c:v>45059.824292361111</c:v>
                </c:pt>
                <c:pt idx="229">
                  <c:v>45059.834708969909</c:v>
                </c:pt>
                <c:pt idx="230">
                  <c:v>45059.8451255787</c:v>
                </c:pt>
                <c:pt idx="231">
                  <c:v>45059.855542187499</c:v>
                </c:pt>
                <c:pt idx="232">
                  <c:v>45059.865958796297</c:v>
                </c:pt>
                <c:pt idx="233">
                  <c:v>45059.876375405096</c:v>
                </c:pt>
                <c:pt idx="234">
                  <c:v>45059.886792013887</c:v>
                </c:pt>
                <c:pt idx="235">
                  <c:v>45059.897208622686</c:v>
                </c:pt>
                <c:pt idx="236">
                  <c:v>45059.907625231484</c:v>
                </c:pt>
                <c:pt idx="237">
                  <c:v>45059.918041840276</c:v>
                </c:pt>
                <c:pt idx="238">
                  <c:v>45059.928458449074</c:v>
                </c:pt>
                <c:pt idx="239">
                  <c:v>45059.938875057873</c:v>
                </c:pt>
                <c:pt idx="240">
                  <c:v>45059.949291666664</c:v>
                </c:pt>
                <c:pt idx="241">
                  <c:v>45059.959708275463</c:v>
                </c:pt>
                <c:pt idx="242">
                  <c:v>45059.970124884261</c:v>
                </c:pt>
                <c:pt idx="243">
                  <c:v>45059.980541493052</c:v>
                </c:pt>
                <c:pt idx="244">
                  <c:v>45059.990958101851</c:v>
                </c:pt>
                <c:pt idx="245">
                  <c:v>45060.00137471065</c:v>
                </c:pt>
                <c:pt idx="246">
                  <c:v>45060.011791319441</c:v>
                </c:pt>
                <c:pt idx="247">
                  <c:v>45060.022207928239</c:v>
                </c:pt>
                <c:pt idx="248">
                  <c:v>45060.032624537038</c:v>
                </c:pt>
                <c:pt idx="249">
                  <c:v>45060.043041145836</c:v>
                </c:pt>
                <c:pt idx="250">
                  <c:v>45060.053457754628</c:v>
                </c:pt>
                <c:pt idx="251">
                  <c:v>45060.063874363426</c:v>
                </c:pt>
                <c:pt idx="252">
                  <c:v>45060.074290972225</c:v>
                </c:pt>
                <c:pt idx="253">
                  <c:v>45060.084707581016</c:v>
                </c:pt>
                <c:pt idx="254">
                  <c:v>45060.095124189815</c:v>
                </c:pt>
                <c:pt idx="255">
                  <c:v>45060.105540798613</c:v>
                </c:pt>
                <c:pt idx="256">
                  <c:v>45060.115957407404</c:v>
                </c:pt>
                <c:pt idx="257">
                  <c:v>45060.126374016203</c:v>
                </c:pt>
                <c:pt idx="258">
                  <c:v>45060.136790625002</c:v>
                </c:pt>
                <c:pt idx="259">
                  <c:v>45060.147207233793</c:v>
                </c:pt>
                <c:pt idx="260">
                  <c:v>45060.157623842591</c:v>
                </c:pt>
                <c:pt idx="261">
                  <c:v>45060.16804045139</c:v>
                </c:pt>
                <c:pt idx="262">
                  <c:v>45060.178457060189</c:v>
                </c:pt>
                <c:pt idx="263">
                  <c:v>45060.18887366898</c:v>
                </c:pt>
                <c:pt idx="264">
                  <c:v>45060.199290277778</c:v>
                </c:pt>
                <c:pt idx="265">
                  <c:v>45060.209706886577</c:v>
                </c:pt>
                <c:pt idx="266">
                  <c:v>45060.220123495368</c:v>
                </c:pt>
                <c:pt idx="267">
                  <c:v>45060.230540104167</c:v>
                </c:pt>
                <c:pt idx="268">
                  <c:v>45060.240956712965</c:v>
                </c:pt>
                <c:pt idx="269">
                  <c:v>45060.251373321757</c:v>
                </c:pt>
                <c:pt idx="270">
                  <c:v>45060.261789930555</c:v>
                </c:pt>
                <c:pt idx="271">
                  <c:v>45060.272206539354</c:v>
                </c:pt>
                <c:pt idx="272">
                  <c:v>45060.282623148145</c:v>
                </c:pt>
                <c:pt idx="273">
                  <c:v>45060.293039756943</c:v>
                </c:pt>
                <c:pt idx="274">
                  <c:v>45060.303456365742</c:v>
                </c:pt>
                <c:pt idx="275">
                  <c:v>45060.313872974541</c:v>
                </c:pt>
                <c:pt idx="276">
                  <c:v>45060.324289583332</c:v>
                </c:pt>
                <c:pt idx="277">
                  <c:v>45060.33470619213</c:v>
                </c:pt>
                <c:pt idx="278">
                  <c:v>45060.345122800929</c:v>
                </c:pt>
                <c:pt idx="279">
                  <c:v>45060.35553940972</c:v>
                </c:pt>
                <c:pt idx="280">
                  <c:v>45060.365956018519</c:v>
                </c:pt>
                <c:pt idx="281">
                  <c:v>45060.376372627317</c:v>
                </c:pt>
                <c:pt idx="282">
                  <c:v>45060.386789236109</c:v>
                </c:pt>
                <c:pt idx="283">
                  <c:v>45060.397205844907</c:v>
                </c:pt>
                <c:pt idx="284">
                  <c:v>45060.407622453706</c:v>
                </c:pt>
                <c:pt idx="285">
                  <c:v>45060.418039062497</c:v>
                </c:pt>
                <c:pt idx="286">
                  <c:v>45060.428455671296</c:v>
                </c:pt>
                <c:pt idx="287">
                  <c:v>45060.438872280094</c:v>
                </c:pt>
                <c:pt idx="288">
                  <c:v>45060.449288888885</c:v>
                </c:pt>
                <c:pt idx="289">
                  <c:v>45060.459705497684</c:v>
                </c:pt>
                <c:pt idx="290">
                  <c:v>45060.470122106482</c:v>
                </c:pt>
                <c:pt idx="291">
                  <c:v>45060.480538715281</c:v>
                </c:pt>
                <c:pt idx="292">
                  <c:v>45060.490955324072</c:v>
                </c:pt>
                <c:pt idx="293">
                  <c:v>45060.501371932871</c:v>
                </c:pt>
                <c:pt idx="294">
                  <c:v>45060.511788541669</c:v>
                </c:pt>
                <c:pt idx="295">
                  <c:v>45060.522205150461</c:v>
                </c:pt>
                <c:pt idx="296">
                  <c:v>45060.532621759259</c:v>
                </c:pt>
                <c:pt idx="297">
                  <c:v>45060.543038368058</c:v>
                </c:pt>
                <c:pt idx="298">
                  <c:v>45060.553454976849</c:v>
                </c:pt>
                <c:pt idx="299">
                  <c:v>45060.563871585648</c:v>
                </c:pt>
                <c:pt idx="300">
                  <c:v>45060.574288194446</c:v>
                </c:pt>
                <c:pt idx="301">
                  <c:v>45060.584704803237</c:v>
                </c:pt>
                <c:pt idx="302">
                  <c:v>45060.595121412036</c:v>
                </c:pt>
                <c:pt idx="303">
                  <c:v>45060.605538020835</c:v>
                </c:pt>
                <c:pt idx="304">
                  <c:v>45060.615954629633</c:v>
                </c:pt>
                <c:pt idx="305">
                  <c:v>45060.626371238424</c:v>
                </c:pt>
                <c:pt idx="306">
                  <c:v>45060.636787847223</c:v>
                </c:pt>
                <c:pt idx="307">
                  <c:v>45060.647204456021</c:v>
                </c:pt>
                <c:pt idx="308">
                  <c:v>45060.657621064813</c:v>
                </c:pt>
                <c:pt idx="309">
                  <c:v>45060.668037673611</c:v>
                </c:pt>
                <c:pt idx="310">
                  <c:v>45060.67845428241</c:v>
                </c:pt>
                <c:pt idx="311">
                  <c:v>45060.688870891201</c:v>
                </c:pt>
                <c:pt idx="312">
                  <c:v>45060.6992875</c:v>
                </c:pt>
                <c:pt idx="313">
                  <c:v>45060.709704108798</c:v>
                </c:pt>
                <c:pt idx="314">
                  <c:v>45060.720120717589</c:v>
                </c:pt>
                <c:pt idx="315">
                  <c:v>45060.730537326388</c:v>
                </c:pt>
                <c:pt idx="316">
                  <c:v>45060.740953935187</c:v>
                </c:pt>
                <c:pt idx="317">
                  <c:v>45060.751370543985</c:v>
                </c:pt>
                <c:pt idx="318">
                  <c:v>45060.761787152776</c:v>
                </c:pt>
                <c:pt idx="319">
                  <c:v>45060.772203761575</c:v>
                </c:pt>
                <c:pt idx="320">
                  <c:v>45060.782620370373</c:v>
                </c:pt>
                <c:pt idx="321">
                  <c:v>45060.793036979165</c:v>
                </c:pt>
                <c:pt idx="322">
                  <c:v>45060.803453587963</c:v>
                </c:pt>
                <c:pt idx="323">
                  <c:v>45060.813870196762</c:v>
                </c:pt>
                <c:pt idx="324">
                  <c:v>45060.824286805553</c:v>
                </c:pt>
                <c:pt idx="325">
                  <c:v>45060.834703414352</c:v>
                </c:pt>
                <c:pt idx="326">
                  <c:v>45060.84512002315</c:v>
                </c:pt>
                <c:pt idx="327">
                  <c:v>45060.855536631942</c:v>
                </c:pt>
                <c:pt idx="328">
                  <c:v>45060.86595324074</c:v>
                </c:pt>
                <c:pt idx="329">
                  <c:v>45060.876369849539</c:v>
                </c:pt>
                <c:pt idx="330">
                  <c:v>45060.88678645833</c:v>
                </c:pt>
                <c:pt idx="331">
                  <c:v>45060.897203067128</c:v>
                </c:pt>
                <c:pt idx="332">
                  <c:v>45060.907619675927</c:v>
                </c:pt>
                <c:pt idx="333">
                  <c:v>45060.918036284726</c:v>
                </c:pt>
                <c:pt idx="334">
                  <c:v>45060.928452893517</c:v>
                </c:pt>
                <c:pt idx="335">
                  <c:v>45060.938869502315</c:v>
                </c:pt>
                <c:pt idx="336">
                  <c:v>45060.949286111114</c:v>
                </c:pt>
                <c:pt idx="337">
                  <c:v>45060.959702719905</c:v>
                </c:pt>
                <c:pt idx="338">
                  <c:v>45060.970119328704</c:v>
                </c:pt>
                <c:pt idx="339">
                  <c:v>45060.980535937502</c:v>
                </c:pt>
                <c:pt idx="340">
                  <c:v>45060.990952546294</c:v>
                </c:pt>
                <c:pt idx="341">
                  <c:v>45061.001369155092</c:v>
                </c:pt>
                <c:pt idx="342">
                  <c:v>45061.011785763891</c:v>
                </c:pt>
                <c:pt idx="343">
                  <c:v>45061.022202372682</c:v>
                </c:pt>
                <c:pt idx="344">
                  <c:v>45061.03261898148</c:v>
                </c:pt>
                <c:pt idx="345">
                  <c:v>45061.043035590279</c:v>
                </c:pt>
                <c:pt idx="346">
                  <c:v>45061.053452199078</c:v>
                </c:pt>
                <c:pt idx="347">
                  <c:v>45061.063868807869</c:v>
                </c:pt>
                <c:pt idx="348">
                  <c:v>45061.074285416667</c:v>
                </c:pt>
                <c:pt idx="349">
                  <c:v>45061.084702025466</c:v>
                </c:pt>
                <c:pt idx="350">
                  <c:v>45061.095118634257</c:v>
                </c:pt>
                <c:pt idx="351">
                  <c:v>45061.105535243056</c:v>
                </c:pt>
                <c:pt idx="352">
                  <c:v>45061.115951851854</c:v>
                </c:pt>
                <c:pt idx="353">
                  <c:v>45061.126368460646</c:v>
                </c:pt>
                <c:pt idx="354">
                  <c:v>45061.136785069444</c:v>
                </c:pt>
                <c:pt idx="355">
                  <c:v>45061.147201678243</c:v>
                </c:pt>
                <c:pt idx="356">
                  <c:v>45061.157618287034</c:v>
                </c:pt>
                <c:pt idx="357">
                  <c:v>45061.168034895833</c:v>
                </c:pt>
                <c:pt idx="358">
                  <c:v>45061.178451504631</c:v>
                </c:pt>
                <c:pt idx="359">
                  <c:v>45061.188868113422</c:v>
                </c:pt>
                <c:pt idx="360">
                  <c:v>45061.199284722221</c:v>
                </c:pt>
                <c:pt idx="361">
                  <c:v>45061.209701331019</c:v>
                </c:pt>
                <c:pt idx="362">
                  <c:v>45061.220117939818</c:v>
                </c:pt>
                <c:pt idx="363">
                  <c:v>45061.230534548609</c:v>
                </c:pt>
                <c:pt idx="364">
                  <c:v>45061.240951157408</c:v>
                </c:pt>
                <c:pt idx="365">
                  <c:v>45061.251367766206</c:v>
                </c:pt>
                <c:pt idx="366">
                  <c:v>45061.261784374998</c:v>
                </c:pt>
                <c:pt idx="367">
                  <c:v>45061.272200983796</c:v>
                </c:pt>
                <c:pt idx="368">
                  <c:v>45061.282617592595</c:v>
                </c:pt>
                <c:pt idx="369">
                  <c:v>45061.293034201386</c:v>
                </c:pt>
                <c:pt idx="370">
                  <c:v>45061.303450810185</c:v>
                </c:pt>
                <c:pt idx="371">
                  <c:v>45061.313867418983</c:v>
                </c:pt>
                <c:pt idx="372">
                  <c:v>45061.324284027774</c:v>
                </c:pt>
                <c:pt idx="373">
                  <c:v>45061.334700636573</c:v>
                </c:pt>
                <c:pt idx="374">
                  <c:v>45061.345117245372</c:v>
                </c:pt>
                <c:pt idx="375">
                  <c:v>45061.35553385417</c:v>
                </c:pt>
                <c:pt idx="376">
                  <c:v>45061.365950462961</c:v>
                </c:pt>
                <c:pt idx="377">
                  <c:v>45061.37636707176</c:v>
                </c:pt>
                <c:pt idx="378">
                  <c:v>45061.386783680558</c:v>
                </c:pt>
                <c:pt idx="379">
                  <c:v>45061.39720028935</c:v>
                </c:pt>
                <c:pt idx="380">
                  <c:v>45061.407616898148</c:v>
                </c:pt>
                <c:pt idx="381">
                  <c:v>45061.418033506947</c:v>
                </c:pt>
                <c:pt idx="382">
                  <c:v>45061.428450115738</c:v>
                </c:pt>
                <c:pt idx="383">
                  <c:v>45061.438866724537</c:v>
                </c:pt>
                <c:pt idx="384">
                  <c:v>45061.449283333335</c:v>
                </c:pt>
                <c:pt idx="385">
                  <c:v>45061.459699942126</c:v>
                </c:pt>
                <c:pt idx="386">
                  <c:v>45061.470116550925</c:v>
                </c:pt>
                <c:pt idx="387">
                  <c:v>45061.480533159724</c:v>
                </c:pt>
                <c:pt idx="388">
                  <c:v>45061.490949768522</c:v>
                </c:pt>
                <c:pt idx="389">
                  <c:v>45061.501366377313</c:v>
                </c:pt>
                <c:pt idx="390">
                  <c:v>45061.511782986112</c:v>
                </c:pt>
                <c:pt idx="391">
                  <c:v>45061.52219959491</c:v>
                </c:pt>
                <c:pt idx="392">
                  <c:v>45061.532616203702</c:v>
                </c:pt>
                <c:pt idx="393">
                  <c:v>45061.5430328125</c:v>
                </c:pt>
                <c:pt idx="394">
                  <c:v>45061.553449421299</c:v>
                </c:pt>
                <c:pt idx="395">
                  <c:v>45061.56386603009</c:v>
                </c:pt>
                <c:pt idx="396">
                  <c:v>45061.574282638889</c:v>
                </c:pt>
                <c:pt idx="397">
                  <c:v>45061.584699247687</c:v>
                </c:pt>
                <c:pt idx="398">
                  <c:v>45061.595115856479</c:v>
                </c:pt>
                <c:pt idx="399">
                  <c:v>45061.605532465277</c:v>
                </c:pt>
                <c:pt idx="400">
                  <c:v>45061.615949074076</c:v>
                </c:pt>
                <c:pt idx="401">
                  <c:v>45061.626365682867</c:v>
                </c:pt>
                <c:pt idx="402">
                  <c:v>45061.636782291665</c:v>
                </c:pt>
                <c:pt idx="403">
                  <c:v>45061.647198900464</c:v>
                </c:pt>
                <c:pt idx="404">
                  <c:v>45061.657615509263</c:v>
                </c:pt>
                <c:pt idx="405">
                  <c:v>45061.668032118054</c:v>
                </c:pt>
                <c:pt idx="406">
                  <c:v>45061.678448726852</c:v>
                </c:pt>
                <c:pt idx="407">
                  <c:v>45061.688865335651</c:v>
                </c:pt>
                <c:pt idx="408">
                  <c:v>45061.699281944442</c:v>
                </c:pt>
                <c:pt idx="409">
                  <c:v>45061.709698553241</c:v>
                </c:pt>
                <c:pt idx="410">
                  <c:v>45061.720115162039</c:v>
                </c:pt>
                <c:pt idx="411">
                  <c:v>45061.730531770831</c:v>
                </c:pt>
                <c:pt idx="412">
                  <c:v>45061.740948379629</c:v>
                </c:pt>
                <c:pt idx="413">
                  <c:v>45061.751364988428</c:v>
                </c:pt>
                <c:pt idx="414">
                  <c:v>45061.761781597219</c:v>
                </c:pt>
                <c:pt idx="415">
                  <c:v>45061.772198206017</c:v>
                </c:pt>
                <c:pt idx="416">
                  <c:v>45061.782614814816</c:v>
                </c:pt>
                <c:pt idx="417">
                  <c:v>45061.793031423615</c:v>
                </c:pt>
                <c:pt idx="418">
                  <c:v>45061.803448032406</c:v>
                </c:pt>
                <c:pt idx="419">
                  <c:v>45061.813864641204</c:v>
                </c:pt>
                <c:pt idx="420">
                  <c:v>45061.824281250003</c:v>
                </c:pt>
                <c:pt idx="421">
                  <c:v>45061.834697858794</c:v>
                </c:pt>
                <c:pt idx="422">
                  <c:v>45061.845114467593</c:v>
                </c:pt>
                <c:pt idx="423">
                  <c:v>45061.855531076391</c:v>
                </c:pt>
                <c:pt idx="424">
                  <c:v>45061.865947685183</c:v>
                </c:pt>
                <c:pt idx="425">
                  <c:v>45061.876364293981</c:v>
                </c:pt>
                <c:pt idx="426">
                  <c:v>45061.88678090278</c:v>
                </c:pt>
                <c:pt idx="427">
                  <c:v>45061.897197511571</c:v>
                </c:pt>
                <c:pt idx="428">
                  <c:v>45061.90761412037</c:v>
                </c:pt>
                <c:pt idx="429">
                  <c:v>45061.918030729168</c:v>
                </c:pt>
                <c:pt idx="430">
                  <c:v>45061.928447337959</c:v>
                </c:pt>
                <c:pt idx="431">
                  <c:v>45061.938863946758</c:v>
                </c:pt>
                <c:pt idx="432">
                  <c:v>45061.949280555556</c:v>
                </c:pt>
                <c:pt idx="433">
                  <c:v>45061.959697164355</c:v>
                </c:pt>
                <c:pt idx="434">
                  <c:v>45061.970113773146</c:v>
                </c:pt>
                <c:pt idx="435">
                  <c:v>45061.980530381945</c:v>
                </c:pt>
                <c:pt idx="436">
                  <c:v>45061.990946990743</c:v>
                </c:pt>
                <c:pt idx="437">
                  <c:v>45062.001363599535</c:v>
                </c:pt>
                <c:pt idx="438">
                  <c:v>45062.011780208333</c:v>
                </c:pt>
                <c:pt idx="439">
                  <c:v>45062.022196817132</c:v>
                </c:pt>
                <c:pt idx="440">
                  <c:v>45062.032613425923</c:v>
                </c:pt>
                <c:pt idx="441">
                  <c:v>45062.043030034722</c:v>
                </c:pt>
                <c:pt idx="442">
                  <c:v>45062.05344664352</c:v>
                </c:pt>
                <c:pt idx="443">
                  <c:v>45062.063863252311</c:v>
                </c:pt>
                <c:pt idx="444">
                  <c:v>45062.07427986111</c:v>
                </c:pt>
                <c:pt idx="445">
                  <c:v>45062.084696469909</c:v>
                </c:pt>
                <c:pt idx="446">
                  <c:v>45062.095113078707</c:v>
                </c:pt>
                <c:pt idx="447">
                  <c:v>45062.105529687498</c:v>
                </c:pt>
                <c:pt idx="448">
                  <c:v>45062.115946296297</c:v>
                </c:pt>
                <c:pt idx="449">
                  <c:v>45062.126362905095</c:v>
                </c:pt>
                <c:pt idx="450">
                  <c:v>45062.136779513887</c:v>
                </c:pt>
                <c:pt idx="451">
                  <c:v>45062.147196122685</c:v>
                </c:pt>
                <c:pt idx="452">
                  <c:v>45062.157612731484</c:v>
                </c:pt>
                <c:pt idx="453">
                  <c:v>45062.168029340275</c:v>
                </c:pt>
                <c:pt idx="454">
                  <c:v>45062.178445949074</c:v>
                </c:pt>
                <c:pt idx="455">
                  <c:v>45062.188862557872</c:v>
                </c:pt>
                <c:pt idx="456">
                  <c:v>45062.199279166663</c:v>
                </c:pt>
                <c:pt idx="457">
                  <c:v>45062.209695775462</c:v>
                </c:pt>
                <c:pt idx="458">
                  <c:v>45062.220112384261</c:v>
                </c:pt>
                <c:pt idx="459">
                  <c:v>45062.230528993059</c:v>
                </c:pt>
                <c:pt idx="460">
                  <c:v>45062.24094560185</c:v>
                </c:pt>
                <c:pt idx="461">
                  <c:v>45062.251362210649</c:v>
                </c:pt>
                <c:pt idx="462">
                  <c:v>45062.261778819447</c:v>
                </c:pt>
                <c:pt idx="463">
                  <c:v>45062.272195428239</c:v>
                </c:pt>
                <c:pt idx="464">
                  <c:v>45062.282612037037</c:v>
                </c:pt>
                <c:pt idx="465">
                  <c:v>45062.293028645836</c:v>
                </c:pt>
                <c:pt idx="466">
                  <c:v>45062.303445254627</c:v>
                </c:pt>
                <c:pt idx="467">
                  <c:v>45062.313861863426</c:v>
                </c:pt>
                <c:pt idx="468">
                  <c:v>45062.324278472224</c:v>
                </c:pt>
                <c:pt idx="469">
                  <c:v>45062.334695081016</c:v>
                </c:pt>
                <c:pt idx="470">
                  <c:v>45062.345111689814</c:v>
                </c:pt>
                <c:pt idx="471">
                  <c:v>45062.355528298613</c:v>
                </c:pt>
                <c:pt idx="472">
                  <c:v>45062.365944907404</c:v>
                </c:pt>
                <c:pt idx="473">
                  <c:v>45062.376361516202</c:v>
                </c:pt>
                <c:pt idx="474">
                  <c:v>45062.386778125001</c:v>
                </c:pt>
                <c:pt idx="475">
                  <c:v>45062.3971947338</c:v>
                </c:pt>
                <c:pt idx="476">
                  <c:v>45062.407611342591</c:v>
                </c:pt>
                <c:pt idx="477">
                  <c:v>45062.418027951389</c:v>
                </c:pt>
                <c:pt idx="478">
                  <c:v>45062.428444560188</c:v>
                </c:pt>
                <c:pt idx="479">
                  <c:v>45062.438861168979</c:v>
                </c:pt>
                <c:pt idx="480">
                  <c:v>45062.449277777778</c:v>
                </c:pt>
                <c:pt idx="481">
                  <c:v>45062.459694386576</c:v>
                </c:pt>
                <c:pt idx="482">
                  <c:v>45062.470110995368</c:v>
                </c:pt>
                <c:pt idx="483">
                  <c:v>45062.480527604166</c:v>
                </c:pt>
                <c:pt idx="484">
                  <c:v>45062.490944212965</c:v>
                </c:pt>
                <c:pt idx="485">
                  <c:v>45062.501360821756</c:v>
                </c:pt>
                <c:pt idx="486">
                  <c:v>45062.511777430555</c:v>
                </c:pt>
                <c:pt idx="487">
                  <c:v>45062.522194039353</c:v>
                </c:pt>
                <c:pt idx="488">
                  <c:v>45062.532610648152</c:v>
                </c:pt>
                <c:pt idx="489">
                  <c:v>45062.543027256943</c:v>
                </c:pt>
                <c:pt idx="490">
                  <c:v>45062.553443865741</c:v>
                </c:pt>
                <c:pt idx="491">
                  <c:v>45062.56386047454</c:v>
                </c:pt>
                <c:pt idx="492">
                  <c:v>45062.574277083331</c:v>
                </c:pt>
                <c:pt idx="493">
                  <c:v>45062.58469369213</c:v>
                </c:pt>
                <c:pt idx="494">
                  <c:v>45062.595110300928</c:v>
                </c:pt>
                <c:pt idx="495">
                  <c:v>45062.60552690972</c:v>
                </c:pt>
                <c:pt idx="496">
                  <c:v>45062.615943518518</c:v>
                </c:pt>
                <c:pt idx="497">
                  <c:v>45062.626360127317</c:v>
                </c:pt>
                <c:pt idx="498">
                  <c:v>45062.636776736108</c:v>
                </c:pt>
                <c:pt idx="499">
                  <c:v>45062.647193344907</c:v>
                </c:pt>
                <c:pt idx="500">
                  <c:v>45062.657609953705</c:v>
                </c:pt>
                <c:pt idx="501">
                  <c:v>45062.668026562496</c:v>
                </c:pt>
                <c:pt idx="502">
                  <c:v>45062.678443171295</c:v>
                </c:pt>
                <c:pt idx="503">
                  <c:v>45062.688859780093</c:v>
                </c:pt>
                <c:pt idx="504">
                  <c:v>45062.699276388892</c:v>
                </c:pt>
                <c:pt idx="505">
                  <c:v>45062.709692997683</c:v>
                </c:pt>
                <c:pt idx="506">
                  <c:v>45062.720109606482</c:v>
                </c:pt>
                <c:pt idx="507">
                  <c:v>45062.73052621528</c:v>
                </c:pt>
                <c:pt idx="508">
                  <c:v>45062.740942824072</c:v>
                </c:pt>
                <c:pt idx="509">
                  <c:v>45062.75135943287</c:v>
                </c:pt>
                <c:pt idx="510">
                  <c:v>45062.761776041669</c:v>
                </c:pt>
                <c:pt idx="511">
                  <c:v>45062.77219265046</c:v>
                </c:pt>
                <c:pt idx="512">
                  <c:v>45062.782609259259</c:v>
                </c:pt>
                <c:pt idx="513">
                  <c:v>45062.793025868057</c:v>
                </c:pt>
                <c:pt idx="514">
                  <c:v>45062.803442476848</c:v>
                </c:pt>
                <c:pt idx="515">
                  <c:v>45062.813859085647</c:v>
                </c:pt>
                <c:pt idx="516">
                  <c:v>45062.824275694446</c:v>
                </c:pt>
                <c:pt idx="517">
                  <c:v>45062.834692303244</c:v>
                </c:pt>
                <c:pt idx="518">
                  <c:v>45062.845108912035</c:v>
                </c:pt>
                <c:pt idx="519">
                  <c:v>45062.855525520834</c:v>
                </c:pt>
                <c:pt idx="520">
                  <c:v>45062.865942129632</c:v>
                </c:pt>
                <c:pt idx="521">
                  <c:v>45062.876358738424</c:v>
                </c:pt>
                <c:pt idx="522">
                  <c:v>45062.886775347222</c:v>
                </c:pt>
                <c:pt idx="523">
                  <c:v>45062.897191956021</c:v>
                </c:pt>
                <c:pt idx="524">
                  <c:v>45062.907608564812</c:v>
                </c:pt>
                <c:pt idx="525">
                  <c:v>45062.918025173611</c:v>
                </c:pt>
                <c:pt idx="526">
                  <c:v>45062.928441782409</c:v>
                </c:pt>
                <c:pt idx="527">
                  <c:v>45062.9388583912</c:v>
                </c:pt>
                <c:pt idx="528">
                  <c:v>45062.949274999999</c:v>
                </c:pt>
                <c:pt idx="529">
                  <c:v>45062.959691608798</c:v>
                </c:pt>
                <c:pt idx="530">
                  <c:v>45062.970108217596</c:v>
                </c:pt>
                <c:pt idx="531">
                  <c:v>45062.980524826387</c:v>
                </c:pt>
                <c:pt idx="532">
                  <c:v>45062.990941435186</c:v>
                </c:pt>
                <c:pt idx="533">
                  <c:v>45063.001358043985</c:v>
                </c:pt>
                <c:pt idx="534">
                  <c:v>45063.011774652776</c:v>
                </c:pt>
                <c:pt idx="535">
                  <c:v>45063.022191261574</c:v>
                </c:pt>
                <c:pt idx="536">
                  <c:v>45063.032607870373</c:v>
                </c:pt>
                <c:pt idx="537">
                  <c:v>45063.043024479164</c:v>
                </c:pt>
                <c:pt idx="538">
                  <c:v>45063.053441087963</c:v>
                </c:pt>
                <c:pt idx="539">
                  <c:v>45063.063857696761</c:v>
                </c:pt>
                <c:pt idx="540">
                  <c:v>45063.074274305553</c:v>
                </c:pt>
                <c:pt idx="541">
                  <c:v>45063.084690914351</c:v>
                </c:pt>
                <c:pt idx="542">
                  <c:v>45063.09510752315</c:v>
                </c:pt>
                <c:pt idx="543">
                  <c:v>45063.105524131941</c:v>
                </c:pt>
                <c:pt idx="544">
                  <c:v>45063.115940740739</c:v>
                </c:pt>
                <c:pt idx="545">
                  <c:v>45063.126357349538</c:v>
                </c:pt>
                <c:pt idx="546">
                  <c:v>45063.136773958337</c:v>
                </c:pt>
                <c:pt idx="547">
                  <c:v>45063.147190567128</c:v>
                </c:pt>
                <c:pt idx="548">
                  <c:v>45063.157607175926</c:v>
                </c:pt>
                <c:pt idx="549">
                  <c:v>45063.168023784725</c:v>
                </c:pt>
                <c:pt idx="550">
                  <c:v>45063.178440393516</c:v>
                </c:pt>
                <c:pt idx="551">
                  <c:v>45063.188857002315</c:v>
                </c:pt>
                <c:pt idx="552">
                  <c:v>45063.199273611113</c:v>
                </c:pt>
                <c:pt idx="553">
                  <c:v>45063.209690219905</c:v>
                </c:pt>
                <c:pt idx="554">
                  <c:v>45063.220106828703</c:v>
                </c:pt>
                <c:pt idx="555">
                  <c:v>45063.230523437502</c:v>
                </c:pt>
                <c:pt idx="556">
                  <c:v>45063.240940046293</c:v>
                </c:pt>
                <c:pt idx="557">
                  <c:v>45063.251356655092</c:v>
                </c:pt>
                <c:pt idx="558">
                  <c:v>45063.26177326389</c:v>
                </c:pt>
                <c:pt idx="559">
                  <c:v>45063.272189872689</c:v>
                </c:pt>
                <c:pt idx="560">
                  <c:v>45063.28260648148</c:v>
                </c:pt>
                <c:pt idx="561">
                  <c:v>45063.293023090278</c:v>
                </c:pt>
                <c:pt idx="562">
                  <c:v>45063.303439699077</c:v>
                </c:pt>
                <c:pt idx="563">
                  <c:v>45063.313856307868</c:v>
                </c:pt>
                <c:pt idx="564">
                  <c:v>45063.324272916667</c:v>
                </c:pt>
                <c:pt idx="565">
                  <c:v>45063.334689525465</c:v>
                </c:pt>
                <c:pt idx="566">
                  <c:v>45063.345106134257</c:v>
                </c:pt>
                <c:pt idx="567">
                  <c:v>45063.355522743055</c:v>
                </c:pt>
                <c:pt idx="568">
                  <c:v>45063.365939351854</c:v>
                </c:pt>
                <c:pt idx="569">
                  <c:v>45063.376355960645</c:v>
                </c:pt>
                <c:pt idx="570">
                  <c:v>45063.386772569444</c:v>
                </c:pt>
                <c:pt idx="571">
                  <c:v>45063.397189178242</c:v>
                </c:pt>
                <c:pt idx="572">
                  <c:v>45063.407605787041</c:v>
                </c:pt>
                <c:pt idx="573">
                  <c:v>45063.418022395832</c:v>
                </c:pt>
                <c:pt idx="574">
                  <c:v>45063.42843900463</c:v>
                </c:pt>
                <c:pt idx="575">
                  <c:v>45063.438855613429</c:v>
                </c:pt>
                <c:pt idx="576">
                  <c:v>45063.44927222222</c:v>
                </c:pt>
                <c:pt idx="577">
                  <c:v>45063.459688831019</c:v>
                </c:pt>
                <c:pt idx="578">
                  <c:v>45063.470105439817</c:v>
                </c:pt>
                <c:pt idx="579">
                  <c:v>45063.480522048609</c:v>
                </c:pt>
                <c:pt idx="580">
                  <c:v>45063.490938657407</c:v>
                </c:pt>
                <c:pt idx="581">
                  <c:v>45063.501355266206</c:v>
                </c:pt>
                <c:pt idx="582">
                  <c:v>45063.511771874997</c:v>
                </c:pt>
                <c:pt idx="583">
                  <c:v>45063.522188483796</c:v>
                </c:pt>
                <c:pt idx="584">
                  <c:v>45063.532605092594</c:v>
                </c:pt>
                <c:pt idx="585">
                  <c:v>45063.543021701385</c:v>
                </c:pt>
                <c:pt idx="586">
                  <c:v>45063.553438310184</c:v>
                </c:pt>
                <c:pt idx="587">
                  <c:v>45063.563854918983</c:v>
                </c:pt>
                <c:pt idx="588">
                  <c:v>45063.574271527781</c:v>
                </c:pt>
                <c:pt idx="589">
                  <c:v>45063.584688136572</c:v>
                </c:pt>
                <c:pt idx="590">
                  <c:v>45063.595104745371</c:v>
                </c:pt>
                <c:pt idx="591">
                  <c:v>45063.605521354169</c:v>
                </c:pt>
                <c:pt idx="592">
                  <c:v>45063.615937962961</c:v>
                </c:pt>
                <c:pt idx="593">
                  <c:v>45063.626354571759</c:v>
                </c:pt>
                <c:pt idx="594">
                  <c:v>45063.636771180558</c:v>
                </c:pt>
                <c:pt idx="595">
                  <c:v>45063.647187789349</c:v>
                </c:pt>
                <c:pt idx="596">
                  <c:v>45063.657604398148</c:v>
                </c:pt>
                <c:pt idx="597">
                  <c:v>45063.668021006946</c:v>
                </c:pt>
                <c:pt idx="598">
                  <c:v>45063.678437615737</c:v>
                </c:pt>
                <c:pt idx="599">
                  <c:v>45063.688854224536</c:v>
                </c:pt>
                <c:pt idx="600">
                  <c:v>45063.699270833335</c:v>
                </c:pt>
                <c:pt idx="601">
                  <c:v>45063.709687442133</c:v>
                </c:pt>
                <c:pt idx="602">
                  <c:v>45063.720104050924</c:v>
                </c:pt>
                <c:pt idx="603">
                  <c:v>45063.730520659723</c:v>
                </c:pt>
                <c:pt idx="604">
                  <c:v>45063.740937268522</c:v>
                </c:pt>
                <c:pt idx="605">
                  <c:v>45063.751353877313</c:v>
                </c:pt>
                <c:pt idx="606">
                  <c:v>45063.761770486111</c:v>
                </c:pt>
                <c:pt idx="607">
                  <c:v>45063.77218709491</c:v>
                </c:pt>
                <c:pt idx="608">
                  <c:v>45063.782603703701</c:v>
                </c:pt>
                <c:pt idx="609">
                  <c:v>45063.7930203125</c:v>
                </c:pt>
                <c:pt idx="610">
                  <c:v>45063.803436921298</c:v>
                </c:pt>
                <c:pt idx="611">
                  <c:v>45063.81385353009</c:v>
                </c:pt>
                <c:pt idx="612">
                  <c:v>45063.824270138888</c:v>
                </c:pt>
                <c:pt idx="613">
                  <c:v>45063.834686747687</c:v>
                </c:pt>
                <c:pt idx="614">
                  <c:v>45063.845103356478</c:v>
                </c:pt>
                <c:pt idx="615">
                  <c:v>45063.855519965276</c:v>
                </c:pt>
                <c:pt idx="616">
                  <c:v>45063.865936574075</c:v>
                </c:pt>
                <c:pt idx="617">
                  <c:v>45063.876353182874</c:v>
                </c:pt>
                <c:pt idx="618">
                  <c:v>45063.886769791665</c:v>
                </c:pt>
                <c:pt idx="619">
                  <c:v>45063.897186400463</c:v>
                </c:pt>
                <c:pt idx="620">
                  <c:v>45063.907603009262</c:v>
                </c:pt>
                <c:pt idx="621">
                  <c:v>45063.918019618053</c:v>
                </c:pt>
                <c:pt idx="622">
                  <c:v>45063.928436226852</c:v>
                </c:pt>
                <c:pt idx="623">
                  <c:v>45063.93885283565</c:v>
                </c:pt>
                <c:pt idx="624">
                  <c:v>45063.949269444442</c:v>
                </c:pt>
                <c:pt idx="625">
                  <c:v>45063.95968605324</c:v>
                </c:pt>
                <c:pt idx="626">
                  <c:v>45063.970102662039</c:v>
                </c:pt>
                <c:pt idx="627">
                  <c:v>45063.98051927083</c:v>
                </c:pt>
                <c:pt idx="628">
                  <c:v>45063.990935879629</c:v>
                </c:pt>
                <c:pt idx="629">
                  <c:v>45064.001352488427</c:v>
                </c:pt>
                <c:pt idx="630">
                  <c:v>45064.011769097226</c:v>
                </c:pt>
                <c:pt idx="631">
                  <c:v>45064.022185706017</c:v>
                </c:pt>
                <c:pt idx="632">
                  <c:v>45064.032602314815</c:v>
                </c:pt>
                <c:pt idx="633">
                  <c:v>45064.043018923614</c:v>
                </c:pt>
                <c:pt idx="634">
                  <c:v>45064.053435532405</c:v>
                </c:pt>
                <c:pt idx="635">
                  <c:v>45064.063852141204</c:v>
                </c:pt>
                <c:pt idx="636">
                  <c:v>45064.074268750002</c:v>
                </c:pt>
                <c:pt idx="637">
                  <c:v>45064.084685358794</c:v>
                </c:pt>
                <c:pt idx="638">
                  <c:v>45064.095101967592</c:v>
                </c:pt>
                <c:pt idx="639">
                  <c:v>45064.105518576391</c:v>
                </c:pt>
                <c:pt idx="640">
                  <c:v>45064.115935185182</c:v>
                </c:pt>
                <c:pt idx="641">
                  <c:v>45064.126351793981</c:v>
                </c:pt>
                <c:pt idx="642">
                  <c:v>45064.136768402779</c:v>
                </c:pt>
                <c:pt idx="643">
                  <c:v>45064.147185011578</c:v>
                </c:pt>
                <c:pt idx="644">
                  <c:v>45064.157601620369</c:v>
                </c:pt>
                <c:pt idx="645">
                  <c:v>45064.168018229168</c:v>
                </c:pt>
                <c:pt idx="646">
                  <c:v>45064.178434837966</c:v>
                </c:pt>
                <c:pt idx="647">
                  <c:v>45064.188851446757</c:v>
                </c:pt>
                <c:pt idx="648">
                  <c:v>45064.199268055556</c:v>
                </c:pt>
                <c:pt idx="649">
                  <c:v>45064.209684664354</c:v>
                </c:pt>
                <c:pt idx="650">
                  <c:v>45064.220101273146</c:v>
                </c:pt>
                <c:pt idx="651">
                  <c:v>45064.230517881944</c:v>
                </c:pt>
                <c:pt idx="652">
                  <c:v>45064.240934490743</c:v>
                </c:pt>
                <c:pt idx="653">
                  <c:v>45064.251351099534</c:v>
                </c:pt>
                <c:pt idx="654">
                  <c:v>45064.261767708333</c:v>
                </c:pt>
                <c:pt idx="655">
                  <c:v>45064.272184317131</c:v>
                </c:pt>
                <c:pt idx="656">
                  <c:v>45064.282600925922</c:v>
                </c:pt>
                <c:pt idx="657">
                  <c:v>45064.293017534721</c:v>
                </c:pt>
                <c:pt idx="658">
                  <c:v>45064.30343414352</c:v>
                </c:pt>
                <c:pt idx="659">
                  <c:v>45064.313850752318</c:v>
                </c:pt>
                <c:pt idx="660">
                  <c:v>45064.324267361109</c:v>
                </c:pt>
                <c:pt idx="661">
                  <c:v>45064.334683969908</c:v>
                </c:pt>
                <c:pt idx="662">
                  <c:v>45064.345100578706</c:v>
                </c:pt>
                <c:pt idx="663">
                  <c:v>45064.355517187498</c:v>
                </c:pt>
                <c:pt idx="664">
                  <c:v>45064.365933796296</c:v>
                </c:pt>
                <c:pt idx="665">
                  <c:v>45064.376350405095</c:v>
                </c:pt>
                <c:pt idx="666">
                  <c:v>45064.386767013886</c:v>
                </c:pt>
                <c:pt idx="667">
                  <c:v>45064.397183622685</c:v>
                </c:pt>
                <c:pt idx="668">
                  <c:v>45064.407600231483</c:v>
                </c:pt>
                <c:pt idx="669">
                  <c:v>45064.418016840275</c:v>
                </c:pt>
                <c:pt idx="670">
                  <c:v>45064.428433333334</c:v>
                </c:pt>
                <c:pt idx="671">
                  <c:v>45064.43884988426</c:v>
                </c:pt>
                <c:pt idx="672">
                  <c:v>45064.449266435186</c:v>
                </c:pt>
                <c:pt idx="673">
                  <c:v>45064.459682986111</c:v>
                </c:pt>
              </c:numCache>
            </c:numRef>
          </c:cat>
          <c:val>
            <c:numRef>
              <c:f>'NSR4 (2)'!$D$2:$D$675</c:f>
              <c:numCache>
                <c:formatCode>General</c:formatCode>
                <c:ptCount val="674"/>
                <c:pt idx="0">
                  <c:v>51.9</c:v>
                </c:pt>
                <c:pt idx="1">
                  <c:v>53</c:v>
                </c:pt>
                <c:pt idx="2">
                  <c:v>49.5</c:v>
                </c:pt>
                <c:pt idx="3">
                  <c:v>48.6</c:v>
                </c:pt>
                <c:pt idx="4">
                  <c:v>52.4</c:v>
                </c:pt>
                <c:pt idx="5">
                  <c:v>52.7</c:v>
                </c:pt>
                <c:pt idx="6">
                  <c:v>50.7</c:v>
                </c:pt>
                <c:pt idx="7">
                  <c:v>56.7</c:v>
                </c:pt>
                <c:pt idx="10">
                  <c:v>52.5</c:v>
                </c:pt>
                <c:pt idx="11">
                  <c:v>56.2</c:v>
                </c:pt>
                <c:pt idx="12">
                  <c:v>49.8</c:v>
                </c:pt>
                <c:pt idx="13">
                  <c:v>55.4</c:v>
                </c:pt>
                <c:pt idx="14">
                  <c:v>54</c:v>
                </c:pt>
                <c:pt idx="25">
                  <c:v>53</c:v>
                </c:pt>
                <c:pt idx="26">
                  <c:v>52</c:v>
                </c:pt>
                <c:pt idx="27">
                  <c:v>51.7</c:v>
                </c:pt>
                <c:pt idx="28">
                  <c:v>51</c:v>
                </c:pt>
                <c:pt idx="29">
                  <c:v>51.1</c:v>
                </c:pt>
                <c:pt idx="30">
                  <c:v>50.6</c:v>
                </c:pt>
                <c:pt idx="31">
                  <c:v>49.5</c:v>
                </c:pt>
                <c:pt idx="32">
                  <c:v>49.2</c:v>
                </c:pt>
                <c:pt idx="33">
                  <c:v>49.9</c:v>
                </c:pt>
                <c:pt idx="34">
                  <c:v>48.5</c:v>
                </c:pt>
                <c:pt idx="35">
                  <c:v>49.5</c:v>
                </c:pt>
                <c:pt idx="36">
                  <c:v>51.3</c:v>
                </c:pt>
                <c:pt idx="37">
                  <c:v>48.8</c:v>
                </c:pt>
                <c:pt idx="38">
                  <c:v>49.6</c:v>
                </c:pt>
                <c:pt idx="39">
                  <c:v>46.9</c:v>
                </c:pt>
                <c:pt idx="40">
                  <c:v>52.5</c:v>
                </c:pt>
                <c:pt idx="41">
                  <c:v>55</c:v>
                </c:pt>
                <c:pt idx="42">
                  <c:v>52.2</c:v>
                </c:pt>
                <c:pt idx="43">
                  <c:v>46.4</c:v>
                </c:pt>
                <c:pt idx="44">
                  <c:v>43</c:v>
                </c:pt>
                <c:pt idx="45">
                  <c:v>45.2</c:v>
                </c:pt>
                <c:pt idx="46">
                  <c:v>46.7</c:v>
                </c:pt>
                <c:pt idx="47">
                  <c:v>44.3</c:v>
                </c:pt>
                <c:pt idx="48">
                  <c:v>42.3</c:v>
                </c:pt>
                <c:pt idx="49">
                  <c:v>40.200000000000003</c:v>
                </c:pt>
                <c:pt idx="50">
                  <c:v>39.799999999999997</c:v>
                </c:pt>
                <c:pt idx="51">
                  <c:v>36.700000000000003</c:v>
                </c:pt>
                <c:pt idx="52">
                  <c:v>31.1</c:v>
                </c:pt>
                <c:pt idx="53">
                  <c:v>42.6</c:v>
                </c:pt>
                <c:pt idx="54">
                  <c:v>35.4</c:v>
                </c:pt>
                <c:pt idx="55">
                  <c:v>29.6</c:v>
                </c:pt>
                <c:pt idx="56">
                  <c:v>35.4</c:v>
                </c:pt>
                <c:pt idx="57">
                  <c:v>28.9</c:v>
                </c:pt>
                <c:pt idx="58">
                  <c:v>36</c:v>
                </c:pt>
                <c:pt idx="59">
                  <c:v>29.7</c:v>
                </c:pt>
                <c:pt idx="60">
                  <c:v>27.6</c:v>
                </c:pt>
                <c:pt idx="61">
                  <c:v>29.7</c:v>
                </c:pt>
                <c:pt idx="62">
                  <c:v>28.5</c:v>
                </c:pt>
                <c:pt idx="63">
                  <c:v>28.4</c:v>
                </c:pt>
                <c:pt idx="64">
                  <c:v>27.5</c:v>
                </c:pt>
                <c:pt idx="65">
                  <c:v>28</c:v>
                </c:pt>
                <c:pt idx="66">
                  <c:v>35.5</c:v>
                </c:pt>
                <c:pt idx="67">
                  <c:v>46.1</c:v>
                </c:pt>
                <c:pt idx="68">
                  <c:v>50.6</c:v>
                </c:pt>
                <c:pt idx="69">
                  <c:v>53.8</c:v>
                </c:pt>
                <c:pt idx="70">
                  <c:v>54.6</c:v>
                </c:pt>
                <c:pt idx="71">
                  <c:v>51.9</c:v>
                </c:pt>
                <c:pt idx="72">
                  <c:v>49.3</c:v>
                </c:pt>
                <c:pt idx="73">
                  <c:v>47</c:v>
                </c:pt>
                <c:pt idx="74">
                  <c:v>56</c:v>
                </c:pt>
                <c:pt idx="75">
                  <c:v>51</c:v>
                </c:pt>
                <c:pt idx="76">
                  <c:v>56.6</c:v>
                </c:pt>
                <c:pt idx="77">
                  <c:v>56.1</c:v>
                </c:pt>
                <c:pt idx="78">
                  <c:v>55.7</c:v>
                </c:pt>
                <c:pt idx="79">
                  <c:v>54.7</c:v>
                </c:pt>
                <c:pt idx="80">
                  <c:v>53.9</c:v>
                </c:pt>
                <c:pt idx="81">
                  <c:v>54</c:v>
                </c:pt>
                <c:pt idx="82">
                  <c:v>59.3</c:v>
                </c:pt>
                <c:pt idx="83">
                  <c:v>56</c:v>
                </c:pt>
                <c:pt idx="84">
                  <c:v>57.9</c:v>
                </c:pt>
                <c:pt idx="85">
                  <c:v>55.3</c:v>
                </c:pt>
                <c:pt idx="86">
                  <c:v>51.9</c:v>
                </c:pt>
                <c:pt idx="87">
                  <c:v>59.9</c:v>
                </c:pt>
                <c:pt idx="88">
                  <c:v>57.1</c:v>
                </c:pt>
                <c:pt idx="89">
                  <c:v>54.6</c:v>
                </c:pt>
                <c:pt idx="90">
                  <c:v>49.9</c:v>
                </c:pt>
                <c:pt idx="91">
                  <c:v>52.1</c:v>
                </c:pt>
                <c:pt idx="92">
                  <c:v>50.8</c:v>
                </c:pt>
                <c:pt idx="93">
                  <c:v>49.1</c:v>
                </c:pt>
                <c:pt idx="94">
                  <c:v>50.2</c:v>
                </c:pt>
                <c:pt idx="95">
                  <c:v>51.7</c:v>
                </c:pt>
                <c:pt idx="96">
                  <c:v>50.5</c:v>
                </c:pt>
                <c:pt idx="97">
                  <c:v>51.2</c:v>
                </c:pt>
                <c:pt idx="98">
                  <c:v>51.4</c:v>
                </c:pt>
                <c:pt idx="99">
                  <c:v>51.2</c:v>
                </c:pt>
                <c:pt idx="100">
                  <c:v>52</c:v>
                </c:pt>
                <c:pt idx="101">
                  <c:v>52</c:v>
                </c:pt>
                <c:pt idx="102">
                  <c:v>51.1</c:v>
                </c:pt>
                <c:pt idx="103">
                  <c:v>51.3</c:v>
                </c:pt>
                <c:pt idx="104">
                  <c:v>49.9</c:v>
                </c:pt>
                <c:pt idx="105">
                  <c:v>49.7</c:v>
                </c:pt>
                <c:pt idx="106">
                  <c:v>50</c:v>
                </c:pt>
                <c:pt idx="107">
                  <c:v>50.2</c:v>
                </c:pt>
                <c:pt idx="108">
                  <c:v>50.2</c:v>
                </c:pt>
                <c:pt idx="109">
                  <c:v>51.1</c:v>
                </c:pt>
                <c:pt idx="110">
                  <c:v>48.1</c:v>
                </c:pt>
                <c:pt idx="111">
                  <c:v>49.1</c:v>
                </c:pt>
                <c:pt idx="112">
                  <c:v>50.6</c:v>
                </c:pt>
                <c:pt idx="113">
                  <c:v>50.1</c:v>
                </c:pt>
                <c:pt idx="114">
                  <c:v>52</c:v>
                </c:pt>
                <c:pt idx="115">
                  <c:v>48.7</c:v>
                </c:pt>
                <c:pt idx="116">
                  <c:v>50.6</c:v>
                </c:pt>
                <c:pt idx="117">
                  <c:v>51.4</c:v>
                </c:pt>
                <c:pt idx="118">
                  <c:v>52.7</c:v>
                </c:pt>
                <c:pt idx="119">
                  <c:v>55.9</c:v>
                </c:pt>
                <c:pt idx="120">
                  <c:v>51.5</c:v>
                </c:pt>
                <c:pt idx="121">
                  <c:v>51.4</c:v>
                </c:pt>
                <c:pt idx="122">
                  <c:v>51.2</c:v>
                </c:pt>
                <c:pt idx="123">
                  <c:v>49.9</c:v>
                </c:pt>
                <c:pt idx="124">
                  <c:v>49.4</c:v>
                </c:pt>
                <c:pt idx="125">
                  <c:v>50.4</c:v>
                </c:pt>
                <c:pt idx="126">
                  <c:v>48.8</c:v>
                </c:pt>
                <c:pt idx="127">
                  <c:v>47.8</c:v>
                </c:pt>
                <c:pt idx="128">
                  <c:v>48.8</c:v>
                </c:pt>
                <c:pt idx="129">
                  <c:v>49.4</c:v>
                </c:pt>
                <c:pt idx="130">
                  <c:v>47</c:v>
                </c:pt>
                <c:pt idx="131">
                  <c:v>47</c:v>
                </c:pt>
                <c:pt idx="132">
                  <c:v>50.7</c:v>
                </c:pt>
                <c:pt idx="133">
                  <c:v>48.6</c:v>
                </c:pt>
                <c:pt idx="134">
                  <c:v>46.1</c:v>
                </c:pt>
                <c:pt idx="135">
                  <c:v>44.9</c:v>
                </c:pt>
                <c:pt idx="136">
                  <c:v>46.8</c:v>
                </c:pt>
                <c:pt idx="137">
                  <c:v>45.7</c:v>
                </c:pt>
                <c:pt idx="138">
                  <c:v>55</c:v>
                </c:pt>
                <c:pt idx="139">
                  <c:v>43.7</c:v>
                </c:pt>
                <c:pt idx="140">
                  <c:v>44.4</c:v>
                </c:pt>
                <c:pt idx="141">
                  <c:v>42.4</c:v>
                </c:pt>
                <c:pt idx="142">
                  <c:v>43.5</c:v>
                </c:pt>
                <c:pt idx="143">
                  <c:v>38.4</c:v>
                </c:pt>
                <c:pt idx="144">
                  <c:v>43</c:v>
                </c:pt>
                <c:pt idx="145">
                  <c:v>34.700000000000003</c:v>
                </c:pt>
                <c:pt idx="146">
                  <c:v>37.700000000000003</c:v>
                </c:pt>
                <c:pt idx="147">
                  <c:v>33.799999999999997</c:v>
                </c:pt>
                <c:pt idx="148">
                  <c:v>39</c:v>
                </c:pt>
                <c:pt idx="149">
                  <c:v>40.6</c:v>
                </c:pt>
                <c:pt idx="150">
                  <c:v>38.6</c:v>
                </c:pt>
                <c:pt idx="151">
                  <c:v>30.3</c:v>
                </c:pt>
                <c:pt idx="152">
                  <c:v>40.4</c:v>
                </c:pt>
                <c:pt idx="153">
                  <c:v>29.5</c:v>
                </c:pt>
                <c:pt idx="154">
                  <c:v>36.6</c:v>
                </c:pt>
                <c:pt idx="155">
                  <c:v>28.9</c:v>
                </c:pt>
                <c:pt idx="156">
                  <c:v>39.700000000000003</c:v>
                </c:pt>
                <c:pt idx="157">
                  <c:v>29.2</c:v>
                </c:pt>
                <c:pt idx="158">
                  <c:v>29.6</c:v>
                </c:pt>
                <c:pt idx="159">
                  <c:v>36.6</c:v>
                </c:pt>
                <c:pt idx="160">
                  <c:v>29.1</c:v>
                </c:pt>
                <c:pt idx="161">
                  <c:v>36.700000000000003</c:v>
                </c:pt>
                <c:pt idx="162">
                  <c:v>31</c:v>
                </c:pt>
                <c:pt idx="163">
                  <c:v>29.8</c:v>
                </c:pt>
                <c:pt idx="164">
                  <c:v>42.9</c:v>
                </c:pt>
                <c:pt idx="165">
                  <c:v>50.2</c:v>
                </c:pt>
                <c:pt idx="166">
                  <c:v>53.2</c:v>
                </c:pt>
                <c:pt idx="167">
                  <c:v>49.7</c:v>
                </c:pt>
                <c:pt idx="168">
                  <c:v>47.8</c:v>
                </c:pt>
                <c:pt idx="169">
                  <c:v>43.4</c:v>
                </c:pt>
                <c:pt idx="170">
                  <c:v>43.2</c:v>
                </c:pt>
                <c:pt idx="171">
                  <c:v>47.6</c:v>
                </c:pt>
                <c:pt idx="172">
                  <c:v>49.3</c:v>
                </c:pt>
                <c:pt idx="173">
                  <c:v>54</c:v>
                </c:pt>
                <c:pt idx="174">
                  <c:v>56</c:v>
                </c:pt>
                <c:pt idx="175">
                  <c:v>49.4</c:v>
                </c:pt>
                <c:pt idx="176">
                  <c:v>46.8</c:v>
                </c:pt>
                <c:pt idx="177">
                  <c:v>45.9</c:v>
                </c:pt>
                <c:pt idx="178">
                  <c:v>48</c:v>
                </c:pt>
                <c:pt idx="179">
                  <c:v>48.3</c:v>
                </c:pt>
                <c:pt idx="180">
                  <c:v>48.7</c:v>
                </c:pt>
                <c:pt idx="181">
                  <c:v>56.1</c:v>
                </c:pt>
                <c:pt idx="182">
                  <c:v>53.7</c:v>
                </c:pt>
                <c:pt idx="183">
                  <c:v>51.4</c:v>
                </c:pt>
                <c:pt idx="184">
                  <c:v>54.5</c:v>
                </c:pt>
                <c:pt idx="185">
                  <c:v>57.6</c:v>
                </c:pt>
                <c:pt idx="186">
                  <c:v>58.5</c:v>
                </c:pt>
                <c:pt idx="187">
                  <c:v>55.1</c:v>
                </c:pt>
                <c:pt idx="188">
                  <c:v>51.9</c:v>
                </c:pt>
                <c:pt idx="189">
                  <c:v>49.7</c:v>
                </c:pt>
                <c:pt idx="190">
                  <c:v>50.3</c:v>
                </c:pt>
                <c:pt idx="191">
                  <c:v>56.3</c:v>
                </c:pt>
                <c:pt idx="192">
                  <c:v>51.6</c:v>
                </c:pt>
                <c:pt idx="193">
                  <c:v>48</c:v>
                </c:pt>
                <c:pt idx="194">
                  <c:v>51.1</c:v>
                </c:pt>
                <c:pt idx="195">
                  <c:v>49</c:v>
                </c:pt>
                <c:pt idx="196">
                  <c:v>49.2</c:v>
                </c:pt>
                <c:pt idx="197">
                  <c:v>48.4</c:v>
                </c:pt>
                <c:pt idx="198">
                  <c:v>49.2</c:v>
                </c:pt>
                <c:pt idx="199">
                  <c:v>48.7</c:v>
                </c:pt>
                <c:pt idx="200">
                  <c:v>48.2</c:v>
                </c:pt>
                <c:pt idx="201">
                  <c:v>48.2</c:v>
                </c:pt>
                <c:pt idx="202">
                  <c:v>46.3</c:v>
                </c:pt>
                <c:pt idx="203">
                  <c:v>48</c:v>
                </c:pt>
                <c:pt idx="204">
                  <c:v>49</c:v>
                </c:pt>
                <c:pt idx="205">
                  <c:v>47.1</c:v>
                </c:pt>
                <c:pt idx="206">
                  <c:v>48.7</c:v>
                </c:pt>
                <c:pt idx="207">
                  <c:v>53.3</c:v>
                </c:pt>
                <c:pt idx="208">
                  <c:v>51.2</c:v>
                </c:pt>
                <c:pt idx="209">
                  <c:v>49.2</c:v>
                </c:pt>
                <c:pt idx="210">
                  <c:v>48.4</c:v>
                </c:pt>
                <c:pt idx="211">
                  <c:v>57.6</c:v>
                </c:pt>
                <c:pt idx="212">
                  <c:v>52.4</c:v>
                </c:pt>
                <c:pt idx="213">
                  <c:v>49.1</c:v>
                </c:pt>
                <c:pt idx="214">
                  <c:v>48.8</c:v>
                </c:pt>
                <c:pt idx="215">
                  <c:v>50.5</c:v>
                </c:pt>
                <c:pt idx="216">
                  <c:v>51.5</c:v>
                </c:pt>
                <c:pt idx="217">
                  <c:v>49.1</c:v>
                </c:pt>
                <c:pt idx="218">
                  <c:v>48.8</c:v>
                </c:pt>
                <c:pt idx="219">
                  <c:v>49</c:v>
                </c:pt>
                <c:pt idx="220">
                  <c:v>49.4</c:v>
                </c:pt>
                <c:pt idx="221">
                  <c:v>48.2</c:v>
                </c:pt>
                <c:pt idx="222">
                  <c:v>47.9</c:v>
                </c:pt>
                <c:pt idx="223">
                  <c:v>48.8</c:v>
                </c:pt>
                <c:pt idx="224">
                  <c:v>50.8</c:v>
                </c:pt>
                <c:pt idx="225">
                  <c:v>50.1</c:v>
                </c:pt>
                <c:pt idx="226">
                  <c:v>48.8</c:v>
                </c:pt>
                <c:pt idx="227">
                  <c:v>52.9</c:v>
                </c:pt>
                <c:pt idx="228">
                  <c:v>50.1</c:v>
                </c:pt>
                <c:pt idx="229">
                  <c:v>45.8</c:v>
                </c:pt>
                <c:pt idx="230">
                  <c:v>47.5</c:v>
                </c:pt>
                <c:pt idx="231">
                  <c:v>46.1</c:v>
                </c:pt>
                <c:pt idx="232">
                  <c:v>47</c:v>
                </c:pt>
                <c:pt idx="233">
                  <c:v>44.6</c:v>
                </c:pt>
                <c:pt idx="234">
                  <c:v>45.3</c:v>
                </c:pt>
                <c:pt idx="235">
                  <c:v>44.1</c:v>
                </c:pt>
                <c:pt idx="236">
                  <c:v>44.4</c:v>
                </c:pt>
                <c:pt idx="237">
                  <c:v>40.200000000000003</c:v>
                </c:pt>
                <c:pt idx="238">
                  <c:v>41.2</c:v>
                </c:pt>
                <c:pt idx="239">
                  <c:v>41.8</c:v>
                </c:pt>
                <c:pt idx="240">
                  <c:v>43.1</c:v>
                </c:pt>
                <c:pt idx="241">
                  <c:v>42.7</c:v>
                </c:pt>
                <c:pt idx="242">
                  <c:v>38.6</c:v>
                </c:pt>
                <c:pt idx="243">
                  <c:v>34.299999999999997</c:v>
                </c:pt>
                <c:pt idx="244">
                  <c:v>38.299999999999997</c:v>
                </c:pt>
                <c:pt idx="245">
                  <c:v>36.4</c:v>
                </c:pt>
                <c:pt idx="246">
                  <c:v>37.9</c:v>
                </c:pt>
                <c:pt idx="247">
                  <c:v>39</c:v>
                </c:pt>
                <c:pt idx="248">
                  <c:v>38.700000000000003</c:v>
                </c:pt>
                <c:pt idx="249">
                  <c:v>36.299999999999997</c:v>
                </c:pt>
                <c:pt idx="250">
                  <c:v>32.1</c:v>
                </c:pt>
                <c:pt idx="251">
                  <c:v>32.4</c:v>
                </c:pt>
                <c:pt idx="252">
                  <c:v>32.4</c:v>
                </c:pt>
                <c:pt idx="253">
                  <c:v>34.1</c:v>
                </c:pt>
                <c:pt idx="254">
                  <c:v>28.7</c:v>
                </c:pt>
                <c:pt idx="255">
                  <c:v>32.6</c:v>
                </c:pt>
                <c:pt idx="256">
                  <c:v>29.2</c:v>
                </c:pt>
                <c:pt idx="257">
                  <c:v>35.6</c:v>
                </c:pt>
                <c:pt idx="258">
                  <c:v>38.1</c:v>
                </c:pt>
                <c:pt idx="259">
                  <c:v>29.3</c:v>
                </c:pt>
                <c:pt idx="260">
                  <c:v>42.9</c:v>
                </c:pt>
                <c:pt idx="261">
                  <c:v>51.6</c:v>
                </c:pt>
                <c:pt idx="262">
                  <c:v>54.4</c:v>
                </c:pt>
                <c:pt idx="263">
                  <c:v>55.2</c:v>
                </c:pt>
                <c:pt idx="264">
                  <c:v>39.9</c:v>
                </c:pt>
                <c:pt idx="265">
                  <c:v>48.3</c:v>
                </c:pt>
                <c:pt idx="266">
                  <c:v>47.7</c:v>
                </c:pt>
                <c:pt idx="267">
                  <c:v>43.6</c:v>
                </c:pt>
                <c:pt idx="268">
                  <c:v>49.2</c:v>
                </c:pt>
                <c:pt idx="269">
                  <c:v>53.9</c:v>
                </c:pt>
                <c:pt idx="270">
                  <c:v>46.6</c:v>
                </c:pt>
                <c:pt idx="271">
                  <c:v>50.1</c:v>
                </c:pt>
                <c:pt idx="272">
                  <c:v>50.4</c:v>
                </c:pt>
                <c:pt idx="273">
                  <c:v>52.5</c:v>
                </c:pt>
                <c:pt idx="274">
                  <c:v>46.3</c:v>
                </c:pt>
                <c:pt idx="275">
                  <c:v>47.3</c:v>
                </c:pt>
                <c:pt idx="276">
                  <c:v>55.6</c:v>
                </c:pt>
                <c:pt idx="277">
                  <c:v>51.3</c:v>
                </c:pt>
                <c:pt idx="278">
                  <c:v>55.2</c:v>
                </c:pt>
                <c:pt idx="279">
                  <c:v>48.7</c:v>
                </c:pt>
                <c:pt idx="280">
                  <c:v>53.2</c:v>
                </c:pt>
                <c:pt idx="281">
                  <c:v>51</c:v>
                </c:pt>
                <c:pt idx="282">
                  <c:v>52.9</c:v>
                </c:pt>
                <c:pt idx="283">
                  <c:v>49.3</c:v>
                </c:pt>
                <c:pt idx="284">
                  <c:v>51.1</c:v>
                </c:pt>
                <c:pt idx="285">
                  <c:v>49</c:v>
                </c:pt>
                <c:pt idx="286">
                  <c:v>50.4</c:v>
                </c:pt>
                <c:pt idx="287">
                  <c:v>48.3</c:v>
                </c:pt>
                <c:pt idx="288">
                  <c:v>48</c:v>
                </c:pt>
                <c:pt idx="289">
                  <c:v>50.9</c:v>
                </c:pt>
                <c:pt idx="290">
                  <c:v>47.7</c:v>
                </c:pt>
                <c:pt idx="291">
                  <c:v>47.1</c:v>
                </c:pt>
                <c:pt idx="292">
                  <c:v>47.1</c:v>
                </c:pt>
                <c:pt idx="293">
                  <c:v>49.1</c:v>
                </c:pt>
                <c:pt idx="294">
                  <c:v>46.5</c:v>
                </c:pt>
                <c:pt idx="295">
                  <c:v>51.2</c:v>
                </c:pt>
                <c:pt idx="296">
                  <c:v>49.7</c:v>
                </c:pt>
                <c:pt idx="297">
                  <c:v>49.6</c:v>
                </c:pt>
                <c:pt idx="298">
                  <c:v>48.5</c:v>
                </c:pt>
                <c:pt idx="299">
                  <c:v>47.8</c:v>
                </c:pt>
                <c:pt idx="300">
                  <c:v>48.3</c:v>
                </c:pt>
                <c:pt idx="301">
                  <c:v>48.8</c:v>
                </c:pt>
                <c:pt idx="302">
                  <c:v>49.4</c:v>
                </c:pt>
                <c:pt idx="303">
                  <c:v>48.1</c:v>
                </c:pt>
                <c:pt idx="304">
                  <c:v>48</c:v>
                </c:pt>
                <c:pt idx="305">
                  <c:v>49.5</c:v>
                </c:pt>
                <c:pt idx="306">
                  <c:v>48.9</c:v>
                </c:pt>
                <c:pt idx="307">
                  <c:v>57.4</c:v>
                </c:pt>
                <c:pt idx="308">
                  <c:v>48.2</c:v>
                </c:pt>
                <c:pt idx="309">
                  <c:v>49</c:v>
                </c:pt>
                <c:pt idx="310">
                  <c:v>48.3</c:v>
                </c:pt>
                <c:pt idx="311">
                  <c:v>49.6</c:v>
                </c:pt>
                <c:pt idx="312">
                  <c:v>50.7</c:v>
                </c:pt>
                <c:pt idx="313">
                  <c:v>51.6</c:v>
                </c:pt>
                <c:pt idx="314">
                  <c:v>49.5</c:v>
                </c:pt>
                <c:pt idx="315">
                  <c:v>51.9</c:v>
                </c:pt>
                <c:pt idx="316">
                  <c:v>51.2</c:v>
                </c:pt>
                <c:pt idx="317">
                  <c:v>52.7</c:v>
                </c:pt>
                <c:pt idx="318">
                  <c:v>54</c:v>
                </c:pt>
                <c:pt idx="319">
                  <c:v>52.2</c:v>
                </c:pt>
                <c:pt idx="320">
                  <c:v>47.6</c:v>
                </c:pt>
                <c:pt idx="321">
                  <c:v>49.7</c:v>
                </c:pt>
                <c:pt idx="322">
                  <c:v>52.4</c:v>
                </c:pt>
                <c:pt idx="323">
                  <c:v>51.5</c:v>
                </c:pt>
                <c:pt idx="324">
                  <c:v>49.9</c:v>
                </c:pt>
                <c:pt idx="325">
                  <c:v>46.8</c:v>
                </c:pt>
                <c:pt idx="326">
                  <c:v>45.3</c:v>
                </c:pt>
                <c:pt idx="327">
                  <c:v>43.8</c:v>
                </c:pt>
                <c:pt idx="328">
                  <c:v>46.9</c:v>
                </c:pt>
                <c:pt idx="329">
                  <c:v>51.4</c:v>
                </c:pt>
                <c:pt idx="330">
                  <c:v>53.4</c:v>
                </c:pt>
                <c:pt idx="331">
                  <c:v>45</c:v>
                </c:pt>
                <c:pt idx="332">
                  <c:v>41.5</c:v>
                </c:pt>
                <c:pt idx="333">
                  <c:v>39.700000000000003</c:v>
                </c:pt>
                <c:pt idx="334">
                  <c:v>42.9</c:v>
                </c:pt>
                <c:pt idx="335">
                  <c:v>40.700000000000003</c:v>
                </c:pt>
                <c:pt idx="336">
                  <c:v>38.4</c:v>
                </c:pt>
                <c:pt idx="337">
                  <c:v>34.9</c:v>
                </c:pt>
                <c:pt idx="338">
                  <c:v>34.9</c:v>
                </c:pt>
                <c:pt idx="339">
                  <c:v>36.9</c:v>
                </c:pt>
                <c:pt idx="340">
                  <c:v>38.799999999999997</c:v>
                </c:pt>
                <c:pt idx="341">
                  <c:v>37.9</c:v>
                </c:pt>
                <c:pt idx="342">
                  <c:v>39.799999999999997</c:v>
                </c:pt>
                <c:pt idx="343">
                  <c:v>36.799999999999997</c:v>
                </c:pt>
                <c:pt idx="344">
                  <c:v>37</c:v>
                </c:pt>
                <c:pt idx="345">
                  <c:v>35</c:v>
                </c:pt>
                <c:pt idx="346">
                  <c:v>33.4</c:v>
                </c:pt>
                <c:pt idx="347">
                  <c:v>33.1</c:v>
                </c:pt>
                <c:pt idx="348">
                  <c:v>33</c:v>
                </c:pt>
                <c:pt idx="349">
                  <c:v>33.799999999999997</c:v>
                </c:pt>
                <c:pt idx="350">
                  <c:v>34.1</c:v>
                </c:pt>
                <c:pt idx="351">
                  <c:v>43</c:v>
                </c:pt>
                <c:pt idx="352">
                  <c:v>34.299999999999997</c:v>
                </c:pt>
                <c:pt idx="353">
                  <c:v>35.200000000000003</c:v>
                </c:pt>
                <c:pt idx="354">
                  <c:v>35</c:v>
                </c:pt>
                <c:pt idx="355">
                  <c:v>34.5</c:v>
                </c:pt>
                <c:pt idx="356">
                  <c:v>40.6</c:v>
                </c:pt>
                <c:pt idx="357">
                  <c:v>54.9</c:v>
                </c:pt>
                <c:pt idx="358">
                  <c:v>55.4</c:v>
                </c:pt>
                <c:pt idx="359">
                  <c:v>51.1</c:v>
                </c:pt>
                <c:pt idx="360">
                  <c:v>44.7</c:v>
                </c:pt>
                <c:pt idx="361">
                  <c:v>46.7</c:v>
                </c:pt>
                <c:pt idx="362">
                  <c:v>47.6</c:v>
                </c:pt>
                <c:pt idx="363">
                  <c:v>48.6</c:v>
                </c:pt>
                <c:pt idx="364">
                  <c:v>49.2</c:v>
                </c:pt>
                <c:pt idx="365">
                  <c:v>49.1</c:v>
                </c:pt>
                <c:pt idx="366">
                  <c:v>49.8</c:v>
                </c:pt>
                <c:pt idx="367">
                  <c:v>48.8</c:v>
                </c:pt>
                <c:pt idx="368">
                  <c:v>47.3</c:v>
                </c:pt>
                <c:pt idx="369">
                  <c:v>52.2</c:v>
                </c:pt>
                <c:pt idx="370">
                  <c:v>48.8</c:v>
                </c:pt>
                <c:pt idx="371">
                  <c:v>50.1</c:v>
                </c:pt>
                <c:pt idx="372">
                  <c:v>50.9</c:v>
                </c:pt>
                <c:pt idx="373">
                  <c:v>54.5</c:v>
                </c:pt>
                <c:pt idx="374">
                  <c:v>52.7</c:v>
                </c:pt>
                <c:pt idx="375">
                  <c:v>48.8</c:v>
                </c:pt>
                <c:pt idx="376">
                  <c:v>49.6</c:v>
                </c:pt>
                <c:pt idx="377">
                  <c:v>48</c:v>
                </c:pt>
                <c:pt idx="378">
                  <c:v>46.5</c:v>
                </c:pt>
                <c:pt idx="379">
                  <c:v>46.7</c:v>
                </c:pt>
                <c:pt idx="380">
                  <c:v>48.1</c:v>
                </c:pt>
                <c:pt idx="381">
                  <c:v>46.8</c:v>
                </c:pt>
                <c:pt idx="382">
                  <c:v>48.9</c:v>
                </c:pt>
                <c:pt idx="383">
                  <c:v>48.3</c:v>
                </c:pt>
                <c:pt idx="384">
                  <c:v>49.8</c:v>
                </c:pt>
                <c:pt idx="385">
                  <c:v>48.6</c:v>
                </c:pt>
                <c:pt idx="386">
                  <c:v>47.2</c:v>
                </c:pt>
                <c:pt idx="387">
                  <c:v>47.1</c:v>
                </c:pt>
                <c:pt idx="388">
                  <c:v>46.5</c:v>
                </c:pt>
                <c:pt idx="389">
                  <c:v>48.2</c:v>
                </c:pt>
                <c:pt idx="390">
                  <c:v>47.7</c:v>
                </c:pt>
                <c:pt idx="391">
                  <c:v>46.9</c:v>
                </c:pt>
                <c:pt idx="392">
                  <c:v>47</c:v>
                </c:pt>
                <c:pt idx="393">
                  <c:v>45</c:v>
                </c:pt>
                <c:pt idx="394">
                  <c:v>49.5</c:v>
                </c:pt>
                <c:pt idx="395">
                  <c:v>49.1</c:v>
                </c:pt>
                <c:pt idx="396">
                  <c:v>49.3</c:v>
                </c:pt>
                <c:pt idx="397">
                  <c:v>46.6</c:v>
                </c:pt>
                <c:pt idx="398">
                  <c:v>44.5</c:v>
                </c:pt>
                <c:pt idx="399">
                  <c:v>45.3</c:v>
                </c:pt>
                <c:pt idx="400">
                  <c:v>46.3</c:v>
                </c:pt>
                <c:pt idx="401">
                  <c:v>47.7</c:v>
                </c:pt>
                <c:pt idx="402">
                  <c:v>49.8</c:v>
                </c:pt>
                <c:pt idx="403">
                  <c:v>49.8</c:v>
                </c:pt>
                <c:pt idx="404">
                  <c:v>47.8</c:v>
                </c:pt>
                <c:pt idx="405">
                  <c:v>47.6</c:v>
                </c:pt>
                <c:pt idx="406">
                  <c:v>51.4</c:v>
                </c:pt>
                <c:pt idx="407">
                  <c:v>49.8</c:v>
                </c:pt>
                <c:pt idx="408">
                  <c:v>52.7</c:v>
                </c:pt>
                <c:pt idx="409">
                  <c:v>48.7</c:v>
                </c:pt>
                <c:pt idx="410">
                  <c:v>47.9</c:v>
                </c:pt>
                <c:pt idx="411">
                  <c:v>49.4</c:v>
                </c:pt>
                <c:pt idx="412">
                  <c:v>48.7</c:v>
                </c:pt>
                <c:pt idx="413">
                  <c:v>47.9</c:v>
                </c:pt>
                <c:pt idx="414">
                  <c:v>48.7</c:v>
                </c:pt>
                <c:pt idx="415">
                  <c:v>48.7</c:v>
                </c:pt>
                <c:pt idx="416">
                  <c:v>50.5</c:v>
                </c:pt>
                <c:pt idx="417">
                  <c:v>47.4</c:v>
                </c:pt>
                <c:pt idx="418">
                  <c:v>49.6</c:v>
                </c:pt>
                <c:pt idx="419">
                  <c:v>46.2</c:v>
                </c:pt>
                <c:pt idx="420">
                  <c:v>49.3</c:v>
                </c:pt>
                <c:pt idx="421">
                  <c:v>48</c:v>
                </c:pt>
                <c:pt idx="422">
                  <c:v>48.2</c:v>
                </c:pt>
                <c:pt idx="423">
                  <c:v>43</c:v>
                </c:pt>
                <c:pt idx="424">
                  <c:v>45.6</c:v>
                </c:pt>
                <c:pt idx="425">
                  <c:v>45.8</c:v>
                </c:pt>
                <c:pt idx="426">
                  <c:v>46.2</c:v>
                </c:pt>
                <c:pt idx="427">
                  <c:v>43.6</c:v>
                </c:pt>
                <c:pt idx="429">
                  <c:v>43.8</c:v>
                </c:pt>
                <c:pt idx="430">
                  <c:v>43.3</c:v>
                </c:pt>
                <c:pt idx="431">
                  <c:v>36.799999999999997</c:v>
                </c:pt>
                <c:pt idx="432">
                  <c:v>44.3</c:v>
                </c:pt>
                <c:pt idx="433">
                  <c:v>39.700000000000003</c:v>
                </c:pt>
                <c:pt idx="434">
                  <c:v>41.2</c:v>
                </c:pt>
                <c:pt idx="435">
                  <c:v>42</c:v>
                </c:pt>
                <c:pt idx="436">
                  <c:v>35</c:v>
                </c:pt>
                <c:pt idx="437">
                  <c:v>34.200000000000003</c:v>
                </c:pt>
                <c:pt idx="438">
                  <c:v>40.299999999999997</c:v>
                </c:pt>
                <c:pt idx="439">
                  <c:v>40.200000000000003</c:v>
                </c:pt>
                <c:pt idx="440">
                  <c:v>40.299999999999997</c:v>
                </c:pt>
                <c:pt idx="441">
                  <c:v>39.5</c:v>
                </c:pt>
                <c:pt idx="442">
                  <c:v>38.200000000000003</c:v>
                </c:pt>
                <c:pt idx="443">
                  <c:v>40.1</c:v>
                </c:pt>
                <c:pt idx="444">
                  <c:v>33.9</c:v>
                </c:pt>
                <c:pt idx="445">
                  <c:v>37.6</c:v>
                </c:pt>
                <c:pt idx="446">
                  <c:v>36.1</c:v>
                </c:pt>
                <c:pt idx="447">
                  <c:v>34.700000000000003</c:v>
                </c:pt>
                <c:pt idx="448">
                  <c:v>35.200000000000003</c:v>
                </c:pt>
                <c:pt idx="449">
                  <c:v>35.799999999999997</c:v>
                </c:pt>
                <c:pt idx="450">
                  <c:v>38.799999999999997</c:v>
                </c:pt>
                <c:pt idx="451">
                  <c:v>37.299999999999997</c:v>
                </c:pt>
                <c:pt idx="452">
                  <c:v>46.3</c:v>
                </c:pt>
                <c:pt idx="453">
                  <c:v>53.9</c:v>
                </c:pt>
                <c:pt idx="454">
                  <c:v>50.7</c:v>
                </c:pt>
                <c:pt idx="455">
                  <c:v>45.7</c:v>
                </c:pt>
                <c:pt idx="456">
                  <c:v>44.5</c:v>
                </c:pt>
                <c:pt idx="457">
                  <c:v>47.9</c:v>
                </c:pt>
                <c:pt idx="458">
                  <c:v>46</c:v>
                </c:pt>
                <c:pt idx="459">
                  <c:v>47.5</c:v>
                </c:pt>
                <c:pt idx="460">
                  <c:v>49.7</c:v>
                </c:pt>
                <c:pt idx="461">
                  <c:v>47</c:v>
                </c:pt>
                <c:pt idx="462">
                  <c:v>46.9</c:v>
                </c:pt>
                <c:pt idx="463">
                  <c:v>49.5</c:v>
                </c:pt>
                <c:pt idx="464">
                  <c:v>56.4</c:v>
                </c:pt>
                <c:pt idx="465">
                  <c:v>50.4</c:v>
                </c:pt>
                <c:pt idx="466">
                  <c:v>53</c:v>
                </c:pt>
                <c:pt idx="467">
                  <c:v>51.9</c:v>
                </c:pt>
                <c:pt idx="468">
                  <c:v>50.3</c:v>
                </c:pt>
                <c:pt idx="469">
                  <c:v>50.6</c:v>
                </c:pt>
                <c:pt idx="470">
                  <c:v>48.4</c:v>
                </c:pt>
                <c:pt idx="471">
                  <c:v>51.9</c:v>
                </c:pt>
                <c:pt idx="472">
                  <c:v>48.7</c:v>
                </c:pt>
                <c:pt idx="473">
                  <c:v>48.9</c:v>
                </c:pt>
                <c:pt idx="474">
                  <c:v>49</c:v>
                </c:pt>
                <c:pt idx="475">
                  <c:v>51.8</c:v>
                </c:pt>
                <c:pt idx="476">
                  <c:v>47.7</c:v>
                </c:pt>
                <c:pt idx="477">
                  <c:v>48.1</c:v>
                </c:pt>
                <c:pt idx="478">
                  <c:v>49.5</c:v>
                </c:pt>
                <c:pt idx="479">
                  <c:v>50.4</c:v>
                </c:pt>
                <c:pt idx="480">
                  <c:v>48.3</c:v>
                </c:pt>
                <c:pt idx="481">
                  <c:v>50.6</c:v>
                </c:pt>
                <c:pt idx="482">
                  <c:v>47.8</c:v>
                </c:pt>
                <c:pt idx="483">
                  <c:v>51.7</c:v>
                </c:pt>
                <c:pt idx="484">
                  <c:v>48.5</c:v>
                </c:pt>
                <c:pt idx="485">
                  <c:v>47.8</c:v>
                </c:pt>
                <c:pt idx="486">
                  <c:v>49.7</c:v>
                </c:pt>
                <c:pt idx="487">
                  <c:v>47.5</c:v>
                </c:pt>
                <c:pt idx="488">
                  <c:v>50.4</c:v>
                </c:pt>
                <c:pt idx="489">
                  <c:v>46</c:v>
                </c:pt>
                <c:pt idx="490">
                  <c:v>56</c:v>
                </c:pt>
                <c:pt idx="491">
                  <c:v>62.9</c:v>
                </c:pt>
                <c:pt idx="492">
                  <c:v>56.8</c:v>
                </c:pt>
                <c:pt idx="493">
                  <c:v>53.5</c:v>
                </c:pt>
                <c:pt idx="494">
                  <c:v>57.4</c:v>
                </c:pt>
                <c:pt idx="495">
                  <c:v>50.3</c:v>
                </c:pt>
                <c:pt idx="496">
                  <c:v>47.4</c:v>
                </c:pt>
                <c:pt idx="497">
                  <c:v>49.3</c:v>
                </c:pt>
                <c:pt idx="498">
                  <c:v>49.4</c:v>
                </c:pt>
                <c:pt idx="499">
                  <c:v>50.6</c:v>
                </c:pt>
                <c:pt idx="500">
                  <c:v>49.2</c:v>
                </c:pt>
                <c:pt idx="501">
                  <c:v>49.4</c:v>
                </c:pt>
                <c:pt idx="502">
                  <c:v>50.2</c:v>
                </c:pt>
                <c:pt idx="503">
                  <c:v>53.8</c:v>
                </c:pt>
                <c:pt idx="505">
                  <c:v>48.9</c:v>
                </c:pt>
                <c:pt idx="506">
                  <c:v>52.2</c:v>
                </c:pt>
                <c:pt idx="507">
                  <c:v>48.9</c:v>
                </c:pt>
                <c:pt idx="508">
                  <c:v>51.1</c:v>
                </c:pt>
                <c:pt idx="509">
                  <c:v>49.2</c:v>
                </c:pt>
                <c:pt idx="510">
                  <c:v>49.3</c:v>
                </c:pt>
                <c:pt idx="511">
                  <c:v>49.3</c:v>
                </c:pt>
                <c:pt idx="513">
                  <c:v>50.6</c:v>
                </c:pt>
                <c:pt idx="514">
                  <c:v>49.8</c:v>
                </c:pt>
                <c:pt idx="515">
                  <c:v>48.4</c:v>
                </c:pt>
                <c:pt idx="516">
                  <c:v>48.2</c:v>
                </c:pt>
                <c:pt idx="517">
                  <c:v>47.6</c:v>
                </c:pt>
                <c:pt idx="518">
                  <c:v>51.3</c:v>
                </c:pt>
                <c:pt idx="519">
                  <c:v>47.2</c:v>
                </c:pt>
                <c:pt idx="520">
                  <c:v>48.1</c:v>
                </c:pt>
                <c:pt idx="521">
                  <c:v>46</c:v>
                </c:pt>
                <c:pt idx="522">
                  <c:v>47</c:v>
                </c:pt>
                <c:pt idx="523">
                  <c:v>44.7</c:v>
                </c:pt>
                <c:pt idx="524">
                  <c:v>43.2</c:v>
                </c:pt>
                <c:pt idx="525">
                  <c:v>42.7</c:v>
                </c:pt>
                <c:pt idx="526">
                  <c:v>42.7</c:v>
                </c:pt>
                <c:pt idx="527">
                  <c:v>41</c:v>
                </c:pt>
                <c:pt idx="528">
                  <c:v>42.3</c:v>
                </c:pt>
                <c:pt idx="529">
                  <c:v>43.3</c:v>
                </c:pt>
                <c:pt idx="530">
                  <c:v>39.299999999999997</c:v>
                </c:pt>
                <c:pt idx="531">
                  <c:v>38.5</c:v>
                </c:pt>
                <c:pt idx="532">
                  <c:v>40.1</c:v>
                </c:pt>
                <c:pt idx="533">
                  <c:v>37</c:v>
                </c:pt>
                <c:pt idx="534">
                  <c:v>36.5</c:v>
                </c:pt>
                <c:pt idx="535">
                  <c:v>40.200000000000003</c:v>
                </c:pt>
                <c:pt idx="536">
                  <c:v>36.1</c:v>
                </c:pt>
                <c:pt idx="537">
                  <c:v>36.200000000000003</c:v>
                </c:pt>
                <c:pt idx="538">
                  <c:v>35.799999999999997</c:v>
                </c:pt>
                <c:pt idx="539">
                  <c:v>36.4</c:v>
                </c:pt>
                <c:pt idx="540">
                  <c:v>35.1</c:v>
                </c:pt>
                <c:pt idx="541">
                  <c:v>36</c:v>
                </c:pt>
                <c:pt idx="542">
                  <c:v>35.1</c:v>
                </c:pt>
                <c:pt idx="543">
                  <c:v>33</c:v>
                </c:pt>
                <c:pt idx="544">
                  <c:v>33.799999999999997</c:v>
                </c:pt>
                <c:pt idx="545">
                  <c:v>34</c:v>
                </c:pt>
                <c:pt idx="546">
                  <c:v>38.1</c:v>
                </c:pt>
                <c:pt idx="547">
                  <c:v>36.4</c:v>
                </c:pt>
                <c:pt idx="548">
                  <c:v>51.3</c:v>
                </c:pt>
                <c:pt idx="549">
                  <c:v>50.8</c:v>
                </c:pt>
                <c:pt idx="550">
                  <c:v>47.9</c:v>
                </c:pt>
                <c:pt idx="551">
                  <c:v>44.5</c:v>
                </c:pt>
                <c:pt idx="552">
                  <c:v>45.5</c:v>
                </c:pt>
                <c:pt idx="553">
                  <c:v>45.2</c:v>
                </c:pt>
                <c:pt idx="554">
                  <c:v>45.3</c:v>
                </c:pt>
                <c:pt idx="555">
                  <c:v>48.9</c:v>
                </c:pt>
                <c:pt idx="556">
                  <c:v>50</c:v>
                </c:pt>
                <c:pt idx="557">
                  <c:v>47.3</c:v>
                </c:pt>
                <c:pt idx="558">
                  <c:v>48.5</c:v>
                </c:pt>
                <c:pt idx="559">
                  <c:v>48.9</c:v>
                </c:pt>
                <c:pt idx="560">
                  <c:v>48.9</c:v>
                </c:pt>
                <c:pt idx="561">
                  <c:v>48</c:v>
                </c:pt>
                <c:pt idx="562">
                  <c:v>49.7</c:v>
                </c:pt>
                <c:pt idx="563">
                  <c:v>52.9</c:v>
                </c:pt>
                <c:pt idx="564">
                  <c:v>50.3</c:v>
                </c:pt>
                <c:pt idx="565">
                  <c:v>52.1</c:v>
                </c:pt>
                <c:pt idx="566">
                  <c:v>50.9</c:v>
                </c:pt>
                <c:pt idx="567">
                  <c:v>55.8</c:v>
                </c:pt>
                <c:pt idx="568">
                  <c:v>49.8</c:v>
                </c:pt>
                <c:pt idx="569">
                  <c:v>49.7</c:v>
                </c:pt>
                <c:pt idx="570">
                  <c:v>48.2</c:v>
                </c:pt>
                <c:pt idx="571">
                  <c:v>56.2</c:v>
                </c:pt>
                <c:pt idx="572">
                  <c:v>51.4</c:v>
                </c:pt>
                <c:pt idx="573">
                  <c:v>52.3</c:v>
                </c:pt>
                <c:pt idx="574">
                  <c:v>48.8</c:v>
                </c:pt>
                <c:pt idx="575">
                  <c:v>51.1</c:v>
                </c:pt>
                <c:pt idx="576">
                  <c:v>50.3</c:v>
                </c:pt>
                <c:pt idx="577">
                  <c:v>52.2</c:v>
                </c:pt>
                <c:pt idx="578">
                  <c:v>51</c:v>
                </c:pt>
                <c:pt idx="579">
                  <c:v>50.4</c:v>
                </c:pt>
                <c:pt idx="580">
                  <c:v>52</c:v>
                </c:pt>
                <c:pt idx="581">
                  <c:v>52.7</c:v>
                </c:pt>
                <c:pt idx="582">
                  <c:v>53.1</c:v>
                </c:pt>
                <c:pt idx="583">
                  <c:v>50.5</c:v>
                </c:pt>
                <c:pt idx="584">
                  <c:v>50.1</c:v>
                </c:pt>
                <c:pt idx="585">
                  <c:v>48.3</c:v>
                </c:pt>
                <c:pt idx="586">
                  <c:v>49.9</c:v>
                </c:pt>
                <c:pt idx="587">
                  <c:v>50</c:v>
                </c:pt>
                <c:pt idx="588">
                  <c:v>49.8</c:v>
                </c:pt>
                <c:pt idx="589">
                  <c:v>50.2</c:v>
                </c:pt>
                <c:pt idx="590">
                  <c:v>49.2</c:v>
                </c:pt>
                <c:pt idx="591">
                  <c:v>50.6</c:v>
                </c:pt>
                <c:pt idx="592">
                  <c:v>48.9</c:v>
                </c:pt>
                <c:pt idx="593">
                  <c:v>51.3</c:v>
                </c:pt>
                <c:pt idx="594">
                  <c:v>49.2</c:v>
                </c:pt>
                <c:pt idx="595">
                  <c:v>49.4</c:v>
                </c:pt>
                <c:pt idx="596">
                  <c:v>57</c:v>
                </c:pt>
                <c:pt idx="597">
                  <c:v>50.2</c:v>
                </c:pt>
                <c:pt idx="598">
                  <c:v>49.4</c:v>
                </c:pt>
                <c:pt idx="599">
                  <c:v>51.4</c:v>
                </c:pt>
                <c:pt idx="600">
                  <c:v>49.8</c:v>
                </c:pt>
                <c:pt idx="601">
                  <c:v>49</c:v>
                </c:pt>
                <c:pt idx="602">
                  <c:v>55.9</c:v>
                </c:pt>
                <c:pt idx="603">
                  <c:v>49.4</c:v>
                </c:pt>
                <c:pt idx="604">
                  <c:v>50.7</c:v>
                </c:pt>
                <c:pt idx="605">
                  <c:v>49.8</c:v>
                </c:pt>
                <c:pt idx="606">
                  <c:v>49.5</c:v>
                </c:pt>
                <c:pt idx="607">
                  <c:v>48.3</c:v>
                </c:pt>
                <c:pt idx="608">
                  <c:v>47.8</c:v>
                </c:pt>
                <c:pt idx="609">
                  <c:v>49.7</c:v>
                </c:pt>
                <c:pt idx="610">
                  <c:v>51.3</c:v>
                </c:pt>
                <c:pt idx="611">
                  <c:v>49.8</c:v>
                </c:pt>
                <c:pt idx="612">
                  <c:v>51.1</c:v>
                </c:pt>
                <c:pt idx="613">
                  <c:v>53.6</c:v>
                </c:pt>
                <c:pt idx="614">
                  <c:v>48.6</c:v>
                </c:pt>
                <c:pt idx="615">
                  <c:v>54</c:v>
                </c:pt>
                <c:pt idx="616">
                  <c:v>50.1</c:v>
                </c:pt>
                <c:pt idx="617">
                  <c:v>49.6</c:v>
                </c:pt>
                <c:pt idx="618">
                  <c:v>43.7</c:v>
                </c:pt>
                <c:pt idx="619">
                  <c:v>44.2</c:v>
                </c:pt>
                <c:pt idx="620">
                  <c:v>43.1</c:v>
                </c:pt>
                <c:pt idx="621">
                  <c:v>47.6</c:v>
                </c:pt>
                <c:pt idx="622">
                  <c:v>42.6</c:v>
                </c:pt>
                <c:pt idx="623">
                  <c:v>40.700000000000003</c:v>
                </c:pt>
                <c:pt idx="624">
                  <c:v>41.1</c:v>
                </c:pt>
                <c:pt idx="625">
                  <c:v>39.700000000000003</c:v>
                </c:pt>
                <c:pt idx="626">
                  <c:v>41.5</c:v>
                </c:pt>
                <c:pt idx="627">
                  <c:v>40.4</c:v>
                </c:pt>
                <c:pt idx="628">
                  <c:v>41.6</c:v>
                </c:pt>
                <c:pt idx="629">
                  <c:v>39.200000000000003</c:v>
                </c:pt>
                <c:pt idx="630">
                  <c:v>39.799999999999997</c:v>
                </c:pt>
                <c:pt idx="631">
                  <c:v>38.299999999999997</c:v>
                </c:pt>
                <c:pt idx="632">
                  <c:v>35.299999999999997</c:v>
                </c:pt>
                <c:pt idx="633">
                  <c:v>37.5</c:v>
                </c:pt>
                <c:pt idx="634">
                  <c:v>34.9</c:v>
                </c:pt>
                <c:pt idx="635">
                  <c:v>34.299999999999997</c:v>
                </c:pt>
                <c:pt idx="636">
                  <c:v>34.700000000000003</c:v>
                </c:pt>
                <c:pt idx="637">
                  <c:v>33.200000000000003</c:v>
                </c:pt>
                <c:pt idx="638">
                  <c:v>35.799999999999997</c:v>
                </c:pt>
                <c:pt idx="639">
                  <c:v>37.799999999999997</c:v>
                </c:pt>
                <c:pt idx="640">
                  <c:v>43.1</c:v>
                </c:pt>
                <c:pt idx="641">
                  <c:v>43.9</c:v>
                </c:pt>
                <c:pt idx="642">
                  <c:v>44.6</c:v>
                </c:pt>
                <c:pt idx="643">
                  <c:v>46.8</c:v>
                </c:pt>
                <c:pt idx="644">
                  <c:v>47.8</c:v>
                </c:pt>
                <c:pt idx="645">
                  <c:v>49.9</c:v>
                </c:pt>
                <c:pt idx="646">
                  <c:v>50</c:v>
                </c:pt>
                <c:pt idx="647">
                  <c:v>48</c:v>
                </c:pt>
                <c:pt idx="648">
                  <c:v>47.3</c:v>
                </c:pt>
                <c:pt idx="649">
                  <c:v>48.6</c:v>
                </c:pt>
                <c:pt idx="650">
                  <c:v>47.2</c:v>
                </c:pt>
                <c:pt idx="651">
                  <c:v>51.3</c:v>
                </c:pt>
                <c:pt idx="652">
                  <c:v>47.9</c:v>
                </c:pt>
                <c:pt idx="653">
                  <c:v>49.1</c:v>
                </c:pt>
                <c:pt idx="654">
                  <c:v>47.6</c:v>
                </c:pt>
                <c:pt idx="655">
                  <c:v>48.2</c:v>
                </c:pt>
                <c:pt idx="656">
                  <c:v>48.4</c:v>
                </c:pt>
                <c:pt idx="657">
                  <c:v>52.2</c:v>
                </c:pt>
                <c:pt idx="658">
                  <c:v>50.8</c:v>
                </c:pt>
                <c:pt idx="659">
                  <c:v>50.5</c:v>
                </c:pt>
                <c:pt idx="660">
                  <c:v>51.8</c:v>
                </c:pt>
                <c:pt idx="661">
                  <c:v>50.7</c:v>
                </c:pt>
                <c:pt idx="662">
                  <c:v>51.3</c:v>
                </c:pt>
                <c:pt idx="663">
                  <c:v>49.1</c:v>
                </c:pt>
                <c:pt idx="664">
                  <c:v>48.9</c:v>
                </c:pt>
                <c:pt idx="665">
                  <c:v>48.7</c:v>
                </c:pt>
                <c:pt idx="666">
                  <c:v>49.3</c:v>
                </c:pt>
                <c:pt idx="667">
                  <c:v>50.3</c:v>
                </c:pt>
                <c:pt idx="668">
                  <c:v>48.1</c:v>
                </c:pt>
                <c:pt idx="669">
                  <c:v>56.7</c:v>
                </c:pt>
                <c:pt idx="670">
                  <c:v>50.3</c:v>
                </c:pt>
                <c:pt idx="671">
                  <c:v>51</c:v>
                </c:pt>
                <c:pt idx="672">
                  <c:v>51.9</c:v>
                </c:pt>
                <c:pt idx="673">
                  <c:v>63.5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DD-41E6-999A-14A68FD7E73F}"/>
            </c:ext>
          </c:extLst>
        </c:ser>
        <c:ser>
          <c:idx val="2"/>
          <c:order val="2"/>
          <c:tx>
            <c:strRef>
              <c:f>'NSR4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'NSR4 (2)'!$B$2:$B$689</c:f>
              <c:numCache>
                <c:formatCode>m/d/yyyy\ h:mm</c:formatCode>
                <c:ptCount val="688"/>
                <c:pt idx="0">
                  <c:v>45057.449305555558</c:v>
                </c:pt>
                <c:pt idx="1">
                  <c:v>45057.459722222222</c:v>
                </c:pt>
                <c:pt idx="2">
                  <c:v>45057.470138773147</c:v>
                </c:pt>
                <c:pt idx="3">
                  <c:v>45057.480555381946</c:v>
                </c:pt>
                <c:pt idx="4">
                  <c:v>45057.490971990737</c:v>
                </c:pt>
                <c:pt idx="5">
                  <c:v>45057.501388599536</c:v>
                </c:pt>
                <c:pt idx="6">
                  <c:v>45057.511805208334</c:v>
                </c:pt>
                <c:pt idx="7">
                  <c:v>45057.522221817133</c:v>
                </c:pt>
                <c:pt idx="8">
                  <c:v>45057.532638425924</c:v>
                </c:pt>
                <c:pt idx="9">
                  <c:v>45057.543055034723</c:v>
                </c:pt>
                <c:pt idx="10">
                  <c:v>45057.553471643521</c:v>
                </c:pt>
                <c:pt idx="11">
                  <c:v>45057.563888252313</c:v>
                </c:pt>
                <c:pt idx="12">
                  <c:v>45057.574304861111</c:v>
                </c:pt>
                <c:pt idx="13">
                  <c:v>45057.58472146991</c:v>
                </c:pt>
                <c:pt idx="14">
                  <c:v>45057.595138078701</c:v>
                </c:pt>
                <c:pt idx="15">
                  <c:v>45057.6055546875</c:v>
                </c:pt>
                <c:pt idx="16">
                  <c:v>45057.615971296298</c:v>
                </c:pt>
                <c:pt idx="17">
                  <c:v>45057.626387905089</c:v>
                </c:pt>
                <c:pt idx="18">
                  <c:v>45057.636804513888</c:v>
                </c:pt>
                <c:pt idx="19">
                  <c:v>45057.647221122686</c:v>
                </c:pt>
                <c:pt idx="20">
                  <c:v>45057.657637731485</c:v>
                </c:pt>
                <c:pt idx="21">
                  <c:v>45057.668054340276</c:v>
                </c:pt>
                <c:pt idx="22">
                  <c:v>45057.678470949075</c:v>
                </c:pt>
                <c:pt idx="23">
                  <c:v>45057.688887557873</c:v>
                </c:pt>
                <c:pt idx="24">
                  <c:v>45057.699304166665</c:v>
                </c:pt>
                <c:pt idx="25">
                  <c:v>45057.709720775463</c:v>
                </c:pt>
                <c:pt idx="26">
                  <c:v>45057.720137384262</c:v>
                </c:pt>
                <c:pt idx="27">
                  <c:v>45057.730553993053</c:v>
                </c:pt>
                <c:pt idx="28">
                  <c:v>45057.740970601852</c:v>
                </c:pt>
                <c:pt idx="29">
                  <c:v>45057.75138721065</c:v>
                </c:pt>
                <c:pt idx="30">
                  <c:v>45057.761803819441</c:v>
                </c:pt>
                <c:pt idx="31">
                  <c:v>45057.77222042824</c:v>
                </c:pt>
                <c:pt idx="32">
                  <c:v>45057.782637037039</c:v>
                </c:pt>
                <c:pt idx="33">
                  <c:v>45057.79305364583</c:v>
                </c:pt>
                <c:pt idx="34">
                  <c:v>45057.803470254628</c:v>
                </c:pt>
                <c:pt idx="35">
                  <c:v>45057.813886863427</c:v>
                </c:pt>
                <c:pt idx="36">
                  <c:v>45057.824303472225</c:v>
                </c:pt>
                <c:pt idx="37">
                  <c:v>45057.834720081017</c:v>
                </c:pt>
                <c:pt idx="38">
                  <c:v>45057.845136689815</c:v>
                </c:pt>
                <c:pt idx="39">
                  <c:v>45057.855553298614</c:v>
                </c:pt>
                <c:pt idx="40">
                  <c:v>45057.865969907405</c:v>
                </c:pt>
                <c:pt idx="41">
                  <c:v>45057.876386516204</c:v>
                </c:pt>
                <c:pt idx="42">
                  <c:v>45057.886803125002</c:v>
                </c:pt>
                <c:pt idx="43">
                  <c:v>45057.897219733793</c:v>
                </c:pt>
                <c:pt idx="44">
                  <c:v>45057.907636342592</c:v>
                </c:pt>
                <c:pt idx="45">
                  <c:v>45057.918052951391</c:v>
                </c:pt>
                <c:pt idx="46">
                  <c:v>45057.928469560182</c:v>
                </c:pt>
                <c:pt idx="47">
                  <c:v>45057.93888616898</c:v>
                </c:pt>
                <c:pt idx="48">
                  <c:v>45057.949302777779</c:v>
                </c:pt>
                <c:pt idx="49">
                  <c:v>45057.959719386577</c:v>
                </c:pt>
                <c:pt idx="50">
                  <c:v>45057.970135995369</c:v>
                </c:pt>
                <c:pt idx="51">
                  <c:v>45057.980552604167</c:v>
                </c:pt>
                <c:pt idx="52">
                  <c:v>45057.990969212966</c:v>
                </c:pt>
                <c:pt idx="53">
                  <c:v>45058.001385821757</c:v>
                </c:pt>
                <c:pt idx="54">
                  <c:v>45058.011802430556</c:v>
                </c:pt>
                <c:pt idx="55">
                  <c:v>45058.022219039354</c:v>
                </c:pt>
                <c:pt idx="56">
                  <c:v>45058.032635648146</c:v>
                </c:pt>
                <c:pt idx="57">
                  <c:v>45058.043052256944</c:v>
                </c:pt>
                <c:pt idx="58">
                  <c:v>45058.053468865743</c:v>
                </c:pt>
                <c:pt idx="59">
                  <c:v>45058.063885474534</c:v>
                </c:pt>
                <c:pt idx="60">
                  <c:v>45058.074302083332</c:v>
                </c:pt>
                <c:pt idx="61">
                  <c:v>45058.084718692131</c:v>
                </c:pt>
                <c:pt idx="62">
                  <c:v>45058.09513530093</c:v>
                </c:pt>
                <c:pt idx="63">
                  <c:v>45058.105551909721</c:v>
                </c:pt>
                <c:pt idx="64">
                  <c:v>45058.115968518519</c:v>
                </c:pt>
                <c:pt idx="65">
                  <c:v>45058.126385127318</c:v>
                </c:pt>
                <c:pt idx="66">
                  <c:v>45058.136801736109</c:v>
                </c:pt>
                <c:pt idx="67">
                  <c:v>45058.147218344908</c:v>
                </c:pt>
                <c:pt idx="68">
                  <c:v>45058.157634953706</c:v>
                </c:pt>
                <c:pt idx="69">
                  <c:v>45058.168051562498</c:v>
                </c:pt>
                <c:pt idx="70">
                  <c:v>45058.178468171296</c:v>
                </c:pt>
                <c:pt idx="71">
                  <c:v>45058.188884780095</c:v>
                </c:pt>
                <c:pt idx="72">
                  <c:v>45058.199301388886</c:v>
                </c:pt>
                <c:pt idx="73">
                  <c:v>45058.209717997684</c:v>
                </c:pt>
                <c:pt idx="74">
                  <c:v>45058.220134606483</c:v>
                </c:pt>
                <c:pt idx="75">
                  <c:v>45058.230551215274</c:v>
                </c:pt>
                <c:pt idx="76">
                  <c:v>45058.240967824073</c:v>
                </c:pt>
                <c:pt idx="77">
                  <c:v>45058.251384432871</c:v>
                </c:pt>
                <c:pt idx="78">
                  <c:v>45058.26180104167</c:v>
                </c:pt>
                <c:pt idx="79">
                  <c:v>45058.272217650461</c:v>
                </c:pt>
                <c:pt idx="80">
                  <c:v>45058.28263425926</c:v>
                </c:pt>
                <c:pt idx="81">
                  <c:v>45058.293050868058</c:v>
                </c:pt>
                <c:pt idx="82">
                  <c:v>45058.30346747685</c:v>
                </c:pt>
                <c:pt idx="83">
                  <c:v>45058.313884085648</c:v>
                </c:pt>
                <c:pt idx="84">
                  <c:v>45058.324300694447</c:v>
                </c:pt>
                <c:pt idx="85">
                  <c:v>45058.334717303238</c:v>
                </c:pt>
                <c:pt idx="86">
                  <c:v>45058.345133912037</c:v>
                </c:pt>
                <c:pt idx="87">
                  <c:v>45058.355550520835</c:v>
                </c:pt>
                <c:pt idx="88">
                  <c:v>45058.365967129626</c:v>
                </c:pt>
                <c:pt idx="89">
                  <c:v>45058.376383738425</c:v>
                </c:pt>
                <c:pt idx="90">
                  <c:v>45058.386800347223</c:v>
                </c:pt>
                <c:pt idx="91">
                  <c:v>45058.397216956022</c:v>
                </c:pt>
                <c:pt idx="92">
                  <c:v>45058.407633564813</c:v>
                </c:pt>
                <c:pt idx="93">
                  <c:v>45058.418050173612</c:v>
                </c:pt>
                <c:pt idx="94">
                  <c:v>45058.42846678241</c:v>
                </c:pt>
                <c:pt idx="95">
                  <c:v>45058.438883391202</c:v>
                </c:pt>
                <c:pt idx="96">
                  <c:v>45058.4493</c:v>
                </c:pt>
                <c:pt idx="97">
                  <c:v>45058.459716608799</c:v>
                </c:pt>
                <c:pt idx="98">
                  <c:v>45058.47013321759</c:v>
                </c:pt>
                <c:pt idx="99">
                  <c:v>45058.480549826389</c:v>
                </c:pt>
                <c:pt idx="100">
                  <c:v>45058.490966435187</c:v>
                </c:pt>
                <c:pt idx="101">
                  <c:v>45058.501383043978</c:v>
                </c:pt>
                <c:pt idx="102">
                  <c:v>45058.511799652777</c:v>
                </c:pt>
                <c:pt idx="103">
                  <c:v>45058.522216261576</c:v>
                </c:pt>
                <c:pt idx="104">
                  <c:v>45058.532632870367</c:v>
                </c:pt>
                <c:pt idx="105">
                  <c:v>45058.543049479165</c:v>
                </c:pt>
                <c:pt idx="106">
                  <c:v>45058.553466087964</c:v>
                </c:pt>
                <c:pt idx="107">
                  <c:v>45058.563882696762</c:v>
                </c:pt>
                <c:pt idx="108">
                  <c:v>45058.574299305554</c:v>
                </c:pt>
                <c:pt idx="109">
                  <c:v>45058.584715914352</c:v>
                </c:pt>
                <c:pt idx="110">
                  <c:v>45058.595132523151</c:v>
                </c:pt>
                <c:pt idx="111">
                  <c:v>45058.605549131942</c:v>
                </c:pt>
                <c:pt idx="112">
                  <c:v>45058.615965740741</c:v>
                </c:pt>
                <c:pt idx="113">
                  <c:v>45058.626382349539</c:v>
                </c:pt>
                <c:pt idx="114">
                  <c:v>45058.63679895833</c:v>
                </c:pt>
                <c:pt idx="115">
                  <c:v>45058.647215567129</c:v>
                </c:pt>
                <c:pt idx="116">
                  <c:v>45058.657632175928</c:v>
                </c:pt>
                <c:pt idx="117">
                  <c:v>45058.668048784719</c:v>
                </c:pt>
                <c:pt idx="118">
                  <c:v>45058.678465393517</c:v>
                </c:pt>
                <c:pt idx="119">
                  <c:v>45058.688882002316</c:v>
                </c:pt>
                <c:pt idx="120">
                  <c:v>45058.699298611115</c:v>
                </c:pt>
                <c:pt idx="121">
                  <c:v>45058.709715219906</c:v>
                </c:pt>
                <c:pt idx="122">
                  <c:v>45058.720131828704</c:v>
                </c:pt>
                <c:pt idx="123">
                  <c:v>45058.730548437503</c:v>
                </c:pt>
                <c:pt idx="124">
                  <c:v>45058.740965046294</c:v>
                </c:pt>
                <c:pt idx="125">
                  <c:v>45058.751381655093</c:v>
                </c:pt>
                <c:pt idx="126">
                  <c:v>45058.761798263891</c:v>
                </c:pt>
                <c:pt idx="127">
                  <c:v>45058.772214872683</c:v>
                </c:pt>
                <c:pt idx="128">
                  <c:v>45058.782631481481</c:v>
                </c:pt>
                <c:pt idx="129">
                  <c:v>45058.79304809028</c:v>
                </c:pt>
                <c:pt idx="130">
                  <c:v>45058.803464699071</c:v>
                </c:pt>
                <c:pt idx="131">
                  <c:v>45058.813881307869</c:v>
                </c:pt>
                <c:pt idx="132">
                  <c:v>45058.824297916668</c:v>
                </c:pt>
                <c:pt idx="133">
                  <c:v>45058.834714525467</c:v>
                </c:pt>
                <c:pt idx="134">
                  <c:v>45058.845131134258</c:v>
                </c:pt>
                <c:pt idx="135">
                  <c:v>45058.855547743056</c:v>
                </c:pt>
                <c:pt idx="136">
                  <c:v>45058.865964351855</c:v>
                </c:pt>
                <c:pt idx="137">
                  <c:v>45058.876380960646</c:v>
                </c:pt>
                <c:pt idx="138">
                  <c:v>45058.886797569445</c:v>
                </c:pt>
                <c:pt idx="139">
                  <c:v>45058.897214178243</c:v>
                </c:pt>
                <c:pt idx="140">
                  <c:v>45058.907630787035</c:v>
                </c:pt>
                <c:pt idx="141">
                  <c:v>45058.918047395833</c:v>
                </c:pt>
                <c:pt idx="142">
                  <c:v>45058.928464004632</c:v>
                </c:pt>
                <c:pt idx="143">
                  <c:v>45058.938880613423</c:v>
                </c:pt>
                <c:pt idx="144">
                  <c:v>45058.949297222222</c:v>
                </c:pt>
                <c:pt idx="145">
                  <c:v>45058.95971383102</c:v>
                </c:pt>
                <c:pt idx="146">
                  <c:v>45058.970130439811</c:v>
                </c:pt>
                <c:pt idx="147">
                  <c:v>45058.98054704861</c:v>
                </c:pt>
                <c:pt idx="148">
                  <c:v>45058.990963657408</c:v>
                </c:pt>
                <c:pt idx="149">
                  <c:v>45059.001380266207</c:v>
                </c:pt>
                <c:pt idx="150">
                  <c:v>45059.011796874998</c:v>
                </c:pt>
                <c:pt idx="151">
                  <c:v>45059.022213483797</c:v>
                </c:pt>
                <c:pt idx="152">
                  <c:v>45059.032630092595</c:v>
                </c:pt>
                <c:pt idx="153">
                  <c:v>45059.043046701387</c:v>
                </c:pt>
                <c:pt idx="154">
                  <c:v>45059.053463310185</c:v>
                </c:pt>
                <c:pt idx="155">
                  <c:v>45059.063879918984</c:v>
                </c:pt>
                <c:pt idx="156">
                  <c:v>45059.074296527775</c:v>
                </c:pt>
                <c:pt idx="157">
                  <c:v>45059.084713136574</c:v>
                </c:pt>
                <c:pt idx="158">
                  <c:v>45059.095129745372</c:v>
                </c:pt>
                <c:pt idx="159">
                  <c:v>45059.105546354163</c:v>
                </c:pt>
                <c:pt idx="160">
                  <c:v>45059.115962962962</c:v>
                </c:pt>
                <c:pt idx="161">
                  <c:v>45059.12637957176</c:v>
                </c:pt>
                <c:pt idx="162">
                  <c:v>45059.136796180559</c:v>
                </c:pt>
                <c:pt idx="163">
                  <c:v>45059.14721278935</c:v>
                </c:pt>
                <c:pt idx="164">
                  <c:v>45059.157629398149</c:v>
                </c:pt>
                <c:pt idx="165">
                  <c:v>45059.168046006947</c:v>
                </c:pt>
                <c:pt idx="166">
                  <c:v>45059.178462615739</c:v>
                </c:pt>
                <c:pt idx="167">
                  <c:v>45059.188879224537</c:v>
                </c:pt>
                <c:pt idx="168">
                  <c:v>45059.199295833336</c:v>
                </c:pt>
                <c:pt idx="169">
                  <c:v>45059.209712442127</c:v>
                </c:pt>
                <c:pt idx="170">
                  <c:v>45059.220129050926</c:v>
                </c:pt>
                <c:pt idx="171">
                  <c:v>45059.230545659724</c:v>
                </c:pt>
                <c:pt idx="172">
                  <c:v>45059.240962268515</c:v>
                </c:pt>
                <c:pt idx="173">
                  <c:v>45059.251378877314</c:v>
                </c:pt>
                <c:pt idx="174">
                  <c:v>45059.261795486113</c:v>
                </c:pt>
                <c:pt idx="175">
                  <c:v>45059.272212094904</c:v>
                </c:pt>
                <c:pt idx="176">
                  <c:v>45059.282628703702</c:v>
                </c:pt>
                <c:pt idx="177">
                  <c:v>45059.293045312501</c:v>
                </c:pt>
                <c:pt idx="178">
                  <c:v>45059.303461921299</c:v>
                </c:pt>
                <c:pt idx="179">
                  <c:v>45059.313878530091</c:v>
                </c:pt>
                <c:pt idx="180">
                  <c:v>45059.324295138889</c:v>
                </c:pt>
                <c:pt idx="181">
                  <c:v>45059.334711747688</c:v>
                </c:pt>
                <c:pt idx="182">
                  <c:v>45059.345128356479</c:v>
                </c:pt>
                <c:pt idx="183">
                  <c:v>45059.355544965278</c:v>
                </c:pt>
                <c:pt idx="184">
                  <c:v>45059.365961574076</c:v>
                </c:pt>
                <c:pt idx="185">
                  <c:v>45059.376378182867</c:v>
                </c:pt>
                <c:pt idx="186">
                  <c:v>45059.386794791666</c:v>
                </c:pt>
                <c:pt idx="187">
                  <c:v>45059.397211400465</c:v>
                </c:pt>
                <c:pt idx="188">
                  <c:v>45059.407628009256</c:v>
                </c:pt>
                <c:pt idx="189">
                  <c:v>45059.418044618054</c:v>
                </c:pt>
                <c:pt idx="190">
                  <c:v>45059.428461226853</c:v>
                </c:pt>
                <c:pt idx="191">
                  <c:v>45059.438877835652</c:v>
                </c:pt>
                <c:pt idx="192">
                  <c:v>45059.449294444443</c:v>
                </c:pt>
                <c:pt idx="193">
                  <c:v>45059.459711053241</c:v>
                </c:pt>
                <c:pt idx="194">
                  <c:v>45059.47012766204</c:v>
                </c:pt>
                <c:pt idx="195">
                  <c:v>45059.480544270831</c:v>
                </c:pt>
                <c:pt idx="196">
                  <c:v>45059.49096087963</c:v>
                </c:pt>
                <c:pt idx="197">
                  <c:v>45059.501377488428</c:v>
                </c:pt>
                <c:pt idx="198">
                  <c:v>45059.51179409722</c:v>
                </c:pt>
                <c:pt idx="199">
                  <c:v>45059.522210706018</c:v>
                </c:pt>
                <c:pt idx="200">
                  <c:v>45059.532627314817</c:v>
                </c:pt>
                <c:pt idx="201">
                  <c:v>45059.543043923608</c:v>
                </c:pt>
                <c:pt idx="202">
                  <c:v>45059.553460532406</c:v>
                </c:pt>
                <c:pt idx="203">
                  <c:v>45059.563877141205</c:v>
                </c:pt>
                <c:pt idx="204">
                  <c:v>45059.574293750004</c:v>
                </c:pt>
                <c:pt idx="205">
                  <c:v>45059.584710358795</c:v>
                </c:pt>
                <c:pt idx="206">
                  <c:v>45059.595126967593</c:v>
                </c:pt>
                <c:pt idx="207">
                  <c:v>45059.605543576392</c:v>
                </c:pt>
                <c:pt idx="208">
                  <c:v>45059.615960185183</c:v>
                </c:pt>
                <c:pt idx="209">
                  <c:v>45059.626376793982</c:v>
                </c:pt>
                <c:pt idx="210">
                  <c:v>45059.63679340278</c:v>
                </c:pt>
                <c:pt idx="211">
                  <c:v>45059.647210011572</c:v>
                </c:pt>
                <c:pt idx="212">
                  <c:v>45059.65762662037</c:v>
                </c:pt>
                <c:pt idx="213">
                  <c:v>45059.668043229169</c:v>
                </c:pt>
                <c:pt idx="214">
                  <c:v>45059.67845983796</c:v>
                </c:pt>
                <c:pt idx="215">
                  <c:v>45059.688876446759</c:v>
                </c:pt>
                <c:pt idx="216">
                  <c:v>45059.699293055557</c:v>
                </c:pt>
                <c:pt idx="217">
                  <c:v>45059.709709664348</c:v>
                </c:pt>
                <c:pt idx="218">
                  <c:v>45059.720126273147</c:v>
                </c:pt>
                <c:pt idx="219">
                  <c:v>45059.730542881945</c:v>
                </c:pt>
                <c:pt idx="220">
                  <c:v>45059.740959490744</c:v>
                </c:pt>
                <c:pt idx="221">
                  <c:v>45059.751376099535</c:v>
                </c:pt>
                <c:pt idx="222">
                  <c:v>45059.761792708334</c:v>
                </c:pt>
                <c:pt idx="223">
                  <c:v>45059.772209317132</c:v>
                </c:pt>
                <c:pt idx="224">
                  <c:v>45059.782625925924</c:v>
                </c:pt>
                <c:pt idx="225">
                  <c:v>45059.793042534722</c:v>
                </c:pt>
                <c:pt idx="226">
                  <c:v>45059.803459143521</c:v>
                </c:pt>
                <c:pt idx="227">
                  <c:v>45059.813875752312</c:v>
                </c:pt>
                <c:pt idx="228">
                  <c:v>45059.824292361111</c:v>
                </c:pt>
                <c:pt idx="229">
                  <c:v>45059.834708969909</c:v>
                </c:pt>
                <c:pt idx="230">
                  <c:v>45059.8451255787</c:v>
                </c:pt>
                <c:pt idx="231">
                  <c:v>45059.855542187499</c:v>
                </c:pt>
                <c:pt idx="232">
                  <c:v>45059.865958796297</c:v>
                </c:pt>
                <c:pt idx="233">
                  <c:v>45059.876375405096</c:v>
                </c:pt>
                <c:pt idx="234">
                  <c:v>45059.886792013887</c:v>
                </c:pt>
                <c:pt idx="235">
                  <c:v>45059.897208622686</c:v>
                </c:pt>
                <c:pt idx="236">
                  <c:v>45059.907625231484</c:v>
                </c:pt>
                <c:pt idx="237">
                  <c:v>45059.918041840276</c:v>
                </c:pt>
                <c:pt idx="238">
                  <c:v>45059.928458449074</c:v>
                </c:pt>
                <c:pt idx="239">
                  <c:v>45059.938875057873</c:v>
                </c:pt>
                <c:pt idx="240">
                  <c:v>45059.949291666664</c:v>
                </c:pt>
                <c:pt idx="241">
                  <c:v>45059.959708275463</c:v>
                </c:pt>
                <c:pt idx="242">
                  <c:v>45059.970124884261</c:v>
                </c:pt>
                <c:pt idx="243">
                  <c:v>45059.980541493052</c:v>
                </c:pt>
                <c:pt idx="244">
                  <c:v>45059.990958101851</c:v>
                </c:pt>
                <c:pt idx="245">
                  <c:v>45060.00137471065</c:v>
                </c:pt>
                <c:pt idx="246">
                  <c:v>45060.011791319441</c:v>
                </c:pt>
                <c:pt idx="247">
                  <c:v>45060.022207928239</c:v>
                </c:pt>
                <c:pt idx="248">
                  <c:v>45060.032624537038</c:v>
                </c:pt>
                <c:pt idx="249">
                  <c:v>45060.043041145836</c:v>
                </c:pt>
                <c:pt idx="250">
                  <c:v>45060.053457754628</c:v>
                </c:pt>
                <c:pt idx="251">
                  <c:v>45060.063874363426</c:v>
                </c:pt>
                <c:pt idx="252">
                  <c:v>45060.074290972225</c:v>
                </c:pt>
                <c:pt idx="253">
                  <c:v>45060.084707581016</c:v>
                </c:pt>
                <c:pt idx="254">
                  <c:v>45060.095124189815</c:v>
                </c:pt>
                <c:pt idx="255">
                  <c:v>45060.105540798613</c:v>
                </c:pt>
                <c:pt idx="256">
                  <c:v>45060.115957407404</c:v>
                </c:pt>
                <c:pt idx="257">
                  <c:v>45060.126374016203</c:v>
                </c:pt>
                <c:pt idx="258">
                  <c:v>45060.136790625002</c:v>
                </c:pt>
                <c:pt idx="259">
                  <c:v>45060.147207233793</c:v>
                </c:pt>
                <c:pt idx="260">
                  <c:v>45060.157623842591</c:v>
                </c:pt>
                <c:pt idx="261">
                  <c:v>45060.16804045139</c:v>
                </c:pt>
                <c:pt idx="262">
                  <c:v>45060.178457060189</c:v>
                </c:pt>
                <c:pt idx="263">
                  <c:v>45060.18887366898</c:v>
                </c:pt>
                <c:pt idx="264">
                  <c:v>45060.199290277778</c:v>
                </c:pt>
                <c:pt idx="265">
                  <c:v>45060.209706886577</c:v>
                </c:pt>
                <c:pt idx="266">
                  <c:v>45060.220123495368</c:v>
                </c:pt>
                <c:pt idx="267">
                  <c:v>45060.230540104167</c:v>
                </c:pt>
                <c:pt idx="268">
                  <c:v>45060.240956712965</c:v>
                </c:pt>
                <c:pt idx="269">
                  <c:v>45060.251373321757</c:v>
                </c:pt>
                <c:pt idx="270">
                  <c:v>45060.261789930555</c:v>
                </c:pt>
                <c:pt idx="271">
                  <c:v>45060.272206539354</c:v>
                </c:pt>
                <c:pt idx="272">
                  <c:v>45060.282623148145</c:v>
                </c:pt>
                <c:pt idx="273">
                  <c:v>45060.293039756943</c:v>
                </c:pt>
                <c:pt idx="274">
                  <c:v>45060.303456365742</c:v>
                </c:pt>
                <c:pt idx="275">
                  <c:v>45060.313872974541</c:v>
                </c:pt>
                <c:pt idx="276">
                  <c:v>45060.324289583332</c:v>
                </c:pt>
                <c:pt idx="277">
                  <c:v>45060.33470619213</c:v>
                </c:pt>
                <c:pt idx="278">
                  <c:v>45060.345122800929</c:v>
                </c:pt>
                <c:pt idx="279">
                  <c:v>45060.35553940972</c:v>
                </c:pt>
                <c:pt idx="280">
                  <c:v>45060.365956018519</c:v>
                </c:pt>
                <c:pt idx="281">
                  <c:v>45060.376372627317</c:v>
                </c:pt>
                <c:pt idx="282">
                  <c:v>45060.386789236109</c:v>
                </c:pt>
                <c:pt idx="283">
                  <c:v>45060.397205844907</c:v>
                </c:pt>
                <c:pt idx="284">
                  <c:v>45060.407622453706</c:v>
                </c:pt>
                <c:pt idx="285">
                  <c:v>45060.418039062497</c:v>
                </c:pt>
                <c:pt idx="286">
                  <c:v>45060.428455671296</c:v>
                </c:pt>
                <c:pt idx="287">
                  <c:v>45060.438872280094</c:v>
                </c:pt>
                <c:pt idx="288">
                  <c:v>45060.449288888885</c:v>
                </c:pt>
                <c:pt idx="289">
                  <c:v>45060.459705497684</c:v>
                </c:pt>
                <c:pt idx="290">
                  <c:v>45060.470122106482</c:v>
                </c:pt>
                <c:pt idx="291">
                  <c:v>45060.480538715281</c:v>
                </c:pt>
                <c:pt idx="292">
                  <c:v>45060.490955324072</c:v>
                </c:pt>
                <c:pt idx="293">
                  <c:v>45060.501371932871</c:v>
                </c:pt>
                <c:pt idx="294">
                  <c:v>45060.511788541669</c:v>
                </c:pt>
                <c:pt idx="295">
                  <c:v>45060.522205150461</c:v>
                </c:pt>
                <c:pt idx="296">
                  <c:v>45060.532621759259</c:v>
                </c:pt>
                <c:pt idx="297">
                  <c:v>45060.543038368058</c:v>
                </c:pt>
                <c:pt idx="298">
                  <c:v>45060.553454976849</c:v>
                </c:pt>
                <c:pt idx="299">
                  <c:v>45060.563871585648</c:v>
                </c:pt>
                <c:pt idx="300">
                  <c:v>45060.574288194446</c:v>
                </c:pt>
                <c:pt idx="301">
                  <c:v>45060.584704803237</c:v>
                </c:pt>
                <c:pt idx="302">
                  <c:v>45060.595121412036</c:v>
                </c:pt>
                <c:pt idx="303">
                  <c:v>45060.605538020835</c:v>
                </c:pt>
                <c:pt idx="304">
                  <c:v>45060.615954629633</c:v>
                </c:pt>
                <c:pt idx="305">
                  <c:v>45060.626371238424</c:v>
                </c:pt>
                <c:pt idx="306">
                  <c:v>45060.636787847223</c:v>
                </c:pt>
                <c:pt idx="307">
                  <c:v>45060.647204456021</c:v>
                </c:pt>
                <c:pt idx="308">
                  <c:v>45060.657621064813</c:v>
                </c:pt>
                <c:pt idx="309">
                  <c:v>45060.668037673611</c:v>
                </c:pt>
                <c:pt idx="310">
                  <c:v>45060.67845428241</c:v>
                </c:pt>
                <c:pt idx="311">
                  <c:v>45060.688870891201</c:v>
                </c:pt>
                <c:pt idx="312">
                  <c:v>45060.6992875</c:v>
                </c:pt>
                <c:pt idx="313">
                  <c:v>45060.709704108798</c:v>
                </c:pt>
                <c:pt idx="314">
                  <c:v>45060.720120717589</c:v>
                </c:pt>
                <c:pt idx="315">
                  <c:v>45060.730537326388</c:v>
                </c:pt>
                <c:pt idx="316">
                  <c:v>45060.740953935187</c:v>
                </c:pt>
                <c:pt idx="317">
                  <c:v>45060.751370543985</c:v>
                </c:pt>
                <c:pt idx="318">
                  <c:v>45060.761787152776</c:v>
                </c:pt>
                <c:pt idx="319">
                  <c:v>45060.772203761575</c:v>
                </c:pt>
                <c:pt idx="320">
                  <c:v>45060.782620370373</c:v>
                </c:pt>
                <c:pt idx="321">
                  <c:v>45060.793036979165</c:v>
                </c:pt>
                <c:pt idx="322">
                  <c:v>45060.803453587963</c:v>
                </c:pt>
                <c:pt idx="323">
                  <c:v>45060.813870196762</c:v>
                </c:pt>
                <c:pt idx="324">
                  <c:v>45060.824286805553</c:v>
                </c:pt>
                <c:pt idx="325">
                  <c:v>45060.834703414352</c:v>
                </c:pt>
                <c:pt idx="326">
                  <c:v>45060.84512002315</c:v>
                </c:pt>
                <c:pt idx="327">
                  <c:v>45060.855536631942</c:v>
                </c:pt>
                <c:pt idx="328">
                  <c:v>45060.86595324074</c:v>
                </c:pt>
                <c:pt idx="329">
                  <c:v>45060.876369849539</c:v>
                </c:pt>
                <c:pt idx="330">
                  <c:v>45060.88678645833</c:v>
                </c:pt>
                <c:pt idx="331">
                  <c:v>45060.897203067128</c:v>
                </c:pt>
                <c:pt idx="332">
                  <c:v>45060.907619675927</c:v>
                </c:pt>
                <c:pt idx="333">
                  <c:v>45060.918036284726</c:v>
                </c:pt>
                <c:pt idx="334">
                  <c:v>45060.928452893517</c:v>
                </c:pt>
                <c:pt idx="335">
                  <c:v>45060.938869502315</c:v>
                </c:pt>
                <c:pt idx="336">
                  <c:v>45060.949286111114</c:v>
                </c:pt>
                <c:pt idx="337">
                  <c:v>45060.959702719905</c:v>
                </c:pt>
                <c:pt idx="338">
                  <c:v>45060.970119328704</c:v>
                </c:pt>
                <c:pt idx="339">
                  <c:v>45060.980535937502</c:v>
                </c:pt>
                <c:pt idx="340">
                  <c:v>45060.990952546294</c:v>
                </c:pt>
                <c:pt idx="341">
                  <c:v>45061.001369155092</c:v>
                </c:pt>
                <c:pt idx="342">
                  <c:v>45061.011785763891</c:v>
                </c:pt>
                <c:pt idx="343">
                  <c:v>45061.022202372682</c:v>
                </c:pt>
                <c:pt idx="344">
                  <c:v>45061.03261898148</c:v>
                </c:pt>
                <c:pt idx="345">
                  <c:v>45061.043035590279</c:v>
                </c:pt>
                <c:pt idx="346">
                  <c:v>45061.053452199078</c:v>
                </c:pt>
                <c:pt idx="347">
                  <c:v>45061.063868807869</c:v>
                </c:pt>
                <c:pt idx="348">
                  <c:v>45061.074285416667</c:v>
                </c:pt>
                <c:pt idx="349">
                  <c:v>45061.084702025466</c:v>
                </c:pt>
                <c:pt idx="350">
                  <c:v>45061.095118634257</c:v>
                </c:pt>
                <c:pt idx="351">
                  <c:v>45061.105535243056</c:v>
                </c:pt>
                <c:pt idx="352">
                  <c:v>45061.115951851854</c:v>
                </c:pt>
                <c:pt idx="353">
                  <c:v>45061.126368460646</c:v>
                </c:pt>
                <c:pt idx="354">
                  <c:v>45061.136785069444</c:v>
                </c:pt>
                <c:pt idx="355">
                  <c:v>45061.147201678243</c:v>
                </c:pt>
                <c:pt idx="356">
                  <c:v>45061.157618287034</c:v>
                </c:pt>
                <c:pt idx="357">
                  <c:v>45061.168034895833</c:v>
                </c:pt>
                <c:pt idx="358">
                  <c:v>45061.178451504631</c:v>
                </c:pt>
                <c:pt idx="359">
                  <c:v>45061.188868113422</c:v>
                </c:pt>
                <c:pt idx="360">
                  <c:v>45061.199284722221</c:v>
                </c:pt>
                <c:pt idx="361">
                  <c:v>45061.209701331019</c:v>
                </c:pt>
                <c:pt idx="362">
                  <c:v>45061.220117939818</c:v>
                </c:pt>
                <c:pt idx="363">
                  <c:v>45061.230534548609</c:v>
                </c:pt>
                <c:pt idx="364">
                  <c:v>45061.240951157408</c:v>
                </c:pt>
                <c:pt idx="365">
                  <c:v>45061.251367766206</c:v>
                </c:pt>
                <c:pt idx="366">
                  <c:v>45061.261784374998</c:v>
                </c:pt>
                <c:pt idx="367">
                  <c:v>45061.272200983796</c:v>
                </c:pt>
                <c:pt idx="368">
                  <c:v>45061.282617592595</c:v>
                </c:pt>
                <c:pt idx="369">
                  <c:v>45061.293034201386</c:v>
                </c:pt>
                <c:pt idx="370">
                  <c:v>45061.303450810185</c:v>
                </c:pt>
                <c:pt idx="371">
                  <c:v>45061.313867418983</c:v>
                </c:pt>
                <c:pt idx="372">
                  <c:v>45061.324284027774</c:v>
                </c:pt>
                <c:pt idx="373">
                  <c:v>45061.334700636573</c:v>
                </c:pt>
                <c:pt idx="374">
                  <c:v>45061.345117245372</c:v>
                </c:pt>
                <c:pt idx="375">
                  <c:v>45061.35553385417</c:v>
                </c:pt>
                <c:pt idx="376">
                  <c:v>45061.365950462961</c:v>
                </c:pt>
                <c:pt idx="377">
                  <c:v>45061.37636707176</c:v>
                </c:pt>
                <c:pt idx="378">
                  <c:v>45061.386783680558</c:v>
                </c:pt>
                <c:pt idx="379">
                  <c:v>45061.39720028935</c:v>
                </c:pt>
                <c:pt idx="380">
                  <c:v>45061.407616898148</c:v>
                </c:pt>
                <c:pt idx="381">
                  <c:v>45061.418033506947</c:v>
                </c:pt>
                <c:pt idx="382">
                  <c:v>45061.428450115738</c:v>
                </c:pt>
                <c:pt idx="383">
                  <c:v>45061.438866724537</c:v>
                </c:pt>
                <c:pt idx="384">
                  <c:v>45061.449283333335</c:v>
                </c:pt>
                <c:pt idx="385">
                  <c:v>45061.459699942126</c:v>
                </c:pt>
                <c:pt idx="386">
                  <c:v>45061.470116550925</c:v>
                </c:pt>
                <c:pt idx="387">
                  <c:v>45061.480533159724</c:v>
                </c:pt>
                <c:pt idx="388">
                  <c:v>45061.490949768522</c:v>
                </c:pt>
                <c:pt idx="389">
                  <c:v>45061.501366377313</c:v>
                </c:pt>
                <c:pt idx="390">
                  <c:v>45061.511782986112</c:v>
                </c:pt>
                <c:pt idx="391">
                  <c:v>45061.52219959491</c:v>
                </c:pt>
                <c:pt idx="392">
                  <c:v>45061.532616203702</c:v>
                </c:pt>
                <c:pt idx="393">
                  <c:v>45061.5430328125</c:v>
                </c:pt>
                <c:pt idx="394">
                  <c:v>45061.553449421299</c:v>
                </c:pt>
                <c:pt idx="395">
                  <c:v>45061.56386603009</c:v>
                </c:pt>
                <c:pt idx="396">
                  <c:v>45061.574282638889</c:v>
                </c:pt>
                <c:pt idx="397">
                  <c:v>45061.584699247687</c:v>
                </c:pt>
                <c:pt idx="398">
                  <c:v>45061.595115856479</c:v>
                </c:pt>
                <c:pt idx="399">
                  <c:v>45061.605532465277</c:v>
                </c:pt>
                <c:pt idx="400">
                  <c:v>45061.615949074076</c:v>
                </c:pt>
                <c:pt idx="401">
                  <c:v>45061.626365682867</c:v>
                </c:pt>
                <c:pt idx="402">
                  <c:v>45061.636782291665</c:v>
                </c:pt>
                <c:pt idx="403">
                  <c:v>45061.647198900464</c:v>
                </c:pt>
                <c:pt idx="404">
                  <c:v>45061.657615509263</c:v>
                </c:pt>
                <c:pt idx="405">
                  <c:v>45061.668032118054</c:v>
                </c:pt>
                <c:pt idx="406">
                  <c:v>45061.678448726852</c:v>
                </c:pt>
                <c:pt idx="407">
                  <c:v>45061.688865335651</c:v>
                </c:pt>
                <c:pt idx="408">
                  <c:v>45061.699281944442</c:v>
                </c:pt>
                <c:pt idx="409">
                  <c:v>45061.709698553241</c:v>
                </c:pt>
                <c:pt idx="410">
                  <c:v>45061.720115162039</c:v>
                </c:pt>
                <c:pt idx="411">
                  <c:v>45061.730531770831</c:v>
                </c:pt>
                <c:pt idx="412">
                  <c:v>45061.740948379629</c:v>
                </c:pt>
                <c:pt idx="413">
                  <c:v>45061.751364988428</c:v>
                </c:pt>
                <c:pt idx="414">
                  <c:v>45061.761781597219</c:v>
                </c:pt>
                <c:pt idx="415">
                  <c:v>45061.772198206017</c:v>
                </c:pt>
                <c:pt idx="416">
                  <c:v>45061.782614814816</c:v>
                </c:pt>
                <c:pt idx="417">
                  <c:v>45061.793031423615</c:v>
                </c:pt>
                <c:pt idx="418">
                  <c:v>45061.803448032406</c:v>
                </c:pt>
                <c:pt idx="419">
                  <c:v>45061.813864641204</c:v>
                </c:pt>
                <c:pt idx="420">
                  <c:v>45061.824281250003</c:v>
                </c:pt>
                <c:pt idx="421">
                  <c:v>45061.834697858794</c:v>
                </c:pt>
                <c:pt idx="422">
                  <c:v>45061.845114467593</c:v>
                </c:pt>
                <c:pt idx="423">
                  <c:v>45061.855531076391</c:v>
                </c:pt>
                <c:pt idx="424">
                  <c:v>45061.865947685183</c:v>
                </c:pt>
                <c:pt idx="425">
                  <c:v>45061.876364293981</c:v>
                </c:pt>
                <c:pt idx="426">
                  <c:v>45061.88678090278</c:v>
                </c:pt>
                <c:pt idx="427">
                  <c:v>45061.897197511571</c:v>
                </c:pt>
                <c:pt idx="428">
                  <c:v>45061.90761412037</c:v>
                </c:pt>
                <c:pt idx="429">
                  <c:v>45061.918030729168</c:v>
                </c:pt>
                <c:pt idx="430">
                  <c:v>45061.928447337959</c:v>
                </c:pt>
                <c:pt idx="431">
                  <c:v>45061.938863946758</c:v>
                </c:pt>
                <c:pt idx="432">
                  <c:v>45061.949280555556</c:v>
                </c:pt>
                <c:pt idx="433">
                  <c:v>45061.959697164355</c:v>
                </c:pt>
                <c:pt idx="434">
                  <c:v>45061.970113773146</c:v>
                </c:pt>
                <c:pt idx="435">
                  <c:v>45061.980530381945</c:v>
                </c:pt>
                <c:pt idx="436">
                  <c:v>45061.990946990743</c:v>
                </c:pt>
                <c:pt idx="437">
                  <c:v>45062.001363599535</c:v>
                </c:pt>
                <c:pt idx="438">
                  <c:v>45062.011780208333</c:v>
                </c:pt>
                <c:pt idx="439">
                  <c:v>45062.022196817132</c:v>
                </c:pt>
                <c:pt idx="440">
                  <c:v>45062.032613425923</c:v>
                </c:pt>
                <c:pt idx="441">
                  <c:v>45062.043030034722</c:v>
                </c:pt>
                <c:pt idx="442">
                  <c:v>45062.05344664352</c:v>
                </c:pt>
                <c:pt idx="443">
                  <c:v>45062.063863252311</c:v>
                </c:pt>
                <c:pt idx="444">
                  <c:v>45062.07427986111</c:v>
                </c:pt>
                <c:pt idx="445">
                  <c:v>45062.084696469909</c:v>
                </c:pt>
                <c:pt idx="446">
                  <c:v>45062.095113078707</c:v>
                </c:pt>
                <c:pt idx="447">
                  <c:v>45062.105529687498</c:v>
                </c:pt>
                <c:pt idx="448">
                  <c:v>45062.115946296297</c:v>
                </c:pt>
                <c:pt idx="449">
                  <c:v>45062.126362905095</c:v>
                </c:pt>
                <c:pt idx="450">
                  <c:v>45062.136779513887</c:v>
                </c:pt>
                <c:pt idx="451">
                  <c:v>45062.147196122685</c:v>
                </c:pt>
                <c:pt idx="452">
                  <c:v>45062.157612731484</c:v>
                </c:pt>
                <c:pt idx="453">
                  <c:v>45062.168029340275</c:v>
                </c:pt>
                <c:pt idx="454">
                  <c:v>45062.178445949074</c:v>
                </c:pt>
                <c:pt idx="455">
                  <c:v>45062.188862557872</c:v>
                </c:pt>
                <c:pt idx="456">
                  <c:v>45062.199279166663</c:v>
                </c:pt>
                <c:pt idx="457">
                  <c:v>45062.209695775462</c:v>
                </c:pt>
                <c:pt idx="458">
                  <c:v>45062.220112384261</c:v>
                </c:pt>
                <c:pt idx="459">
                  <c:v>45062.230528993059</c:v>
                </c:pt>
                <c:pt idx="460">
                  <c:v>45062.24094560185</c:v>
                </c:pt>
                <c:pt idx="461">
                  <c:v>45062.251362210649</c:v>
                </c:pt>
                <c:pt idx="462">
                  <c:v>45062.261778819447</c:v>
                </c:pt>
                <c:pt idx="463">
                  <c:v>45062.272195428239</c:v>
                </c:pt>
                <c:pt idx="464">
                  <c:v>45062.282612037037</c:v>
                </c:pt>
                <c:pt idx="465">
                  <c:v>45062.293028645836</c:v>
                </c:pt>
                <c:pt idx="466">
                  <c:v>45062.303445254627</c:v>
                </c:pt>
                <c:pt idx="467">
                  <c:v>45062.313861863426</c:v>
                </c:pt>
                <c:pt idx="468">
                  <c:v>45062.324278472224</c:v>
                </c:pt>
                <c:pt idx="469">
                  <c:v>45062.334695081016</c:v>
                </c:pt>
                <c:pt idx="470">
                  <c:v>45062.345111689814</c:v>
                </c:pt>
                <c:pt idx="471">
                  <c:v>45062.355528298613</c:v>
                </c:pt>
                <c:pt idx="472">
                  <c:v>45062.365944907404</c:v>
                </c:pt>
                <c:pt idx="473">
                  <c:v>45062.376361516202</c:v>
                </c:pt>
                <c:pt idx="474">
                  <c:v>45062.386778125001</c:v>
                </c:pt>
                <c:pt idx="475">
                  <c:v>45062.3971947338</c:v>
                </c:pt>
                <c:pt idx="476">
                  <c:v>45062.407611342591</c:v>
                </c:pt>
                <c:pt idx="477">
                  <c:v>45062.418027951389</c:v>
                </c:pt>
                <c:pt idx="478">
                  <c:v>45062.428444560188</c:v>
                </c:pt>
                <c:pt idx="479">
                  <c:v>45062.438861168979</c:v>
                </c:pt>
                <c:pt idx="480">
                  <c:v>45062.449277777778</c:v>
                </c:pt>
                <c:pt idx="481">
                  <c:v>45062.459694386576</c:v>
                </c:pt>
                <c:pt idx="482">
                  <c:v>45062.470110995368</c:v>
                </c:pt>
                <c:pt idx="483">
                  <c:v>45062.480527604166</c:v>
                </c:pt>
                <c:pt idx="484">
                  <c:v>45062.490944212965</c:v>
                </c:pt>
                <c:pt idx="485">
                  <c:v>45062.501360821756</c:v>
                </c:pt>
                <c:pt idx="486">
                  <c:v>45062.511777430555</c:v>
                </c:pt>
                <c:pt idx="487">
                  <c:v>45062.522194039353</c:v>
                </c:pt>
                <c:pt idx="488">
                  <c:v>45062.532610648152</c:v>
                </c:pt>
                <c:pt idx="489">
                  <c:v>45062.543027256943</c:v>
                </c:pt>
                <c:pt idx="490">
                  <c:v>45062.553443865741</c:v>
                </c:pt>
                <c:pt idx="491">
                  <c:v>45062.56386047454</c:v>
                </c:pt>
                <c:pt idx="492">
                  <c:v>45062.574277083331</c:v>
                </c:pt>
                <c:pt idx="493">
                  <c:v>45062.58469369213</c:v>
                </c:pt>
                <c:pt idx="494">
                  <c:v>45062.595110300928</c:v>
                </c:pt>
                <c:pt idx="495">
                  <c:v>45062.60552690972</c:v>
                </c:pt>
                <c:pt idx="496">
                  <c:v>45062.615943518518</c:v>
                </c:pt>
                <c:pt idx="497">
                  <c:v>45062.626360127317</c:v>
                </c:pt>
                <c:pt idx="498">
                  <c:v>45062.636776736108</c:v>
                </c:pt>
                <c:pt idx="499">
                  <c:v>45062.647193344907</c:v>
                </c:pt>
                <c:pt idx="500">
                  <c:v>45062.657609953705</c:v>
                </c:pt>
                <c:pt idx="501">
                  <c:v>45062.668026562496</c:v>
                </c:pt>
                <c:pt idx="502">
                  <c:v>45062.678443171295</c:v>
                </c:pt>
                <c:pt idx="503">
                  <c:v>45062.688859780093</c:v>
                </c:pt>
                <c:pt idx="504">
                  <c:v>45062.699276388892</c:v>
                </c:pt>
                <c:pt idx="505">
                  <c:v>45062.709692997683</c:v>
                </c:pt>
                <c:pt idx="506">
                  <c:v>45062.720109606482</c:v>
                </c:pt>
                <c:pt idx="507">
                  <c:v>45062.73052621528</c:v>
                </c:pt>
                <c:pt idx="508">
                  <c:v>45062.740942824072</c:v>
                </c:pt>
                <c:pt idx="509">
                  <c:v>45062.75135943287</c:v>
                </c:pt>
                <c:pt idx="510">
                  <c:v>45062.761776041669</c:v>
                </c:pt>
                <c:pt idx="511">
                  <c:v>45062.77219265046</c:v>
                </c:pt>
                <c:pt idx="512">
                  <c:v>45062.782609259259</c:v>
                </c:pt>
                <c:pt idx="513">
                  <c:v>45062.793025868057</c:v>
                </c:pt>
                <c:pt idx="514">
                  <c:v>45062.803442476848</c:v>
                </c:pt>
                <c:pt idx="515">
                  <c:v>45062.813859085647</c:v>
                </c:pt>
                <c:pt idx="516">
                  <c:v>45062.824275694446</c:v>
                </c:pt>
                <c:pt idx="517">
                  <c:v>45062.834692303244</c:v>
                </c:pt>
                <c:pt idx="518">
                  <c:v>45062.845108912035</c:v>
                </c:pt>
                <c:pt idx="519">
                  <c:v>45062.855525520834</c:v>
                </c:pt>
                <c:pt idx="520">
                  <c:v>45062.865942129632</c:v>
                </c:pt>
                <c:pt idx="521">
                  <c:v>45062.876358738424</c:v>
                </c:pt>
                <c:pt idx="522">
                  <c:v>45062.886775347222</c:v>
                </c:pt>
                <c:pt idx="523">
                  <c:v>45062.897191956021</c:v>
                </c:pt>
                <c:pt idx="524">
                  <c:v>45062.907608564812</c:v>
                </c:pt>
                <c:pt idx="525">
                  <c:v>45062.918025173611</c:v>
                </c:pt>
                <c:pt idx="526">
                  <c:v>45062.928441782409</c:v>
                </c:pt>
                <c:pt idx="527">
                  <c:v>45062.9388583912</c:v>
                </c:pt>
                <c:pt idx="528">
                  <c:v>45062.949274999999</c:v>
                </c:pt>
                <c:pt idx="529">
                  <c:v>45062.959691608798</c:v>
                </c:pt>
                <c:pt idx="530">
                  <c:v>45062.970108217596</c:v>
                </c:pt>
                <c:pt idx="531">
                  <c:v>45062.980524826387</c:v>
                </c:pt>
                <c:pt idx="532">
                  <c:v>45062.990941435186</c:v>
                </c:pt>
                <c:pt idx="533">
                  <c:v>45063.001358043985</c:v>
                </c:pt>
                <c:pt idx="534">
                  <c:v>45063.011774652776</c:v>
                </c:pt>
                <c:pt idx="535">
                  <c:v>45063.022191261574</c:v>
                </c:pt>
                <c:pt idx="536">
                  <c:v>45063.032607870373</c:v>
                </c:pt>
                <c:pt idx="537">
                  <c:v>45063.043024479164</c:v>
                </c:pt>
                <c:pt idx="538">
                  <c:v>45063.053441087963</c:v>
                </c:pt>
                <c:pt idx="539">
                  <c:v>45063.063857696761</c:v>
                </c:pt>
                <c:pt idx="540">
                  <c:v>45063.074274305553</c:v>
                </c:pt>
                <c:pt idx="541">
                  <c:v>45063.084690914351</c:v>
                </c:pt>
                <c:pt idx="542">
                  <c:v>45063.09510752315</c:v>
                </c:pt>
                <c:pt idx="543">
                  <c:v>45063.105524131941</c:v>
                </c:pt>
                <c:pt idx="544">
                  <c:v>45063.115940740739</c:v>
                </c:pt>
                <c:pt idx="545">
                  <c:v>45063.126357349538</c:v>
                </c:pt>
                <c:pt idx="546">
                  <c:v>45063.136773958337</c:v>
                </c:pt>
                <c:pt idx="547">
                  <c:v>45063.147190567128</c:v>
                </c:pt>
                <c:pt idx="548">
                  <c:v>45063.157607175926</c:v>
                </c:pt>
                <c:pt idx="549">
                  <c:v>45063.168023784725</c:v>
                </c:pt>
                <c:pt idx="550">
                  <c:v>45063.178440393516</c:v>
                </c:pt>
                <c:pt idx="551">
                  <c:v>45063.188857002315</c:v>
                </c:pt>
                <c:pt idx="552">
                  <c:v>45063.199273611113</c:v>
                </c:pt>
                <c:pt idx="553">
                  <c:v>45063.209690219905</c:v>
                </c:pt>
                <c:pt idx="554">
                  <c:v>45063.220106828703</c:v>
                </c:pt>
                <c:pt idx="555">
                  <c:v>45063.230523437502</c:v>
                </c:pt>
                <c:pt idx="556">
                  <c:v>45063.240940046293</c:v>
                </c:pt>
                <c:pt idx="557">
                  <c:v>45063.251356655092</c:v>
                </c:pt>
                <c:pt idx="558">
                  <c:v>45063.26177326389</c:v>
                </c:pt>
                <c:pt idx="559">
                  <c:v>45063.272189872689</c:v>
                </c:pt>
                <c:pt idx="560">
                  <c:v>45063.28260648148</c:v>
                </c:pt>
                <c:pt idx="561">
                  <c:v>45063.293023090278</c:v>
                </c:pt>
                <c:pt idx="562">
                  <c:v>45063.303439699077</c:v>
                </c:pt>
                <c:pt idx="563">
                  <c:v>45063.313856307868</c:v>
                </c:pt>
                <c:pt idx="564">
                  <c:v>45063.324272916667</c:v>
                </c:pt>
                <c:pt idx="565">
                  <c:v>45063.334689525465</c:v>
                </c:pt>
                <c:pt idx="566">
                  <c:v>45063.345106134257</c:v>
                </c:pt>
                <c:pt idx="567">
                  <c:v>45063.355522743055</c:v>
                </c:pt>
                <c:pt idx="568">
                  <c:v>45063.365939351854</c:v>
                </c:pt>
                <c:pt idx="569">
                  <c:v>45063.376355960645</c:v>
                </c:pt>
                <c:pt idx="570">
                  <c:v>45063.386772569444</c:v>
                </c:pt>
                <c:pt idx="571">
                  <c:v>45063.397189178242</c:v>
                </c:pt>
                <c:pt idx="572">
                  <c:v>45063.407605787041</c:v>
                </c:pt>
                <c:pt idx="573">
                  <c:v>45063.418022395832</c:v>
                </c:pt>
                <c:pt idx="574">
                  <c:v>45063.42843900463</c:v>
                </c:pt>
                <c:pt idx="575">
                  <c:v>45063.438855613429</c:v>
                </c:pt>
                <c:pt idx="576">
                  <c:v>45063.44927222222</c:v>
                </c:pt>
                <c:pt idx="577">
                  <c:v>45063.459688831019</c:v>
                </c:pt>
                <c:pt idx="578">
                  <c:v>45063.470105439817</c:v>
                </c:pt>
                <c:pt idx="579">
                  <c:v>45063.480522048609</c:v>
                </c:pt>
                <c:pt idx="580">
                  <c:v>45063.490938657407</c:v>
                </c:pt>
                <c:pt idx="581">
                  <c:v>45063.501355266206</c:v>
                </c:pt>
                <c:pt idx="582">
                  <c:v>45063.511771874997</c:v>
                </c:pt>
                <c:pt idx="583">
                  <c:v>45063.522188483796</c:v>
                </c:pt>
                <c:pt idx="584">
                  <c:v>45063.532605092594</c:v>
                </c:pt>
                <c:pt idx="585">
                  <c:v>45063.543021701385</c:v>
                </c:pt>
                <c:pt idx="586">
                  <c:v>45063.553438310184</c:v>
                </c:pt>
                <c:pt idx="587">
                  <c:v>45063.563854918983</c:v>
                </c:pt>
                <c:pt idx="588">
                  <c:v>45063.574271527781</c:v>
                </c:pt>
                <c:pt idx="589">
                  <c:v>45063.584688136572</c:v>
                </c:pt>
                <c:pt idx="590">
                  <c:v>45063.595104745371</c:v>
                </c:pt>
                <c:pt idx="591">
                  <c:v>45063.605521354169</c:v>
                </c:pt>
                <c:pt idx="592">
                  <c:v>45063.615937962961</c:v>
                </c:pt>
                <c:pt idx="593">
                  <c:v>45063.626354571759</c:v>
                </c:pt>
                <c:pt idx="594">
                  <c:v>45063.636771180558</c:v>
                </c:pt>
                <c:pt idx="595">
                  <c:v>45063.647187789349</c:v>
                </c:pt>
                <c:pt idx="596">
                  <c:v>45063.657604398148</c:v>
                </c:pt>
                <c:pt idx="597">
                  <c:v>45063.668021006946</c:v>
                </c:pt>
                <c:pt idx="598">
                  <c:v>45063.678437615737</c:v>
                </c:pt>
                <c:pt idx="599">
                  <c:v>45063.688854224536</c:v>
                </c:pt>
                <c:pt idx="600">
                  <c:v>45063.699270833335</c:v>
                </c:pt>
                <c:pt idx="601">
                  <c:v>45063.709687442133</c:v>
                </c:pt>
                <c:pt idx="602">
                  <c:v>45063.720104050924</c:v>
                </c:pt>
                <c:pt idx="603">
                  <c:v>45063.730520659723</c:v>
                </c:pt>
                <c:pt idx="604">
                  <c:v>45063.740937268522</c:v>
                </c:pt>
                <c:pt idx="605">
                  <c:v>45063.751353877313</c:v>
                </c:pt>
                <c:pt idx="606">
                  <c:v>45063.761770486111</c:v>
                </c:pt>
                <c:pt idx="607">
                  <c:v>45063.77218709491</c:v>
                </c:pt>
                <c:pt idx="608">
                  <c:v>45063.782603703701</c:v>
                </c:pt>
                <c:pt idx="609">
                  <c:v>45063.7930203125</c:v>
                </c:pt>
                <c:pt idx="610">
                  <c:v>45063.803436921298</c:v>
                </c:pt>
                <c:pt idx="611">
                  <c:v>45063.81385353009</c:v>
                </c:pt>
                <c:pt idx="612">
                  <c:v>45063.824270138888</c:v>
                </c:pt>
                <c:pt idx="613">
                  <c:v>45063.834686747687</c:v>
                </c:pt>
                <c:pt idx="614">
                  <c:v>45063.845103356478</c:v>
                </c:pt>
                <c:pt idx="615">
                  <c:v>45063.855519965276</c:v>
                </c:pt>
                <c:pt idx="616">
                  <c:v>45063.865936574075</c:v>
                </c:pt>
                <c:pt idx="617">
                  <c:v>45063.876353182874</c:v>
                </c:pt>
                <c:pt idx="618">
                  <c:v>45063.886769791665</c:v>
                </c:pt>
                <c:pt idx="619">
                  <c:v>45063.897186400463</c:v>
                </c:pt>
                <c:pt idx="620">
                  <c:v>45063.907603009262</c:v>
                </c:pt>
                <c:pt idx="621">
                  <c:v>45063.918019618053</c:v>
                </c:pt>
                <c:pt idx="622">
                  <c:v>45063.928436226852</c:v>
                </c:pt>
                <c:pt idx="623">
                  <c:v>45063.93885283565</c:v>
                </c:pt>
                <c:pt idx="624">
                  <c:v>45063.949269444442</c:v>
                </c:pt>
                <c:pt idx="625">
                  <c:v>45063.95968605324</c:v>
                </c:pt>
                <c:pt idx="626">
                  <c:v>45063.970102662039</c:v>
                </c:pt>
                <c:pt idx="627">
                  <c:v>45063.98051927083</c:v>
                </c:pt>
                <c:pt idx="628">
                  <c:v>45063.990935879629</c:v>
                </c:pt>
                <c:pt idx="629">
                  <c:v>45064.001352488427</c:v>
                </c:pt>
                <c:pt idx="630">
                  <c:v>45064.011769097226</c:v>
                </c:pt>
                <c:pt idx="631">
                  <c:v>45064.022185706017</c:v>
                </c:pt>
                <c:pt idx="632">
                  <c:v>45064.032602314815</c:v>
                </c:pt>
                <c:pt idx="633">
                  <c:v>45064.043018923614</c:v>
                </c:pt>
                <c:pt idx="634">
                  <c:v>45064.053435532405</c:v>
                </c:pt>
                <c:pt idx="635">
                  <c:v>45064.063852141204</c:v>
                </c:pt>
                <c:pt idx="636">
                  <c:v>45064.074268750002</c:v>
                </c:pt>
                <c:pt idx="637">
                  <c:v>45064.084685358794</c:v>
                </c:pt>
                <c:pt idx="638">
                  <c:v>45064.095101967592</c:v>
                </c:pt>
                <c:pt idx="639">
                  <c:v>45064.105518576391</c:v>
                </c:pt>
                <c:pt idx="640">
                  <c:v>45064.115935185182</c:v>
                </c:pt>
                <c:pt idx="641">
                  <c:v>45064.126351793981</c:v>
                </c:pt>
                <c:pt idx="642">
                  <c:v>45064.136768402779</c:v>
                </c:pt>
                <c:pt idx="643">
                  <c:v>45064.147185011578</c:v>
                </c:pt>
                <c:pt idx="644">
                  <c:v>45064.157601620369</c:v>
                </c:pt>
                <c:pt idx="645">
                  <c:v>45064.168018229168</c:v>
                </c:pt>
                <c:pt idx="646">
                  <c:v>45064.178434837966</c:v>
                </c:pt>
                <c:pt idx="647">
                  <c:v>45064.188851446757</c:v>
                </c:pt>
                <c:pt idx="648">
                  <c:v>45064.199268055556</c:v>
                </c:pt>
                <c:pt idx="649">
                  <c:v>45064.209684664354</c:v>
                </c:pt>
                <c:pt idx="650">
                  <c:v>45064.220101273146</c:v>
                </c:pt>
                <c:pt idx="651">
                  <c:v>45064.230517881944</c:v>
                </c:pt>
                <c:pt idx="652">
                  <c:v>45064.240934490743</c:v>
                </c:pt>
                <c:pt idx="653">
                  <c:v>45064.251351099534</c:v>
                </c:pt>
                <c:pt idx="654">
                  <c:v>45064.261767708333</c:v>
                </c:pt>
                <c:pt idx="655">
                  <c:v>45064.272184317131</c:v>
                </c:pt>
                <c:pt idx="656">
                  <c:v>45064.282600925922</c:v>
                </c:pt>
                <c:pt idx="657">
                  <c:v>45064.293017534721</c:v>
                </c:pt>
                <c:pt idx="658">
                  <c:v>45064.30343414352</c:v>
                </c:pt>
                <c:pt idx="659">
                  <c:v>45064.313850752318</c:v>
                </c:pt>
                <c:pt idx="660">
                  <c:v>45064.324267361109</c:v>
                </c:pt>
                <c:pt idx="661">
                  <c:v>45064.334683969908</c:v>
                </c:pt>
                <c:pt idx="662">
                  <c:v>45064.345100578706</c:v>
                </c:pt>
                <c:pt idx="663">
                  <c:v>45064.355517187498</c:v>
                </c:pt>
                <c:pt idx="664">
                  <c:v>45064.365933796296</c:v>
                </c:pt>
                <c:pt idx="665">
                  <c:v>45064.376350405095</c:v>
                </c:pt>
                <c:pt idx="666">
                  <c:v>45064.386767013886</c:v>
                </c:pt>
                <c:pt idx="667">
                  <c:v>45064.397183622685</c:v>
                </c:pt>
                <c:pt idx="668">
                  <c:v>45064.407600231483</c:v>
                </c:pt>
                <c:pt idx="669">
                  <c:v>45064.418016840275</c:v>
                </c:pt>
                <c:pt idx="670">
                  <c:v>45064.428433333334</c:v>
                </c:pt>
                <c:pt idx="671">
                  <c:v>45064.43884988426</c:v>
                </c:pt>
                <c:pt idx="672">
                  <c:v>45064.449266435186</c:v>
                </c:pt>
                <c:pt idx="673">
                  <c:v>45064.459682986111</c:v>
                </c:pt>
              </c:numCache>
            </c:numRef>
          </c:cat>
          <c:val>
            <c:numRef>
              <c:f>'NSR4 (2)'!$F$2:$F$675</c:f>
              <c:numCache>
                <c:formatCode>General</c:formatCode>
                <c:ptCount val="674"/>
                <c:pt idx="0">
                  <c:v>37.4</c:v>
                </c:pt>
                <c:pt idx="1">
                  <c:v>35.700000000000003</c:v>
                </c:pt>
                <c:pt idx="2">
                  <c:v>35</c:v>
                </c:pt>
                <c:pt idx="3">
                  <c:v>34.9</c:v>
                </c:pt>
                <c:pt idx="4">
                  <c:v>35.5</c:v>
                </c:pt>
                <c:pt idx="5">
                  <c:v>37.6</c:v>
                </c:pt>
                <c:pt idx="6">
                  <c:v>37.1</c:v>
                </c:pt>
                <c:pt idx="7">
                  <c:v>39.5</c:v>
                </c:pt>
                <c:pt idx="10">
                  <c:v>37.700000000000003</c:v>
                </c:pt>
                <c:pt idx="11">
                  <c:v>38.4</c:v>
                </c:pt>
                <c:pt idx="12">
                  <c:v>37.299999999999997</c:v>
                </c:pt>
                <c:pt idx="13">
                  <c:v>39.700000000000003</c:v>
                </c:pt>
                <c:pt idx="14">
                  <c:v>40.4</c:v>
                </c:pt>
                <c:pt idx="25">
                  <c:v>37.1</c:v>
                </c:pt>
                <c:pt idx="26">
                  <c:v>37.299999999999997</c:v>
                </c:pt>
                <c:pt idx="27">
                  <c:v>38.1</c:v>
                </c:pt>
                <c:pt idx="28">
                  <c:v>37.299999999999997</c:v>
                </c:pt>
                <c:pt idx="29">
                  <c:v>34.200000000000003</c:v>
                </c:pt>
                <c:pt idx="30">
                  <c:v>34.200000000000003</c:v>
                </c:pt>
                <c:pt idx="31">
                  <c:v>35.700000000000003</c:v>
                </c:pt>
                <c:pt idx="32">
                  <c:v>35.200000000000003</c:v>
                </c:pt>
                <c:pt idx="33">
                  <c:v>36.299999999999997</c:v>
                </c:pt>
                <c:pt idx="34">
                  <c:v>35.6</c:v>
                </c:pt>
                <c:pt idx="35">
                  <c:v>37</c:v>
                </c:pt>
                <c:pt idx="36">
                  <c:v>39.299999999999997</c:v>
                </c:pt>
                <c:pt idx="37">
                  <c:v>39.6</c:v>
                </c:pt>
                <c:pt idx="38">
                  <c:v>39.1</c:v>
                </c:pt>
                <c:pt idx="39">
                  <c:v>36.9</c:v>
                </c:pt>
                <c:pt idx="40">
                  <c:v>37.700000000000003</c:v>
                </c:pt>
                <c:pt idx="41">
                  <c:v>36.4</c:v>
                </c:pt>
                <c:pt idx="42">
                  <c:v>36.4</c:v>
                </c:pt>
                <c:pt idx="43">
                  <c:v>34.1</c:v>
                </c:pt>
                <c:pt idx="44">
                  <c:v>32.200000000000003</c:v>
                </c:pt>
                <c:pt idx="45">
                  <c:v>32.200000000000003</c:v>
                </c:pt>
                <c:pt idx="46">
                  <c:v>32.799999999999997</c:v>
                </c:pt>
                <c:pt idx="47">
                  <c:v>31.5</c:v>
                </c:pt>
                <c:pt idx="48">
                  <c:v>30.8</c:v>
                </c:pt>
                <c:pt idx="49">
                  <c:v>30</c:v>
                </c:pt>
                <c:pt idx="50">
                  <c:v>28.9</c:v>
                </c:pt>
                <c:pt idx="51">
                  <c:v>28.3</c:v>
                </c:pt>
                <c:pt idx="52">
                  <c:v>28</c:v>
                </c:pt>
                <c:pt idx="53">
                  <c:v>27.6</c:v>
                </c:pt>
                <c:pt idx="54">
                  <c:v>27</c:v>
                </c:pt>
                <c:pt idx="55">
                  <c:v>27</c:v>
                </c:pt>
                <c:pt idx="56">
                  <c:v>27</c:v>
                </c:pt>
                <c:pt idx="57">
                  <c:v>27.1</c:v>
                </c:pt>
                <c:pt idx="58">
                  <c:v>26.7</c:v>
                </c:pt>
                <c:pt idx="59">
                  <c:v>27.4</c:v>
                </c:pt>
                <c:pt idx="60">
                  <c:v>26.6</c:v>
                </c:pt>
                <c:pt idx="61">
                  <c:v>26.4</c:v>
                </c:pt>
                <c:pt idx="62">
                  <c:v>26.6</c:v>
                </c:pt>
                <c:pt idx="63">
                  <c:v>26.9</c:v>
                </c:pt>
                <c:pt idx="64">
                  <c:v>26.5</c:v>
                </c:pt>
                <c:pt idx="65">
                  <c:v>27.1</c:v>
                </c:pt>
                <c:pt idx="66">
                  <c:v>27.7</c:v>
                </c:pt>
                <c:pt idx="67">
                  <c:v>28.1</c:v>
                </c:pt>
                <c:pt idx="68">
                  <c:v>29.3</c:v>
                </c:pt>
                <c:pt idx="69">
                  <c:v>41.3</c:v>
                </c:pt>
                <c:pt idx="70">
                  <c:v>43</c:v>
                </c:pt>
                <c:pt idx="71">
                  <c:v>39.700000000000003</c:v>
                </c:pt>
                <c:pt idx="72">
                  <c:v>35.299999999999997</c:v>
                </c:pt>
                <c:pt idx="73">
                  <c:v>34.700000000000003</c:v>
                </c:pt>
                <c:pt idx="74">
                  <c:v>37.200000000000003</c:v>
                </c:pt>
                <c:pt idx="75">
                  <c:v>34.1</c:v>
                </c:pt>
                <c:pt idx="76">
                  <c:v>36.700000000000003</c:v>
                </c:pt>
                <c:pt idx="77">
                  <c:v>33.4</c:v>
                </c:pt>
                <c:pt idx="78">
                  <c:v>34.6</c:v>
                </c:pt>
                <c:pt idx="79">
                  <c:v>35.799999999999997</c:v>
                </c:pt>
                <c:pt idx="80">
                  <c:v>37.700000000000003</c:v>
                </c:pt>
                <c:pt idx="81">
                  <c:v>39.299999999999997</c:v>
                </c:pt>
                <c:pt idx="82">
                  <c:v>39</c:v>
                </c:pt>
                <c:pt idx="83">
                  <c:v>40.299999999999997</c:v>
                </c:pt>
                <c:pt idx="84">
                  <c:v>40</c:v>
                </c:pt>
                <c:pt idx="85">
                  <c:v>38.6</c:v>
                </c:pt>
                <c:pt idx="86">
                  <c:v>37</c:v>
                </c:pt>
                <c:pt idx="87">
                  <c:v>40.1</c:v>
                </c:pt>
                <c:pt idx="88">
                  <c:v>41.5</c:v>
                </c:pt>
                <c:pt idx="89">
                  <c:v>39.1</c:v>
                </c:pt>
                <c:pt idx="90">
                  <c:v>42.8</c:v>
                </c:pt>
                <c:pt idx="91">
                  <c:v>37.4</c:v>
                </c:pt>
                <c:pt idx="92">
                  <c:v>41.5</c:v>
                </c:pt>
                <c:pt idx="93">
                  <c:v>37.6</c:v>
                </c:pt>
                <c:pt idx="94">
                  <c:v>37.799999999999997</c:v>
                </c:pt>
                <c:pt idx="95">
                  <c:v>38.1</c:v>
                </c:pt>
                <c:pt idx="96">
                  <c:v>37.6</c:v>
                </c:pt>
                <c:pt idx="97">
                  <c:v>38.4</c:v>
                </c:pt>
                <c:pt idx="98">
                  <c:v>36.200000000000003</c:v>
                </c:pt>
                <c:pt idx="99">
                  <c:v>37.200000000000003</c:v>
                </c:pt>
                <c:pt idx="100">
                  <c:v>37.700000000000003</c:v>
                </c:pt>
                <c:pt idx="101">
                  <c:v>37.700000000000003</c:v>
                </c:pt>
                <c:pt idx="102">
                  <c:v>37</c:v>
                </c:pt>
                <c:pt idx="103">
                  <c:v>37.1</c:v>
                </c:pt>
                <c:pt idx="104">
                  <c:v>37.200000000000003</c:v>
                </c:pt>
                <c:pt idx="105">
                  <c:v>36.799999999999997</c:v>
                </c:pt>
                <c:pt idx="106">
                  <c:v>37.1</c:v>
                </c:pt>
                <c:pt idx="107">
                  <c:v>36.6</c:v>
                </c:pt>
                <c:pt idx="108">
                  <c:v>36.4</c:v>
                </c:pt>
                <c:pt idx="109">
                  <c:v>36.200000000000003</c:v>
                </c:pt>
                <c:pt idx="110">
                  <c:v>36.1</c:v>
                </c:pt>
                <c:pt idx="111">
                  <c:v>37.1</c:v>
                </c:pt>
                <c:pt idx="112">
                  <c:v>38.299999999999997</c:v>
                </c:pt>
                <c:pt idx="113">
                  <c:v>38</c:v>
                </c:pt>
                <c:pt idx="114">
                  <c:v>36.6</c:v>
                </c:pt>
                <c:pt idx="115">
                  <c:v>36.200000000000003</c:v>
                </c:pt>
                <c:pt idx="116">
                  <c:v>36.299999999999997</c:v>
                </c:pt>
                <c:pt idx="117">
                  <c:v>38</c:v>
                </c:pt>
                <c:pt idx="118">
                  <c:v>38.1</c:v>
                </c:pt>
                <c:pt idx="119">
                  <c:v>36.700000000000003</c:v>
                </c:pt>
                <c:pt idx="120">
                  <c:v>36.799999999999997</c:v>
                </c:pt>
                <c:pt idx="121">
                  <c:v>37.299999999999997</c:v>
                </c:pt>
                <c:pt idx="122">
                  <c:v>36.799999999999997</c:v>
                </c:pt>
                <c:pt idx="123">
                  <c:v>38.1</c:v>
                </c:pt>
                <c:pt idx="124">
                  <c:v>36</c:v>
                </c:pt>
                <c:pt idx="125">
                  <c:v>36.9</c:v>
                </c:pt>
                <c:pt idx="126">
                  <c:v>37.200000000000003</c:v>
                </c:pt>
                <c:pt idx="127">
                  <c:v>37.299999999999997</c:v>
                </c:pt>
                <c:pt idx="128">
                  <c:v>36.1</c:v>
                </c:pt>
                <c:pt idx="129">
                  <c:v>36.799999999999997</c:v>
                </c:pt>
                <c:pt idx="130">
                  <c:v>35.4</c:v>
                </c:pt>
                <c:pt idx="131">
                  <c:v>35.5</c:v>
                </c:pt>
                <c:pt idx="132">
                  <c:v>34.4</c:v>
                </c:pt>
                <c:pt idx="133">
                  <c:v>34.1</c:v>
                </c:pt>
                <c:pt idx="134">
                  <c:v>35</c:v>
                </c:pt>
                <c:pt idx="135">
                  <c:v>34.9</c:v>
                </c:pt>
                <c:pt idx="136">
                  <c:v>34.9</c:v>
                </c:pt>
                <c:pt idx="137">
                  <c:v>34</c:v>
                </c:pt>
                <c:pt idx="138">
                  <c:v>35.4</c:v>
                </c:pt>
                <c:pt idx="139">
                  <c:v>32.5</c:v>
                </c:pt>
                <c:pt idx="140">
                  <c:v>30.9</c:v>
                </c:pt>
                <c:pt idx="141">
                  <c:v>31.1</c:v>
                </c:pt>
                <c:pt idx="142">
                  <c:v>30.7</c:v>
                </c:pt>
                <c:pt idx="143">
                  <c:v>31.1</c:v>
                </c:pt>
                <c:pt idx="144">
                  <c:v>31.6</c:v>
                </c:pt>
                <c:pt idx="145">
                  <c:v>31.7</c:v>
                </c:pt>
                <c:pt idx="146">
                  <c:v>30.9</c:v>
                </c:pt>
                <c:pt idx="147">
                  <c:v>31.2</c:v>
                </c:pt>
                <c:pt idx="148">
                  <c:v>31.2</c:v>
                </c:pt>
                <c:pt idx="149">
                  <c:v>33.1</c:v>
                </c:pt>
                <c:pt idx="150">
                  <c:v>29</c:v>
                </c:pt>
                <c:pt idx="151">
                  <c:v>28.7</c:v>
                </c:pt>
                <c:pt idx="152">
                  <c:v>28.6</c:v>
                </c:pt>
                <c:pt idx="153">
                  <c:v>28</c:v>
                </c:pt>
                <c:pt idx="154">
                  <c:v>28.6</c:v>
                </c:pt>
                <c:pt idx="155">
                  <c:v>28.1</c:v>
                </c:pt>
                <c:pt idx="156">
                  <c:v>28.5</c:v>
                </c:pt>
                <c:pt idx="157">
                  <c:v>28.3</c:v>
                </c:pt>
                <c:pt idx="158">
                  <c:v>27.8</c:v>
                </c:pt>
                <c:pt idx="159">
                  <c:v>27.9</c:v>
                </c:pt>
                <c:pt idx="160">
                  <c:v>28</c:v>
                </c:pt>
                <c:pt idx="161">
                  <c:v>28.4</c:v>
                </c:pt>
                <c:pt idx="162">
                  <c:v>28.5</c:v>
                </c:pt>
                <c:pt idx="163">
                  <c:v>28.5</c:v>
                </c:pt>
                <c:pt idx="164">
                  <c:v>28.8</c:v>
                </c:pt>
                <c:pt idx="165">
                  <c:v>30.8</c:v>
                </c:pt>
                <c:pt idx="166">
                  <c:v>43.1</c:v>
                </c:pt>
                <c:pt idx="167">
                  <c:v>38.5</c:v>
                </c:pt>
                <c:pt idx="168">
                  <c:v>33.700000000000003</c:v>
                </c:pt>
                <c:pt idx="169">
                  <c:v>34.799999999999997</c:v>
                </c:pt>
                <c:pt idx="170">
                  <c:v>34.6</c:v>
                </c:pt>
                <c:pt idx="171">
                  <c:v>35.5</c:v>
                </c:pt>
                <c:pt idx="172">
                  <c:v>35.799999999999997</c:v>
                </c:pt>
                <c:pt idx="173">
                  <c:v>36.5</c:v>
                </c:pt>
                <c:pt idx="174">
                  <c:v>34.299999999999997</c:v>
                </c:pt>
                <c:pt idx="175">
                  <c:v>33.799999999999997</c:v>
                </c:pt>
                <c:pt idx="176">
                  <c:v>34.799999999999997</c:v>
                </c:pt>
                <c:pt idx="177">
                  <c:v>34.700000000000003</c:v>
                </c:pt>
                <c:pt idx="178">
                  <c:v>34.1</c:v>
                </c:pt>
                <c:pt idx="179">
                  <c:v>36.1</c:v>
                </c:pt>
                <c:pt idx="180">
                  <c:v>35.1</c:v>
                </c:pt>
                <c:pt idx="181">
                  <c:v>34.799999999999997</c:v>
                </c:pt>
                <c:pt idx="182">
                  <c:v>35.200000000000003</c:v>
                </c:pt>
                <c:pt idx="183">
                  <c:v>35.1</c:v>
                </c:pt>
                <c:pt idx="184">
                  <c:v>35.1</c:v>
                </c:pt>
                <c:pt idx="185">
                  <c:v>35.6</c:v>
                </c:pt>
                <c:pt idx="186">
                  <c:v>35.700000000000003</c:v>
                </c:pt>
                <c:pt idx="187">
                  <c:v>35</c:v>
                </c:pt>
                <c:pt idx="188">
                  <c:v>38.299999999999997</c:v>
                </c:pt>
                <c:pt idx="189">
                  <c:v>34.200000000000003</c:v>
                </c:pt>
                <c:pt idx="190">
                  <c:v>35.700000000000003</c:v>
                </c:pt>
                <c:pt idx="191">
                  <c:v>34.799999999999997</c:v>
                </c:pt>
                <c:pt idx="192">
                  <c:v>33.700000000000003</c:v>
                </c:pt>
                <c:pt idx="193">
                  <c:v>34.6</c:v>
                </c:pt>
                <c:pt idx="194">
                  <c:v>35.299999999999997</c:v>
                </c:pt>
                <c:pt idx="195">
                  <c:v>34</c:v>
                </c:pt>
                <c:pt idx="196">
                  <c:v>34.299999999999997</c:v>
                </c:pt>
                <c:pt idx="197">
                  <c:v>35.200000000000003</c:v>
                </c:pt>
                <c:pt idx="198">
                  <c:v>33.9</c:v>
                </c:pt>
                <c:pt idx="199">
                  <c:v>34.299999999999997</c:v>
                </c:pt>
                <c:pt idx="200">
                  <c:v>33.299999999999997</c:v>
                </c:pt>
                <c:pt idx="201">
                  <c:v>33.299999999999997</c:v>
                </c:pt>
                <c:pt idx="202">
                  <c:v>32.4</c:v>
                </c:pt>
                <c:pt idx="203">
                  <c:v>33.299999999999997</c:v>
                </c:pt>
                <c:pt idx="204">
                  <c:v>33.1</c:v>
                </c:pt>
                <c:pt idx="205">
                  <c:v>32.6</c:v>
                </c:pt>
                <c:pt idx="206">
                  <c:v>33.5</c:v>
                </c:pt>
                <c:pt idx="207">
                  <c:v>33.4</c:v>
                </c:pt>
                <c:pt idx="208">
                  <c:v>33.9</c:v>
                </c:pt>
                <c:pt idx="209">
                  <c:v>33.4</c:v>
                </c:pt>
                <c:pt idx="210">
                  <c:v>33.4</c:v>
                </c:pt>
                <c:pt idx="211">
                  <c:v>35.4</c:v>
                </c:pt>
                <c:pt idx="212">
                  <c:v>35.200000000000003</c:v>
                </c:pt>
                <c:pt idx="213">
                  <c:v>35</c:v>
                </c:pt>
                <c:pt idx="214">
                  <c:v>34.700000000000003</c:v>
                </c:pt>
                <c:pt idx="215">
                  <c:v>34.4</c:v>
                </c:pt>
                <c:pt idx="216">
                  <c:v>35.299999999999997</c:v>
                </c:pt>
                <c:pt idx="217">
                  <c:v>34.4</c:v>
                </c:pt>
                <c:pt idx="218">
                  <c:v>35</c:v>
                </c:pt>
                <c:pt idx="219">
                  <c:v>36</c:v>
                </c:pt>
                <c:pt idx="220">
                  <c:v>35.4</c:v>
                </c:pt>
                <c:pt idx="221">
                  <c:v>35.4</c:v>
                </c:pt>
                <c:pt idx="222">
                  <c:v>34.799999999999997</c:v>
                </c:pt>
                <c:pt idx="223">
                  <c:v>34.6</c:v>
                </c:pt>
                <c:pt idx="224">
                  <c:v>36.799999999999997</c:v>
                </c:pt>
                <c:pt idx="225">
                  <c:v>35.799999999999997</c:v>
                </c:pt>
                <c:pt idx="226">
                  <c:v>35.1</c:v>
                </c:pt>
                <c:pt idx="227">
                  <c:v>37.700000000000003</c:v>
                </c:pt>
                <c:pt idx="228">
                  <c:v>34.299999999999997</c:v>
                </c:pt>
                <c:pt idx="229">
                  <c:v>35.9</c:v>
                </c:pt>
                <c:pt idx="230">
                  <c:v>36.5</c:v>
                </c:pt>
                <c:pt idx="231">
                  <c:v>34.700000000000003</c:v>
                </c:pt>
                <c:pt idx="232">
                  <c:v>34.700000000000003</c:v>
                </c:pt>
                <c:pt idx="233">
                  <c:v>34.4</c:v>
                </c:pt>
                <c:pt idx="234">
                  <c:v>33</c:v>
                </c:pt>
                <c:pt idx="235">
                  <c:v>30.4</c:v>
                </c:pt>
                <c:pt idx="236">
                  <c:v>30.7</c:v>
                </c:pt>
                <c:pt idx="237">
                  <c:v>30.9</c:v>
                </c:pt>
                <c:pt idx="238">
                  <c:v>30.8</c:v>
                </c:pt>
                <c:pt idx="239">
                  <c:v>31.3</c:v>
                </c:pt>
                <c:pt idx="240">
                  <c:v>35.200000000000003</c:v>
                </c:pt>
                <c:pt idx="241">
                  <c:v>34.6</c:v>
                </c:pt>
                <c:pt idx="242">
                  <c:v>32.200000000000003</c:v>
                </c:pt>
                <c:pt idx="243">
                  <c:v>30</c:v>
                </c:pt>
                <c:pt idx="244">
                  <c:v>29.9</c:v>
                </c:pt>
                <c:pt idx="245">
                  <c:v>29.7</c:v>
                </c:pt>
                <c:pt idx="246">
                  <c:v>29.3</c:v>
                </c:pt>
                <c:pt idx="247">
                  <c:v>29.3</c:v>
                </c:pt>
                <c:pt idx="248">
                  <c:v>28.6</c:v>
                </c:pt>
                <c:pt idx="249">
                  <c:v>29.3</c:v>
                </c:pt>
                <c:pt idx="250">
                  <c:v>29.2</c:v>
                </c:pt>
                <c:pt idx="251">
                  <c:v>28.6</c:v>
                </c:pt>
                <c:pt idx="252">
                  <c:v>28.4</c:v>
                </c:pt>
                <c:pt idx="253">
                  <c:v>28.5</c:v>
                </c:pt>
                <c:pt idx="254">
                  <c:v>27.8</c:v>
                </c:pt>
                <c:pt idx="255">
                  <c:v>27.5</c:v>
                </c:pt>
                <c:pt idx="256">
                  <c:v>27.9</c:v>
                </c:pt>
                <c:pt idx="257">
                  <c:v>27.8</c:v>
                </c:pt>
                <c:pt idx="258">
                  <c:v>27.8</c:v>
                </c:pt>
                <c:pt idx="259">
                  <c:v>27.6</c:v>
                </c:pt>
                <c:pt idx="260">
                  <c:v>28.7</c:v>
                </c:pt>
                <c:pt idx="261">
                  <c:v>36</c:v>
                </c:pt>
                <c:pt idx="262">
                  <c:v>43.6</c:v>
                </c:pt>
                <c:pt idx="263">
                  <c:v>37.4</c:v>
                </c:pt>
                <c:pt idx="264">
                  <c:v>32.200000000000003</c:v>
                </c:pt>
                <c:pt idx="265">
                  <c:v>35.700000000000003</c:v>
                </c:pt>
                <c:pt idx="266">
                  <c:v>37.299999999999997</c:v>
                </c:pt>
                <c:pt idx="267">
                  <c:v>35.4</c:v>
                </c:pt>
                <c:pt idx="268">
                  <c:v>35.5</c:v>
                </c:pt>
                <c:pt idx="269">
                  <c:v>38.200000000000003</c:v>
                </c:pt>
                <c:pt idx="270">
                  <c:v>35.700000000000003</c:v>
                </c:pt>
                <c:pt idx="271">
                  <c:v>36.299999999999997</c:v>
                </c:pt>
                <c:pt idx="272">
                  <c:v>36.9</c:v>
                </c:pt>
                <c:pt idx="273">
                  <c:v>36.5</c:v>
                </c:pt>
                <c:pt idx="274">
                  <c:v>35.700000000000003</c:v>
                </c:pt>
                <c:pt idx="275">
                  <c:v>36.6</c:v>
                </c:pt>
                <c:pt idx="276">
                  <c:v>37.6</c:v>
                </c:pt>
                <c:pt idx="277">
                  <c:v>36.6</c:v>
                </c:pt>
                <c:pt idx="278">
                  <c:v>35.299999999999997</c:v>
                </c:pt>
                <c:pt idx="279">
                  <c:v>36.700000000000003</c:v>
                </c:pt>
                <c:pt idx="280">
                  <c:v>36.6</c:v>
                </c:pt>
                <c:pt idx="281">
                  <c:v>36.299999999999997</c:v>
                </c:pt>
                <c:pt idx="282">
                  <c:v>37.799999999999997</c:v>
                </c:pt>
                <c:pt idx="283">
                  <c:v>36.700000000000003</c:v>
                </c:pt>
                <c:pt idx="284">
                  <c:v>38.6</c:v>
                </c:pt>
                <c:pt idx="285">
                  <c:v>39.6</c:v>
                </c:pt>
                <c:pt idx="286">
                  <c:v>37.299999999999997</c:v>
                </c:pt>
                <c:pt idx="287">
                  <c:v>37.6</c:v>
                </c:pt>
                <c:pt idx="288">
                  <c:v>35.6</c:v>
                </c:pt>
                <c:pt idx="289">
                  <c:v>36.200000000000003</c:v>
                </c:pt>
                <c:pt idx="290">
                  <c:v>35.9</c:v>
                </c:pt>
                <c:pt idx="291">
                  <c:v>35.9</c:v>
                </c:pt>
                <c:pt idx="292">
                  <c:v>35.6</c:v>
                </c:pt>
                <c:pt idx="293">
                  <c:v>36</c:v>
                </c:pt>
                <c:pt idx="294">
                  <c:v>34.799999999999997</c:v>
                </c:pt>
                <c:pt idx="295">
                  <c:v>35</c:v>
                </c:pt>
                <c:pt idx="296">
                  <c:v>34.9</c:v>
                </c:pt>
                <c:pt idx="297">
                  <c:v>35.1</c:v>
                </c:pt>
                <c:pt idx="298">
                  <c:v>35.799999999999997</c:v>
                </c:pt>
                <c:pt idx="299">
                  <c:v>35.1</c:v>
                </c:pt>
                <c:pt idx="300">
                  <c:v>34.9</c:v>
                </c:pt>
                <c:pt idx="301">
                  <c:v>34.299999999999997</c:v>
                </c:pt>
                <c:pt idx="302">
                  <c:v>33.5</c:v>
                </c:pt>
                <c:pt idx="303">
                  <c:v>34</c:v>
                </c:pt>
                <c:pt idx="304">
                  <c:v>34.799999999999997</c:v>
                </c:pt>
                <c:pt idx="305">
                  <c:v>34.799999999999997</c:v>
                </c:pt>
                <c:pt idx="306">
                  <c:v>36.5</c:v>
                </c:pt>
                <c:pt idx="307">
                  <c:v>36.200000000000003</c:v>
                </c:pt>
                <c:pt idx="308">
                  <c:v>38.6</c:v>
                </c:pt>
                <c:pt idx="309">
                  <c:v>38.799999999999997</c:v>
                </c:pt>
                <c:pt idx="310">
                  <c:v>37.200000000000003</c:v>
                </c:pt>
                <c:pt idx="311">
                  <c:v>37.700000000000003</c:v>
                </c:pt>
                <c:pt idx="312">
                  <c:v>38.700000000000003</c:v>
                </c:pt>
                <c:pt idx="313">
                  <c:v>39.4</c:v>
                </c:pt>
                <c:pt idx="314">
                  <c:v>36.9</c:v>
                </c:pt>
                <c:pt idx="315">
                  <c:v>38</c:v>
                </c:pt>
                <c:pt idx="316">
                  <c:v>39.1</c:v>
                </c:pt>
                <c:pt idx="317">
                  <c:v>39.5</c:v>
                </c:pt>
                <c:pt idx="318">
                  <c:v>40.200000000000003</c:v>
                </c:pt>
                <c:pt idx="319">
                  <c:v>35.9</c:v>
                </c:pt>
                <c:pt idx="320">
                  <c:v>34.799999999999997</c:v>
                </c:pt>
                <c:pt idx="321">
                  <c:v>35.799999999999997</c:v>
                </c:pt>
                <c:pt idx="322">
                  <c:v>39.799999999999997</c:v>
                </c:pt>
                <c:pt idx="323">
                  <c:v>36.200000000000003</c:v>
                </c:pt>
                <c:pt idx="324">
                  <c:v>34.799999999999997</c:v>
                </c:pt>
                <c:pt idx="325">
                  <c:v>34.799999999999997</c:v>
                </c:pt>
                <c:pt idx="326">
                  <c:v>36.6</c:v>
                </c:pt>
                <c:pt idx="327">
                  <c:v>34.1</c:v>
                </c:pt>
                <c:pt idx="328">
                  <c:v>34.5</c:v>
                </c:pt>
                <c:pt idx="329">
                  <c:v>34.700000000000003</c:v>
                </c:pt>
                <c:pt idx="330">
                  <c:v>33.799999999999997</c:v>
                </c:pt>
                <c:pt idx="331">
                  <c:v>31.8</c:v>
                </c:pt>
                <c:pt idx="332">
                  <c:v>32</c:v>
                </c:pt>
                <c:pt idx="333">
                  <c:v>31.3</c:v>
                </c:pt>
                <c:pt idx="334">
                  <c:v>31.5</c:v>
                </c:pt>
                <c:pt idx="335">
                  <c:v>32.200000000000003</c:v>
                </c:pt>
                <c:pt idx="336">
                  <c:v>32.700000000000003</c:v>
                </c:pt>
                <c:pt idx="337">
                  <c:v>31.4</c:v>
                </c:pt>
                <c:pt idx="338">
                  <c:v>31.4</c:v>
                </c:pt>
                <c:pt idx="339">
                  <c:v>31</c:v>
                </c:pt>
                <c:pt idx="340">
                  <c:v>32.700000000000003</c:v>
                </c:pt>
                <c:pt idx="341">
                  <c:v>33.1</c:v>
                </c:pt>
                <c:pt idx="342">
                  <c:v>32.700000000000003</c:v>
                </c:pt>
                <c:pt idx="343">
                  <c:v>32</c:v>
                </c:pt>
                <c:pt idx="344">
                  <c:v>32.299999999999997</c:v>
                </c:pt>
                <c:pt idx="345">
                  <c:v>31.8</c:v>
                </c:pt>
                <c:pt idx="346">
                  <c:v>32.5</c:v>
                </c:pt>
                <c:pt idx="347">
                  <c:v>31.7</c:v>
                </c:pt>
                <c:pt idx="348">
                  <c:v>31.5</c:v>
                </c:pt>
                <c:pt idx="349">
                  <c:v>32.6</c:v>
                </c:pt>
                <c:pt idx="350">
                  <c:v>32.1</c:v>
                </c:pt>
                <c:pt idx="351">
                  <c:v>33.299999999999997</c:v>
                </c:pt>
                <c:pt idx="352">
                  <c:v>33.1</c:v>
                </c:pt>
                <c:pt idx="353">
                  <c:v>34.1</c:v>
                </c:pt>
                <c:pt idx="354">
                  <c:v>33.299999999999997</c:v>
                </c:pt>
                <c:pt idx="355">
                  <c:v>32.200000000000003</c:v>
                </c:pt>
                <c:pt idx="356">
                  <c:v>33.299999999999997</c:v>
                </c:pt>
                <c:pt idx="357">
                  <c:v>43.6</c:v>
                </c:pt>
                <c:pt idx="358">
                  <c:v>42.5</c:v>
                </c:pt>
                <c:pt idx="359">
                  <c:v>39.1</c:v>
                </c:pt>
                <c:pt idx="360">
                  <c:v>36.1</c:v>
                </c:pt>
                <c:pt idx="361">
                  <c:v>38</c:v>
                </c:pt>
                <c:pt idx="362">
                  <c:v>37.9</c:v>
                </c:pt>
                <c:pt idx="363">
                  <c:v>38.799999999999997</c:v>
                </c:pt>
                <c:pt idx="364">
                  <c:v>38.1</c:v>
                </c:pt>
                <c:pt idx="365">
                  <c:v>38.299999999999997</c:v>
                </c:pt>
                <c:pt idx="366">
                  <c:v>36.799999999999997</c:v>
                </c:pt>
                <c:pt idx="367">
                  <c:v>38</c:v>
                </c:pt>
                <c:pt idx="368">
                  <c:v>37.1</c:v>
                </c:pt>
                <c:pt idx="369">
                  <c:v>37.9</c:v>
                </c:pt>
                <c:pt idx="370">
                  <c:v>38.6</c:v>
                </c:pt>
                <c:pt idx="371">
                  <c:v>37.299999999999997</c:v>
                </c:pt>
                <c:pt idx="372">
                  <c:v>38.799999999999997</c:v>
                </c:pt>
                <c:pt idx="373">
                  <c:v>38.1</c:v>
                </c:pt>
                <c:pt idx="374">
                  <c:v>37.9</c:v>
                </c:pt>
                <c:pt idx="375">
                  <c:v>37.6</c:v>
                </c:pt>
                <c:pt idx="376">
                  <c:v>37.799999999999997</c:v>
                </c:pt>
                <c:pt idx="377">
                  <c:v>38.700000000000003</c:v>
                </c:pt>
                <c:pt idx="378">
                  <c:v>38</c:v>
                </c:pt>
                <c:pt idx="379">
                  <c:v>36.9</c:v>
                </c:pt>
                <c:pt idx="380">
                  <c:v>37.5</c:v>
                </c:pt>
                <c:pt idx="381">
                  <c:v>35.4</c:v>
                </c:pt>
                <c:pt idx="382">
                  <c:v>35.700000000000003</c:v>
                </c:pt>
                <c:pt idx="383">
                  <c:v>36.299999999999997</c:v>
                </c:pt>
                <c:pt idx="384">
                  <c:v>37.9</c:v>
                </c:pt>
                <c:pt idx="385">
                  <c:v>38</c:v>
                </c:pt>
                <c:pt idx="386">
                  <c:v>37.700000000000003</c:v>
                </c:pt>
                <c:pt idx="387">
                  <c:v>37</c:v>
                </c:pt>
                <c:pt idx="388">
                  <c:v>37.200000000000003</c:v>
                </c:pt>
                <c:pt idx="389">
                  <c:v>32.700000000000003</c:v>
                </c:pt>
                <c:pt idx="390">
                  <c:v>33.6</c:v>
                </c:pt>
                <c:pt idx="391">
                  <c:v>34</c:v>
                </c:pt>
                <c:pt idx="392">
                  <c:v>34.799999999999997</c:v>
                </c:pt>
                <c:pt idx="393">
                  <c:v>33.6</c:v>
                </c:pt>
                <c:pt idx="394">
                  <c:v>34.1</c:v>
                </c:pt>
                <c:pt idx="395">
                  <c:v>34.6</c:v>
                </c:pt>
                <c:pt idx="396">
                  <c:v>34.4</c:v>
                </c:pt>
                <c:pt idx="397">
                  <c:v>33.6</c:v>
                </c:pt>
                <c:pt idx="398">
                  <c:v>31.9</c:v>
                </c:pt>
                <c:pt idx="399">
                  <c:v>31.6</c:v>
                </c:pt>
                <c:pt idx="400">
                  <c:v>33.200000000000003</c:v>
                </c:pt>
                <c:pt idx="401">
                  <c:v>32.1</c:v>
                </c:pt>
                <c:pt idx="402">
                  <c:v>35</c:v>
                </c:pt>
                <c:pt idx="403">
                  <c:v>35.4</c:v>
                </c:pt>
                <c:pt idx="404">
                  <c:v>35.799999999999997</c:v>
                </c:pt>
                <c:pt idx="405">
                  <c:v>34.799999999999997</c:v>
                </c:pt>
                <c:pt idx="406">
                  <c:v>33.799999999999997</c:v>
                </c:pt>
                <c:pt idx="407">
                  <c:v>37.799999999999997</c:v>
                </c:pt>
                <c:pt idx="408">
                  <c:v>36.1</c:v>
                </c:pt>
                <c:pt idx="409">
                  <c:v>33.700000000000003</c:v>
                </c:pt>
                <c:pt idx="410">
                  <c:v>33.799999999999997</c:v>
                </c:pt>
                <c:pt idx="411">
                  <c:v>36.700000000000003</c:v>
                </c:pt>
                <c:pt idx="412">
                  <c:v>38.200000000000003</c:v>
                </c:pt>
                <c:pt idx="413">
                  <c:v>36.5</c:v>
                </c:pt>
                <c:pt idx="414">
                  <c:v>36.799999999999997</c:v>
                </c:pt>
                <c:pt idx="415">
                  <c:v>36.1</c:v>
                </c:pt>
                <c:pt idx="416">
                  <c:v>36</c:v>
                </c:pt>
                <c:pt idx="417">
                  <c:v>34.700000000000003</c:v>
                </c:pt>
                <c:pt idx="418">
                  <c:v>35.799999999999997</c:v>
                </c:pt>
                <c:pt idx="419">
                  <c:v>36.799999999999997</c:v>
                </c:pt>
                <c:pt idx="420">
                  <c:v>37.1</c:v>
                </c:pt>
                <c:pt idx="421">
                  <c:v>38.5</c:v>
                </c:pt>
                <c:pt idx="422">
                  <c:v>37.799999999999997</c:v>
                </c:pt>
                <c:pt idx="423">
                  <c:v>35.9</c:v>
                </c:pt>
                <c:pt idx="424">
                  <c:v>34.799999999999997</c:v>
                </c:pt>
                <c:pt idx="425">
                  <c:v>36.4</c:v>
                </c:pt>
                <c:pt idx="426">
                  <c:v>33.700000000000003</c:v>
                </c:pt>
                <c:pt idx="427">
                  <c:v>34.4</c:v>
                </c:pt>
                <c:pt idx="429">
                  <c:v>37.6</c:v>
                </c:pt>
                <c:pt idx="430">
                  <c:v>34.799999999999997</c:v>
                </c:pt>
                <c:pt idx="431">
                  <c:v>33.200000000000003</c:v>
                </c:pt>
                <c:pt idx="432">
                  <c:v>34</c:v>
                </c:pt>
                <c:pt idx="433">
                  <c:v>33.799999999999997</c:v>
                </c:pt>
                <c:pt idx="434">
                  <c:v>33.799999999999997</c:v>
                </c:pt>
                <c:pt idx="435">
                  <c:v>31.4</c:v>
                </c:pt>
                <c:pt idx="436">
                  <c:v>29.9</c:v>
                </c:pt>
                <c:pt idx="437">
                  <c:v>32</c:v>
                </c:pt>
                <c:pt idx="438">
                  <c:v>34.299999999999997</c:v>
                </c:pt>
                <c:pt idx="439">
                  <c:v>33.700000000000003</c:v>
                </c:pt>
                <c:pt idx="440">
                  <c:v>33.299999999999997</c:v>
                </c:pt>
                <c:pt idx="441">
                  <c:v>32.799999999999997</c:v>
                </c:pt>
                <c:pt idx="442">
                  <c:v>32.4</c:v>
                </c:pt>
                <c:pt idx="443">
                  <c:v>32.1</c:v>
                </c:pt>
                <c:pt idx="444">
                  <c:v>32.5</c:v>
                </c:pt>
                <c:pt idx="445">
                  <c:v>32.799999999999997</c:v>
                </c:pt>
                <c:pt idx="446">
                  <c:v>33.200000000000003</c:v>
                </c:pt>
                <c:pt idx="447">
                  <c:v>33.1</c:v>
                </c:pt>
                <c:pt idx="448">
                  <c:v>33.4</c:v>
                </c:pt>
                <c:pt idx="449">
                  <c:v>34.1</c:v>
                </c:pt>
                <c:pt idx="450">
                  <c:v>34.5</c:v>
                </c:pt>
                <c:pt idx="451">
                  <c:v>34.9</c:v>
                </c:pt>
                <c:pt idx="452">
                  <c:v>35.1</c:v>
                </c:pt>
                <c:pt idx="453">
                  <c:v>41.7</c:v>
                </c:pt>
                <c:pt idx="454">
                  <c:v>40.1</c:v>
                </c:pt>
                <c:pt idx="455">
                  <c:v>38.299999999999997</c:v>
                </c:pt>
                <c:pt idx="456">
                  <c:v>38.6</c:v>
                </c:pt>
                <c:pt idx="457">
                  <c:v>39.200000000000003</c:v>
                </c:pt>
                <c:pt idx="458">
                  <c:v>39.200000000000003</c:v>
                </c:pt>
                <c:pt idx="459">
                  <c:v>38.799999999999997</c:v>
                </c:pt>
                <c:pt idx="460">
                  <c:v>38.1</c:v>
                </c:pt>
                <c:pt idx="461">
                  <c:v>36.700000000000003</c:v>
                </c:pt>
                <c:pt idx="462">
                  <c:v>36.5</c:v>
                </c:pt>
                <c:pt idx="463">
                  <c:v>38.200000000000003</c:v>
                </c:pt>
                <c:pt idx="464">
                  <c:v>38.9</c:v>
                </c:pt>
                <c:pt idx="465">
                  <c:v>38.9</c:v>
                </c:pt>
                <c:pt idx="466">
                  <c:v>39.5</c:v>
                </c:pt>
                <c:pt idx="467">
                  <c:v>39.200000000000003</c:v>
                </c:pt>
                <c:pt idx="468">
                  <c:v>38.799999999999997</c:v>
                </c:pt>
                <c:pt idx="469">
                  <c:v>38.299999999999997</c:v>
                </c:pt>
                <c:pt idx="470">
                  <c:v>35.9</c:v>
                </c:pt>
                <c:pt idx="471">
                  <c:v>36.6</c:v>
                </c:pt>
                <c:pt idx="472">
                  <c:v>36.200000000000003</c:v>
                </c:pt>
                <c:pt idx="473">
                  <c:v>36.6</c:v>
                </c:pt>
                <c:pt idx="474">
                  <c:v>36.6</c:v>
                </c:pt>
                <c:pt idx="475">
                  <c:v>36.1</c:v>
                </c:pt>
                <c:pt idx="476">
                  <c:v>37.1</c:v>
                </c:pt>
                <c:pt idx="477">
                  <c:v>35.299999999999997</c:v>
                </c:pt>
                <c:pt idx="478">
                  <c:v>36.4</c:v>
                </c:pt>
                <c:pt idx="479">
                  <c:v>35.700000000000003</c:v>
                </c:pt>
                <c:pt idx="480">
                  <c:v>36.4</c:v>
                </c:pt>
                <c:pt idx="481">
                  <c:v>37.5</c:v>
                </c:pt>
                <c:pt idx="482">
                  <c:v>37.299999999999997</c:v>
                </c:pt>
                <c:pt idx="483">
                  <c:v>38</c:v>
                </c:pt>
                <c:pt idx="484">
                  <c:v>35.700000000000003</c:v>
                </c:pt>
                <c:pt idx="485">
                  <c:v>36.299999999999997</c:v>
                </c:pt>
                <c:pt idx="486">
                  <c:v>35.4</c:v>
                </c:pt>
                <c:pt idx="487">
                  <c:v>36</c:v>
                </c:pt>
                <c:pt idx="488">
                  <c:v>35.200000000000003</c:v>
                </c:pt>
                <c:pt idx="489">
                  <c:v>33.799999999999997</c:v>
                </c:pt>
                <c:pt idx="490">
                  <c:v>35.5</c:v>
                </c:pt>
                <c:pt idx="491">
                  <c:v>48.8</c:v>
                </c:pt>
                <c:pt idx="492">
                  <c:v>39.700000000000003</c:v>
                </c:pt>
                <c:pt idx="493">
                  <c:v>42.5</c:v>
                </c:pt>
                <c:pt idx="494">
                  <c:v>38.6</c:v>
                </c:pt>
                <c:pt idx="495">
                  <c:v>35.5</c:v>
                </c:pt>
                <c:pt idx="496">
                  <c:v>34.799999999999997</c:v>
                </c:pt>
                <c:pt idx="497">
                  <c:v>34.4</c:v>
                </c:pt>
                <c:pt idx="498">
                  <c:v>35.299999999999997</c:v>
                </c:pt>
                <c:pt idx="499">
                  <c:v>35.5</c:v>
                </c:pt>
                <c:pt idx="500">
                  <c:v>36.9</c:v>
                </c:pt>
                <c:pt idx="501">
                  <c:v>41.9</c:v>
                </c:pt>
                <c:pt idx="502">
                  <c:v>40.799999999999997</c:v>
                </c:pt>
                <c:pt idx="503">
                  <c:v>39.6</c:v>
                </c:pt>
                <c:pt idx="505">
                  <c:v>34.4</c:v>
                </c:pt>
                <c:pt idx="506">
                  <c:v>37.6</c:v>
                </c:pt>
                <c:pt idx="507">
                  <c:v>36.9</c:v>
                </c:pt>
                <c:pt idx="508">
                  <c:v>38.1</c:v>
                </c:pt>
                <c:pt idx="509">
                  <c:v>39.1</c:v>
                </c:pt>
                <c:pt idx="510">
                  <c:v>37.799999999999997</c:v>
                </c:pt>
                <c:pt idx="511">
                  <c:v>39.200000000000003</c:v>
                </c:pt>
                <c:pt idx="513">
                  <c:v>36.700000000000003</c:v>
                </c:pt>
                <c:pt idx="514">
                  <c:v>36</c:v>
                </c:pt>
                <c:pt idx="515">
                  <c:v>37</c:v>
                </c:pt>
                <c:pt idx="516">
                  <c:v>36.200000000000003</c:v>
                </c:pt>
                <c:pt idx="517">
                  <c:v>36.5</c:v>
                </c:pt>
                <c:pt idx="518">
                  <c:v>36.4</c:v>
                </c:pt>
                <c:pt idx="519">
                  <c:v>36</c:v>
                </c:pt>
                <c:pt idx="520">
                  <c:v>36.9</c:v>
                </c:pt>
                <c:pt idx="521">
                  <c:v>36.700000000000003</c:v>
                </c:pt>
                <c:pt idx="522">
                  <c:v>37.1</c:v>
                </c:pt>
                <c:pt idx="523">
                  <c:v>36.5</c:v>
                </c:pt>
                <c:pt idx="524">
                  <c:v>35.9</c:v>
                </c:pt>
                <c:pt idx="525">
                  <c:v>36</c:v>
                </c:pt>
                <c:pt idx="526">
                  <c:v>35.4</c:v>
                </c:pt>
                <c:pt idx="527">
                  <c:v>35.700000000000003</c:v>
                </c:pt>
                <c:pt idx="528">
                  <c:v>35.6</c:v>
                </c:pt>
                <c:pt idx="529">
                  <c:v>35.1</c:v>
                </c:pt>
                <c:pt idx="530">
                  <c:v>34.700000000000003</c:v>
                </c:pt>
                <c:pt idx="531">
                  <c:v>35.200000000000003</c:v>
                </c:pt>
                <c:pt idx="532">
                  <c:v>35</c:v>
                </c:pt>
                <c:pt idx="533">
                  <c:v>34.799999999999997</c:v>
                </c:pt>
                <c:pt idx="534">
                  <c:v>35.1</c:v>
                </c:pt>
                <c:pt idx="535">
                  <c:v>35.5</c:v>
                </c:pt>
                <c:pt idx="536">
                  <c:v>34.700000000000003</c:v>
                </c:pt>
                <c:pt idx="537">
                  <c:v>35.1</c:v>
                </c:pt>
                <c:pt idx="538">
                  <c:v>34.5</c:v>
                </c:pt>
                <c:pt idx="539">
                  <c:v>34.200000000000003</c:v>
                </c:pt>
                <c:pt idx="540">
                  <c:v>33.700000000000003</c:v>
                </c:pt>
                <c:pt idx="541">
                  <c:v>33</c:v>
                </c:pt>
                <c:pt idx="542">
                  <c:v>33.299999999999997</c:v>
                </c:pt>
                <c:pt idx="543">
                  <c:v>32.200000000000003</c:v>
                </c:pt>
                <c:pt idx="544">
                  <c:v>32.799999999999997</c:v>
                </c:pt>
                <c:pt idx="545">
                  <c:v>32.299999999999997</c:v>
                </c:pt>
                <c:pt idx="546">
                  <c:v>31.9</c:v>
                </c:pt>
                <c:pt idx="547">
                  <c:v>34.200000000000003</c:v>
                </c:pt>
                <c:pt idx="548">
                  <c:v>35.6</c:v>
                </c:pt>
                <c:pt idx="549">
                  <c:v>42.2</c:v>
                </c:pt>
                <c:pt idx="550">
                  <c:v>39.5</c:v>
                </c:pt>
                <c:pt idx="551">
                  <c:v>37.299999999999997</c:v>
                </c:pt>
                <c:pt idx="552">
                  <c:v>38.1</c:v>
                </c:pt>
                <c:pt idx="553">
                  <c:v>36.799999999999997</c:v>
                </c:pt>
                <c:pt idx="554">
                  <c:v>37.200000000000003</c:v>
                </c:pt>
                <c:pt idx="555">
                  <c:v>40.5</c:v>
                </c:pt>
                <c:pt idx="556">
                  <c:v>39.799999999999997</c:v>
                </c:pt>
                <c:pt idx="557">
                  <c:v>38</c:v>
                </c:pt>
                <c:pt idx="558">
                  <c:v>39.1</c:v>
                </c:pt>
                <c:pt idx="559">
                  <c:v>37.9</c:v>
                </c:pt>
                <c:pt idx="560">
                  <c:v>37.6</c:v>
                </c:pt>
                <c:pt idx="561">
                  <c:v>36.700000000000003</c:v>
                </c:pt>
                <c:pt idx="562">
                  <c:v>39.9</c:v>
                </c:pt>
                <c:pt idx="563">
                  <c:v>38.299999999999997</c:v>
                </c:pt>
                <c:pt idx="564">
                  <c:v>39.6</c:v>
                </c:pt>
                <c:pt idx="565">
                  <c:v>40.9</c:v>
                </c:pt>
                <c:pt idx="566">
                  <c:v>39.6</c:v>
                </c:pt>
                <c:pt idx="567">
                  <c:v>38.5</c:v>
                </c:pt>
                <c:pt idx="568">
                  <c:v>36.6</c:v>
                </c:pt>
                <c:pt idx="569">
                  <c:v>39</c:v>
                </c:pt>
                <c:pt idx="570">
                  <c:v>38.299999999999997</c:v>
                </c:pt>
                <c:pt idx="571">
                  <c:v>39.5</c:v>
                </c:pt>
                <c:pt idx="572">
                  <c:v>39.700000000000003</c:v>
                </c:pt>
                <c:pt idx="573">
                  <c:v>39</c:v>
                </c:pt>
                <c:pt idx="574">
                  <c:v>39</c:v>
                </c:pt>
                <c:pt idx="575">
                  <c:v>39.1</c:v>
                </c:pt>
                <c:pt idx="576">
                  <c:v>38.799999999999997</c:v>
                </c:pt>
                <c:pt idx="577">
                  <c:v>40.200000000000003</c:v>
                </c:pt>
                <c:pt idx="578">
                  <c:v>38.799999999999997</c:v>
                </c:pt>
                <c:pt idx="579">
                  <c:v>38.6</c:v>
                </c:pt>
                <c:pt idx="580">
                  <c:v>40.5</c:v>
                </c:pt>
                <c:pt idx="581">
                  <c:v>39.9</c:v>
                </c:pt>
                <c:pt idx="582">
                  <c:v>40.4</c:v>
                </c:pt>
                <c:pt idx="583">
                  <c:v>40.9</c:v>
                </c:pt>
                <c:pt idx="584">
                  <c:v>40</c:v>
                </c:pt>
                <c:pt idx="585">
                  <c:v>39.700000000000003</c:v>
                </c:pt>
                <c:pt idx="586">
                  <c:v>39</c:v>
                </c:pt>
                <c:pt idx="587">
                  <c:v>38.5</c:v>
                </c:pt>
                <c:pt idx="588">
                  <c:v>37.9</c:v>
                </c:pt>
                <c:pt idx="589">
                  <c:v>37</c:v>
                </c:pt>
                <c:pt idx="590">
                  <c:v>36.1</c:v>
                </c:pt>
                <c:pt idx="591">
                  <c:v>35.9</c:v>
                </c:pt>
                <c:pt idx="592">
                  <c:v>35.9</c:v>
                </c:pt>
                <c:pt idx="593">
                  <c:v>34.299999999999997</c:v>
                </c:pt>
                <c:pt idx="594">
                  <c:v>36.200000000000003</c:v>
                </c:pt>
                <c:pt idx="595">
                  <c:v>34.1</c:v>
                </c:pt>
                <c:pt idx="596">
                  <c:v>36.200000000000003</c:v>
                </c:pt>
                <c:pt idx="597">
                  <c:v>34</c:v>
                </c:pt>
                <c:pt idx="598">
                  <c:v>34.4</c:v>
                </c:pt>
                <c:pt idx="599">
                  <c:v>36.700000000000003</c:v>
                </c:pt>
                <c:pt idx="600">
                  <c:v>36.9</c:v>
                </c:pt>
                <c:pt idx="601">
                  <c:v>35.6</c:v>
                </c:pt>
                <c:pt idx="602">
                  <c:v>36.700000000000003</c:v>
                </c:pt>
                <c:pt idx="603">
                  <c:v>38.200000000000003</c:v>
                </c:pt>
                <c:pt idx="604">
                  <c:v>38.200000000000003</c:v>
                </c:pt>
                <c:pt idx="605">
                  <c:v>38.799999999999997</c:v>
                </c:pt>
                <c:pt idx="606">
                  <c:v>36.799999999999997</c:v>
                </c:pt>
                <c:pt idx="607">
                  <c:v>36.9</c:v>
                </c:pt>
                <c:pt idx="608">
                  <c:v>36.6</c:v>
                </c:pt>
                <c:pt idx="609">
                  <c:v>37.5</c:v>
                </c:pt>
                <c:pt idx="610">
                  <c:v>39.299999999999997</c:v>
                </c:pt>
                <c:pt idx="611">
                  <c:v>39.5</c:v>
                </c:pt>
                <c:pt idx="612">
                  <c:v>41.1</c:v>
                </c:pt>
                <c:pt idx="613">
                  <c:v>40.9</c:v>
                </c:pt>
                <c:pt idx="614">
                  <c:v>40.4</c:v>
                </c:pt>
                <c:pt idx="615">
                  <c:v>40.1</c:v>
                </c:pt>
                <c:pt idx="616">
                  <c:v>40</c:v>
                </c:pt>
                <c:pt idx="617">
                  <c:v>38.700000000000003</c:v>
                </c:pt>
                <c:pt idx="618">
                  <c:v>35.4</c:v>
                </c:pt>
                <c:pt idx="619">
                  <c:v>35.700000000000003</c:v>
                </c:pt>
                <c:pt idx="620">
                  <c:v>35.700000000000003</c:v>
                </c:pt>
                <c:pt idx="621">
                  <c:v>38.1</c:v>
                </c:pt>
                <c:pt idx="622">
                  <c:v>36.700000000000003</c:v>
                </c:pt>
                <c:pt idx="623">
                  <c:v>35.200000000000003</c:v>
                </c:pt>
                <c:pt idx="624">
                  <c:v>34.9</c:v>
                </c:pt>
                <c:pt idx="625">
                  <c:v>33.799999999999997</c:v>
                </c:pt>
                <c:pt idx="626">
                  <c:v>32.9</c:v>
                </c:pt>
                <c:pt idx="627">
                  <c:v>32.700000000000003</c:v>
                </c:pt>
                <c:pt idx="628">
                  <c:v>33.4</c:v>
                </c:pt>
                <c:pt idx="629">
                  <c:v>32.799999999999997</c:v>
                </c:pt>
                <c:pt idx="630">
                  <c:v>32.200000000000003</c:v>
                </c:pt>
                <c:pt idx="631">
                  <c:v>31</c:v>
                </c:pt>
                <c:pt idx="632">
                  <c:v>32</c:v>
                </c:pt>
                <c:pt idx="633">
                  <c:v>32.700000000000003</c:v>
                </c:pt>
                <c:pt idx="634">
                  <c:v>32</c:v>
                </c:pt>
                <c:pt idx="635">
                  <c:v>30.6</c:v>
                </c:pt>
                <c:pt idx="636">
                  <c:v>29.7</c:v>
                </c:pt>
                <c:pt idx="637">
                  <c:v>29.5</c:v>
                </c:pt>
                <c:pt idx="638">
                  <c:v>30.8</c:v>
                </c:pt>
                <c:pt idx="639">
                  <c:v>30.6</c:v>
                </c:pt>
                <c:pt idx="640">
                  <c:v>33.299999999999997</c:v>
                </c:pt>
                <c:pt idx="641">
                  <c:v>33.700000000000003</c:v>
                </c:pt>
                <c:pt idx="642">
                  <c:v>33.6</c:v>
                </c:pt>
                <c:pt idx="643">
                  <c:v>36.6</c:v>
                </c:pt>
                <c:pt idx="644">
                  <c:v>38.6</c:v>
                </c:pt>
                <c:pt idx="645">
                  <c:v>39.6</c:v>
                </c:pt>
                <c:pt idx="646">
                  <c:v>39.200000000000003</c:v>
                </c:pt>
                <c:pt idx="647">
                  <c:v>37.6</c:v>
                </c:pt>
                <c:pt idx="648">
                  <c:v>37.4</c:v>
                </c:pt>
                <c:pt idx="649">
                  <c:v>39.700000000000003</c:v>
                </c:pt>
                <c:pt idx="650">
                  <c:v>38.9</c:v>
                </c:pt>
                <c:pt idx="651">
                  <c:v>40.5</c:v>
                </c:pt>
                <c:pt idx="652">
                  <c:v>39.1</c:v>
                </c:pt>
                <c:pt idx="653">
                  <c:v>38.5</c:v>
                </c:pt>
                <c:pt idx="654">
                  <c:v>37.700000000000003</c:v>
                </c:pt>
                <c:pt idx="655">
                  <c:v>37.9</c:v>
                </c:pt>
                <c:pt idx="656">
                  <c:v>38.6</c:v>
                </c:pt>
                <c:pt idx="657">
                  <c:v>39.200000000000003</c:v>
                </c:pt>
                <c:pt idx="658">
                  <c:v>39.700000000000003</c:v>
                </c:pt>
                <c:pt idx="659">
                  <c:v>40.299999999999997</c:v>
                </c:pt>
                <c:pt idx="660">
                  <c:v>38.4</c:v>
                </c:pt>
                <c:pt idx="661">
                  <c:v>39.700000000000003</c:v>
                </c:pt>
                <c:pt idx="662">
                  <c:v>37.4</c:v>
                </c:pt>
                <c:pt idx="663">
                  <c:v>37.200000000000003</c:v>
                </c:pt>
                <c:pt idx="664">
                  <c:v>38.6</c:v>
                </c:pt>
                <c:pt idx="665">
                  <c:v>38</c:v>
                </c:pt>
                <c:pt idx="666">
                  <c:v>38.299999999999997</c:v>
                </c:pt>
                <c:pt idx="667">
                  <c:v>37.799999999999997</c:v>
                </c:pt>
                <c:pt idx="668">
                  <c:v>39</c:v>
                </c:pt>
                <c:pt idx="669">
                  <c:v>40.799999999999997</c:v>
                </c:pt>
                <c:pt idx="670">
                  <c:v>39.799999999999997</c:v>
                </c:pt>
                <c:pt idx="671">
                  <c:v>40.4</c:v>
                </c:pt>
                <c:pt idx="672">
                  <c:v>40.4</c:v>
                </c:pt>
                <c:pt idx="673">
                  <c:v>42.5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DD-41E6-999A-14A68FD7E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 (2)'!$R$3:$R$18</c:f>
              <c:numCache>
                <c:formatCode>0</c:formatCode>
                <c:ptCount val="16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39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43</c:v>
                </c:pt>
              </c:numCache>
            </c:numRef>
          </c:cat>
          <c:val>
            <c:numRef>
              <c:f>'NSR6 (2)'!$S$3:$S$18</c:f>
              <c:numCache>
                <c:formatCode>General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21</c:v>
                </c:pt>
                <c:pt idx="7">
                  <c:v>25</c:v>
                </c:pt>
                <c:pt idx="8">
                  <c:v>16</c:v>
                </c:pt>
                <c:pt idx="9">
                  <c:v>17</c:v>
                </c:pt>
                <c:pt idx="10">
                  <c:v>12</c:v>
                </c:pt>
                <c:pt idx="11">
                  <c:v>7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1E-4EAA-A6D7-066A882B6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'NSR4 (2)'!$R$3:$R$18</c:f>
              <c:numCache>
                <c:formatCode>0</c:formatCode>
                <c:ptCount val="16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</c:numCache>
            </c:numRef>
          </c:cat>
          <c:val>
            <c:numRef>
              <c:f>'NSR6 (2)'!$T$3:$T$18</c:f>
              <c:numCache>
                <c:formatCode>0.000</c:formatCode>
                <c:ptCount val="16"/>
                <c:pt idx="0">
                  <c:v>9.0090090090090089E-3</c:v>
                </c:pt>
                <c:pt idx="1">
                  <c:v>9.0090090090090089E-3</c:v>
                </c:pt>
                <c:pt idx="2">
                  <c:v>9.0090090090090089E-3</c:v>
                </c:pt>
                <c:pt idx="3">
                  <c:v>9.0090090090090089E-3</c:v>
                </c:pt>
                <c:pt idx="4">
                  <c:v>3.6036036036036036E-2</c:v>
                </c:pt>
                <c:pt idx="5">
                  <c:v>9.0090090090090086E-2</c:v>
                </c:pt>
                <c:pt idx="6">
                  <c:v>0.27927927927927931</c:v>
                </c:pt>
                <c:pt idx="7">
                  <c:v>0.50450450450450457</c:v>
                </c:pt>
                <c:pt idx="8">
                  <c:v>0.64864864864864868</c:v>
                </c:pt>
                <c:pt idx="9">
                  <c:v>0.80180180180180183</c:v>
                </c:pt>
                <c:pt idx="10">
                  <c:v>0.90990990990990994</c:v>
                </c:pt>
                <c:pt idx="11">
                  <c:v>0.97297297297297303</c:v>
                </c:pt>
                <c:pt idx="12">
                  <c:v>0.99099099099099108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1E-4EAA-A6D7-066A882B6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'NSR6 (2)'!$AB$3:$AB$21</c:f>
              <c:numCache>
                <c:formatCode>General</c:formatCode>
                <c:ptCount val="19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</c:numCache>
            </c:numRef>
          </c:cat>
          <c:val>
            <c:numRef>
              <c:f>'NSR6 (2)'!$AC$3:$AC$21</c:f>
              <c:numCache>
                <c:formatCode>General</c:formatCode>
                <c:ptCount val="19"/>
                <c:pt idx="0">
                  <c:v>3</c:v>
                </c:pt>
                <c:pt idx="1">
                  <c:v>3</c:v>
                </c:pt>
                <c:pt idx="2">
                  <c:v>13</c:v>
                </c:pt>
                <c:pt idx="3">
                  <c:v>22</c:v>
                </c:pt>
                <c:pt idx="4">
                  <c:v>23</c:v>
                </c:pt>
                <c:pt idx="5">
                  <c:v>13</c:v>
                </c:pt>
                <c:pt idx="6">
                  <c:v>11</c:v>
                </c:pt>
                <c:pt idx="7">
                  <c:v>21</c:v>
                </c:pt>
                <c:pt idx="8">
                  <c:v>15</c:v>
                </c:pt>
                <c:pt idx="9">
                  <c:v>9</c:v>
                </c:pt>
                <c:pt idx="10">
                  <c:v>14</c:v>
                </c:pt>
                <c:pt idx="11">
                  <c:v>14</c:v>
                </c:pt>
                <c:pt idx="12">
                  <c:v>18</c:v>
                </c:pt>
                <c:pt idx="13">
                  <c:v>18</c:v>
                </c:pt>
                <c:pt idx="14">
                  <c:v>15</c:v>
                </c:pt>
                <c:pt idx="15">
                  <c:v>5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B-40E5-B967-4A03BC9DB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'NSR6 (2)'!$AB$3:$AB$21</c:f>
              <c:numCache>
                <c:formatCode>General</c:formatCode>
                <c:ptCount val="19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32</c:v>
                </c:pt>
                <c:pt idx="7">
                  <c:v>33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40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</c:numCache>
            </c:numRef>
          </c:cat>
          <c:val>
            <c:numRef>
              <c:f>'NSR6 (2)'!$AD$3:$AD$21</c:f>
              <c:numCache>
                <c:formatCode>0.000</c:formatCode>
                <c:ptCount val="19"/>
                <c:pt idx="0">
                  <c:v>1.3392857142857142E-2</c:v>
                </c:pt>
                <c:pt idx="1">
                  <c:v>2.6785714285714284E-2</c:v>
                </c:pt>
                <c:pt idx="2">
                  <c:v>8.4821428571428575E-2</c:v>
                </c:pt>
                <c:pt idx="3">
                  <c:v>0.1830357142857143</c:v>
                </c:pt>
                <c:pt idx="4">
                  <c:v>0.2857142857142857</c:v>
                </c:pt>
                <c:pt idx="5">
                  <c:v>0.34375</c:v>
                </c:pt>
                <c:pt idx="6">
                  <c:v>0.39285714285714285</c:v>
                </c:pt>
                <c:pt idx="7">
                  <c:v>0.48660714285714285</c:v>
                </c:pt>
                <c:pt idx="8">
                  <c:v>0.5535714285714286</c:v>
                </c:pt>
                <c:pt idx="9">
                  <c:v>0.59375</c:v>
                </c:pt>
                <c:pt idx="10">
                  <c:v>0.65625</c:v>
                </c:pt>
                <c:pt idx="11">
                  <c:v>0.71875</c:v>
                </c:pt>
                <c:pt idx="12">
                  <c:v>0.7991071428571429</c:v>
                </c:pt>
                <c:pt idx="13">
                  <c:v>0.87946428571428581</c:v>
                </c:pt>
                <c:pt idx="14">
                  <c:v>0.94642857142857151</c:v>
                </c:pt>
                <c:pt idx="15">
                  <c:v>0.96875000000000011</c:v>
                </c:pt>
                <c:pt idx="16">
                  <c:v>0.98660714285714302</c:v>
                </c:pt>
                <c:pt idx="17">
                  <c:v>0.99553571428571441</c:v>
                </c:pt>
                <c:pt idx="18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DB-40E5-B967-4A03BC9DB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6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'NSR6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'NSR6 (2)'!$B$2:$B$674</c:f>
              <c:numCache>
                <c:formatCode>m/d/yyyy\ h:mm</c:formatCode>
                <c:ptCount val="673"/>
                <c:pt idx="0">
                  <c:v>45057.479861111111</c:v>
                </c:pt>
                <c:pt idx="1">
                  <c:v>45057.490277777775</c:v>
                </c:pt>
                <c:pt idx="2">
                  <c:v>45057.500694386574</c:v>
                </c:pt>
                <c:pt idx="3">
                  <c:v>45057.511111053238</c:v>
                </c:pt>
                <c:pt idx="4">
                  <c:v>45057.521527719909</c:v>
                </c:pt>
                <c:pt idx="5">
                  <c:v>45057.531944386574</c:v>
                </c:pt>
                <c:pt idx="6">
                  <c:v>45057.542361053238</c:v>
                </c:pt>
                <c:pt idx="7">
                  <c:v>45057.552777719909</c:v>
                </c:pt>
                <c:pt idx="8">
                  <c:v>45057.563194386574</c:v>
                </c:pt>
                <c:pt idx="9">
                  <c:v>45057.573611053238</c:v>
                </c:pt>
                <c:pt idx="10">
                  <c:v>45057.584027719909</c:v>
                </c:pt>
                <c:pt idx="11">
                  <c:v>45057.594444386574</c:v>
                </c:pt>
                <c:pt idx="12">
                  <c:v>45057.604861053238</c:v>
                </c:pt>
                <c:pt idx="13">
                  <c:v>45057.615277719909</c:v>
                </c:pt>
                <c:pt idx="14">
                  <c:v>45057.625694386574</c:v>
                </c:pt>
                <c:pt idx="15">
                  <c:v>45057.636111053238</c:v>
                </c:pt>
                <c:pt idx="16">
                  <c:v>45057.646527719909</c:v>
                </c:pt>
                <c:pt idx="17">
                  <c:v>45057.656944386574</c:v>
                </c:pt>
                <c:pt idx="18">
                  <c:v>45057.667361053238</c:v>
                </c:pt>
                <c:pt idx="19">
                  <c:v>45057.677777719909</c:v>
                </c:pt>
                <c:pt idx="20">
                  <c:v>45057.688194386574</c:v>
                </c:pt>
                <c:pt idx="21">
                  <c:v>45057.698611053238</c:v>
                </c:pt>
                <c:pt idx="22">
                  <c:v>45057.709027719909</c:v>
                </c:pt>
                <c:pt idx="23">
                  <c:v>45057.719444386574</c:v>
                </c:pt>
                <c:pt idx="24">
                  <c:v>45057.729861053238</c:v>
                </c:pt>
                <c:pt idx="25">
                  <c:v>45057.740277719909</c:v>
                </c:pt>
                <c:pt idx="26">
                  <c:v>45057.750694386574</c:v>
                </c:pt>
                <c:pt idx="27">
                  <c:v>45057.761111053238</c:v>
                </c:pt>
                <c:pt idx="28">
                  <c:v>45057.771527719909</c:v>
                </c:pt>
                <c:pt idx="29">
                  <c:v>45057.781944386574</c:v>
                </c:pt>
                <c:pt idx="30">
                  <c:v>45057.792361053238</c:v>
                </c:pt>
                <c:pt idx="31">
                  <c:v>45057.802777719909</c:v>
                </c:pt>
                <c:pt idx="32">
                  <c:v>45057.813194386574</c:v>
                </c:pt>
                <c:pt idx="33">
                  <c:v>45057.823611053238</c:v>
                </c:pt>
                <c:pt idx="34">
                  <c:v>45057.834027719909</c:v>
                </c:pt>
                <c:pt idx="35">
                  <c:v>45057.844444386574</c:v>
                </c:pt>
                <c:pt idx="36">
                  <c:v>45057.854861053238</c:v>
                </c:pt>
                <c:pt idx="37">
                  <c:v>45057.865277719909</c:v>
                </c:pt>
                <c:pt idx="38">
                  <c:v>45057.875694386574</c:v>
                </c:pt>
                <c:pt idx="39">
                  <c:v>45057.886111053238</c:v>
                </c:pt>
                <c:pt idx="40">
                  <c:v>45057.896527719909</c:v>
                </c:pt>
                <c:pt idx="41">
                  <c:v>45057.906944386574</c:v>
                </c:pt>
                <c:pt idx="42">
                  <c:v>45057.917361053238</c:v>
                </c:pt>
                <c:pt idx="43">
                  <c:v>45057.927777719909</c:v>
                </c:pt>
                <c:pt idx="44">
                  <c:v>45057.938194386574</c:v>
                </c:pt>
                <c:pt idx="45">
                  <c:v>45057.948611053238</c:v>
                </c:pt>
                <c:pt idx="46">
                  <c:v>45057.959027719909</c:v>
                </c:pt>
                <c:pt idx="47">
                  <c:v>45057.969444386574</c:v>
                </c:pt>
                <c:pt idx="48">
                  <c:v>45057.979861053238</c:v>
                </c:pt>
                <c:pt idx="49">
                  <c:v>45057.990277719909</c:v>
                </c:pt>
                <c:pt idx="50">
                  <c:v>45058.000694386574</c:v>
                </c:pt>
                <c:pt idx="51">
                  <c:v>45058.011111053238</c:v>
                </c:pt>
                <c:pt idx="52">
                  <c:v>45058.021527719909</c:v>
                </c:pt>
                <c:pt idx="53">
                  <c:v>45058.031944386574</c:v>
                </c:pt>
                <c:pt idx="54">
                  <c:v>45058.042361053238</c:v>
                </c:pt>
                <c:pt idx="55">
                  <c:v>45058.052777719909</c:v>
                </c:pt>
                <c:pt idx="56">
                  <c:v>45058.063194386574</c:v>
                </c:pt>
                <c:pt idx="57">
                  <c:v>45058.073611053238</c:v>
                </c:pt>
                <c:pt idx="58">
                  <c:v>45058.084027719909</c:v>
                </c:pt>
                <c:pt idx="59">
                  <c:v>45058.094444386574</c:v>
                </c:pt>
                <c:pt idx="60">
                  <c:v>45058.104861053238</c:v>
                </c:pt>
                <c:pt idx="61">
                  <c:v>45058.115277719909</c:v>
                </c:pt>
                <c:pt idx="62">
                  <c:v>45058.125694386574</c:v>
                </c:pt>
                <c:pt idx="63">
                  <c:v>45058.136111053238</c:v>
                </c:pt>
                <c:pt idx="64">
                  <c:v>45058.146527719909</c:v>
                </c:pt>
                <c:pt idx="65">
                  <c:v>45058.156944386574</c:v>
                </c:pt>
                <c:pt idx="66">
                  <c:v>45058.167361053238</c:v>
                </c:pt>
                <c:pt idx="67">
                  <c:v>45058.177777719909</c:v>
                </c:pt>
                <c:pt idx="68">
                  <c:v>45058.188194386574</c:v>
                </c:pt>
                <c:pt idx="69">
                  <c:v>45058.198611053238</c:v>
                </c:pt>
                <c:pt idx="70">
                  <c:v>45058.209027719909</c:v>
                </c:pt>
                <c:pt idx="71">
                  <c:v>45058.219444386574</c:v>
                </c:pt>
                <c:pt idx="72">
                  <c:v>45058.229861053238</c:v>
                </c:pt>
                <c:pt idx="73">
                  <c:v>45058.240277719909</c:v>
                </c:pt>
                <c:pt idx="74">
                  <c:v>45058.250694386574</c:v>
                </c:pt>
                <c:pt idx="75">
                  <c:v>45058.261111053238</c:v>
                </c:pt>
                <c:pt idx="76">
                  <c:v>45058.271527719909</c:v>
                </c:pt>
                <c:pt idx="77">
                  <c:v>45058.281944386574</c:v>
                </c:pt>
                <c:pt idx="78">
                  <c:v>45058.292361053238</c:v>
                </c:pt>
                <c:pt idx="79">
                  <c:v>45058.302777719909</c:v>
                </c:pt>
                <c:pt idx="80">
                  <c:v>45058.313194386574</c:v>
                </c:pt>
                <c:pt idx="81">
                  <c:v>45058.323611053238</c:v>
                </c:pt>
                <c:pt idx="82">
                  <c:v>45058.334027719909</c:v>
                </c:pt>
                <c:pt idx="83">
                  <c:v>45058.344444386574</c:v>
                </c:pt>
                <c:pt idx="84">
                  <c:v>45058.354861053238</c:v>
                </c:pt>
                <c:pt idx="85">
                  <c:v>45058.365277719909</c:v>
                </c:pt>
                <c:pt idx="86">
                  <c:v>45058.375694386574</c:v>
                </c:pt>
                <c:pt idx="87">
                  <c:v>45058.386111053238</c:v>
                </c:pt>
                <c:pt idx="88">
                  <c:v>45058.396527719909</c:v>
                </c:pt>
                <c:pt idx="89">
                  <c:v>45058.406944386574</c:v>
                </c:pt>
                <c:pt idx="90">
                  <c:v>45058.417361053238</c:v>
                </c:pt>
                <c:pt idx="91">
                  <c:v>45058.427777719909</c:v>
                </c:pt>
                <c:pt idx="92">
                  <c:v>45058.438194386574</c:v>
                </c:pt>
                <c:pt idx="93">
                  <c:v>45058.448611053238</c:v>
                </c:pt>
                <c:pt idx="94">
                  <c:v>45058.459027719909</c:v>
                </c:pt>
                <c:pt idx="95">
                  <c:v>45058.469444386574</c:v>
                </c:pt>
                <c:pt idx="96">
                  <c:v>45058.479861053238</c:v>
                </c:pt>
                <c:pt idx="97">
                  <c:v>45058.490277719909</c:v>
                </c:pt>
                <c:pt idx="98">
                  <c:v>45058.500694386574</c:v>
                </c:pt>
                <c:pt idx="99">
                  <c:v>45058.511111053238</c:v>
                </c:pt>
                <c:pt idx="100">
                  <c:v>45058.521527719909</c:v>
                </c:pt>
                <c:pt idx="101">
                  <c:v>45058.531944386574</c:v>
                </c:pt>
                <c:pt idx="102">
                  <c:v>45058.542361053238</c:v>
                </c:pt>
                <c:pt idx="103">
                  <c:v>45058.552777719909</c:v>
                </c:pt>
                <c:pt idx="104">
                  <c:v>45058.563194386574</c:v>
                </c:pt>
                <c:pt idx="105">
                  <c:v>45058.573611053238</c:v>
                </c:pt>
                <c:pt idx="106">
                  <c:v>45058.584027719909</c:v>
                </c:pt>
                <c:pt idx="107">
                  <c:v>45058.594444386574</c:v>
                </c:pt>
                <c:pt idx="108">
                  <c:v>45058.604861053238</c:v>
                </c:pt>
                <c:pt idx="109">
                  <c:v>45058.615277719909</c:v>
                </c:pt>
                <c:pt idx="110">
                  <c:v>45058.625694386574</c:v>
                </c:pt>
                <c:pt idx="111">
                  <c:v>45058.636111053238</c:v>
                </c:pt>
                <c:pt idx="112">
                  <c:v>45058.646527719909</c:v>
                </c:pt>
                <c:pt idx="113">
                  <c:v>45058.656944386574</c:v>
                </c:pt>
                <c:pt idx="114">
                  <c:v>45058.667361053238</c:v>
                </c:pt>
                <c:pt idx="115">
                  <c:v>45058.677777719909</c:v>
                </c:pt>
                <c:pt idx="116">
                  <c:v>45058.688194386574</c:v>
                </c:pt>
                <c:pt idx="117">
                  <c:v>45058.698611053238</c:v>
                </c:pt>
                <c:pt idx="118">
                  <c:v>45058.709027719909</c:v>
                </c:pt>
                <c:pt idx="119">
                  <c:v>45058.719444386574</c:v>
                </c:pt>
                <c:pt idx="120">
                  <c:v>45058.729861053238</c:v>
                </c:pt>
                <c:pt idx="121">
                  <c:v>45058.740277719909</c:v>
                </c:pt>
                <c:pt idx="122">
                  <c:v>45058.750694386574</c:v>
                </c:pt>
                <c:pt idx="123">
                  <c:v>45058.761111053238</c:v>
                </c:pt>
                <c:pt idx="124">
                  <c:v>45058.771527719909</c:v>
                </c:pt>
                <c:pt idx="125">
                  <c:v>45058.781944386574</c:v>
                </c:pt>
                <c:pt idx="126">
                  <c:v>45058.792361053238</c:v>
                </c:pt>
                <c:pt idx="127">
                  <c:v>45058.802777719909</c:v>
                </c:pt>
                <c:pt idx="128">
                  <c:v>45058.813194386574</c:v>
                </c:pt>
                <c:pt idx="129">
                  <c:v>45058.823611053238</c:v>
                </c:pt>
                <c:pt idx="130">
                  <c:v>45058.834027719909</c:v>
                </c:pt>
                <c:pt idx="131">
                  <c:v>45058.844444386574</c:v>
                </c:pt>
                <c:pt idx="132">
                  <c:v>45058.854861053238</c:v>
                </c:pt>
                <c:pt idx="133">
                  <c:v>45058.865277719909</c:v>
                </c:pt>
                <c:pt idx="134">
                  <c:v>45058.875694386574</c:v>
                </c:pt>
                <c:pt idx="135">
                  <c:v>45058.886111053238</c:v>
                </c:pt>
                <c:pt idx="136">
                  <c:v>45058.896527719909</c:v>
                </c:pt>
                <c:pt idx="137">
                  <c:v>45058.906944386574</c:v>
                </c:pt>
                <c:pt idx="138">
                  <c:v>45058.917361053238</c:v>
                </c:pt>
                <c:pt idx="139">
                  <c:v>45058.927777719909</c:v>
                </c:pt>
                <c:pt idx="140">
                  <c:v>45058.938194386574</c:v>
                </c:pt>
                <c:pt idx="141">
                  <c:v>45058.948611053238</c:v>
                </c:pt>
                <c:pt idx="142">
                  <c:v>45058.959027719909</c:v>
                </c:pt>
                <c:pt idx="143">
                  <c:v>45058.969444386574</c:v>
                </c:pt>
                <c:pt idx="144">
                  <c:v>45058.979861053238</c:v>
                </c:pt>
                <c:pt idx="145">
                  <c:v>45058.990277719909</c:v>
                </c:pt>
                <c:pt idx="146">
                  <c:v>45059.000694386574</c:v>
                </c:pt>
                <c:pt idx="147">
                  <c:v>45059.011111053238</c:v>
                </c:pt>
                <c:pt idx="148">
                  <c:v>45059.021527719909</c:v>
                </c:pt>
                <c:pt idx="149">
                  <c:v>45059.031944386574</c:v>
                </c:pt>
                <c:pt idx="150">
                  <c:v>45059.042361053238</c:v>
                </c:pt>
                <c:pt idx="151">
                  <c:v>45059.052777719909</c:v>
                </c:pt>
                <c:pt idx="152">
                  <c:v>45059.063194386574</c:v>
                </c:pt>
                <c:pt idx="153">
                  <c:v>45059.073611053238</c:v>
                </c:pt>
                <c:pt idx="154">
                  <c:v>45059.084027719909</c:v>
                </c:pt>
                <c:pt idx="155">
                  <c:v>45059.094444386574</c:v>
                </c:pt>
                <c:pt idx="156">
                  <c:v>45059.104861053238</c:v>
                </c:pt>
                <c:pt idx="157">
                  <c:v>45059.115277719909</c:v>
                </c:pt>
                <c:pt idx="158">
                  <c:v>45059.125694386574</c:v>
                </c:pt>
                <c:pt idx="159">
                  <c:v>45059.136111053238</c:v>
                </c:pt>
                <c:pt idx="160">
                  <c:v>45059.146527719909</c:v>
                </c:pt>
                <c:pt idx="161">
                  <c:v>45059.156944386574</c:v>
                </c:pt>
                <c:pt idx="162">
                  <c:v>45059.167361053238</c:v>
                </c:pt>
                <c:pt idx="163">
                  <c:v>45059.177777719909</c:v>
                </c:pt>
                <c:pt idx="164">
                  <c:v>45059.188194386574</c:v>
                </c:pt>
                <c:pt idx="165">
                  <c:v>45059.198611053238</c:v>
                </c:pt>
                <c:pt idx="166">
                  <c:v>45059.209027719909</c:v>
                </c:pt>
                <c:pt idx="167">
                  <c:v>45059.219444386574</c:v>
                </c:pt>
                <c:pt idx="168">
                  <c:v>45059.229861053238</c:v>
                </c:pt>
                <c:pt idx="169">
                  <c:v>45059.240277719909</c:v>
                </c:pt>
                <c:pt idx="170">
                  <c:v>45059.250694386574</c:v>
                </c:pt>
                <c:pt idx="171">
                  <c:v>45059.261111053238</c:v>
                </c:pt>
                <c:pt idx="172">
                  <c:v>45059.271527719909</c:v>
                </c:pt>
                <c:pt idx="173">
                  <c:v>45059.281944386574</c:v>
                </c:pt>
                <c:pt idx="174">
                  <c:v>45059.292361053238</c:v>
                </c:pt>
                <c:pt idx="175">
                  <c:v>45059.302777719909</c:v>
                </c:pt>
                <c:pt idx="176">
                  <c:v>45059.313194386574</c:v>
                </c:pt>
                <c:pt idx="177">
                  <c:v>45059.323611053238</c:v>
                </c:pt>
                <c:pt idx="178">
                  <c:v>45059.334027719909</c:v>
                </c:pt>
                <c:pt idx="179">
                  <c:v>45059.344444386574</c:v>
                </c:pt>
                <c:pt idx="180">
                  <c:v>45059.354861053238</c:v>
                </c:pt>
                <c:pt idx="181">
                  <c:v>45059.365277719909</c:v>
                </c:pt>
                <c:pt idx="182">
                  <c:v>45059.375694386574</c:v>
                </c:pt>
                <c:pt idx="183">
                  <c:v>45059.386111053238</c:v>
                </c:pt>
                <c:pt idx="184">
                  <c:v>45059.396527719909</c:v>
                </c:pt>
                <c:pt idx="185">
                  <c:v>45059.406944386574</c:v>
                </c:pt>
                <c:pt idx="186">
                  <c:v>45059.417361053238</c:v>
                </c:pt>
                <c:pt idx="187">
                  <c:v>45059.427777719909</c:v>
                </c:pt>
                <c:pt idx="188">
                  <c:v>45059.438194386574</c:v>
                </c:pt>
                <c:pt idx="189">
                  <c:v>45059.448611053238</c:v>
                </c:pt>
                <c:pt idx="190">
                  <c:v>45059.459027719909</c:v>
                </c:pt>
                <c:pt idx="191">
                  <c:v>45059.469444386574</c:v>
                </c:pt>
                <c:pt idx="192">
                  <c:v>45059.479861053238</c:v>
                </c:pt>
                <c:pt idx="193">
                  <c:v>45059.490277719909</c:v>
                </c:pt>
                <c:pt idx="194">
                  <c:v>45059.500694386574</c:v>
                </c:pt>
                <c:pt idx="195">
                  <c:v>45059.511111053238</c:v>
                </c:pt>
                <c:pt idx="196">
                  <c:v>45059.521527719909</c:v>
                </c:pt>
                <c:pt idx="197">
                  <c:v>45059.531944386574</c:v>
                </c:pt>
                <c:pt idx="198">
                  <c:v>45059.542361053238</c:v>
                </c:pt>
                <c:pt idx="199">
                  <c:v>45059.552777719909</c:v>
                </c:pt>
                <c:pt idx="200">
                  <c:v>45059.563194386574</c:v>
                </c:pt>
                <c:pt idx="201">
                  <c:v>45059.573611053238</c:v>
                </c:pt>
                <c:pt idx="202">
                  <c:v>45059.584027719909</c:v>
                </c:pt>
                <c:pt idx="203">
                  <c:v>45059.594444386574</c:v>
                </c:pt>
                <c:pt idx="204">
                  <c:v>45059.604861053238</c:v>
                </c:pt>
                <c:pt idx="205">
                  <c:v>45059.615277719909</c:v>
                </c:pt>
                <c:pt idx="206">
                  <c:v>45059.625694386574</c:v>
                </c:pt>
                <c:pt idx="207">
                  <c:v>45059.636111053238</c:v>
                </c:pt>
                <c:pt idx="208">
                  <c:v>45059.646527719909</c:v>
                </c:pt>
                <c:pt idx="209">
                  <c:v>45059.656944386574</c:v>
                </c:pt>
                <c:pt idx="210">
                  <c:v>45059.667361053238</c:v>
                </c:pt>
                <c:pt idx="211">
                  <c:v>45059.677777719909</c:v>
                </c:pt>
                <c:pt idx="212">
                  <c:v>45059.688194386574</c:v>
                </c:pt>
                <c:pt idx="213">
                  <c:v>45059.698611053238</c:v>
                </c:pt>
                <c:pt idx="214">
                  <c:v>45059.709027719909</c:v>
                </c:pt>
                <c:pt idx="215">
                  <c:v>45059.719444386574</c:v>
                </c:pt>
                <c:pt idx="216">
                  <c:v>45059.729861053238</c:v>
                </c:pt>
                <c:pt idx="217">
                  <c:v>45059.740277719909</c:v>
                </c:pt>
                <c:pt idx="218">
                  <c:v>45059.750694386574</c:v>
                </c:pt>
                <c:pt idx="219">
                  <c:v>45059.761111053238</c:v>
                </c:pt>
                <c:pt idx="220">
                  <c:v>45059.771527719909</c:v>
                </c:pt>
                <c:pt idx="221">
                  <c:v>45059.781944386574</c:v>
                </c:pt>
                <c:pt idx="222">
                  <c:v>45059.792361053238</c:v>
                </c:pt>
                <c:pt idx="223">
                  <c:v>45059.802777719909</c:v>
                </c:pt>
                <c:pt idx="224">
                  <c:v>45059.813194386574</c:v>
                </c:pt>
                <c:pt idx="225">
                  <c:v>45059.823611053238</c:v>
                </c:pt>
                <c:pt idx="226">
                  <c:v>45059.834027719909</c:v>
                </c:pt>
                <c:pt idx="227">
                  <c:v>45059.844444386574</c:v>
                </c:pt>
                <c:pt idx="228">
                  <c:v>45059.854861053238</c:v>
                </c:pt>
                <c:pt idx="229">
                  <c:v>45059.865277719909</c:v>
                </c:pt>
                <c:pt idx="230">
                  <c:v>45059.875694386574</c:v>
                </c:pt>
                <c:pt idx="231">
                  <c:v>45059.886111053238</c:v>
                </c:pt>
                <c:pt idx="232">
                  <c:v>45059.896527719909</c:v>
                </c:pt>
                <c:pt idx="233">
                  <c:v>45059.906944386574</c:v>
                </c:pt>
                <c:pt idx="234">
                  <c:v>45059.917361053238</c:v>
                </c:pt>
                <c:pt idx="235">
                  <c:v>45059.927777719909</c:v>
                </c:pt>
                <c:pt idx="236">
                  <c:v>45059.938194386574</c:v>
                </c:pt>
                <c:pt idx="237">
                  <c:v>45059.948611053238</c:v>
                </c:pt>
                <c:pt idx="238">
                  <c:v>45059.959027719909</c:v>
                </c:pt>
                <c:pt idx="239">
                  <c:v>45059.969444386574</c:v>
                </c:pt>
                <c:pt idx="240">
                  <c:v>45059.979861053238</c:v>
                </c:pt>
                <c:pt idx="241">
                  <c:v>45059.990277719909</c:v>
                </c:pt>
                <c:pt idx="242">
                  <c:v>45060.000694386574</c:v>
                </c:pt>
                <c:pt idx="243">
                  <c:v>45060.011111053238</c:v>
                </c:pt>
                <c:pt idx="244">
                  <c:v>45060.021527719909</c:v>
                </c:pt>
                <c:pt idx="245">
                  <c:v>45060.031944386574</c:v>
                </c:pt>
                <c:pt idx="246">
                  <c:v>45060.042361053238</c:v>
                </c:pt>
                <c:pt idx="247">
                  <c:v>45060.052777719909</c:v>
                </c:pt>
                <c:pt idx="248">
                  <c:v>45060.063194386574</c:v>
                </c:pt>
                <c:pt idx="249">
                  <c:v>45060.073611053238</c:v>
                </c:pt>
                <c:pt idx="250">
                  <c:v>45060.084027719909</c:v>
                </c:pt>
                <c:pt idx="251">
                  <c:v>45060.094444386574</c:v>
                </c:pt>
                <c:pt idx="252">
                  <c:v>45060.104861053238</c:v>
                </c:pt>
                <c:pt idx="253">
                  <c:v>45060.115277719909</c:v>
                </c:pt>
                <c:pt idx="254">
                  <c:v>45060.125694386574</c:v>
                </c:pt>
                <c:pt idx="255">
                  <c:v>45060.136111053238</c:v>
                </c:pt>
                <c:pt idx="256">
                  <c:v>45060.146527719909</c:v>
                </c:pt>
                <c:pt idx="257">
                  <c:v>45060.156944386574</c:v>
                </c:pt>
                <c:pt idx="258">
                  <c:v>45060.167361053238</c:v>
                </c:pt>
                <c:pt idx="259">
                  <c:v>45060.177777719909</c:v>
                </c:pt>
                <c:pt idx="260">
                  <c:v>45060.188194386574</c:v>
                </c:pt>
                <c:pt idx="261">
                  <c:v>45060.198611053238</c:v>
                </c:pt>
                <c:pt idx="262">
                  <c:v>45060.209027719909</c:v>
                </c:pt>
                <c:pt idx="263">
                  <c:v>45060.219444386574</c:v>
                </c:pt>
                <c:pt idx="264">
                  <c:v>45060.229861053238</c:v>
                </c:pt>
                <c:pt idx="265">
                  <c:v>45060.240277719909</c:v>
                </c:pt>
                <c:pt idx="266">
                  <c:v>45060.250694386574</c:v>
                </c:pt>
                <c:pt idx="267">
                  <c:v>45060.261111053238</c:v>
                </c:pt>
                <c:pt idx="268">
                  <c:v>45060.271527719909</c:v>
                </c:pt>
                <c:pt idx="269">
                  <c:v>45060.281944386574</c:v>
                </c:pt>
                <c:pt idx="270">
                  <c:v>45060.292361053238</c:v>
                </c:pt>
                <c:pt idx="271">
                  <c:v>45060.302777719909</c:v>
                </c:pt>
                <c:pt idx="272">
                  <c:v>45060.313194386574</c:v>
                </c:pt>
                <c:pt idx="273">
                  <c:v>45060.323611053238</c:v>
                </c:pt>
                <c:pt idx="274">
                  <c:v>45060.334027719909</c:v>
                </c:pt>
                <c:pt idx="275">
                  <c:v>45060.344444386574</c:v>
                </c:pt>
                <c:pt idx="276">
                  <c:v>45060.354861053238</c:v>
                </c:pt>
                <c:pt idx="277">
                  <c:v>45060.365277719909</c:v>
                </c:pt>
                <c:pt idx="278">
                  <c:v>45060.375694386574</c:v>
                </c:pt>
                <c:pt idx="279">
                  <c:v>45060.386111053238</c:v>
                </c:pt>
                <c:pt idx="280">
                  <c:v>45060.396527719909</c:v>
                </c:pt>
                <c:pt idx="281">
                  <c:v>45060.406944386574</c:v>
                </c:pt>
                <c:pt idx="282">
                  <c:v>45060.417361053238</c:v>
                </c:pt>
                <c:pt idx="283">
                  <c:v>45060.427777719909</c:v>
                </c:pt>
                <c:pt idx="284">
                  <c:v>45060.438194386574</c:v>
                </c:pt>
                <c:pt idx="285">
                  <c:v>45060.448611053238</c:v>
                </c:pt>
                <c:pt idx="286">
                  <c:v>45060.459027719909</c:v>
                </c:pt>
                <c:pt idx="287">
                  <c:v>45060.469444386574</c:v>
                </c:pt>
                <c:pt idx="288">
                  <c:v>45060.479861053238</c:v>
                </c:pt>
                <c:pt idx="289">
                  <c:v>45060.490277719909</c:v>
                </c:pt>
                <c:pt idx="290">
                  <c:v>45060.500694386574</c:v>
                </c:pt>
                <c:pt idx="291">
                  <c:v>45060.511111053238</c:v>
                </c:pt>
                <c:pt idx="292">
                  <c:v>45060.521527719909</c:v>
                </c:pt>
                <c:pt idx="293">
                  <c:v>45060.531944386574</c:v>
                </c:pt>
                <c:pt idx="294">
                  <c:v>45060.542361053238</c:v>
                </c:pt>
                <c:pt idx="295">
                  <c:v>45060.552777719909</c:v>
                </c:pt>
                <c:pt idx="296">
                  <c:v>45060.563194386574</c:v>
                </c:pt>
                <c:pt idx="297">
                  <c:v>45060.573611053238</c:v>
                </c:pt>
                <c:pt idx="298">
                  <c:v>45060.584027719909</c:v>
                </c:pt>
                <c:pt idx="299">
                  <c:v>45060.594444386574</c:v>
                </c:pt>
                <c:pt idx="300">
                  <c:v>45060.604861053238</c:v>
                </c:pt>
                <c:pt idx="301">
                  <c:v>45060.615277719909</c:v>
                </c:pt>
                <c:pt idx="302">
                  <c:v>45060.625694386574</c:v>
                </c:pt>
                <c:pt idx="303">
                  <c:v>45060.636111053238</c:v>
                </c:pt>
                <c:pt idx="304">
                  <c:v>45060.646527719909</c:v>
                </c:pt>
                <c:pt idx="305">
                  <c:v>45060.656944386574</c:v>
                </c:pt>
                <c:pt idx="306">
                  <c:v>45060.667361053238</c:v>
                </c:pt>
                <c:pt idx="307">
                  <c:v>45060.677777719909</c:v>
                </c:pt>
                <c:pt idx="308">
                  <c:v>45060.688194386574</c:v>
                </c:pt>
                <c:pt idx="309">
                  <c:v>45060.698611053238</c:v>
                </c:pt>
                <c:pt idx="310">
                  <c:v>45060.709027719909</c:v>
                </c:pt>
                <c:pt idx="311">
                  <c:v>45060.719444386574</c:v>
                </c:pt>
                <c:pt idx="312">
                  <c:v>45060.729861053238</c:v>
                </c:pt>
                <c:pt idx="313">
                  <c:v>45060.740277719909</c:v>
                </c:pt>
                <c:pt idx="314">
                  <c:v>45060.750694386574</c:v>
                </c:pt>
                <c:pt idx="315">
                  <c:v>45060.761111053238</c:v>
                </c:pt>
                <c:pt idx="316">
                  <c:v>45060.771527719909</c:v>
                </c:pt>
                <c:pt idx="317">
                  <c:v>45060.781944386574</c:v>
                </c:pt>
                <c:pt idx="318">
                  <c:v>45060.792361053238</c:v>
                </c:pt>
                <c:pt idx="319">
                  <c:v>45060.802777719909</c:v>
                </c:pt>
                <c:pt idx="320">
                  <c:v>45060.813194386574</c:v>
                </c:pt>
                <c:pt idx="321">
                  <c:v>45060.823611053238</c:v>
                </c:pt>
                <c:pt idx="322">
                  <c:v>45060.834027719909</c:v>
                </c:pt>
                <c:pt idx="323">
                  <c:v>45060.844444386574</c:v>
                </c:pt>
                <c:pt idx="324">
                  <c:v>45060.854861053238</c:v>
                </c:pt>
                <c:pt idx="325">
                  <c:v>45060.865277719909</c:v>
                </c:pt>
                <c:pt idx="326">
                  <c:v>45060.875694386574</c:v>
                </c:pt>
                <c:pt idx="327">
                  <c:v>45060.886111053238</c:v>
                </c:pt>
                <c:pt idx="328">
                  <c:v>45060.896527719909</c:v>
                </c:pt>
                <c:pt idx="329">
                  <c:v>45060.906944386574</c:v>
                </c:pt>
                <c:pt idx="330">
                  <c:v>45060.917361053238</c:v>
                </c:pt>
                <c:pt idx="331">
                  <c:v>45060.927777719909</c:v>
                </c:pt>
                <c:pt idx="332">
                  <c:v>45060.938194386574</c:v>
                </c:pt>
                <c:pt idx="333">
                  <c:v>45060.948611053238</c:v>
                </c:pt>
                <c:pt idx="334">
                  <c:v>45060.959027719909</c:v>
                </c:pt>
                <c:pt idx="335">
                  <c:v>45060.969444386574</c:v>
                </c:pt>
                <c:pt idx="336">
                  <c:v>45060.979861053238</c:v>
                </c:pt>
                <c:pt idx="337">
                  <c:v>45060.990277719909</c:v>
                </c:pt>
                <c:pt idx="338">
                  <c:v>45061.000694386574</c:v>
                </c:pt>
                <c:pt idx="339">
                  <c:v>45061.011111053238</c:v>
                </c:pt>
                <c:pt idx="340">
                  <c:v>45061.021527719909</c:v>
                </c:pt>
                <c:pt idx="341">
                  <c:v>45061.031944386574</c:v>
                </c:pt>
                <c:pt idx="342">
                  <c:v>45061.042361053238</c:v>
                </c:pt>
                <c:pt idx="343">
                  <c:v>45061.052777719909</c:v>
                </c:pt>
                <c:pt idx="344">
                  <c:v>45061.063194386574</c:v>
                </c:pt>
                <c:pt idx="345">
                  <c:v>45061.073611053238</c:v>
                </c:pt>
                <c:pt idx="346">
                  <c:v>45061.084027719909</c:v>
                </c:pt>
                <c:pt idx="347">
                  <c:v>45061.094444386574</c:v>
                </c:pt>
                <c:pt idx="348">
                  <c:v>45061.104861053238</c:v>
                </c:pt>
                <c:pt idx="349">
                  <c:v>45061.115277719909</c:v>
                </c:pt>
                <c:pt idx="350">
                  <c:v>45061.125694386574</c:v>
                </c:pt>
                <c:pt idx="351">
                  <c:v>45061.136111053238</c:v>
                </c:pt>
                <c:pt idx="352">
                  <c:v>45061.146527719909</c:v>
                </c:pt>
                <c:pt idx="353">
                  <c:v>45061.156944386574</c:v>
                </c:pt>
                <c:pt idx="354">
                  <c:v>45061.167361053238</c:v>
                </c:pt>
                <c:pt idx="355">
                  <c:v>45061.177777719909</c:v>
                </c:pt>
                <c:pt idx="356">
                  <c:v>45061.188194386574</c:v>
                </c:pt>
                <c:pt idx="357">
                  <c:v>45061.198611053238</c:v>
                </c:pt>
                <c:pt idx="358">
                  <c:v>45061.209027719909</c:v>
                </c:pt>
                <c:pt idx="359">
                  <c:v>45061.219444386574</c:v>
                </c:pt>
                <c:pt idx="360">
                  <c:v>45061.229861053238</c:v>
                </c:pt>
                <c:pt idx="361">
                  <c:v>45061.240277719909</c:v>
                </c:pt>
                <c:pt idx="362">
                  <c:v>45061.250694386574</c:v>
                </c:pt>
                <c:pt idx="363">
                  <c:v>45061.261111053238</c:v>
                </c:pt>
                <c:pt idx="364">
                  <c:v>45061.271527719909</c:v>
                </c:pt>
                <c:pt idx="365">
                  <c:v>45061.281944386574</c:v>
                </c:pt>
                <c:pt idx="366">
                  <c:v>45061.292361053238</c:v>
                </c:pt>
                <c:pt idx="367">
                  <c:v>45061.302777719909</c:v>
                </c:pt>
                <c:pt idx="368">
                  <c:v>45061.313194386574</c:v>
                </c:pt>
                <c:pt idx="369">
                  <c:v>45061.323611053238</c:v>
                </c:pt>
                <c:pt idx="370">
                  <c:v>45061.334027719909</c:v>
                </c:pt>
                <c:pt idx="371">
                  <c:v>45061.344444386574</c:v>
                </c:pt>
                <c:pt idx="372">
                  <c:v>45061.354861053238</c:v>
                </c:pt>
                <c:pt idx="373">
                  <c:v>45061.365277719909</c:v>
                </c:pt>
                <c:pt idx="374">
                  <c:v>45061.375694386574</c:v>
                </c:pt>
                <c:pt idx="375">
                  <c:v>45061.386111053238</c:v>
                </c:pt>
                <c:pt idx="376">
                  <c:v>45061.396527719909</c:v>
                </c:pt>
                <c:pt idx="377">
                  <c:v>45061.406944386574</c:v>
                </c:pt>
                <c:pt idx="378">
                  <c:v>45061.417361053238</c:v>
                </c:pt>
                <c:pt idx="379">
                  <c:v>45061.427777719909</c:v>
                </c:pt>
                <c:pt idx="380">
                  <c:v>45061.438194386574</c:v>
                </c:pt>
                <c:pt idx="381">
                  <c:v>45061.448611053238</c:v>
                </c:pt>
                <c:pt idx="382">
                  <c:v>45061.459027719909</c:v>
                </c:pt>
                <c:pt idx="383">
                  <c:v>45061.469444386574</c:v>
                </c:pt>
                <c:pt idx="384">
                  <c:v>45061.479861053238</c:v>
                </c:pt>
                <c:pt idx="385">
                  <c:v>45061.490277719909</c:v>
                </c:pt>
                <c:pt idx="386">
                  <c:v>45061.500694386574</c:v>
                </c:pt>
                <c:pt idx="387">
                  <c:v>45061.511111053238</c:v>
                </c:pt>
                <c:pt idx="388">
                  <c:v>45061.521527719909</c:v>
                </c:pt>
                <c:pt idx="389">
                  <c:v>45061.531944386574</c:v>
                </c:pt>
                <c:pt idx="390">
                  <c:v>45061.542361053238</c:v>
                </c:pt>
                <c:pt idx="391">
                  <c:v>45061.552777719909</c:v>
                </c:pt>
                <c:pt idx="392">
                  <c:v>45061.563194386574</c:v>
                </c:pt>
                <c:pt idx="393">
                  <c:v>45061.573611053238</c:v>
                </c:pt>
                <c:pt idx="394">
                  <c:v>45061.584027719909</c:v>
                </c:pt>
                <c:pt idx="395">
                  <c:v>45061.594444386574</c:v>
                </c:pt>
                <c:pt idx="396">
                  <c:v>45061.604861053238</c:v>
                </c:pt>
                <c:pt idx="397">
                  <c:v>45061.615277719909</c:v>
                </c:pt>
                <c:pt idx="398">
                  <c:v>45061.625694386574</c:v>
                </c:pt>
                <c:pt idx="399">
                  <c:v>45061.636111053238</c:v>
                </c:pt>
                <c:pt idx="400">
                  <c:v>45061.646527719909</c:v>
                </c:pt>
                <c:pt idx="401">
                  <c:v>45061.656944386574</c:v>
                </c:pt>
                <c:pt idx="402">
                  <c:v>45061.667361053238</c:v>
                </c:pt>
                <c:pt idx="403">
                  <c:v>45061.677777719909</c:v>
                </c:pt>
                <c:pt idx="404">
                  <c:v>45061.688194386574</c:v>
                </c:pt>
                <c:pt idx="405">
                  <c:v>45061.698611053238</c:v>
                </c:pt>
                <c:pt idx="406">
                  <c:v>45061.709027719909</c:v>
                </c:pt>
                <c:pt idx="407">
                  <c:v>45061.719444386574</c:v>
                </c:pt>
                <c:pt idx="408">
                  <c:v>45061.729861053238</c:v>
                </c:pt>
                <c:pt idx="409">
                  <c:v>45061.740277719909</c:v>
                </c:pt>
                <c:pt idx="410">
                  <c:v>45061.750694386574</c:v>
                </c:pt>
                <c:pt idx="411">
                  <c:v>45061.761111053238</c:v>
                </c:pt>
                <c:pt idx="412">
                  <c:v>45061.771527719909</c:v>
                </c:pt>
                <c:pt idx="413">
                  <c:v>45061.781944386574</c:v>
                </c:pt>
                <c:pt idx="414">
                  <c:v>45061.792361053238</c:v>
                </c:pt>
                <c:pt idx="415">
                  <c:v>45061.802777719909</c:v>
                </c:pt>
                <c:pt idx="416">
                  <c:v>45061.813194386574</c:v>
                </c:pt>
                <c:pt idx="417">
                  <c:v>45061.823611053238</c:v>
                </c:pt>
                <c:pt idx="418">
                  <c:v>45061.834027719909</c:v>
                </c:pt>
                <c:pt idx="419">
                  <c:v>45061.844444386574</c:v>
                </c:pt>
                <c:pt idx="420">
                  <c:v>45061.854861053238</c:v>
                </c:pt>
                <c:pt idx="421">
                  <c:v>45061.865277719909</c:v>
                </c:pt>
                <c:pt idx="422">
                  <c:v>45061.875694386574</c:v>
                </c:pt>
                <c:pt idx="423">
                  <c:v>45061.886111053238</c:v>
                </c:pt>
                <c:pt idx="424">
                  <c:v>45061.896527719909</c:v>
                </c:pt>
                <c:pt idx="425">
                  <c:v>45061.906944386574</c:v>
                </c:pt>
                <c:pt idx="426">
                  <c:v>45061.917361053238</c:v>
                </c:pt>
                <c:pt idx="427">
                  <c:v>45061.927777719909</c:v>
                </c:pt>
                <c:pt idx="428">
                  <c:v>45061.938194386574</c:v>
                </c:pt>
                <c:pt idx="429">
                  <c:v>45061.948611053238</c:v>
                </c:pt>
                <c:pt idx="430">
                  <c:v>45061.959027719909</c:v>
                </c:pt>
                <c:pt idx="431">
                  <c:v>45061.969444386574</c:v>
                </c:pt>
                <c:pt idx="432">
                  <c:v>45061.979861053238</c:v>
                </c:pt>
                <c:pt idx="433">
                  <c:v>45061.990277719909</c:v>
                </c:pt>
                <c:pt idx="434">
                  <c:v>45062.000694386574</c:v>
                </c:pt>
                <c:pt idx="435">
                  <c:v>45062.011111053238</c:v>
                </c:pt>
                <c:pt idx="436">
                  <c:v>45062.021527719909</c:v>
                </c:pt>
                <c:pt idx="437">
                  <c:v>45062.031944386574</c:v>
                </c:pt>
                <c:pt idx="438">
                  <c:v>45062.042361053238</c:v>
                </c:pt>
                <c:pt idx="439">
                  <c:v>45062.052777719909</c:v>
                </c:pt>
                <c:pt idx="440">
                  <c:v>45062.063194386574</c:v>
                </c:pt>
                <c:pt idx="441">
                  <c:v>45062.073611053238</c:v>
                </c:pt>
                <c:pt idx="442">
                  <c:v>45062.084027719909</c:v>
                </c:pt>
                <c:pt idx="443">
                  <c:v>45062.094444386574</c:v>
                </c:pt>
                <c:pt idx="444">
                  <c:v>45062.104861053238</c:v>
                </c:pt>
                <c:pt idx="445">
                  <c:v>45062.115277719909</c:v>
                </c:pt>
                <c:pt idx="446">
                  <c:v>45062.125694386574</c:v>
                </c:pt>
                <c:pt idx="447">
                  <c:v>45062.136111053238</c:v>
                </c:pt>
                <c:pt idx="448">
                  <c:v>45062.146527719909</c:v>
                </c:pt>
                <c:pt idx="449">
                  <c:v>45062.156944386574</c:v>
                </c:pt>
                <c:pt idx="450">
                  <c:v>45062.167361053238</c:v>
                </c:pt>
                <c:pt idx="451">
                  <c:v>45062.177777719909</c:v>
                </c:pt>
                <c:pt idx="452">
                  <c:v>45062.188194386574</c:v>
                </c:pt>
                <c:pt idx="453">
                  <c:v>45062.198611053238</c:v>
                </c:pt>
                <c:pt idx="454">
                  <c:v>45062.209027719909</c:v>
                </c:pt>
                <c:pt idx="455">
                  <c:v>45062.219444386574</c:v>
                </c:pt>
                <c:pt idx="456">
                  <c:v>45062.229861053238</c:v>
                </c:pt>
                <c:pt idx="457">
                  <c:v>45062.240277719909</c:v>
                </c:pt>
                <c:pt idx="458">
                  <c:v>45062.250694386574</c:v>
                </c:pt>
                <c:pt idx="459">
                  <c:v>45062.261111053238</c:v>
                </c:pt>
                <c:pt idx="460">
                  <c:v>45062.271527719909</c:v>
                </c:pt>
                <c:pt idx="461">
                  <c:v>45062.281944386574</c:v>
                </c:pt>
                <c:pt idx="462">
                  <c:v>45062.292361053238</c:v>
                </c:pt>
                <c:pt idx="463">
                  <c:v>45062.302777719909</c:v>
                </c:pt>
                <c:pt idx="464">
                  <c:v>45062.313194386574</c:v>
                </c:pt>
                <c:pt idx="465">
                  <c:v>45062.323611053238</c:v>
                </c:pt>
                <c:pt idx="466">
                  <c:v>45062.334027719909</c:v>
                </c:pt>
                <c:pt idx="467">
                  <c:v>45062.344444386574</c:v>
                </c:pt>
                <c:pt idx="468">
                  <c:v>45062.354861053238</c:v>
                </c:pt>
                <c:pt idx="469">
                  <c:v>45062.365277719909</c:v>
                </c:pt>
                <c:pt idx="470">
                  <c:v>45062.375694386574</c:v>
                </c:pt>
                <c:pt idx="471">
                  <c:v>45062.386111053238</c:v>
                </c:pt>
                <c:pt idx="472">
                  <c:v>45062.396527719909</c:v>
                </c:pt>
                <c:pt idx="473">
                  <c:v>45062.406944386574</c:v>
                </c:pt>
                <c:pt idx="474">
                  <c:v>45062.417361053238</c:v>
                </c:pt>
                <c:pt idx="475">
                  <c:v>45062.427777719909</c:v>
                </c:pt>
                <c:pt idx="476">
                  <c:v>45062.438194386574</c:v>
                </c:pt>
                <c:pt idx="477">
                  <c:v>45062.448611053238</c:v>
                </c:pt>
                <c:pt idx="478">
                  <c:v>45062.459027719909</c:v>
                </c:pt>
                <c:pt idx="479">
                  <c:v>45062.469444386574</c:v>
                </c:pt>
                <c:pt idx="480">
                  <c:v>45062.479861053238</c:v>
                </c:pt>
                <c:pt idx="481">
                  <c:v>45062.490277719909</c:v>
                </c:pt>
                <c:pt idx="482">
                  <c:v>45062.500694386574</c:v>
                </c:pt>
                <c:pt idx="483">
                  <c:v>45062.511111053238</c:v>
                </c:pt>
                <c:pt idx="484">
                  <c:v>45062.521527719909</c:v>
                </c:pt>
                <c:pt idx="485">
                  <c:v>45062.531944386574</c:v>
                </c:pt>
                <c:pt idx="486">
                  <c:v>45062.542361053238</c:v>
                </c:pt>
                <c:pt idx="487">
                  <c:v>45062.552777719909</c:v>
                </c:pt>
                <c:pt idx="488">
                  <c:v>45062.563194386574</c:v>
                </c:pt>
                <c:pt idx="489">
                  <c:v>45062.573611053238</c:v>
                </c:pt>
                <c:pt idx="490">
                  <c:v>45062.584027719909</c:v>
                </c:pt>
                <c:pt idx="491">
                  <c:v>45062.594444386574</c:v>
                </c:pt>
                <c:pt idx="492">
                  <c:v>45062.604861053238</c:v>
                </c:pt>
                <c:pt idx="493">
                  <c:v>45062.615277719909</c:v>
                </c:pt>
                <c:pt idx="494">
                  <c:v>45062.625694386574</c:v>
                </c:pt>
                <c:pt idx="495">
                  <c:v>45062.636111053238</c:v>
                </c:pt>
                <c:pt idx="496">
                  <c:v>45062.646527719909</c:v>
                </c:pt>
                <c:pt idx="497">
                  <c:v>45062.656944386574</c:v>
                </c:pt>
                <c:pt idx="498">
                  <c:v>45062.667361053238</c:v>
                </c:pt>
                <c:pt idx="499">
                  <c:v>45062.677777719909</c:v>
                </c:pt>
                <c:pt idx="500">
                  <c:v>45062.688194386574</c:v>
                </c:pt>
                <c:pt idx="501">
                  <c:v>45062.698611053238</c:v>
                </c:pt>
                <c:pt idx="502">
                  <c:v>45062.709027719909</c:v>
                </c:pt>
                <c:pt idx="503">
                  <c:v>45062.719444386574</c:v>
                </c:pt>
                <c:pt idx="504">
                  <c:v>45062.729861053238</c:v>
                </c:pt>
                <c:pt idx="505">
                  <c:v>45062.740277719909</c:v>
                </c:pt>
                <c:pt idx="506">
                  <c:v>45062.750694386574</c:v>
                </c:pt>
                <c:pt idx="507">
                  <c:v>45062.761111053238</c:v>
                </c:pt>
                <c:pt idx="508">
                  <c:v>45062.771527719909</c:v>
                </c:pt>
                <c:pt idx="509">
                  <c:v>45062.781944386574</c:v>
                </c:pt>
                <c:pt idx="510">
                  <c:v>45062.792361053238</c:v>
                </c:pt>
                <c:pt idx="511">
                  <c:v>45062.802777719909</c:v>
                </c:pt>
                <c:pt idx="512">
                  <c:v>45062.813194386574</c:v>
                </c:pt>
                <c:pt idx="513">
                  <c:v>45062.823611053238</c:v>
                </c:pt>
                <c:pt idx="514">
                  <c:v>45062.834027719909</c:v>
                </c:pt>
                <c:pt idx="515">
                  <c:v>45062.844444386574</c:v>
                </c:pt>
                <c:pt idx="516">
                  <c:v>45062.854861053238</c:v>
                </c:pt>
                <c:pt idx="517">
                  <c:v>45062.865277719909</c:v>
                </c:pt>
                <c:pt idx="518">
                  <c:v>45062.875694386574</c:v>
                </c:pt>
                <c:pt idx="519">
                  <c:v>45062.886111053238</c:v>
                </c:pt>
                <c:pt idx="520">
                  <c:v>45062.896527719909</c:v>
                </c:pt>
                <c:pt idx="521">
                  <c:v>45062.906944386574</c:v>
                </c:pt>
                <c:pt idx="522">
                  <c:v>45062.917361053238</c:v>
                </c:pt>
                <c:pt idx="523">
                  <c:v>45062.927777719909</c:v>
                </c:pt>
                <c:pt idx="524">
                  <c:v>45062.938194386574</c:v>
                </c:pt>
                <c:pt idx="525">
                  <c:v>45062.948611053238</c:v>
                </c:pt>
                <c:pt idx="526">
                  <c:v>45062.959027719909</c:v>
                </c:pt>
                <c:pt idx="527">
                  <c:v>45062.969444386574</c:v>
                </c:pt>
                <c:pt idx="528">
                  <c:v>45062.979861053238</c:v>
                </c:pt>
                <c:pt idx="529">
                  <c:v>45062.990277719909</c:v>
                </c:pt>
                <c:pt idx="530">
                  <c:v>45063.000694386574</c:v>
                </c:pt>
                <c:pt idx="531">
                  <c:v>45063.011111053238</c:v>
                </c:pt>
                <c:pt idx="532">
                  <c:v>45063.021527719909</c:v>
                </c:pt>
                <c:pt idx="533">
                  <c:v>45063.031944386574</c:v>
                </c:pt>
                <c:pt idx="534">
                  <c:v>45063.042361053238</c:v>
                </c:pt>
                <c:pt idx="535">
                  <c:v>45063.052777719909</c:v>
                </c:pt>
                <c:pt idx="536">
                  <c:v>45063.063194386574</c:v>
                </c:pt>
                <c:pt idx="537">
                  <c:v>45063.073611053238</c:v>
                </c:pt>
                <c:pt idx="538">
                  <c:v>45063.084027719909</c:v>
                </c:pt>
                <c:pt idx="539">
                  <c:v>45063.094444386574</c:v>
                </c:pt>
                <c:pt idx="540">
                  <c:v>45063.104861053238</c:v>
                </c:pt>
                <c:pt idx="541">
                  <c:v>45063.115277719909</c:v>
                </c:pt>
                <c:pt idx="542">
                  <c:v>45063.125694386574</c:v>
                </c:pt>
                <c:pt idx="543">
                  <c:v>45063.136111053238</c:v>
                </c:pt>
                <c:pt idx="544">
                  <c:v>45063.146527719909</c:v>
                </c:pt>
                <c:pt idx="545">
                  <c:v>45063.156944386574</c:v>
                </c:pt>
                <c:pt idx="546">
                  <c:v>45063.167361053238</c:v>
                </c:pt>
                <c:pt idx="547">
                  <c:v>45063.177777719909</c:v>
                </c:pt>
                <c:pt idx="548">
                  <c:v>45063.188194386574</c:v>
                </c:pt>
                <c:pt idx="549">
                  <c:v>45063.198611053238</c:v>
                </c:pt>
                <c:pt idx="550">
                  <c:v>45063.209027719909</c:v>
                </c:pt>
                <c:pt idx="551">
                  <c:v>45063.219444386574</c:v>
                </c:pt>
                <c:pt idx="552">
                  <c:v>45063.229861053238</c:v>
                </c:pt>
                <c:pt idx="553">
                  <c:v>45063.240277719909</c:v>
                </c:pt>
                <c:pt idx="554">
                  <c:v>45063.250694386574</c:v>
                </c:pt>
                <c:pt idx="555">
                  <c:v>45063.261111053238</c:v>
                </c:pt>
                <c:pt idx="556">
                  <c:v>45063.271527719909</c:v>
                </c:pt>
                <c:pt idx="557">
                  <c:v>45063.281944386574</c:v>
                </c:pt>
                <c:pt idx="558">
                  <c:v>45063.292361053238</c:v>
                </c:pt>
                <c:pt idx="559">
                  <c:v>45063.302777719909</c:v>
                </c:pt>
                <c:pt idx="560">
                  <c:v>45063.313194386574</c:v>
                </c:pt>
                <c:pt idx="561">
                  <c:v>45063.323611053238</c:v>
                </c:pt>
                <c:pt idx="562">
                  <c:v>45063.334027719909</c:v>
                </c:pt>
                <c:pt idx="563">
                  <c:v>45063.344444386574</c:v>
                </c:pt>
                <c:pt idx="564">
                  <c:v>45063.354861053238</c:v>
                </c:pt>
                <c:pt idx="565">
                  <c:v>45063.365277719909</c:v>
                </c:pt>
                <c:pt idx="566">
                  <c:v>45063.375694386574</c:v>
                </c:pt>
                <c:pt idx="567">
                  <c:v>45063.386111053238</c:v>
                </c:pt>
                <c:pt idx="568">
                  <c:v>45063.396527719909</c:v>
                </c:pt>
                <c:pt idx="569">
                  <c:v>45063.406944386574</c:v>
                </c:pt>
                <c:pt idx="570">
                  <c:v>45063.417361053238</c:v>
                </c:pt>
                <c:pt idx="571">
                  <c:v>45063.427777719909</c:v>
                </c:pt>
                <c:pt idx="572">
                  <c:v>45063.438194386574</c:v>
                </c:pt>
                <c:pt idx="573">
                  <c:v>45063.448611053238</c:v>
                </c:pt>
                <c:pt idx="574">
                  <c:v>45063.459027719909</c:v>
                </c:pt>
                <c:pt idx="575">
                  <c:v>45063.469444386574</c:v>
                </c:pt>
                <c:pt idx="576">
                  <c:v>45063.479861053238</c:v>
                </c:pt>
                <c:pt idx="577">
                  <c:v>45063.490277719909</c:v>
                </c:pt>
                <c:pt idx="578">
                  <c:v>45063.500694386574</c:v>
                </c:pt>
                <c:pt idx="579">
                  <c:v>45063.511111053238</c:v>
                </c:pt>
                <c:pt idx="580">
                  <c:v>45063.521527719909</c:v>
                </c:pt>
                <c:pt idx="581">
                  <c:v>45063.531944386574</c:v>
                </c:pt>
                <c:pt idx="582">
                  <c:v>45063.542361053238</c:v>
                </c:pt>
                <c:pt idx="583">
                  <c:v>45063.552777719909</c:v>
                </c:pt>
                <c:pt idx="584">
                  <c:v>45063.563194386574</c:v>
                </c:pt>
                <c:pt idx="585">
                  <c:v>45063.573611053238</c:v>
                </c:pt>
                <c:pt idx="586">
                  <c:v>45063.584027719909</c:v>
                </c:pt>
                <c:pt idx="587">
                  <c:v>45063.594444386574</c:v>
                </c:pt>
                <c:pt idx="588">
                  <c:v>45063.604861053238</c:v>
                </c:pt>
                <c:pt idx="589">
                  <c:v>45063.615277719909</c:v>
                </c:pt>
                <c:pt idx="590">
                  <c:v>45063.625694386574</c:v>
                </c:pt>
                <c:pt idx="591">
                  <c:v>45063.636111053238</c:v>
                </c:pt>
                <c:pt idx="592">
                  <c:v>45063.646527719909</c:v>
                </c:pt>
                <c:pt idx="593">
                  <c:v>45063.656944386574</c:v>
                </c:pt>
                <c:pt idx="594">
                  <c:v>45063.667361053238</c:v>
                </c:pt>
                <c:pt idx="595">
                  <c:v>45063.677777719909</c:v>
                </c:pt>
                <c:pt idx="596">
                  <c:v>45063.688194386574</c:v>
                </c:pt>
                <c:pt idx="597">
                  <c:v>45063.698611053238</c:v>
                </c:pt>
                <c:pt idx="598">
                  <c:v>45063.709027719909</c:v>
                </c:pt>
                <c:pt idx="599">
                  <c:v>45063.719444386574</c:v>
                </c:pt>
                <c:pt idx="600">
                  <c:v>45063.729861053238</c:v>
                </c:pt>
                <c:pt idx="601">
                  <c:v>45063.740277719909</c:v>
                </c:pt>
                <c:pt idx="602">
                  <c:v>45063.750694386574</c:v>
                </c:pt>
                <c:pt idx="603">
                  <c:v>45063.761111053238</c:v>
                </c:pt>
                <c:pt idx="604">
                  <c:v>45063.771527719909</c:v>
                </c:pt>
                <c:pt idx="605">
                  <c:v>45063.781944386574</c:v>
                </c:pt>
                <c:pt idx="606">
                  <c:v>45063.792361053238</c:v>
                </c:pt>
                <c:pt idx="607">
                  <c:v>45063.802777719909</c:v>
                </c:pt>
                <c:pt idx="608">
                  <c:v>45063.813194386574</c:v>
                </c:pt>
                <c:pt idx="609">
                  <c:v>45063.823611053238</c:v>
                </c:pt>
                <c:pt idx="610">
                  <c:v>45063.834027719909</c:v>
                </c:pt>
                <c:pt idx="611">
                  <c:v>45063.844444386574</c:v>
                </c:pt>
                <c:pt idx="612">
                  <c:v>45063.854861053238</c:v>
                </c:pt>
                <c:pt idx="613">
                  <c:v>45063.865277719909</c:v>
                </c:pt>
                <c:pt idx="614">
                  <c:v>45063.875694386574</c:v>
                </c:pt>
                <c:pt idx="615">
                  <c:v>45063.886111053238</c:v>
                </c:pt>
                <c:pt idx="616">
                  <c:v>45063.896527719909</c:v>
                </c:pt>
                <c:pt idx="617">
                  <c:v>45063.906944386574</c:v>
                </c:pt>
                <c:pt idx="618">
                  <c:v>45063.917361053238</c:v>
                </c:pt>
                <c:pt idx="619">
                  <c:v>45063.927777719909</c:v>
                </c:pt>
                <c:pt idx="620">
                  <c:v>45063.938194386574</c:v>
                </c:pt>
                <c:pt idx="621">
                  <c:v>45063.948611053238</c:v>
                </c:pt>
                <c:pt idx="622">
                  <c:v>45063.959027719909</c:v>
                </c:pt>
                <c:pt idx="623">
                  <c:v>45063.969444386574</c:v>
                </c:pt>
                <c:pt idx="624">
                  <c:v>45063.979861053238</c:v>
                </c:pt>
                <c:pt idx="625">
                  <c:v>45063.990277719909</c:v>
                </c:pt>
                <c:pt idx="626">
                  <c:v>45064.000694386574</c:v>
                </c:pt>
                <c:pt idx="627">
                  <c:v>45064.011111053238</c:v>
                </c:pt>
                <c:pt idx="628">
                  <c:v>45064.021527719909</c:v>
                </c:pt>
                <c:pt idx="629">
                  <c:v>45064.031944386574</c:v>
                </c:pt>
                <c:pt idx="630">
                  <c:v>45064.042361053238</c:v>
                </c:pt>
                <c:pt idx="631">
                  <c:v>45064.052777719909</c:v>
                </c:pt>
                <c:pt idx="632">
                  <c:v>45064.063194386574</c:v>
                </c:pt>
                <c:pt idx="633">
                  <c:v>45064.073611053238</c:v>
                </c:pt>
                <c:pt idx="634">
                  <c:v>45064.084027719909</c:v>
                </c:pt>
                <c:pt idx="635">
                  <c:v>45064.094444386574</c:v>
                </c:pt>
                <c:pt idx="636">
                  <c:v>45064.104861053238</c:v>
                </c:pt>
                <c:pt idx="637">
                  <c:v>45064.115277719909</c:v>
                </c:pt>
                <c:pt idx="638">
                  <c:v>45064.125694386574</c:v>
                </c:pt>
                <c:pt idx="639">
                  <c:v>45064.136111053238</c:v>
                </c:pt>
                <c:pt idx="640">
                  <c:v>45064.146527719909</c:v>
                </c:pt>
                <c:pt idx="641">
                  <c:v>45064.156944386574</c:v>
                </c:pt>
                <c:pt idx="642">
                  <c:v>45064.167361053238</c:v>
                </c:pt>
                <c:pt idx="643">
                  <c:v>45064.177777719909</c:v>
                </c:pt>
                <c:pt idx="644">
                  <c:v>45064.188194386574</c:v>
                </c:pt>
                <c:pt idx="645">
                  <c:v>45064.198611053238</c:v>
                </c:pt>
                <c:pt idx="646">
                  <c:v>45064.209027719909</c:v>
                </c:pt>
                <c:pt idx="647">
                  <c:v>45064.219444386574</c:v>
                </c:pt>
                <c:pt idx="648">
                  <c:v>45064.229861053238</c:v>
                </c:pt>
                <c:pt idx="649">
                  <c:v>45064.240277719909</c:v>
                </c:pt>
                <c:pt idx="650">
                  <c:v>45064.250694386574</c:v>
                </c:pt>
                <c:pt idx="651">
                  <c:v>45064.261111053238</c:v>
                </c:pt>
                <c:pt idx="652">
                  <c:v>45064.271527719909</c:v>
                </c:pt>
                <c:pt idx="653">
                  <c:v>45064.281944386574</c:v>
                </c:pt>
                <c:pt idx="654">
                  <c:v>45064.292361053238</c:v>
                </c:pt>
                <c:pt idx="655">
                  <c:v>45064.302777719909</c:v>
                </c:pt>
                <c:pt idx="656">
                  <c:v>45064.313194386574</c:v>
                </c:pt>
                <c:pt idx="657">
                  <c:v>45064.323611053238</c:v>
                </c:pt>
                <c:pt idx="658">
                  <c:v>45064.334027719909</c:v>
                </c:pt>
                <c:pt idx="659">
                  <c:v>45064.344444386574</c:v>
                </c:pt>
                <c:pt idx="660">
                  <c:v>45064.354861053238</c:v>
                </c:pt>
                <c:pt idx="661">
                  <c:v>45064.365277719909</c:v>
                </c:pt>
                <c:pt idx="662">
                  <c:v>45064.375694386574</c:v>
                </c:pt>
                <c:pt idx="663">
                  <c:v>45064.386111053238</c:v>
                </c:pt>
                <c:pt idx="664">
                  <c:v>45064.396527719909</c:v>
                </c:pt>
                <c:pt idx="665">
                  <c:v>45064.406944386574</c:v>
                </c:pt>
                <c:pt idx="666">
                  <c:v>45064.417361053238</c:v>
                </c:pt>
                <c:pt idx="667">
                  <c:v>45064.427777719909</c:v>
                </c:pt>
                <c:pt idx="668">
                  <c:v>45064.438194386574</c:v>
                </c:pt>
                <c:pt idx="669">
                  <c:v>45064.448611053238</c:v>
                </c:pt>
                <c:pt idx="670">
                  <c:v>45064.459027719909</c:v>
                </c:pt>
                <c:pt idx="671">
                  <c:v>45064.469444386574</c:v>
                </c:pt>
                <c:pt idx="672">
                  <c:v>45064.479861053238</c:v>
                </c:pt>
              </c:numCache>
            </c:numRef>
          </c:cat>
          <c:val>
            <c:numRef>
              <c:f>'NSR6 (2)'!$E$2:$E$674</c:f>
              <c:numCache>
                <c:formatCode>General</c:formatCode>
                <c:ptCount val="673"/>
                <c:pt idx="0">
                  <c:v>79.2</c:v>
                </c:pt>
                <c:pt idx="1">
                  <c:v>63.6</c:v>
                </c:pt>
                <c:pt idx="2">
                  <c:v>70.5</c:v>
                </c:pt>
                <c:pt idx="3">
                  <c:v>77.5</c:v>
                </c:pt>
                <c:pt idx="4">
                  <c:v>62.1</c:v>
                </c:pt>
                <c:pt idx="7">
                  <c:v>69.400000000000006</c:v>
                </c:pt>
                <c:pt idx="8">
                  <c:v>74.8</c:v>
                </c:pt>
                <c:pt idx="9">
                  <c:v>72.2</c:v>
                </c:pt>
                <c:pt idx="10">
                  <c:v>67.8</c:v>
                </c:pt>
                <c:pt idx="11">
                  <c:v>71.3</c:v>
                </c:pt>
                <c:pt idx="22">
                  <c:v>62.2</c:v>
                </c:pt>
                <c:pt idx="23">
                  <c:v>66</c:v>
                </c:pt>
                <c:pt idx="24">
                  <c:v>69.2</c:v>
                </c:pt>
                <c:pt idx="25">
                  <c:v>66</c:v>
                </c:pt>
                <c:pt idx="26">
                  <c:v>92.5</c:v>
                </c:pt>
                <c:pt idx="27">
                  <c:v>61.7</c:v>
                </c:pt>
                <c:pt idx="28">
                  <c:v>67.599999999999994</c:v>
                </c:pt>
                <c:pt idx="29">
                  <c:v>78</c:v>
                </c:pt>
                <c:pt idx="30">
                  <c:v>74.7</c:v>
                </c:pt>
                <c:pt idx="31">
                  <c:v>67.400000000000006</c:v>
                </c:pt>
                <c:pt idx="32">
                  <c:v>63.8</c:v>
                </c:pt>
                <c:pt idx="33">
                  <c:v>62.8</c:v>
                </c:pt>
                <c:pt idx="34">
                  <c:v>64</c:v>
                </c:pt>
                <c:pt idx="35">
                  <c:v>57.3</c:v>
                </c:pt>
                <c:pt idx="36">
                  <c:v>63.8</c:v>
                </c:pt>
                <c:pt idx="37">
                  <c:v>63.5</c:v>
                </c:pt>
                <c:pt idx="38">
                  <c:v>69.2</c:v>
                </c:pt>
                <c:pt idx="39">
                  <c:v>66.599999999999994</c:v>
                </c:pt>
                <c:pt idx="40">
                  <c:v>59.5</c:v>
                </c:pt>
                <c:pt idx="41">
                  <c:v>44</c:v>
                </c:pt>
                <c:pt idx="42">
                  <c:v>43.1</c:v>
                </c:pt>
                <c:pt idx="43">
                  <c:v>55.4</c:v>
                </c:pt>
                <c:pt idx="44">
                  <c:v>61.8</c:v>
                </c:pt>
                <c:pt idx="45">
                  <c:v>53.7</c:v>
                </c:pt>
                <c:pt idx="46">
                  <c:v>59.1</c:v>
                </c:pt>
                <c:pt idx="47">
                  <c:v>41.6</c:v>
                </c:pt>
                <c:pt idx="48">
                  <c:v>38.700000000000003</c:v>
                </c:pt>
                <c:pt idx="49">
                  <c:v>62</c:v>
                </c:pt>
                <c:pt idx="50">
                  <c:v>46</c:v>
                </c:pt>
                <c:pt idx="51">
                  <c:v>44.8</c:v>
                </c:pt>
                <c:pt idx="52">
                  <c:v>42.8</c:v>
                </c:pt>
                <c:pt idx="53">
                  <c:v>42.1</c:v>
                </c:pt>
                <c:pt idx="54">
                  <c:v>52.6</c:v>
                </c:pt>
                <c:pt idx="55">
                  <c:v>38.299999999999997</c:v>
                </c:pt>
                <c:pt idx="56">
                  <c:v>63.9</c:v>
                </c:pt>
                <c:pt idx="57">
                  <c:v>43.4</c:v>
                </c:pt>
                <c:pt idx="58">
                  <c:v>52.8</c:v>
                </c:pt>
                <c:pt idx="59">
                  <c:v>42.3</c:v>
                </c:pt>
                <c:pt idx="60">
                  <c:v>50.3</c:v>
                </c:pt>
                <c:pt idx="61">
                  <c:v>37.5</c:v>
                </c:pt>
                <c:pt idx="62">
                  <c:v>45.7</c:v>
                </c:pt>
                <c:pt idx="63">
                  <c:v>62.6</c:v>
                </c:pt>
                <c:pt idx="64">
                  <c:v>61.2</c:v>
                </c:pt>
                <c:pt idx="65">
                  <c:v>39.9</c:v>
                </c:pt>
                <c:pt idx="66">
                  <c:v>50.6</c:v>
                </c:pt>
                <c:pt idx="67">
                  <c:v>65.3</c:v>
                </c:pt>
                <c:pt idx="68">
                  <c:v>70.099999999999994</c:v>
                </c:pt>
                <c:pt idx="69">
                  <c:v>63.9</c:v>
                </c:pt>
                <c:pt idx="70">
                  <c:v>69.599999999999994</c:v>
                </c:pt>
                <c:pt idx="71">
                  <c:v>67.7</c:v>
                </c:pt>
                <c:pt idx="72">
                  <c:v>68.7</c:v>
                </c:pt>
                <c:pt idx="73">
                  <c:v>69.5</c:v>
                </c:pt>
                <c:pt idx="74">
                  <c:v>61.7</c:v>
                </c:pt>
                <c:pt idx="75">
                  <c:v>67.7</c:v>
                </c:pt>
                <c:pt idx="76">
                  <c:v>59.1</c:v>
                </c:pt>
                <c:pt idx="77">
                  <c:v>63.1</c:v>
                </c:pt>
                <c:pt idx="78">
                  <c:v>62.1</c:v>
                </c:pt>
                <c:pt idx="79">
                  <c:v>64</c:v>
                </c:pt>
                <c:pt idx="80">
                  <c:v>64.5</c:v>
                </c:pt>
                <c:pt idx="81">
                  <c:v>67.8</c:v>
                </c:pt>
                <c:pt idx="82">
                  <c:v>70.2</c:v>
                </c:pt>
                <c:pt idx="83">
                  <c:v>61.8</c:v>
                </c:pt>
                <c:pt idx="84">
                  <c:v>62.5</c:v>
                </c:pt>
                <c:pt idx="85">
                  <c:v>62.8</c:v>
                </c:pt>
                <c:pt idx="86">
                  <c:v>57.7</c:v>
                </c:pt>
                <c:pt idx="87">
                  <c:v>71.5</c:v>
                </c:pt>
                <c:pt idx="88">
                  <c:v>65.099999999999994</c:v>
                </c:pt>
                <c:pt idx="89">
                  <c:v>60.8</c:v>
                </c:pt>
                <c:pt idx="90">
                  <c:v>65.8</c:v>
                </c:pt>
                <c:pt idx="91">
                  <c:v>68.8</c:v>
                </c:pt>
                <c:pt idx="92">
                  <c:v>61.1</c:v>
                </c:pt>
                <c:pt idx="93">
                  <c:v>61.7</c:v>
                </c:pt>
                <c:pt idx="94">
                  <c:v>73.099999999999994</c:v>
                </c:pt>
                <c:pt idx="95">
                  <c:v>60.6</c:v>
                </c:pt>
                <c:pt idx="96">
                  <c:v>59.6</c:v>
                </c:pt>
                <c:pt idx="97">
                  <c:v>64.099999999999994</c:v>
                </c:pt>
                <c:pt idx="98">
                  <c:v>59.4</c:v>
                </c:pt>
                <c:pt idx="99">
                  <c:v>61.7</c:v>
                </c:pt>
                <c:pt idx="100">
                  <c:v>69.2</c:v>
                </c:pt>
                <c:pt idx="101">
                  <c:v>64.7</c:v>
                </c:pt>
                <c:pt idx="102">
                  <c:v>63.5</c:v>
                </c:pt>
                <c:pt idx="103">
                  <c:v>72.3</c:v>
                </c:pt>
                <c:pt idx="104">
                  <c:v>70.400000000000006</c:v>
                </c:pt>
                <c:pt idx="105">
                  <c:v>61</c:v>
                </c:pt>
                <c:pt idx="106">
                  <c:v>58.9</c:v>
                </c:pt>
                <c:pt idx="107">
                  <c:v>60.4</c:v>
                </c:pt>
                <c:pt idx="108">
                  <c:v>59.9</c:v>
                </c:pt>
                <c:pt idx="109">
                  <c:v>61.8</c:v>
                </c:pt>
                <c:pt idx="110">
                  <c:v>54.6</c:v>
                </c:pt>
                <c:pt idx="111">
                  <c:v>58.9</c:v>
                </c:pt>
                <c:pt idx="112">
                  <c:v>62.6</c:v>
                </c:pt>
                <c:pt idx="113">
                  <c:v>61.7</c:v>
                </c:pt>
                <c:pt idx="114">
                  <c:v>69.8</c:v>
                </c:pt>
                <c:pt idx="115">
                  <c:v>59.8</c:v>
                </c:pt>
                <c:pt idx="116">
                  <c:v>59.9</c:v>
                </c:pt>
                <c:pt idx="117">
                  <c:v>53.2</c:v>
                </c:pt>
                <c:pt idx="118">
                  <c:v>64</c:v>
                </c:pt>
                <c:pt idx="119">
                  <c:v>64.400000000000006</c:v>
                </c:pt>
                <c:pt idx="120">
                  <c:v>59</c:v>
                </c:pt>
                <c:pt idx="121">
                  <c:v>64.5</c:v>
                </c:pt>
                <c:pt idx="122">
                  <c:v>63.2</c:v>
                </c:pt>
                <c:pt idx="123">
                  <c:v>67.3</c:v>
                </c:pt>
                <c:pt idx="124">
                  <c:v>58.5</c:v>
                </c:pt>
                <c:pt idx="125">
                  <c:v>63</c:v>
                </c:pt>
                <c:pt idx="126">
                  <c:v>66</c:v>
                </c:pt>
                <c:pt idx="127">
                  <c:v>67.7</c:v>
                </c:pt>
                <c:pt idx="128">
                  <c:v>56</c:v>
                </c:pt>
                <c:pt idx="129">
                  <c:v>67.3</c:v>
                </c:pt>
                <c:pt idx="130">
                  <c:v>65</c:v>
                </c:pt>
                <c:pt idx="131">
                  <c:v>63.3</c:v>
                </c:pt>
                <c:pt idx="132">
                  <c:v>61.5</c:v>
                </c:pt>
                <c:pt idx="133">
                  <c:v>54.8</c:v>
                </c:pt>
                <c:pt idx="134">
                  <c:v>54.2</c:v>
                </c:pt>
                <c:pt idx="135">
                  <c:v>58.2</c:v>
                </c:pt>
                <c:pt idx="136">
                  <c:v>55.1</c:v>
                </c:pt>
                <c:pt idx="137">
                  <c:v>67.5</c:v>
                </c:pt>
                <c:pt idx="138">
                  <c:v>49.9</c:v>
                </c:pt>
                <c:pt idx="139">
                  <c:v>60.3</c:v>
                </c:pt>
                <c:pt idx="140">
                  <c:v>49.4</c:v>
                </c:pt>
                <c:pt idx="141">
                  <c:v>44.1</c:v>
                </c:pt>
                <c:pt idx="142">
                  <c:v>60.2</c:v>
                </c:pt>
                <c:pt idx="143">
                  <c:v>40.9</c:v>
                </c:pt>
                <c:pt idx="144">
                  <c:v>59.9</c:v>
                </c:pt>
                <c:pt idx="145">
                  <c:v>41.9</c:v>
                </c:pt>
                <c:pt idx="146">
                  <c:v>60.7</c:v>
                </c:pt>
                <c:pt idx="147">
                  <c:v>40.6</c:v>
                </c:pt>
                <c:pt idx="148">
                  <c:v>44.7</c:v>
                </c:pt>
                <c:pt idx="149">
                  <c:v>44.8</c:v>
                </c:pt>
                <c:pt idx="150">
                  <c:v>53.2</c:v>
                </c:pt>
                <c:pt idx="151">
                  <c:v>39.700000000000003</c:v>
                </c:pt>
                <c:pt idx="152">
                  <c:v>43.9</c:v>
                </c:pt>
                <c:pt idx="153">
                  <c:v>43.2</c:v>
                </c:pt>
                <c:pt idx="154">
                  <c:v>57</c:v>
                </c:pt>
                <c:pt idx="155">
                  <c:v>44.6</c:v>
                </c:pt>
                <c:pt idx="156">
                  <c:v>49</c:v>
                </c:pt>
                <c:pt idx="157">
                  <c:v>63.6</c:v>
                </c:pt>
                <c:pt idx="158">
                  <c:v>50.8</c:v>
                </c:pt>
                <c:pt idx="159">
                  <c:v>50.7</c:v>
                </c:pt>
                <c:pt idx="160">
                  <c:v>48.2</c:v>
                </c:pt>
                <c:pt idx="161">
                  <c:v>42.1</c:v>
                </c:pt>
                <c:pt idx="162">
                  <c:v>52.6</c:v>
                </c:pt>
                <c:pt idx="163">
                  <c:v>66</c:v>
                </c:pt>
                <c:pt idx="164">
                  <c:v>70.900000000000006</c:v>
                </c:pt>
                <c:pt idx="165">
                  <c:v>63.5</c:v>
                </c:pt>
                <c:pt idx="166">
                  <c:v>60.6</c:v>
                </c:pt>
                <c:pt idx="167">
                  <c:v>65.900000000000006</c:v>
                </c:pt>
                <c:pt idx="168">
                  <c:v>62.9</c:v>
                </c:pt>
                <c:pt idx="169">
                  <c:v>61.5</c:v>
                </c:pt>
                <c:pt idx="170">
                  <c:v>56.7</c:v>
                </c:pt>
                <c:pt idx="171">
                  <c:v>72.599999999999994</c:v>
                </c:pt>
                <c:pt idx="172">
                  <c:v>59.7</c:v>
                </c:pt>
                <c:pt idx="173">
                  <c:v>62.4</c:v>
                </c:pt>
                <c:pt idx="174">
                  <c:v>62.8</c:v>
                </c:pt>
                <c:pt idx="175">
                  <c:v>71.8</c:v>
                </c:pt>
                <c:pt idx="176">
                  <c:v>61.9</c:v>
                </c:pt>
                <c:pt idx="177">
                  <c:v>64.599999999999994</c:v>
                </c:pt>
                <c:pt idx="178">
                  <c:v>61.4</c:v>
                </c:pt>
                <c:pt idx="179">
                  <c:v>59.5</c:v>
                </c:pt>
                <c:pt idx="180">
                  <c:v>55.1</c:v>
                </c:pt>
                <c:pt idx="181">
                  <c:v>57.1</c:v>
                </c:pt>
                <c:pt idx="182">
                  <c:v>62.7</c:v>
                </c:pt>
                <c:pt idx="183">
                  <c:v>64.2</c:v>
                </c:pt>
                <c:pt idx="184">
                  <c:v>62.6</c:v>
                </c:pt>
                <c:pt idx="185">
                  <c:v>65.8</c:v>
                </c:pt>
                <c:pt idx="186">
                  <c:v>62.3</c:v>
                </c:pt>
                <c:pt idx="187">
                  <c:v>65.5</c:v>
                </c:pt>
                <c:pt idx="188">
                  <c:v>59.9</c:v>
                </c:pt>
                <c:pt idx="189">
                  <c:v>60.9</c:v>
                </c:pt>
                <c:pt idx="190">
                  <c:v>63</c:v>
                </c:pt>
                <c:pt idx="191">
                  <c:v>59.5</c:v>
                </c:pt>
                <c:pt idx="192">
                  <c:v>65.400000000000006</c:v>
                </c:pt>
                <c:pt idx="193">
                  <c:v>59.1</c:v>
                </c:pt>
                <c:pt idx="194">
                  <c:v>52</c:v>
                </c:pt>
                <c:pt idx="195">
                  <c:v>57.2</c:v>
                </c:pt>
                <c:pt idx="196">
                  <c:v>60</c:v>
                </c:pt>
                <c:pt idx="197">
                  <c:v>72.599999999999994</c:v>
                </c:pt>
                <c:pt idx="198">
                  <c:v>62.9</c:v>
                </c:pt>
                <c:pt idx="199">
                  <c:v>64.599999999999994</c:v>
                </c:pt>
                <c:pt idx="200">
                  <c:v>64.5</c:v>
                </c:pt>
                <c:pt idx="201">
                  <c:v>66.7</c:v>
                </c:pt>
                <c:pt idx="202">
                  <c:v>69.599999999999994</c:v>
                </c:pt>
                <c:pt idx="203">
                  <c:v>63</c:v>
                </c:pt>
                <c:pt idx="204">
                  <c:v>63.6</c:v>
                </c:pt>
                <c:pt idx="205">
                  <c:v>68</c:v>
                </c:pt>
                <c:pt idx="206">
                  <c:v>66.7</c:v>
                </c:pt>
                <c:pt idx="207">
                  <c:v>70</c:v>
                </c:pt>
                <c:pt idx="208">
                  <c:v>66.900000000000006</c:v>
                </c:pt>
                <c:pt idx="209">
                  <c:v>63.9</c:v>
                </c:pt>
                <c:pt idx="210">
                  <c:v>69.7</c:v>
                </c:pt>
                <c:pt idx="211">
                  <c:v>67.3</c:v>
                </c:pt>
                <c:pt idx="212">
                  <c:v>62.1</c:v>
                </c:pt>
                <c:pt idx="213">
                  <c:v>56.8</c:v>
                </c:pt>
                <c:pt idx="214">
                  <c:v>62.9</c:v>
                </c:pt>
                <c:pt idx="215">
                  <c:v>65.7</c:v>
                </c:pt>
                <c:pt idx="216">
                  <c:v>59</c:v>
                </c:pt>
                <c:pt idx="217">
                  <c:v>77.2</c:v>
                </c:pt>
                <c:pt idx="218">
                  <c:v>65.8</c:v>
                </c:pt>
                <c:pt idx="219">
                  <c:v>70.2</c:v>
                </c:pt>
                <c:pt idx="220">
                  <c:v>60.2</c:v>
                </c:pt>
                <c:pt idx="221">
                  <c:v>59.3</c:v>
                </c:pt>
                <c:pt idx="222">
                  <c:v>61.6</c:v>
                </c:pt>
                <c:pt idx="223">
                  <c:v>61.9</c:v>
                </c:pt>
                <c:pt idx="224">
                  <c:v>64.400000000000006</c:v>
                </c:pt>
                <c:pt idx="225">
                  <c:v>63</c:v>
                </c:pt>
                <c:pt idx="226">
                  <c:v>64</c:v>
                </c:pt>
                <c:pt idx="227">
                  <c:v>57.6</c:v>
                </c:pt>
                <c:pt idx="228">
                  <c:v>60.1</c:v>
                </c:pt>
                <c:pt idx="229">
                  <c:v>65.5</c:v>
                </c:pt>
                <c:pt idx="230">
                  <c:v>69.8</c:v>
                </c:pt>
                <c:pt idx="231">
                  <c:v>49.5</c:v>
                </c:pt>
                <c:pt idx="232">
                  <c:v>44.6</c:v>
                </c:pt>
                <c:pt idx="233">
                  <c:v>45.7</c:v>
                </c:pt>
                <c:pt idx="234">
                  <c:v>45.1</c:v>
                </c:pt>
                <c:pt idx="235">
                  <c:v>44.5</c:v>
                </c:pt>
                <c:pt idx="236">
                  <c:v>39.1</c:v>
                </c:pt>
                <c:pt idx="237">
                  <c:v>40</c:v>
                </c:pt>
                <c:pt idx="238">
                  <c:v>68.400000000000006</c:v>
                </c:pt>
                <c:pt idx="239">
                  <c:v>40.200000000000003</c:v>
                </c:pt>
                <c:pt idx="240">
                  <c:v>36</c:v>
                </c:pt>
                <c:pt idx="241">
                  <c:v>40.6</c:v>
                </c:pt>
                <c:pt idx="242">
                  <c:v>46.4</c:v>
                </c:pt>
                <c:pt idx="243">
                  <c:v>43.9</c:v>
                </c:pt>
                <c:pt idx="244">
                  <c:v>37.6</c:v>
                </c:pt>
                <c:pt idx="245">
                  <c:v>37.4</c:v>
                </c:pt>
                <c:pt idx="246">
                  <c:v>38.5</c:v>
                </c:pt>
                <c:pt idx="247">
                  <c:v>41.1</c:v>
                </c:pt>
                <c:pt idx="248">
                  <c:v>41.8</c:v>
                </c:pt>
                <c:pt idx="249">
                  <c:v>42.7</c:v>
                </c:pt>
                <c:pt idx="250">
                  <c:v>43.8</c:v>
                </c:pt>
                <c:pt idx="251">
                  <c:v>38</c:v>
                </c:pt>
                <c:pt idx="252">
                  <c:v>37.5</c:v>
                </c:pt>
                <c:pt idx="253">
                  <c:v>39.200000000000003</c:v>
                </c:pt>
                <c:pt idx="254">
                  <c:v>38.5</c:v>
                </c:pt>
                <c:pt idx="255">
                  <c:v>37.4</c:v>
                </c:pt>
                <c:pt idx="256">
                  <c:v>39.9</c:v>
                </c:pt>
                <c:pt idx="257">
                  <c:v>37.5</c:v>
                </c:pt>
                <c:pt idx="258">
                  <c:v>50.5</c:v>
                </c:pt>
                <c:pt idx="259">
                  <c:v>63.8</c:v>
                </c:pt>
                <c:pt idx="260">
                  <c:v>67.3</c:v>
                </c:pt>
                <c:pt idx="261">
                  <c:v>67.3</c:v>
                </c:pt>
                <c:pt idx="262">
                  <c:v>63.2</c:v>
                </c:pt>
                <c:pt idx="263">
                  <c:v>67.7</c:v>
                </c:pt>
                <c:pt idx="264">
                  <c:v>60.2</c:v>
                </c:pt>
                <c:pt idx="265">
                  <c:v>58.6</c:v>
                </c:pt>
                <c:pt idx="266">
                  <c:v>57.6</c:v>
                </c:pt>
                <c:pt idx="267">
                  <c:v>61.3</c:v>
                </c:pt>
                <c:pt idx="268">
                  <c:v>56</c:v>
                </c:pt>
                <c:pt idx="269">
                  <c:v>61.4</c:v>
                </c:pt>
                <c:pt idx="270">
                  <c:v>67</c:v>
                </c:pt>
                <c:pt idx="271">
                  <c:v>61.5</c:v>
                </c:pt>
                <c:pt idx="272">
                  <c:v>59.7</c:v>
                </c:pt>
                <c:pt idx="273">
                  <c:v>67.2</c:v>
                </c:pt>
                <c:pt idx="274">
                  <c:v>62.7</c:v>
                </c:pt>
                <c:pt idx="275">
                  <c:v>61.3</c:v>
                </c:pt>
                <c:pt idx="276">
                  <c:v>62.9</c:v>
                </c:pt>
                <c:pt idx="277">
                  <c:v>60.7</c:v>
                </c:pt>
                <c:pt idx="278">
                  <c:v>60.9</c:v>
                </c:pt>
                <c:pt idx="279">
                  <c:v>65.900000000000006</c:v>
                </c:pt>
                <c:pt idx="280">
                  <c:v>62.7</c:v>
                </c:pt>
                <c:pt idx="281">
                  <c:v>66.2</c:v>
                </c:pt>
                <c:pt idx="282">
                  <c:v>68.5</c:v>
                </c:pt>
                <c:pt idx="283">
                  <c:v>86.6</c:v>
                </c:pt>
                <c:pt idx="284">
                  <c:v>61.7</c:v>
                </c:pt>
                <c:pt idx="285">
                  <c:v>67.8</c:v>
                </c:pt>
                <c:pt idx="286">
                  <c:v>59</c:v>
                </c:pt>
                <c:pt idx="287">
                  <c:v>69.599999999999994</c:v>
                </c:pt>
                <c:pt idx="288">
                  <c:v>61.9</c:v>
                </c:pt>
                <c:pt idx="289">
                  <c:v>66.2</c:v>
                </c:pt>
                <c:pt idx="290">
                  <c:v>61.5</c:v>
                </c:pt>
                <c:pt idx="291">
                  <c:v>64.3</c:v>
                </c:pt>
                <c:pt idx="292">
                  <c:v>63</c:v>
                </c:pt>
                <c:pt idx="293">
                  <c:v>68.3</c:v>
                </c:pt>
                <c:pt idx="294">
                  <c:v>59.5</c:v>
                </c:pt>
                <c:pt idx="295">
                  <c:v>65.599999999999994</c:v>
                </c:pt>
                <c:pt idx="296">
                  <c:v>63.7</c:v>
                </c:pt>
                <c:pt idx="297">
                  <c:v>66.099999999999994</c:v>
                </c:pt>
                <c:pt idx="298">
                  <c:v>62.7</c:v>
                </c:pt>
                <c:pt idx="299">
                  <c:v>78.900000000000006</c:v>
                </c:pt>
                <c:pt idx="300">
                  <c:v>67.8</c:v>
                </c:pt>
                <c:pt idx="301">
                  <c:v>70.2</c:v>
                </c:pt>
                <c:pt idx="302">
                  <c:v>75</c:v>
                </c:pt>
                <c:pt idx="303">
                  <c:v>69</c:v>
                </c:pt>
                <c:pt idx="304">
                  <c:v>61.3</c:v>
                </c:pt>
                <c:pt idx="305">
                  <c:v>66.900000000000006</c:v>
                </c:pt>
                <c:pt idx="306">
                  <c:v>67.8</c:v>
                </c:pt>
                <c:pt idx="307">
                  <c:v>66.5</c:v>
                </c:pt>
                <c:pt idx="308">
                  <c:v>65.2</c:v>
                </c:pt>
                <c:pt idx="309">
                  <c:v>63.6</c:v>
                </c:pt>
                <c:pt idx="310">
                  <c:v>66.099999999999994</c:v>
                </c:pt>
                <c:pt idx="311">
                  <c:v>63.1</c:v>
                </c:pt>
                <c:pt idx="312">
                  <c:v>78.099999999999994</c:v>
                </c:pt>
                <c:pt idx="313">
                  <c:v>64.7</c:v>
                </c:pt>
                <c:pt idx="314">
                  <c:v>66.400000000000006</c:v>
                </c:pt>
                <c:pt idx="315">
                  <c:v>75.400000000000006</c:v>
                </c:pt>
                <c:pt idx="316">
                  <c:v>69.900000000000006</c:v>
                </c:pt>
                <c:pt idx="317">
                  <c:v>76.8</c:v>
                </c:pt>
                <c:pt idx="318">
                  <c:v>61.7</c:v>
                </c:pt>
                <c:pt idx="319">
                  <c:v>68.7</c:v>
                </c:pt>
                <c:pt idx="320">
                  <c:v>63.8</c:v>
                </c:pt>
                <c:pt idx="321">
                  <c:v>64.099999999999994</c:v>
                </c:pt>
                <c:pt idx="322">
                  <c:v>61.9</c:v>
                </c:pt>
                <c:pt idx="323">
                  <c:v>74.599999999999994</c:v>
                </c:pt>
                <c:pt idx="324">
                  <c:v>92</c:v>
                </c:pt>
                <c:pt idx="325">
                  <c:v>52.3</c:v>
                </c:pt>
                <c:pt idx="326">
                  <c:v>75.2</c:v>
                </c:pt>
                <c:pt idx="327">
                  <c:v>53</c:v>
                </c:pt>
                <c:pt idx="328">
                  <c:v>68.900000000000006</c:v>
                </c:pt>
                <c:pt idx="329">
                  <c:v>63.2</c:v>
                </c:pt>
                <c:pt idx="330">
                  <c:v>67.2</c:v>
                </c:pt>
                <c:pt idx="331">
                  <c:v>45.2</c:v>
                </c:pt>
                <c:pt idx="332">
                  <c:v>50</c:v>
                </c:pt>
                <c:pt idx="333">
                  <c:v>45.3</c:v>
                </c:pt>
                <c:pt idx="334">
                  <c:v>38</c:v>
                </c:pt>
                <c:pt idx="335">
                  <c:v>64.099999999999994</c:v>
                </c:pt>
                <c:pt idx="336">
                  <c:v>46.4</c:v>
                </c:pt>
                <c:pt idx="337">
                  <c:v>61.5</c:v>
                </c:pt>
                <c:pt idx="338">
                  <c:v>42</c:v>
                </c:pt>
                <c:pt idx="339">
                  <c:v>40.5</c:v>
                </c:pt>
                <c:pt idx="340">
                  <c:v>45.6</c:v>
                </c:pt>
                <c:pt idx="341">
                  <c:v>40.6</c:v>
                </c:pt>
                <c:pt idx="342">
                  <c:v>48.9</c:v>
                </c:pt>
                <c:pt idx="343">
                  <c:v>41.4</c:v>
                </c:pt>
                <c:pt idx="344">
                  <c:v>46</c:v>
                </c:pt>
                <c:pt idx="345">
                  <c:v>41.9</c:v>
                </c:pt>
                <c:pt idx="346">
                  <c:v>41.1</c:v>
                </c:pt>
                <c:pt idx="347">
                  <c:v>42</c:v>
                </c:pt>
                <c:pt idx="348">
                  <c:v>45.4</c:v>
                </c:pt>
                <c:pt idx="349">
                  <c:v>43</c:v>
                </c:pt>
                <c:pt idx="350">
                  <c:v>45.3</c:v>
                </c:pt>
                <c:pt idx="351">
                  <c:v>45.3</c:v>
                </c:pt>
                <c:pt idx="352">
                  <c:v>52.9</c:v>
                </c:pt>
                <c:pt idx="353">
                  <c:v>43.5</c:v>
                </c:pt>
                <c:pt idx="354">
                  <c:v>68.400000000000006</c:v>
                </c:pt>
                <c:pt idx="355">
                  <c:v>63.6</c:v>
                </c:pt>
                <c:pt idx="356">
                  <c:v>68.099999999999994</c:v>
                </c:pt>
                <c:pt idx="357">
                  <c:v>64.2</c:v>
                </c:pt>
                <c:pt idx="358">
                  <c:v>66.099999999999994</c:v>
                </c:pt>
                <c:pt idx="359">
                  <c:v>58.6</c:v>
                </c:pt>
                <c:pt idx="360">
                  <c:v>61.5</c:v>
                </c:pt>
                <c:pt idx="361">
                  <c:v>70.3</c:v>
                </c:pt>
                <c:pt idx="362">
                  <c:v>69.599999999999994</c:v>
                </c:pt>
                <c:pt idx="363">
                  <c:v>68.599999999999994</c:v>
                </c:pt>
                <c:pt idx="364">
                  <c:v>70.2</c:v>
                </c:pt>
                <c:pt idx="365">
                  <c:v>62.7</c:v>
                </c:pt>
                <c:pt idx="366">
                  <c:v>61.5</c:v>
                </c:pt>
                <c:pt idx="367">
                  <c:v>60.7</c:v>
                </c:pt>
                <c:pt idx="368">
                  <c:v>55</c:v>
                </c:pt>
                <c:pt idx="369">
                  <c:v>65.400000000000006</c:v>
                </c:pt>
                <c:pt idx="370">
                  <c:v>70.2</c:v>
                </c:pt>
                <c:pt idx="371">
                  <c:v>61.6</c:v>
                </c:pt>
                <c:pt idx="372">
                  <c:v>56.8</c:v>
                </c:pt>
                <c:pt idx="373">
                  <c:v>57.9</c:v>
                </c:pt>
                <c:pt idx="374">
                  <c:v>69.900000000000006</c:v>
                </c:pt>
                <c:pt idx="375">
                  <c:v>63.5</c:v>
                </c:pt>
                <c:pt idx="376">
                  <c:v>60.4</c:v>
                </c:pt>
                <c:pt idx="377">
                  <c:v>65.7</c:v>
                </c:pt>
                <c:pt idx="378">
                  <c:v>58.2</c:v>
                </c:pt>
                <c:pt idx="379">
                  <c:v>59.7</c:v>
                </c:pt>
                <c:pt idx="380">
                  <c:v>64.5</c:v>
                </c:pt>
                <c:pt idx="381">
                  <c:v>68.599999999999994</c:v>
                </c:pt>
                <c:pt idx="382">
                  <c:v>68.099999999999994</c:v>
                </c:pt>
                <c:pt idx="383">
                  <c:v>71.8</c:v>
                </c:pt>
                <c:pt idx="384">
                  <c:v>62.6</c:v>
                </c:pt>
                <c:pt idx="385">
                  <c:v>69.8</c:v>
                </c:pt>
                <c:pt idx="386">
                  <c:v>69.400000000000006</c:v>
                </c:pt>
                <c:pt idx="387">
                  <c:v>60</c:v>
                </c:pt>
                <c:pt idx="388">
                  <c:v>61.5</c:v>
                </c:pt>
                <c:pt idx="389">
                  <c:v>67</c:v>
                </c:pt>
                <c:pt idx="390">
                  <c:v>73.5</c:v>
                </c:pt>
                <c:pt idx="391">
                  <c:v>63.8</c:v>
                </c:pt>
                <c:pt idx="392">
                  <c:v>65.8</c:v>
                </c:pt>
                <c:pt idx="393">
                  <c:v>70.7</c:v>
                </c:pt>
                <c:pt idx="394">
                  <c:v>76.5</c:v>
                </c:pt>
                <c:pt idx="395">
                  <c:v>58.6</c:v>
                </c:pt>
                <c:pt idx="396">
                  <c:v>52.3</c:v>
                </c:pt>
                <c:pt idx="397">
                  <c:v>67.3</c:v>
                </c:pt>
                <c:pt idx="398">
                  <c:v>60.2</c:v>
                </c:pt>
                <c:pt idx="399">
                  <c:v>65.2</c:v>
                </c:pt>
                <c:pt idx="400">
                  <c:v>66.5</c:v>
                </c:pt>
                <c:pt idx="401">
                  <c:v>53.6</c:v>
                </c:pt>
                <c:pt idx="402">
                  <c:v>57.1</c:v>
                </c:pt>
                <c:pt idx="403">
                  <c:v>63.5</c:v>
                </c:pt>
                <c:pt idx="404">
                  <c:v>66.7</c:v>
                </c:pt>
                <c:pt idx="405">
                  <c:v>60.3</c:v>
                </c:pt>
                <c:pt idx="406">
                  <c:v>65.5</c:v>
                </c:pt>
                <c:pt idx="407">
                  <c:v>66.3</c:v>
                </c:pt>
                <c:pt idx="408">
                  <c:v>71.599999999999994</c:v>
                </c:pt>
                <c:pt idx="409">
                  <c:v>64.400000000000006</c:v>
                </c:pt>
                <c:pt idx="410">
                  <c:v>64.400000000000006</c:v>
                </c:pt>
                <c:pt idx="411">
                  <c:v>65.7</c:v>
                </c:pt>
                <c:pt idx="412">
                  <c:v>62.8</c:v>
                </c:pt>
                <c:pt idx="413">
                  <c:v>76.099999999999994</c:v>
                </c:pt>
                <c:pt idx="414">
                  <c:v>62.1</c:v>
                </c:pt>
                <c:pt idx="415">
                  <c:v>60.7</c:v>
                </c:pt>
                <c:pt idx="416">
                  <c:v>66.400000000000006</c:v>
                </c:pt>
                <c:pt idx="417">
                  <c:v>65.400000000000006</c:v>
                </c:pt>
                <c:pt idx="418">
                  <c:v>59.5</c:v>
                </c:pt>
                <c:pt idx="419">
                  <c:v>67.900000000000006</c:v>
                </c:pt>
                <c:pt idx="420">
                  <c:v>62.7</c:v>
                </c:pt>
                <c:pt idx="421">
                  <c:v>75.2</c:v>
                </c:pt>
                <c:pt idx="422">
                  <c:v>60.5</c:v>
                </c:pt>
                <c:pt idx="423">
                  <c:v>53.8</c:v>
                </c:pt>
                <c:pt idx="424">
                  <c:v>53.2</c:v>
                </c:pt>
                <c:pt idx="426">
                  <c:v>63.4</c:v>
                </c:pt>
                <c:pt idx="427">
                  <c:v>60.9</c:v>
                </c:pt>
                <c:pt idx="428">
                  <c:v>60</c:v>
                </c:pt>
                <c:pt idx="429">
                  <c:v>59.6</c:v>
                </c:pt>
                <c:pt idx="430">
                  <c:v>63</c:v>
                </c:pt>
                <c:pt idx="431">
                  <c:v>56.1</c:v>
                </c:pt>
                <c:pt idx="432">
                  <c:v>50.3</c:v>
                </c:pt>
                <c:pt idx="433">
                  <c:v>44</c:v>
                </c:pt>
                <c:pt idx="434">
                  <c:v>39.5</c:v>
                </c:pt>
                <c:pt idx="435">
                  <c:v>49.9</c:v>
                </c:pt>
                <c:pt idx="436">
                  <c:v>44.9</c:v>
                </c:pt>
                <c:pt idx="437">
                  <c:v>40.4</c:v>
                </c:pt>
                <c:pt idx="438">
                  <c:v>48.1</c:v>
                </c:pt>
                <c:pt idx="439">
                  <c:v>47.4</c:v>
                </c:pt>
                <c:pt idx="440">
                  <c:v>54.3</c:v>
                </c:pt>
                <c:pt idx="441">
                  <c:v>39.6</c:v>
                </c:pt>
                <c:pt idx="442">
                  <c:v>48.1</c:v>
                </c:pt>
                <c:pt idx="443">
                  <c:v>40.6</c:v>
                </c:pt>
                <c:pt idx="444">
                  <c:v>52.8</c:v>
                </c:pt>
                <c:pt idx="445">
                  <c:v>43.2</c:v>
                </c:pt>
                <c:pt idx="446">
                  <c:v>43.6</c:v>
                </c:pt>
                <c:pt idx="447">
                  <c:v>47.1</c:v>
                </c:pt>
                <c:pt idx="448">
                  <c:v>43</c:v>
                </c:pt>
                <c:pt idx="449">
                  <c:v>62.8</c:v>
                </c:pt>
                <c:pt idx="450">
                  <c:v>65.599999999999994</c:v>
                </c:pt>
                <c:pt idx="451">
                  <c:v>62.6</c:v>
                </c:pt>
                <c:pt idx="452">
                  <c:v>57.9</c:v>
                </c:pt>
                <c:pt idx="453">
                  <c:v>65.3</c:v>
                </c:pt>
                <c:pt idx="454">
                  <c:v>65.3</c:v>
                </c:pt>
                <c:pt idx="455">
                  <c:v>60.6</c:v>
                </c:pt>
                <c:pt idx="456">
                  <c:v>63.6</c:v>
                </c:pt>
                <c:pt idx="457">
                  <c:v>66.2</c:v>
                </c:pt>
                <c:pt idx="458">
                  <c:v>71.599999999999994</c:v>
                </c:pt>
                <c:pt idx="459">
                  <c:v>68.7</c:v>
                </c:pt>
                <c:pt idx="460">
                  <c:v>67.2</c:v>
                </c:pt>
                <c:pt idx="461">
                  <c:v>72.5</c:v>
                </c:pt>
                <c:pt idx="462">
                  <c:v>70.2</c:v>
                </c:pt>
                <c:pt idx="463">
                  <c:v>68.3</c:v>
                </c:pt>
                <c:pt idx="464">
                  <c:v>65.900000000000006</c:v>
                </c:pt>
                <c:pt idx="465">
                  <c:v>70.7</c:v>
                </c:pt>
                <c:pt idx="466">
                  <c:v>63.9</c:v>
                </c:pt>
                <c:pt idx="467">
                  <c:v>63.4</c:v>
                </c:pt>
                <c:pt idx="468">
                  <c:v>65.400000000000006</c:v>
                </c:pt>
                <c:pt idx="469">
                  <c:v>69.599999999999994</c:v>
                </c:pt>
                <c:pt idx="470">
                  <c:v>60.1</c:v>
                </c:pt>
                <c:pt idx="471">
                  <c:v>69</c:v>
                </c:pt>
                <c:pt idx="472">
                  <c:v>55.5</c:v>
                </c:pt>
                <c:pt idx="473">
                  <c:v>62.2</c:v>
                </c:pt>
                <c:pt idx="474">
                  <c:v>63.8</c:v>
                </c:pt>
                <c:pt idx="475">
                  <c:v>67</c:v>
                </c:pt>
                <c:pt idx="476">
                  <c:v>65.5</c:v>
                </c:pt>
                <c:pt idx="477">
                  <c:v>67.099999999999994</c:v>
                </c:pt>
                <c:pt idx="478">
                  <c:v>72.3</c:v>
                </c:pt>
                <c:pt idx="479">
                  <c:v>69.400000000000006</c:v>
                </c:pt>
                <c:pt idx="480">
                  <c:v>73.5</c:v>
                </c:pt>
                <c:pt idx="481">
                  <c:v>85.8</c:v>
                </c:pt>
                <c:pt idx="482">
                  <c:v>89.6</c:v>
                </c:pt>
                <c:pt idx="483">
                  <c:v>82.7</c:v>
                </c:pt>
                <c:pt idx="484">
                  <c:v>74.7</c:v>
                </c:pt>
                <c:pt idx="485">
                  <c:v>68.599999999999994</c:v>
                </c:pt>
                <c:pt idx="486">
                  <c:v>71.5</c:v>
                </c:pt>
                <c:pt idx="487">
                  <c:v>62.6</c:v>
                </c:pt>
                <c:pt idx="488">
                  <c:v>87.1</c:v>
                </c:pt>
                <c:pt idx="489">
                  <c:v>75.8</c:v>
                </c:pt>
                <c:pt idx="490">
                  <c:v>64.900000000000006</c:v>
                </c:pt>
                <c:pt idx="491">
                  <c:v>67.8</c:v>
                </c:pt>
                <c:pt idx="492">
                  <c:v>71.3</c:v>
                </c:pt>
                <c:pt idx="493">
                  <c:v>72.2</c:v>
                </c:pt>
                <c:pt idx="494">
                  <c:v>72.900000000000006</c:v>
                </c:pt>
                <c:pt idx="495">
                  <c:v>71.5</c:v>
                </c:pt>
                <c:pt idx="496">
                  <c:v>78.900000000000006</c:v>
                </c:pt>
                <c:pt idx="497">
                  <c:v>73.3</c:v>
                </c:pt>
                <c:pt idx="498">
                  <c:v>66.599999999999994</c:v>
                </c:pt>
                <c:pt idx="499">
                  <c:v>77.3</c:v>
                </c:pt>
                <c:pt idx="500">
                  <c:v>57.3</c:v>
                </c:pt>
                <c:pt idx="502">
                  <c:v>67.2</c:v>
                </c:pt>
                <c:pt idx="503">
                  <c:v>67.3</c:v>
                </c:pt>
                <c:pt idx="504">
                  <c:v>60</c:v>
                </c:pt>
                <c:pt idx="505">
                  <c:v>55.6</c:v>
                </c:pt>
                <c:pt idx="506">
                  <c:v>92.8</c:v>
                </c:pt>
                <c:pt idx="507">
                  <c:v>67.400000000000006</c:v>
                </c:pt>
                <c:pt idx="508">
                  <c:v>58.5</c:v>
                </c:pt>
                <c:pt idx="510">
                  <c:v>63</c:v>
                </c:pt>
                <c:pt idx="511">
                  <c:v>66.900000000000006</c:v>
                </c:pt>
                <c:pt idx="512">
                  <c:v>64.599999999999994</c:v>
                </c:pt>
                <c:pt idx="513">
                  <c:v>66</c:v>
                </c:pt>
                <c:pt idx="514">
                  <c:v>64.3</c:v>
                </c:pt>
                <c:pt idx="515">
                  <c:v>62.2</c:v>
                </c:pt>
                <c:pt idx="516">
                  <c:v>73.900000000000006</c:v>
                </c:pt>
                <c:pt idx="517">
                  <c:v>66.900000000000006</c:v>
                </c:pt>
                <c:pt idx="518">
                  <c:v>68.900000000000006</c:v>
                </c:pt>
                <c:pt idx="519">
                  <c:v>75.099999999999994</c:v>
                </c:pt>
                <c:pt idx="520">
                  <c:v>62.1</c:v>
                </c:pt>
                <c:pt idx="521">
                  <c:v>48.1</c:v>
                </c:pt>
                <c:pt idx="522">
                  <c:v>68.8</c:v>
                </c:pt>
                <c:pt idx="523">
                  <c:v>68.2</c:v>
                </c:pt>
                <c:pt idx="524">
                  <c:v>46.5</c:v>
                </c:pt>
                <c:pt idx="525">
                  <c:v>67.2</c:v>
                </c:pt>
                <c:pt idx="526">
                  <c:v>47.6</c:v>
                </c:pt>
                <c:pt idx="527">
                  <c:v>48.7</c:v>
                </c:pt>
                <c:pt idx="528">
                  <c:v>61.1</c:v>
                </c:pt>
                <c:pt idx="529">
                  <c:v>62.8</c:v>
                </c:pt>
                <c:pt idx="530">
                  <c:v>55.4</c:v>
                </c:pt>
                <c:pt idx="531">
                  <c:v>46.2</c:v>
                </c:pt>
                <c:pt idx="532">
                  <c:v>46.8</c:v>
                </c:pt>
                <c:pt idx="533">
                  <c:v>47</c:v>
                </c:pt>
                <c:pt idx="534">
                  <c:v>45.2</c:v>
                </c:pt>
                <c:pt idx="535">
                  <c:v>45.8</c:v>
                </c:pt>
                <c:pt idx="536">
                  <c:v>44.4</c:v>
                </c:pt>
                <c:pt idx="537">
                  <c:v>42</c:v>
                </c:pt>
                <c:pt idx="538">
                  <c:v>44.7</c:v>
                </c:pt>
                <c:pt idx="539">
                  <c:v>71.099999999999994</c:v>
                </c:pt>
                <c:pt idx="540">
                  <c:v>54.7</c:v>
                </c:pt>
                <c:pt idx="541">
                  <c:v>45.8</c:v>
                </c:pt>
                <c:pt idx="542">
                  <c:v>52.5</c:v>
                </c:pt>
                <c:pt idx="543">
                  <c:v>47.6</c:v>
                </c:pt>
                <c:pt idx="544">
                  <c:v>41.9</c:v>
                </c:pt>
                <c:pt idx="545">
                  <c:v>51.2</c:v>
                </c:pt>
                <c:pt idx="546">
                  <c:v>68.8</c:v>
                </c:pt>
                <c:pt idx="547">
                  <c:v>61.2</c:v>
                </c:pt>
                <c:pt idx="548">
                  <c:v>63</c:v>
                </c:pt>
                <c:pt idx="549">
                  <c:v>65.900000000000006</c:v>
                </c:pt>
                <c:pt idx="550">
                  <c:v>66.2</c:v>
                </c:pt>
                <c:pt idx="551">
                  <c:v>55.5</c:v>
                </c:pt>
                <c:pt idx="552">
                  <c:v>61.5</c:v>
                </c:pt>
                <c:pt idx="553">
                  <c:v>69.599999999999994</c:v>
                </c:pt>
                <c:pt idx="554">
                  <c:v>60.2</c:v>
                </c:pt>
                <c:pt idx="555">
                  <c:v>65.099999999999994</c:v>
                </c:pt>
                <c:pt idx="556">
                  <c:v>71.099999999999994</c:v>
                </c:pt>
                <c:pt idx="557">
                  <c:v>71.7</c:v>
                </c:pt>
                <c:pt idx="558">
                  <c:v>67.3</c:v>
                </c:pt>
                <c:pt idx="559">
                  <c:v>64.2</c:v>
                </c:pt>
                <c:pt idx="560">
                  <c:v>66.900000000000006</c:v>
                </c:pt>
                <c:pt idx="561">
                  <c:v>61.5</c:v>
                </c:pt>
                <c:pt idx="562">
                  <c:v>57.7</c:v>
                </c:pt>
                <c:pt idx="563">
                  <c:v>67.8</c:v>
                </c:pt>
                <c:pt idx="564">
                  <c:v>69.900000000000006</c:v>
                </c:pt>
                <c:pt idx="565">
                  <c:v>71.099999999999994</c:v>
                </c:pt>
                <c:pt idx="566">
                  <c:v>59.5</c:v>
                </c:pt>
                <c:pt idx="567">
                  <c:v>60.7</c:v>
                </c:pt>
                <c:pt idx="568">
                  <c:v>67.8</c:v>
                </c:pt>
                <c:pt idx="569">
                  <c:v>64.8</c:v>
                </c:pt>
                <c:pt idx="570">
                  <c:v>86.4</c:v>
                </c:pt>
                <c:pt idx="571">
                  <c:v>69.7</c:v>
                </c:pt>
                <c:pt idx="572">
                  <c:v>72.5</c:v>
                </c:pt>
                <c:pt idx="573">
                  <c:v>67.5</c:v>
                </c:pt>
                <c:pt idx="574">
                  <c:v>68.400000000000006</c:v>
                </c:pt>
                <c:pt idx="575">
                  <c:v>68.400000000000006</c:v>
                </c:pt>
                <c:pt idx="576">
                  <c:v>67.7</c:v>
                </c:pt>
                <c:pt idx="577">
                  <c:v>70.7</c:v>
                </c:pt>
                <c:pt idx="578">
                  <c:v>67</c:v>
                </c:pt>
                <c:pt idx="579">
                  <c:v>71.3</c:v>
                </c:pt>
                <c:pt idx="580">
                  <c:v>66.099999999999994</c:v>
                </c:pt>
                <c:pt idx="581">
                  <c:v>71.099999999999994</c:v>
                </c:pt>
                <c:pt idx="582">
                  <c:v>63.8</c:v>
                </c:pt>
                <c:pt idx="583">
                  <c:v>62.2</c:v>
                </c:pt>
                <c:pt idx="584">
                  <c:v>66.900000000000006</c:v>
                </c:pt>
                <c:pt idx="585">
                  <c:v>70.8</c:v>
                </c:pt>
                <c:pt idx="586">
                  <c:v>68.3</c:v>
                </c:pt>
                <c:pt idx="587">
                  <c:v>66.900000000000006</c:v>
                </c:pt>
                <c:pt idx="588">
                  <c:v>61.3</c:v>
                </c:pt>
                <c:pt idx="589">
                  <c:v>82.6</c:v>
                </c:pt>
                <c:pt idx="590">
                  <c:v>65.7</c:v>
                </c:pt>
                <c:pt idx="591">
                  <c:v>69.400000000000006</c:v>
                </c:pt>
                <c:pt idx="592">
                  <c:v>57.1</c:v>
                </c:pt>
                <c:pt idx="593">
                  <c:v>56</c:v>
                </c:pt>
                <c:pt idx="594">
                  <c:v>61.2</c:v>
                </c:pt>
                <c:pt idx="595">
                  <c:v>66.2</c:v>
                </c:pt>
                <c:pt idx="596">
                  <c:v>57.2</c:v>
                </c:pt>
                <c:pt idx="597">
                  <c:v>64</c:v>
                </c:pt>
                <c:pt idx="598">
                  <c:v>58.5</c:v>
                </c:pt>
                <c:pt idx="599">
                  <c:v>63.2</c:v>
                </c:pt>
                <c:pt idx="600">
                  <c:v>72.5</c:v>
                </c:pt>
                <c:pt idx="601">
                  <c:v>69.5</c:v>
                </c:pt>
                <c:pt idx="602">
                  <c:v>64.7</c:v>
                </c:pt>
                <c:pt idx="603">
                  <c:v>65.8</c:v>
                </c:pt>
                <c:pt idx="604">
                  <c:v>61.2</c:v>
                </c:pt>
                <c:pt idx="605">
                  <c:v>92.7</c:v>
                </c:pt>
                <c:pt idx="606">
                  <c:v>77.3</c:v>
                </c:pt>
                <c:pt idx="607">
                  <c:v>62.2</c:v>
                </c:pt>
                <c:pt idx="608">
                  <c:v>68.3</c:v>
                </c:pt>
                <c:pt idx="609">
                  <c:v>63</c:v>
                </c:pt>
                <c:pt idx="610">
                  <c:v>60.9</c:v>
                </c:pt>
                <c:pt idx="611">
                  <c:v>65.599999999999994</c:v>
                </c:pt>
                <c:pt idx="612">
                  <c:v>54.5</c:v>
                </c:pt>
                <c:pt idx="613">
                  <c:v>72.8</c:v>
                </c:pt>
                <c:pt idx="614">
                  <c:v>68.400000000000006</c:v>
                </c:pt>
                <c:pt idx="615">
                  <c:v>72.900000000000006</c:v>
                </c:pt>
                <c:pt idx="616">
                  <c:v>59.1</c:v>
                </c:pt>
                <c:pt idx="617">
                  <c:v>59.7</c:v>
                </c:pt>
                <c:pt idx="618">
                  <c:v>61.5</c:v>
                </c:pt>
                <c:pt idx="619">
                  <c:v>60.9</c:v>
                </c:pt>
                <c:pt idx="620">
                  <c:v>50</c:v>
                </c:pt>
                <c:pt idx="621">
                  <c:v>62</c:v>
                </c:pt>
                <c:pt idx="622">
                  <c:v>49.9</c:v>
                </c:pt>
                <c:pt idx="623">
                  <c:v>59.3</c:v>
                </c:pt>
                <c:pt idx="624">
                  <c:v>62.4</c:v>
                </c:pt>
                <c:pt idx="625">
                  <c:v>45.9</c:v>
                </c:pt>
                <c:pt idx="626">
                  <c:v>40.4</c:v>
                </c:pt>
                <c:pt idx="627">
                  <c:v>49.1</c:v>
                </c:pt>
                <c:pt idx="628">
                  <c:v>51.8</c:v>
                </c:pt>
                <c:pt idx="629">
                  <c:v>54.3</c:v>
                </c:pt>
                <c:pt idx="630">
                  <c:v>52.5</c:v>
                </c:pt>
                <c:pt idx="631">
                  <c:v>43.7</c:v>
                </c:pt>
                <c:pt idx="632">
                  <c:v>43.5</c:v>
                </c:pt>
                <c:pt idx="633">
                  <c:v>48.8</c:v>
                </c:pt>
                <c:pt idx="634">
                  <c:v>49.4</c:v>
                </c:pt>
                <c:pt idx="635">
                  <c:v>40.799999999999997</c:v>
                </c:pt>
                <c:pt idx="636">
                  <c:v>49.5</c:v>
                </c:pt>
                <c:pt idx="637">
                  <c:v>52.1</c:v>
                </c:pt>
                <c:pt idx="638">
                  <c:v>44.9</c:v>
                </c:pt>
                <c:pt idx="639">
                  <c:v>47</c:v>
                </c:pt>
                <c:pt idx="640">
                  <c:v>43.6</c:v>
                </c:pt>
                <c:pt idx="641">
                  <c:v>50.5</c:v>
                </c:pt>
                <c:pt idx="642">
                  <c:v>61.6</c:v>
                </c:pt>
                <c:pt idx="643">
                  <c:v>68.599999999999994</c:v>
                </c:pt>
                <c:pt idx="644">
                  <c:v>62.3</c:v>
                </c:pt>
                <c:pt idx="645">
                  <c:v>62.7</c:v>
                </c:pt>
                <c:pt idx="646">
                  <c:v>62.7</c:v>
                </c:pt>
                <c:pt idx="647">
                  <c:v>65.5</c:v>
                </c:pt>
                <c:pt idx="648">
                  <c:v>65.8</c:v>
                </c:pt>
                <c:pt idx="649">
                  <c:v>63.5</c:v>
                </c:pt>
                <c:pt idx="650">
                  <c:v>64.099999999999994</c:v>
                </c:pt>
                <c:pt idx="651">
                  <c:v>58.7</c:v>
                </c:pt>
                <c:pt idx="652">
                  <c:v>62.6</c:v>
                </c:pt>
                <c:pt idx="653">
                  <c:v>62.8</c:v>
                </c:pt>
                <c:pt idx="654">
                  <c:v>66.5</c:v>
                </c:pt>
                <c:pt idx="655">
                  <c:v>65.099999999999994</c:v>
                </c:pt>
                <c:pt idx="656">
                  <c:v>68.7</c:v>
                </c:pt>
                <c:pt idx="657">
                  <c:v>62.3</c:v>
                </c:pt>
                <c:pt idx="658">
                  <c:v>70.400000000000006</c:v>
                </c:pt>
                <c:pt idx="659">
                  <c:v>61.8</c:v>
                </c:pt>
                <c:pt idx="660">
                  <c:v>64.5</c:v>
                </c:pt>
                <c:pt idx="661">
                  <c:v>63.9</c:v>
                </c:pt>
                <c:pt idx="662">
                  <c:v>70.8</c:v>
                </c:pt>
                <c:pt idx="663">
                  <c:v>70.5</c:v>
                </c:pt>
                <c:pt idx="664">
                  <c:v>65.3</c:v>
                </c:pt>
                <c:pt idx="665">
                  <c:v>63.7</c:v>
                </c:pt>
                <c:pt idx="666">
                  <c:v>64.400000000000006</c:v>
                </c:pt>
                <c:pt idx="667">
                  <c:v>63</c:v>
                </c:pt>
                <c:pt idx="668">
                  <c:v>58</c:v>
                </c:pt>
                <c:pt idx="669">
                  <c:v>79.099999999999994</c:v>
                </c:pt>
                <c:pt idx="670">
                  <c:v>68.7</c:v>
                </c:pt>
                <c:pt idx="671">
                  <c:v>64.900000000000006</c:v>
                </c:pt>
                <c:pt idx="672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C3-48A0-B282-13F28E19B19F}"/>
            </c:ext>
          </c:extLst>
        </c:ser>
        <c:ser>
          <c:idx val="0"/>
          <c:order val="1"/>
          <c:tx>
            <c:strRef>
              <c:f>'NSR6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'NSR6 (2)'!$B$2:$B$674</c:f>
              <c:numCache>
                <c:formatCode>m/d/yyyy\ h:mm</c:formatCode>
                <c:ptCount val="673"/>
                <c:pt idx="0">
                  <c:v>45057.479861111111</c:v>
                </c:pt>
                <c:pt idx="1">
                  <c:v>45057.490277777775</c:v>
                </c:pt>
                <c:pt idx="2">
                  <c:v>45057.500694386574</c:v>
                </c:pt>
                <c:pt idx="3">
                  <c:v>45057.511111053238</c:v>
                </c:pt>
                <c:pt idx="4">
                  <c:v>45057.521527719909</c:v>
                </c:pt>
                <c:pt idx="5">
                  <c:v>45057.531944386574</c:v>
                </c:pt>
                <c:pt idx="6">
                  <c:v>45057.542361053238</c:v>
                </c:pt>
                <c:pt idx="7">
                  <c:v>45057.552777719909</c:v>
                </c:pt>
                <c:pt idx="8">
                  <c:v>45057.563194386574</c:v>
                </c:pt>
                <c:pt idx="9">
                  <c:v>45057.573611053238</c:v>
                </c:pt>
                <c:pt idx="10">
                  <c:v>45057.584027719909</c:v>
                </c:pt>
                <c:pt idx="11">
                  <c:v>45057.594444386574</c:v>
                </c:pt>
                <c:pt idx="12">
                  <c:v>45057.604861053238</c:v>
                </c:pt>
                <c:pt idx="13">
                  <c:v>45057.615277719909</c:v>
                </c:pt>
                <c:pt idx="14">
                  <c:v>45057.625694386574</c:v>
                </c:pt>
                <c:pt idx="15">
                  <c:v>45057.636111053238</c:v>
                </c:pt>
                <c:pt idx="16">
                  <c:v>45057.646527719909</c:v>
                </c:pt>
                <c:pt idx="17">
                  <c:v>45057.656944386574</c:v>
                </c:pt>
                <c:pt idx="18">
                  <c:v>45057.667361053238</c:v>
                </c:pt>
                <c:pt idx="19">
                  <c:v>45057.677777719909</c:v>
                </c:pt>
                <c:pt idx="20">
                  <c:v>45057.688194386574</c:v>
                </c:pt>
                <c:pt idx="21">
                  <c:v>45057.698611053238</c:v>
                </c:pt>
                <c:pt idx="22">
                  <c:v>45057.709027719909</c:v>
                </c:pt>
                <c:pt idx="23">
                  <c:v>45057.719444386574</c:v>
                </c:pt>
                <c:pt idx="24">
                  <c:v>45057.729861053238</c:v>
                </c:pt>
                <c:pt idx="25">
                  <c:v>45057.740277719909</c:v>
                </c:pt>
                <c:pt idx="26">
                  <c:v>45057.750694386574</c:v>
                </c:pt>
                <c:pt idx="27">
                  <c:v>45057.761111053238</c:v>
                </c:pt>
                <c:pt idx="28">
                  <c:v>45057.771527719909</c:v>
                </c:pt>
                <c:pt idx="29">
                  <c:v>45057.781944386574</c:v>
                </c:pt>
                <c:pt idx="30">
                  <c:v>45057.792361053238</c:v>
                </c:pt>
                <c:pt idx="31">
                  <c:v>45057.802777719909</c:v>
                </c:pt>
                <c:pt idx="32">
                  <c:v>45057.813194386574</c:v>
                </c:pt>
                <c:pt idx="33">
                  <c:v>45057.823611053238</c:v>
                </c:pt>
                <c:pt idx="34">
                  <c:v>45057.834027719909</c:v>
                </c:pt>
                <c:pt idx="35">
                  <c:v>45057.844444386574</c:v>
                </c:pt>
                <c:pt idx="36">
                  <c:v>45057.854861053238</c:v>
                </c:pt>
                <c:pt idx="37">
                  <c:v>45057.865277719909</c:v>
                </c:pt>
                <c:pt idx="38">
                  <c:v>45057.875694386574</c:v>
                </c:pt>
                <c:pt idx="39">
                  <c:v>45057.886111053238</c:v>
                </c:pt>
                <c:pt idx="40">
                  <c:v>45057.896527719909</c:v>
                </c:pt>
                <c:pt idx="41">
                  <c:v>45057.906944386574</c:v>
                </c:pt>
                <c:pt idx="42">
                  <c:v>45057.917361053238</c:v>
                </c:pt>
                <c:pt idx="43">
                  <c:v>45057.927777719909</c:v>
                </c:pt>
                <c:pt idx="44">
                  <c:v>45057.938194386574</c:v>
                </c:pt>
                <c:pt idx="45">
                  <c:v>45057.948611053238</c:v>
                </c:pt>
                <c:pt idx="46">
                  <c:v>45057.959027719909</c:v>
                </c:pt>
                <c:pt idx="47">
                  <c:v>45057.969444386574</c:v>
                </c:pt>
                <c:pt idx="48">
                  <c:v>45057.979861053238</c:v>
                </c:pt>
                <c:pt idx="49">
                  <c:v>45057.990277719909</c:v>
                </c:pt>
                <c:pt idx="50">
                  <c:v>45058.000694386574</c:v>
                </c:pt>
                <c:pt idx="51">
                  <c:v>45058.011111053238</c:v>
                </c:pt>
                <c:pt idx="52">
                  <c:v>45058.021527719909</c:v>
                </c:pt>
                <c:pt idx="53">
                  <c:v>45058.031944386574</c:v>
                </c:pt>
                <c:pt idx="54">
                  <c:v>45058.042361053238</c:v>
                </c:pt>
                <c:pt idx="55">
                  <c:v>45058.052777719909</c:v>
                </c:pt>
                <c:pt idx="56">
                  <c:v>45058.063194386574</c:v>
                </c:pt>
                <c:pt idx="57">
                  <c:v>45058.073611053238</c:v>
                </c:pt>
                <c:pt idx="58">
                  <c:v>45058.084027719909</c:v>
                </c:pt>
                <c:pt idx="59">
                  <c:v>45058.094444386574</c:v>
                </c:pt>
                <c:pt idx="60">
                  <c:v>45058.104861053238</c:v>
                </c:pt>
                <c:pt idx="61">
                  <c:v>45058.115277719909</c:v>
                </c:pt>
                <c:pt idx="62">
                  <c:v>45058.125694386574</c:v>
                </c:pt>
                <c:pt idx="63">
                  <c:v>45058.136111053238</c:v>
                </c:pt>
                <c:pt idx="64">
                  <c:v>45058.146527719909</c:v>
                </c:pt>
                <c:pt idx="65">
                  <c:v>45058.156944386574</c:v>
                </c:pt>
                <c:pt idx="66">
                  <c:v>45058.167361053238</c:v>
                </c:pt>
                <c:pt idx="67">
                  <c:v>45058.177777719909</c:v>
                </c:pt>
                <c:pt idx="68">
                  <c:v>45058.188194386574</c:v>
                </c:pt>
                <c:pt idx="69">
                  <c:v>45058.198611053238</c:v>
                </c:pt>
                <c:pt idx="70">
                  <c:v>45058.209027719909</c:v>
                </c:pt>
                <c:pt idx="71">
                  <c:v>45058.219444386574</c:v>
                </c:pt>
                <c:pt idx="72">
                  <c:v>45058.229861053238</c:v>
                </c:pt>
                <c:pt idx="73">
                  <c:v>45058.240277719909</c:v>
                </c:pt>
                <c:pt idx="74">
                  <c:v>45058.250694386574</c:v>
                </c:pt>
                <c:pt idx="75">
                  <c:v>45058.261111053238</c:v>
                </c:pt>
                <c:pt idx="76">
                  <c:v>45058.271527719909</c:v>
                </c:pt>
                <c:pt idx="77">
                  <c:v>45058.281944386574</c:v>
                </c:pt>
                <c:pt idx="78">
                  <c:v>45058.292361053238</c:v>
                </c:pt>
                <c:pt idx="79">
                  <c:v>45058.302777719909</c:v>
                </c:pt>
                <c:pt idx="80">
                  <c:v>45058.313194386574</c:v>
                </c:pt>
                <c:pt idx="81">
                  <c:v>45058.323611053238</c:v>
                </c:pt>
                <c:pt idx="82">
                  <c:v>45058.334027719909</c:v>
                </c:pt>
                <c:pt idx="83">
                  <c:v>45058.344444386574</c:v>
                </c:pt>
                <c:pt idx="84">
                  <c:v>45058.354861053238</c:v>
                </c:pt>
                <c:pt idx="85">
                  <c:v>45058.365277719909</c:v>
                </c:pt>
                <c:pt idx="86">
                  <c:v>45058.375694386574</c:v>
                </c:pt>
                <c:pt idx="87">
                  <c:v>45058.386111053238</c:v>
                </c:pt>
                <c:pt idx="88">
                  <c:v>45058.396527719909</c:v>
                </c:pt>
                <c:pt idx="89">
                  <c:v>45058.406944386574</c:v>
                </c:pt>
                <c:pt idx="90">
                  <c:v>45058.417361053238</c:v>
                </c:pt>
                <c:pt idx="91">
                  <c:v>45058.427777719909</c:v>
                </c:pt>
                <c:pt idx="92">
                  <c:v>45058.438194386574</c:v>
                </c:pt>
                <c:pt idx="93">
                  <c:v>45058.448611053238</c:v>
                </c:pt>
                <c:pt idx="94">
                  <c:v>45058.459027719909</c:v>
                </c:pt>
                <c:pt idx="95">
                  <c:v>45058.469444386574</c:v>
                </c:pt>
                <c:pt idx="96">
                  <c:v>45058.479861053238</c:v>
                </c:pt>
                <c:pt idx="97">
                  <c:v>45058.490277719909</c:v>
                </c:pt>
                <c:pt idx="98">
                  <c:v>45058.500694386574</c:v>
                </c:pt>
                <c:pt idx="99">
                  <c:v>45058.511111053238</c:v>
                </c:pt>
                <c:pt idx="100">
                  <c:v>45058.521527719909</c:v>
                </c:pt>
                <c:pt idx="101">
                  <c:v>45058.531944386574</c:v>
                </c:pt>
                <c:pt idx="102">
                  <c:v>45058.542361053238</c:v>
                </c:pt>
                <c:pt idx="103">
                  <c:v>45058.552777719909</c:v>
                </c:pt>
                <c:pt idx="104">
                  <c:v>45058.563194386574</c:v>
                </c:pt>
                <c:pt idx="105">
                  <c:v>45058.573611053238</c:v>
                </c:pt>
                <c:pt idx="106">
                  <c:v>45058.584027719909</c:v>
                </c:pt>
                <c:pt idx="107">
                  <c:v>45058.594444386574</c:v>
                </c:pt>
                <c:pt idx="108">
                  <c:v>45058.604861053238</c:v>
                </c:pt>
                <c:pt idx="109">
                  <c:v>45058.615277719909</c:v>
                </c:pt>
                <c:pt idx="110">
                  <c:v>45058.625694386574</c:v>
                </c:pt>
                <c:pt idx="111">
                  <c:v>45058.636111053238</c:v>
                </c:pt>
                <c:pt idx="112">
                  <c:v>45058.646527719909</c:v>
                </c:pt>
                <c:pt idx="113">
                  <c:v>45058.656944386574</c:v>
                </c:pt>
                <c:pt idx="114">
                  <c:v>45058.667361053238</c:v>
                </c:pt>
                <c:pt idx="115">
                  <c:v>45058.677777719909</c:v>
                </c:pt>
                <c:pt idx="116">
                  <c:v>45058.688194386574</c:v>
                </c:pt>
                <c:pt idx="117">
                  <c:v>45058.698611053238</c:v>
                </c:pt>
                <c:pt idx="118">
                  <c:v>45058.709027719909</c:v>
                </c:pt>
                <c:pt idx="119">
                  <c:v>45058.719444386574</c:v>
                </c:pt>
                <c:pt idx="120">
                  <c:v>45058.729861053238</c:v>
                </c:pt>
                <c:pt idx="121">
                  <c:v>45058.740277719909</c:v>
                </c:pt>
                <c:pt idx="122">
                  <c:v>45058.750694386574</c:v>
                </c:pt>
                <c:pt idx="123">
                  <c:v>45058.761111053238</c:v>
                </c:pt>
                <c:pt idx="124">
                  <c:v>45058.771527719909</c:v>
                </c:pt>
                <c:pt idx="125">
                  <c:v>45058.781944386574</c:v>
                </c:pt>
                <c:pt idx="126">
                  <c:v>45058.792361053238</c:v>
                </c:pt>
                <c:pt idx="127">
                  <c:v>45058.802777719909</c:v>
                </c:pt>
                <c:pt idx="128">
                  <c:v>45058.813194386574</c:v>
                </c:pt>
                <c:pt idx="129">
                  <c:v>45058.823611053238</c:v>
                </c:pt>
                <c:pt idx="130">
                  <c:v>45058.834027719909</c:v>
                </c:pt>
                <c:pt idx="131">
                  <c:v>45058.844444386574</c:v>
                </c:pt>
                <c:pt idx="132">
                  <c:v>45058.854861053238</c:v>
                </c:pt>
                <c:pt idx="133">
                  <c:v>45058.865277719909</c:v>
                </c:pt>
                <c:pt idx="134">
                  <c:v>45058.875694386574</c:v>
                </c:pt>
                <c:pt idx="135">
                  <c:v>45058.886111053238</c:v>
                </c:pt>
                <c:pt idx="136">
                  <c:v>45058.896527719909</c:v>
                </c:pt>
                <c:pt idx="137">
                  <c:v>45058.906944386574</c:v>
                </c:pt>
                <c:pt idx="138">
                  <c:v>45058.917361053238</c:v>
                </c:pt>
                <c:pt idx="139">
                  <c:v>45058.927777719909</c:v>
                </c:pt>
                <c:pt idx="140">
                  <c:v>45058.938194386574</c:v>
                </c:pt>
                <c:pt idx="141">
                  <c:v>45058.948611053238</c:v>
                </c:pt>
                <c:pt idx="142">
                  <c:v>45058.959027719909</c:v>
                </c:pt>
                <c:pt idx="143">
                  <c:v>45058.969444386574</c:v>
                </c:pt>
                <c:pt idx="144">
                  <c:v>45058.979861053238</c:v>
                </c:pt>
                <c:pt idx="145">
                  <c:v>45058.990277719909</c:v>
                </c:pt>
                <c:pt idx="146">
                  <c:v>45059.000694386574</c:v>
                </c:pt>
                <c:pt idx="147">
                  <c:v>45059.011111053238</c:v>
                </c:pt>
                <c:pt idx="148">
                  <c:v>45059.021527719909</c:v>
                </c:pt>
                <c:pt idx="149">
                  <c:v>45059.031944386574</c:v>
                </c:pt>
                <c:pt idx="150">
                  <c:v>45059.042361053238</c:v>
                </c:pt>
                <c:pt idx="151">
                  <c:v>45059.052777719909</c:v>
                </c:pt>
                <c:pt idx="152">
                  <c:v>45059.063194386574</c:v>
                </c:pt>
                <c:pt idx="153">
                  <c:v>45059.073611053238</c:v>
                </c:pt>
                <c:pt idx="154">
                  <c:v>45059.084027719909</c:v>
                </c:pt>
                <c:pt idx="155">
                  <c:v>45059.094444386574</c:v>
                </c:pt>
                <c:pt idx="156">
                  <c:v>45059.104861053238</c:v>
                </c:pt>
                <c:pt idx="157">
                  <c:v>45059.115277719909</c:v>
                </c:pt>
                <c:pt idx="158">
                  <c:v>45059.125694386574</c:v>
                </c:pt>
                <c:pt idx="159">
                  <c:v>45059.136111053238</c:v>
                </c:pt>
                <c:pt idx="160">
                  <c:v>45059.146527719909</c:v>
                </c:pt>
                <c:pt idx="161">
                  <c:v>45059.156944386574</c:v>
                </c:pt>
                <c:pt idx="162">
                  <c:v>45059.167361053238</c:v>
                </c:pt>
                <c:pt idx="163">
                  <c:v>45059.177777719909</c:v>
                </c:pt>
                <c:pt idx="164">
                  <c:v>45059.188194386574</c:v>
                </c:pt>
                <c:pt idx="165">
                  <c:v>45059.198611053238</c:v>
                </c:pt>
                <c:pt idx="166">
                  <c:v>45059.209027719909</c:v>
                </c:pt>
                <c:pt idx="167">
                  <c:v>45059.219444386574</c:v>
                </c:pt>
                <c:pt idx="168">
                  <c:v>45059.229861053238</c:v>
                </c:pt>
                <c:pt idx="169">
                  <c:v>45059.240277719909</c:v>
                </c:pt>
                <c:pt idx="170">
                  <c:v>45059.250694386574</c:v>
                </c:pt>
                <c:pt idx="171">
                  <c:v>45059.261111053238</c:v>
                </c:pt>
                <c:pt idx="172">
                  <c:v>45059.271527719909</c:v>
                </c:pt>
                <c:pt idx="173">
                  <c:v>45059.281944386574</c:v>
                </c:pt>
                <c:pt idx="174">
                  <c:v>45059.292361053238</c:v>
                </c:pt>
                <c:pt idx="175">
                  <c:v>45059.302777719909</c:v>
                </c:pt>
                <c:pt idx="176">
                  <c:v>45059.313194386574</c:v>
                </c:pt>
                <c:pt idx="177">
                  <c:v>45059.323611053238</c:v>
                </c:pt>
                <c:pt idx="178">
                  <c:v>45059.334027719909</c:v>
                </c:pt>
                <c:pt idx="179">
                  <c:v>45059.344444386574</c:v>
                </c:pt>
                <c:pt idx="180">
                  <c:v>45059.354861053238</c:v>
                </c:pt>
                <c:pt idx="181">
                  <c:v>45059.365277719909</c:v>
                </c:pt>
                <c:pt idx="182">
                  <c:v>45059.375694386574</c:v>
                </c:pt>
                <c:pt idx="183">
                  <c:v>45059.386111053238</c:v>
                </c:pt>
                <c:pt idx="184">
                  <c:v>45059.396527719909</c:v>
                </c:pt>
                <c:pt idx="185">
                  <c:v>45059.406944386574</c:v>
                </c:pt>
                <c:pt idx="186">
                  <c:v>45059.417361053238</c:v>
                </c:pt>
                <c:pt idx="187">
                  <c:v>45059.427777719909</c:v>
                </c:pt>
                <c:pt idx="188">
                  <c:v>45059.438194386574</c:v>
                </c:pt>
                <c:pt idx="189">
                  <c:v>45059.448611053238</c:v>
                </c:pt>
                <c:pt idx="190">
                  <c:v>45059.459027719909</c:v>
                </c:pt>
                <c:pt idx="191">
                  <c:v>45059.469444386574</c:v>
                </c:pt>
                <c:pt idx="192">
                  <c:v>45059.479861053238</c:v>
                </c:pt>
                <c:pt idx="193">
                  <c:v>45059.490277719909</c:v>
                </c:pt>
                <c:pt idx="194">
                  <c:v>45059.500694386574</c:v>
                </c:pt>
                <c:pt idx="195">
                  <c:v>45059.511111053238</c:v>
                </c:pt>
                <c:pt idx="196">
                  <c:v>45059.521527719909</c:v>
                </c:pt>
                <c:pt idx="197">
                  <c:v>45059.531944386574</c:v>
                </c:pt>
                <c:pt idx="198">
                  <c:v>45059.542361053238</c:v>
                </c:pt>
                <c:pt idx="199">
                  <c:v>45059.552777719909</c:v>
                </c:pt>
                <c:pt idx="200">
                  <c:v>45059.563194386574</c:v>
                </c:pt>
                <c:pt idx="201">
                  <c:v>45059.573611053238</c:v>
                </c:pt>
                <c:pt idx="202">
                  <c:v>45059.584027719909</c:v>
                </c:pt>
                <c:pt idx="203">
                  <c:v>45059.594444386574</c:v>
                </c:pt>
                <c:pt idx="204">
                  <c:v>45059.604861053238</c:v>
                </c:pt>
                <c:pt idx="205">
                  <c:v>45059.615277719909</c:v>
                </c:pt>
                <c:pt idx="206">
                  <c:v>45059.625694386574</c:v>
                </c:pt>
                <c:pt idx="207">
                  <c:v>45059.636111053238</c:v>
                </c:pt>
                <c:pt idx="208">
                  <c:v>45059.646527719909</c:v>
                </c:pt>
                <c:pt idx="209">
                  <c:v>45059.656944386574</c:v>
                </c:pt>
                <c:pt idx="210">
                  <c:v>45059.667361053238</c:v>
                </c:pt>
                <c:pt idx="211">
                  <c:v>45059.677777719909</c:v>
                </c:pt>
                <c:pt idx="212">
                  <c:v>45059.688194386574</c:v>
                </c:pt>
                <c:pt idx="213">
                  <c:v>45059.698611053238</c:v>
                </c:pt>
                <c:pt idx="214">
                  <c:v>45059.709027719909</c:v>
                </c:pt>
                <c:pt idx="215">
                  <c:v>45059.719444386574</c:v>
                </c:pt>
                <c:pt idx="216">
                  <c:v>45059.729861053238</c:v>
                </c:pt>
                <c:pt idx="217">
                  <c:v>45059.740277719909</c:v>
                </c:pt>
                <c:pt idx="218">
                  <c:v>45059.750694386574</c:v>
                </c:pt>
                <c:pt idx="219">
                  <c:v>45059.761111053238</c:v>
                </c:pt>
                <c:pt idx="220">
                  <c:v>45059.771527719909</c:v>
                </c:pt>
                <c:pt idx="221">
                  <c:v>45059.781944386574</c:v>
                </c:pt>
                <c:pt idx="222">
                  <c:v>45059.792361053238</c:v>
                </c:pt>
                <c:pt idx="223">
                  <c:v>45059.802777719909</c:v>
                </c:pt>
                <c:pt idx="224">
                  <c:v>45059.813194386574</c:v>
                </c:pt>
                <c:pt idx="225">
                  <c:v>45059.823611053238</c:v>
                </c:pt>
                <c:pt idx="226">
                  <c:v>45059.834027719909</c:v>
                </c:pt>
                <c:pt idx="227">
                  <c:v>45059.844444386574</c:v>
                </c:pt>
                <c:pt idx="228">
                  <c:v>45059.854861053238</c:v>
                </c:pt>
                <c:pt idx="229">
                  <c:v>45059.865277719909</c:v>
                </c:pt>
                <c:pt idx="230">
                  <c:v>45059.875694386574</c:v>
                </c:pt>
                <c:pt idx="231">
                  <c:v>45059.886111053238</c:v>
                </c:pt>
                <c:pt idx="232">
                  <c:v>45059.896527719909</c:v>
                </c:pt>
                <c:pt idx="233">
                  <c:v>45059.906944386574</c:v>
                </c:pt>
                <c:pt idx="234">
                  <c:v>45059.917361053238</c:v>
                </c:pt>
                <c:pt idx="235">
                  <c:v>45059.927777719909</c:v>
                </c:pt>
                <c:pt idx="236">
                  <c:v>45059.938194386574</c:v>
                </c:pt>
                <c:pt idx="237">
                  <c:v>45059.948611053238</c:v>
                </c:pt>
                <c:pt idx="238">
                  <c:v>45059.959027719909</c:v>
                </c:pt>
                <c:pt idx="239">
                  <c:v>45059.969444386574</c:v>
                </c:pt>
                <c:pt idx="240">
                  <c:v>45059.979861053238</c:v>
                </c:pt>
                <c:pt idx="241">
                  <c:v>45059.990277719909</c:v>
                </c:pt>
                <c:pt idx="242">
                  <c:v>45060.000694386574</c:v>
                </c:pt>
                <c:pt idx="243">
                  <c:v>45060.011111053238</c:v>
                </c:pt>
                <c:pt idx="244">
                  <c:v>45060.021527719909</c:v>
                </c:pt>
                <c:pt idx="245">
                  <c:v>45060.031944386574</c:v>
                </c:pt>
                <c:pt idx="246">
                  <c:v>45060.042361053238</c:v>
                </c:pt>
                <c:pt idx="247">
                  <c:v>45060.052777719909</c:v>
                </c:pt>
                <c:pt idx="248">
                  <c:v>45060.063194386574</c:v>
                </c:pt>
                <c:pt idx="249">
                  <c:v>45060.073611053238</c:v>
                </c:pt>
                <c:pt idx="250">
                  <c:v>45060.084027719909</c:v>
                </c:pt>
                <c:pt idx="251">
                  <c:v>45060.094444386574</c:v>
                </c:pt>
                <c:pt idx="252">
                  <c:v>45060.104861053238</c:v>
                </c:pt>
                <c:pt idx="253">
                  <c:v>45060.115277719909</c:v>
                </c:pt>
                <c:pt idx="254">
                  <c:v>45060.125694386574</c:v>
                </c:pt>
                <c:pt idx="255">
                  <c:v>45060.136111053238</c:v>
                </c:pt>
                <c:pt idx="256">
                  <c:v>45060.146527719909</c:v>
                </c:pt>
                <c:pt idx="257">
                  <c:v>45060.156944386574</c:v>
                </c:pt>
                <c:pt idx="258">
                  <c:v>45060.167361053238</c:v>
                </c:pt>
                <c:pt idx="259">
                  <c:v>45060.177777719909</c:v>
                </c:pt>
                <c:pt idx="260">
                  <c:v>45060.188194386574</c:v>
                </c:pt>
                <c:pt idx="261">
                  <c:v>45060.198611053238</c:v>
                </c:pt>
                <c:pt idx="262">
                  <c:v>45060.209027719909</c:v>
                </c:pt>
                <c:pt idx="263">
                  <c:v>45060.219444386574</c:v>
                </c:pt>
                <c:pt idx="264">
                  <c:v>45060.229861053238</c:v>
                </c:pt>
                <c:pt idx="265">
                  <c:v>45060.240277719909</c:v>
                </c:pt>
                <c:pt idx="266">
                  <c:v>45060.250694386574</c:v>
                </c:pt>
                <c:pt idx="267">
                  <c:v>45060.261111053238</c:v>
                </c:pt>
                <c:pt idx="268">
                  <c:v>45060.271527719909</c:v>
                </c:pt>
                <c:pt idx="269">
                  <c:v>45060.281944386574</c:v>
                </c:pt>
                <c:pt idx="270">
                  <c:v>45060.292361053238</c:v>
                </c:pt>
                <c:pt idx="271">
                  <c:v>45060.302777719909</c:v>
                </c:pt>
                <c:pt idx="272">
                  <c:v>45060.313194386574</c:v>
                </c:pt>
                <c:pt idx="273">
                  <c:v>45060.323611053238</c:v>
                </c:pt>
                <c:pt idx="274">
                  <c:v>45060.334027719909</c:v>
                </c:pt>
                <c:pt idx="275">
                  <c:v>45060.344444386574</c:v>
                </c:pt>
                <c:pt idx="276">
                  <c:v>45060.354861053238</c:v>
                </c:pt>
                <c:pt idx="277">
                  <c:v>45060.365277719909</c:v>
                </c:pt>
                <c:pt idx="278">
                  <c:v>45060.375694386574</c:v>
                </c:pt>
                <c:pt idx="279">
                  <c:v>45060.386111053238</c:v>
                </c:pt>
                <c:pt idx="280">
                  <c:v>45060.396527719909</c:v>
                </c:pt>
                <c:pt idx="281">
                  <c:v>45060.406944386574</c:v>
                </c:pt>
                <c:pt idx="282">
                  <c:v>45060.417361053238</c:v>
                </c:pt>
                <c:pt idx="283">
                  <c:v>45060.427777719909</c:v>
                </c:pt>
                <c:pt idx="284">
                  <c:v>45060.438194386574</c:v>
                </c:pt>
                <c:pt idx="285">
                  <c:v>45060.448611053238</c:v>
                </c:pt>
                <c:pt idx="286">
                  <c:v>45060.459027719909</c:v>
                </c:pt>
                <c:pt idx="287">
                  <c:v>45060.469444386574</c:v>
                </c:pt>
                <c:pt idx="288">
                  <c:v>45060.479861053238</c:v>
                </c:pt>
                <c:pt idx="289">
                  <c:v>45060.490277719909</c:v>
                </c:pt>
                <c:pt idx="290">
                  <c:v>45060.500694386574</c:v>
                </c:pt>
                <c:pt idx="291">
                  <c:v>45060.511111053238</c:v>
                </c:pt>
                <c:pt idx="292">
                  <c:v>45060.521527719909</c:v>
                </c:pt>
                <c:pt idx="293">
                  <c:v>45060.531944386574</c:v>
                </c:pt>
                <c:pt idx="294">
                  <c:v>45060.542361053238</c:v>
                </c:pt>
                <c:pt idx="295">
                  <c:v>45060.552777719909</c:v>
                </c:pt>
                <c:pt idx="296">
                  <c:v>45060.563194386574</c:v>
                </c:pt>
                <c:pt idx="297">
                  <c:v>45060.573611053238</c:v>
                </c:pt>
                <c:pt idx="298">
                  <c:v>45060.584027719909</c:v>
                </c:pt>
                <c:pt idx="299">
                  <c:v>45060.594444386574</c:v>
                </c:pt>
                <c:pt idx="300">
                  <c:v>45060.604861053238</c:v>
                </c:pt>
                <c:pt idx="301">
                  <c:v>45060.615277719909</c:v>
                </c:pt>
                <c:pt idx="302">
                  <c:v>45060.625694386574</c:v>
                </c:pt>
                <c:pt idx="303">
                  <c:v>45060.636111053238</c:v>
                </c:pt>
                <c:pt idx="304">
                  <c:v>45060.646527719909</c:v>
                </c:pt>
                <c:pt idx="305">
                  <c:v>45060.656944386574</c:v>
                </c:pt>
                <c:pt idx="306">
                  <c:v>45060.667361053238</c:v>
                </c:pt>
                <c:pt idx="307">
                  <c:v>45060.677777719909</c:v>
                </c:pt>
                <c:pt idx="308">
                  <c:v>45060.688194386574</c:v>
                </c:pt>
                <c:pt idx="309">
                  <c:v>45060.698611053238</c:v>
                </c:pt>
                <c:pt idx="310">
                  <c:v>45060.709027719909</c:v>
                </c:pt>
                <c:pt idx="311">
                  <c:v>45060.719444386574</c:v>
                </c:pt>
                <c:pt idx="312">
                  <c:v>45060.729861053238</c:v>
                </c:pt>
                <c:pt idx="313">
                  <c:v>45060.740277719909</c:v>
                </c:pt>
                <c:pt idx="314">
                  <c:v>45060.750694386574</c:v>
                </c:pt>
                <c:pt idx="315">
                  <c:v>45060.761111053238</c:v>
                </c:pt>
                <c:pt idx="316">
                  <c:v>45060.771527719909</c:v>
                </c:pt>
                <c:pt idx="317">
                  <c:v>45060.781944386574</c:v>
                </c:pt>
                <c:pt idx="318">
                  <c:v>45060.792361053238</c:v>
                </c:pt>
                <c:pt idx="319">
                  <c:v>45060.802777719909</c:v>
                </c:pt>
                <c:pt idx="320">
                  <c:v>45060.813194386574</c:v>
                </c:pt>
                <c:pt idx="321">
                  <c:v>45060.823611053238</c:v>
                </c:pt>
                <c:pt idx="322">
                  <c:v>45060.834027719909</c:v>
                </c:pt>
                <c:pt idx="323">
                  <c:v>45060.844444386574</c:v>
                </c:pt>
                <c:pt idx="324">
                  <c:v>45060.854861053238</c:v>
                </c:pt>
                <c:pt idx="325">
                  <c:v>45060.865277719909</c:v>
                </c:pt>
                <c:pt idx="326">
                  <c:v>45060.875694386574</c:v>
                </c:pt>
                <c:pt idx="327">
                  <c:v>45060.886111053238</c:v>
                </c:pt>
                <c:pt idx="328">
                  <c:v>45060.896527719909</c:v>
                </c:pt>
                <c:pt idx="329">
                  <c:v>45060.906944386574</c:v>
                </c:pt>
                <c:pt idx="330">
                  <c:v>45060.917361053238</c:v>
                </c:pt>
                <c:pt idx="331">
                  <c:v>45060.927777719909</c:v>
                </c:pt>
                <c:pt idx="332">
                  <c:v>45060.938194386574</c:v>
                </c:pt>
                <c:pt idx="333">
                  <c:v>45060.948611053238</c:v>
                </c:pt>
                <c:pt idx="334">
                  <c:v>45060.959027719909</c:v>
                </c:pt>
                <c:pt idx="335">
                  <c:v>45060.969444386574</c:v>
                </c:pt>
                <c:pt idx="336">
                  <c:v>45060.979861053238</c:v>
                </c:pt>
                <c:pt idx="337">
                  <c:v>45060.990277719909</c:v>
                </c:pt>
                <c:pt idx="338">
                  <c:v>45061.000694386574</c:v>
                </c:pt>
                <c:pt idx="339">
                  <c:v>45061.011111053238</c:v>
                </c:pt>
                <c:pt idx="340">
                  <c:v>45061.021527719909</c:v>
                </c:pt>
                <c:pt idx="341">
                  <c:v>45061.031944386574</c:v>
                </c:pt>
                <c:pt idx="342">
                  <c:v>45061.042361053238</c:v>
                </c:pt>
                <c:pt idx="343">
                  <c:v>45061.052777719909</c:v>
                </c:pt>
                <c:pt idx="344">
                  <c:v>45061.063194386574</c:v>
                </c:pt>
                <c:pt idx="345">
                  <c:v>45061.073611053238</c:v>
                </c:pt>
                <c:pt idx="346">
                  <c:v>45061.084027719909</c:v>
                </c:pt>
                <c:pt idx="347">
                  <c:v>45061.094444386574</c:v>
                </c:pt>
                <c:pt idx="348">
                  <c:v>45061.104861053238</c:v>
                </c:pt>
                <c:pt idx="349">
                  <c:v>45061.115277719909</c:v>
                </c:pt>
                <c:pt idx="350">
                  <c:v>45061.125694386574</c:v>
                </c:pt>
                <c:pt idx="351">
                  <c:v>45061.136111053238</c:v>
                </c:pt>
                <c:pt idx="352">
                  <c:v>45061.146527719909</c:v>
                </c:pt>
                <c:pt idx="353">
                  <c:v>45061.156944386574</c:v>
                </c:pt>
                <c:pt idx="354">
                  <c:v>45061.167361053238</c:v>
                </c:pt>
                <c:pt idx="355">
                  <c:v>45061.177777719909</c:v>
                </c:pt>
                <c:pt idx="356">
                  <c:v>45061.188194386574</c:v>
                </c:pt>
                <c:pt idx="357">
                  <c:v>45061.198611053238</c:v>
                </c:pt>
                <c:pt idx="358">
                  <c:v>45061.209027719909</c:v>
                </c:pt>
                <c:pt idx="359">
                  <c:v>45061.219444386574</c:v>
                </c:pt>
                <c:pt idx="360">
                  <c:v>45061.229861053238</c:v>
                </c:pt>
                <c:pt idx="361">
                  <c:v>45061.240277719909</c:v>
                </c:pt>
                <c:pt idx="362">
                  <c:v>45061.250694386574</c:v>
                </c:pt>
                <c:pt idx="363">
                  <c:v>45061.261111053238</c:v>
                </c:pt>
                <c:pt idx="364">
                  <c:v>45061.271527719909</c:v>
                </c:pt>
                <c:pt idx="365">
                  <c:v>45061.281944386574</c:v>
                </c:pt>
                <c:pt idx="366">
                  <c:v>45061.292361053238</c:v>
                </c:pt>
                <c:pt idx="367">
                  <c:v>45061.302777719909</c:v>
                </c:pt>
                <c:pt idx="368">
                  <c:v>45061.313194386574</c:v>
                </c:pt>
                <c:pt idx="369">
                  <c:v>45061.323611053238</c:v>
                </c:pt>
                <c:pt idx="370">
                  <c:v>45061.334027719909</c:v>
                </c:pt>
                <c:pt idx="371">
                  <c:v>45061.344444386574</c:v>
                </c:pt>
                <c:pt idx="372">
                  <c:v>45061.354861053238</c:v>
                </c:pt>
                <c:pt idx="373">
                  <c:v>45061.365277719909</c:v>
                </c:pt>
                <c:pt idx="374">
                  <c:v>45061.375694386574</c:v>
                </c:pt>
                <c:pt idx="375">
                  <c:v>45061.386111053238</c:v>
                </c:pt>
                <c:pt idx="376">
                  <c:v>45061.396527719909</c:v>
                </c:pt>
                <c:pt idx="377">
                  <c:v>45061.406944386574</c:v>
                </c:pt>
                <c:pt idx="378">
                  <c:v>45061.417361053238</c:v>
                </c:pt>
                <c:pt idx="379">
                  <c:v>45061.427777719909</c:v>
                </c:pt>
                <c:pt idx="380">
                  <c:v>45061.438194386574</c:v>
                </c:pt>
                <c:pt idx="381">
                  <c:v>45061.448611053238</c:v>
                </c:pt>
                <c:pt idx="382">
                  <c:v>45061.459027719909</c:v>
                </c:pt>
                <c:pt idx="383">
                  <c:v>45061.469444386574</c:v>
                </c:pt>
                <c:pt idx="384">
                  <c:v>45061.479861053238</c:v>
                </c:pt>
                <c:pt idx="385">
                  <c:v>45061.490277719909</c:v>
                </c:pt>
                <c:pt idx="386">
                  <c:v>45061.500694386574</c:v>
                </c:pt>
                <c:pt idx="387">
                  <c:v>45061.511111053238</c:v>
                </c:pt>
                <c:pt idx="388">
                  <c:v>45061.521527719909</c:v>
                </c:pt>
                <c:pt idx="389">
                  <c:v>45061.531944386574</c:v>
                </c:pt>
                <c:pt idx="390">
                  <c:v>45061.542361053238</c:v>
                </c:pt>
                <c:pt idx="391">
                  <c:v>45061.552777719909</c:v>
                </c:pt>
                <c:pt idx="392">
                  <c:v>45061.563194386574</c:v>
                </c:pt>
                <c:pt idx="393">
                  <c:v>45061.573611053238</c:v>
                </c:pt>
                <c:pt idx="394">
                  <c:v>45061.584027719909</c:v>
                </c:pt>
                <c:pt idx="395">
                  <c:v>45061.594444386574</c:v>
                </c:pt>
                <c:pt idx="396">
                  <c:v>45061.604861053238</c:v>
                </c:pt>
                <c:pt idx="397">
                  <c:v>45061.615277719909</c:v>
                </c:pt>
                <c:pt idx="398">
                  <c:v>45061.625694386574</c:v>
                </c:pt>
                <c:pt idx="399">
                  <c:v>45061.636111053238</c:v>
                </c:pt>
                <c:pt idx="400">
                  <c:v>45061.646527719909</c:v>
                </c:pt>
                <c:pt idx="401">
                  <c:v>45061.656944386574</c:v>
                </c:pt>
                <c:pt idx="402">
                  <c:v>45061.667361053238</c:v>
                </c:pt>
                <c:pt idx="403">
                  <c:v>45061.677777719909</c:v>
                </c:pt>
                <c:pt idx="404">
                  <c:v>45061.688194386574</c:v>
                </c:pt>
                <c:pt idx="405">
                  <c:v>45061.698611053238</c:v>
                </c:pt>
                <c:pt idx="406">
                  <c:v>45061.709027719909</c:v>
                </c:pt>
                <c:pt idx="407">
                  <c:v>45061.719444386574</c:v>
                </c:pt>
                <c:pt idx="408">
                  <c:v>45061.729861053238</c:v>
                </c:pt>
                <c:pt idx="409">
                  <c:v>45061.740277719909</c:v>
                </c:pt>
                <c:pt idx="410">
                  <c:v>45061.750694386574</c:v>
                </c:pt>
                <c:pt idx="411">
                  <c:v>45061.761111053238</c:v>
                </c:pt>
                <c:pt idx="412">
                  <c:v>45061.771527719909</c:v>
                </c:pt>
                <c:pt idx="413">
                  <c:v>45061.781944386574</c:v>
                </c:pt>
                <c:pt idx="414">
                  <c:v>45061.792361053238</c:v>
                </c:pt>
                <c:pt idx="415">
                  <c:v>45061.802777719909</c:v>
                </c:pt>
                <c:pt idx="416">
                  <c:v>45061.813194386574</c:v>
                </c:pt>
                <c:pt idx="417">
                  <c:v>45061.823611053238</c:v>
                </c:pt>
                <c:pt idx="418">
                  <c:v>45061.834027719909</c:v>
                </c:pt>
                <c:pt idx="419">
                  <c:v>45061.844444386574</c:v>
                </c:pt>
                <c:pt idx="420">
                  <c:v>45061.854861053238</c:v>
                </c:pt>
                <c:pt idx="421">
                  <c:v>45061.865277719909</c:v>
                </c:pt>
                <c:pt idx="422">
                  <c:v>45061.875694386574</c:v>
                </c:pt>
                <c:pt idx="423">
                  <c:v>45061.886111053238</c:v>
                </c:pt>
                <c:pt idx="424">
                  <c:v>45061.896527719909</c:v>
                </c:pt>
                <c:pt idx="425">
                  <c:v>45061.906944386574</c:v>
                </c:pt>
                <c:pt idx="426">
                  <c:v>45061.917361053238</c:v>
                </c:pt>
                <c:pt idx="427">
                  <c:v>45061.927777719909</c:v>
                </c:pt>
                <c:pt idx="428">
                  <c:v>45061.938194386574</c:v>
                </c:pt>
                <c:pt idx="429">
                  <c:v>45061.948611053238</c:v>
                </c:pt>
                <c:pt idx="430">
                  <c:v>45061.959027719909</c:v>
                </c:pt>
                <c:pt idx="431">
                  <c:v>45061.969444386574</c:v>
                </c:pt>
                <c:pt idx="432">
                  <c:v>45061.979861053238</c:v>
                </c:pt>
                <c:pt idx="433">
                  <c:v>45061.990277719909</c:v>
                </c:pt>
                <c:pt idx="434">
                  <c:v>45062.000694386574</c:v>
                </c:pt>
                <c:pt idx="435">
                  <c:v>45062.011111053238</c:v>
                </c:pt>
                <c:pt idx="436">
                  <c:v>45062.021527719909</c:v>
                </c:pt>
                <c:pt idx="437">
                  <c:v>45062.031944386574</c:v>
                </c:pt>
                <c:pt idx="438">
                  <c:v>45062.042361053238</c:v>
                </c:pt>
                <c:pt idx="439">
                  <c:v>45062.052777719909</c:v>
                </c:pt>
                <c:pt idx="440">
                  <c:v>45062.063194386574</c:v>
                </c:pt>
                <c:pt idx="441">
                  <c:v>45062.073611053238</c:v>
                </c:pt>
                <c:pt idx="442">
                  <c:v>45062.084027719909</c:v>
                </c:pt>
                <c:pt idx="443">
                  <c:v>45062.094444386574</c:v>
                </c:pt>
                <c:pt idx="444">
                  <c:v>45062.104861053238</c:v>
                </c:pt>
                <c:pt idx="445">
                  <c:v>45062.115277719909</c:v>
                </c:pt>
                <c:pt idx="446">
                  <c:v>45062.125694386574</c:v>
                </c:pt>
                <c:pt idx="447">
                  <c:v>45062.136111053238</c:v>
                </c:pt>
                <c:pt idx="448">
                  <c:v>45062.146527719909</c:v>
                </c:pt>
                <c:pt idx="449">
                  <c:v>45062.156944386574</c:v>
                </c:pt>
                <c:pt idx="450">
                  <c:v>45062.167361053238</c:v>
                </c:pt>
                <c:pt idx="451">
                  <c:v>45062.177777719909</c:v>
                </c:pt>
                <c:pt idx="452">
                  <c:v>45062.188194386574</c:v>
                </c:pt>
                <c:pt idx="453">
                  <c:v>45062.198611053238</c:v>
                </c:pt>
                <c:pt idx="454">
                  <c:v>45062.209027719909</c:v>
                </c:pt>
                <c:pt idx="455">
                  <c:v>45062.219444386574</c:v>
                </c:pt>
                <c:pt idx="456">
                  <c:v>45062.229861053238</c:v>
                </c:pt>
                <c:pt idx="457">
                  <c:v>45062.240277719909</c:v>
                </c:pt>
                <c:pt idx="458">
                  <c:v>45062.250694386574</c:v>
                </c:pt>
                <c:pt idx="459">
                  <c:v>45062.261111053238</c:v>
                </c:pt>
                <c:pt idx="460">
                  <c:v>45062.271527719909</c:v>
                </c:pt>
                <c:pt idx="461">
                  <c:v>45062.281944386574</c:v>
                </c:pt>
                <c:pt idx="462">
                  <c:v>45062.292361053238</c:v>
                </c:pt>
                <c:pt idx="463">
                  <c:v>45062.302777719909</c:v>
                </c:pt>
                <c:pt idx="464">
                  <c:v>45062.313194386574</c:v>
                </c:pt>
                <c:pt idx="465">
                  <c:v>45062.323611053238</c:v>
                </c:pt>
                <c:pt idx="466">
                  <c:v>45062.334027719909</c:v>
                </c:pt>
                <c:pt idx="467">
                  <c:v>45062.344444386574</c:v>
                </c:pt>
                <c:pt idx="468">
                  <c:v>45062.354861053238</c:v>
                </c:pt>
                <c:pt idx="469">
                  <c:v>45062.365277719909</c:v>
                </c:pt>
                <c:pt idx="470">
                  <c:v>45062.375694386574</c:v>
                </c:pt>
                <c:pt idx="471">
                  <c:v>45062.386111053238</c:v>
                </c:pt>
                <c:pt idx="472">
                  <c:v>45062.396527719909</c:v>
                </c:pt>
                <c:pt idx="473">
                  <c:v>45062.406944386574</c:v>
                </c:pt>
                <c:pt idx="474">
                  <c:v>45062.417361053238</c:v>
                </c:pt>
                <c:pt idx="475">
                  <c:v>45062.427777719909</c:v>
                </c:pt>
                <c:pt idx="476">
                  <c:v>45062.438194386574</c:v>
                </c:pt>
                <c:pt idx="477">
                  <c:v>45062.448611053238</c:v>
                </c:pt>
                <c:pt idx="478">
                  <c:v>45062.459027719909</c:v>
                </c:pt>
                <c:pt idx="479">
                  <c:v>45062.469444386574</c:v>
                </c:pt>
                <c:pt idx="480">
                  <c:v>45062.479861053238</c:v>
                </c:pt>
                <c:pt idx="481">
                  <c:v>45062.490277719909</c:v>
                </c:pt>
                <c:pt idx="482">
                  <c:v>45062.500694386574</c:v>
                </c:pt>
                <c:pt idx="483">
                  <c:v>45062.511111053238</c:v>
                </c:pt>
                <c:pt idx="484">
                  <c:v>45062.521527719909</c:v>
                </c:pt>
                <c:pt idx="485">
                  <c:v>45062.531944386574</c:v>
                </c:pt>
                <c:pt idx="486">
                  <c:v>45062.542361053238</c:v>
                </c:pt>
                <c:pt idx="487">
                  <c:v>45062.552777719909</c:v>
                </c:pt>
                <c:pt idx="488">
                  <c:v>45062.563194386574</c:v>
                </c:pt>
                <c:pt idx="489">
                  <c:v>45062.573611053238</c:v>
                </c:pt>
                <c:pt idx="490">
                  <c:v>45062.584027719909</c:v>
                </c:pt>
                <c:pt idx="491">
                  <c:v>45062.594444386574</c:v>
                </c:pt>
                <c:pt idx="492">
                  <c:v>45062.604861053238</c:v>
                </c:pt>
                <c:pt idx="493">
                  <c:v>45062.615277719909</c:v>
                </c:pt>
                <c:pt idx="494">
                  <c:v>45062.625694386574</c:v>
                </c:pt>
                <c:pt idx="495">
                  <c:v>45062.636111053238</c:v>
                </c:pt>
                <c:pt idx="496">
                  <c:v>45062.646527719909</c:v>
                </c:pt>
                <c:pt idx="497">
                  <c:v>45062.656944386574</c:v>
                </c:pt>
                <c:pt idx="498">
                  <c:v>45062.667361053238</c:v>
                </c:pt>
                <c:pt idx="499">
                  <c:v>45062.677777719909</c:v>
                </c:pt>
                <c:pt idx="500">
                  <c:v>45062.688194386574</c:v>
                </c:pt>
                <c:pt idx="501">
                  <c:v>45062.698611053238</c:v>
                </c:pt>
                <c:pt idx="502">
                  <c:v>45062.709027719909</c:v>
                </c:pt>
                <c:pt idx="503">
                  <c:v>45062.719444386574</c:v>
                </c:pt>
                <c:pt idx="504">
                  <c:v>45062.729861053238</c:v>
                </c:pt>
                <c:pt idx="505">
                  <c:v>45062.740277719909</c:v>
                </c:pt>
                <c:pt idx="506">
                  <c:v>45062.750694386574</c:v>
                </c:pt>
                <c:pt idx="507">
                  <c:v>45062.761111053238</c:v>
                </c:pt>
                <c:pt idx="508">
                  <c:v>45062.771527719909</c:v>
                </c:pt>
                <c:pt idx="509">
                  <c:v>45062.781944386574</c:v>
                </c:pt>
                <c:pt idx="510">
                  <c:v>45062.792361053238</c:v>
                </c:pt>
                <c:pt idx="511">
                  <c:v>45062.802777719909</c:v>
                </c:pt>
                <c:pt idx="512">
                  <c:v>45062.813194386574</c:v>
                </c:pt>
                <c:pt idx="513">
                  <c:v>45062.823611053238</c:v>
                </c:pt>
                <c:pt idx="514">
                  <c:v>45062.834027719909</c:v>
                </c:pt>
                <c:pt idx="515">
                  <c:v>45062.844444386574</c:v>
                </c:pt>
                <c:pt idx="516">
                  <c:v>45062.854861053238</c:v>
                </c:pt>
                <c:pt idx="517">
                  <c:v>45062.865277719909</c:v>
                </c:pt>
                <c:pt idx="518">
                  <c:v>45062.875694386574</c:v>
                </c:pt>
                <c:pt idx="519">
                  <c:v>45062.886111053238</c:v>
                </c:pt>
                <c:pt idx="520">
                  <c:v>45062.896527719909</c:v>
                </c:pt>
                <c:pt idx="521">
                  <c:v>45062.906944386574</c:v>
                </c:pt>
                <c:pt idx="522">
                  <c:v>45062.917361053238</c:v>
                </c:pt>
                <c:pt idx="523">
                  <c:v>45062.927777719909</c:v>
                </c:pt>
                <c:pt idx="524">
                  <c:v>45062.938194386574</c:v>
                </c:pt>
                <c:pt idx="525">
                  <c:v>45062.948611053238</c:v>
                </c:pt>
                <c:pt idx="526">
                  <c:v>45062.959027719909</c:v>
                </c:pt>
                <c:pt idx="527">
                  <c:v>45062.969444386574</c:v>
                </c:pt>
                <c:pt idx="528">
                  <c:v>45062.979861053238</c:v>
                </c:pt>
                <c:pt idx="529">
                  <c:v>45062.990277719909</c:v>
                </c:pt>
                <c:pt idx="530">
                  <c:v>45063.000694386574</c:v>
                </c:pt>
                <c:pt idx="531">
                  <c:v>45063.011111053238</c:v>
                </c:pt>
                <c:pt idx="532">
                  <c:v>45063.021527719909</c:v>
                </c:pt>
                <c:pt idx="533">
                  <c:v>45063.031944386574</c:v>
                </c:pt>
                <c:pt idx="534">
                  <c:v>45063.042361053238</c:v>
                </c:pt>
                <c:pt idx="535">
                  <c:v>45063.052777719909</c:v>
                </c:pt>
                <c:pt idx="536">
                  <c:v>45063.063194386574</c:v>
                </c:pt>
                <c:pt idx="537">
                  <c:v>45063.073611053238</c:v>
                </c:pt>
                <c:pt idx="538">
                  <c:v>45063.084027719909</c:v>
                </c:pt>
                <c:pt idx="539">
                  <c:v>45063.094444386574</c:v>
                </c:pt>
                <c:pt idx="540">
                  <c:v>45063.104861053238</c:v>
                </c:pt>
                <c:pt idx="541">
                  <c:v>45063.115277719909</c:v>
                </c:pt>
                <c:pt idx="542">
                  <c:v>45063.125694386574</c:v>
                </c:pt>
                <c:pt idx="543">
                  <c:v>45063.136111053238</c:v>
                </c:pt>
                <c:pt idx="544">
                  <c:v>45063.146527719909</c:v>
                </c:pt>
                <c:pt idx="545">
                  <c:v>45063.156944386574</c:v>
                </c:pt>
                <c:pt idx="546">
                  <c:v>45063.167361053238</c:v>
                </c:pt>
                <c:pt idx="547">
                  <c:v>45063.177777719909</c:v>
                </c:pt>
                <c:pt idx="548">
                  <c:v>45063.188194386574</c:v>
                </c:pt>
                <c:pt idx="549">
                  <c:v>45063.198611053238</c:v>
                </c:pt>
                <c:pt idx="550">
                  <c:v>45063.209027719909</c:v>
                </c:pt>
                <c:pt idx="551">
                  <c:v>45063.219444386574</c:v>
                </c:pt>
                <c:pt idx="552">
                  <c:v>45063.229861053238</c:v>
                </c:pt>
                <c:pt idx="553">
                  <c:v>45063.240277719909</c:v>
                </c:pt>
                <c:pt idx="554">
                  <c:v>45063.250694386574</c:v>
                </c:pt>
                <c:pt idx="555">
                  <c:v>45063.261111053238</c:v>
                </c:pt>
                <c:pt idx="556">
                  <c:v>45063.271527719909</c:v>
                </c:pt>
                <c:pt idx="557">
                  <c:v>45063.281944386574</c:v>
                </c:pt>
                <c:pt idx="558">
                  <c:v>45063.292361053238</c:v>
                </c:pt>
                <c:pt idx="559">
                  <c:v>45063.302777719909</c:v>
                </c:pt>
                <c:pt idx="560">
                  <c:v>45063.313194386574</c:v>
                </c:pt>
                <c:pt idx="561">
                  <c:v>45063.323611053238</c:v>
                </c:pt>
                <c:pt idx="562">
                  <c:v>45063.334027719909</c:v>
                </c:pt>
                <c:pt idx="563">
                  <c:v>45063.344444386574</c:v>
                </c:pt>
                <c:pt idx="564">
                  <c:v>45063.354861053238</c:v>
                </c:pt>
                <c:pt idx="565">
                  <c:v>45063.365277719909</c:v>
                </c:pt>
                <c:pt idx="566">
                  <c:v>45063.375694386574</c:v>
                </c:pt>
                <c:pt idx="567">
                  <c:v>45063.386111053238</c:v>
                </c:pt>
                <c:pt idx="568">
                  <c:v>45063.396527719909</c:v>
                </c:pt>
                <c:pt idx="569">
                  <c:v>45063.406944386574</c:v>
                </c:pt>
                <c:pt idx="570">
                  <c:v>45063.417361053238</c:v>
                </c:pt>
                <c:pt idx="571">
                  <c:v>45063.427777719909</c:v>
                </c:pt>
                <c:pt idx="572">
                  <c:v>45063.438194386574</c:v>
                </c:pt>
                <c:pt idx="573">
                  <c:v>45063.448611053238</c:v>
                </c:pt>
                <c:pt idx="574">
                  <c:v>45063.459027719909</c:v>
                </c:pt>
                <c:pt idx="575">
                  <c:v>45063.469444386574</c:v>
                </c:pt>
                <c:pt idx="576">
                  <c:v>45063.479861053238</c:v>
                </c:pt>
                <c:pt idx="577">
                  <c:v>45063.490277719909</c:v>
                </c:pt>
                <c:pt idx="578">
                  <c:v>45063.500694386574</c:v>
                </c:pt>
                <c:pt idx="579">
                  <c:v>45063.511111053238</c:v>
                </c:pt>
                <c:pt idx="580">
                  <c:v>45063.521527719909</c:v>
                </c:pt>
                <c:pt idx="581">
                  <c:v>45063.531944386574</c:v>
                </c:pt>
                <c:pt idx="582">
                  <c:v>45063.542361053238</c:v>
                </c:pt>
                <c:pt idx="583">
                  <c:v>45063.552777719909</c:v>
                </c:pt>
                <c:pt idx="584">
                  <c:v>45063.563194386574</c:v>
                </c:pt>
                <c:pt idx="585">
                  <c:v>45063.573611053238</c:v>
                </c:pt>
                <c:pt idx="586">
                  <c:v>45063.584027719909</c:v>
                </c:pt>
                <c:pt idx="587">
                  <c:v>45063.594444386574</c:v>
                </c:pt>
                <c:pt idx="588">
                  <c:v>45063.604861053238</c:v>
                </c:pt>
                <c:pt idx="589">
                  <c:v>45063.615277719909</c:v>
                </c:pt>
                <c:pt idx="590">
                  <c:v>45063.625694386574</c:v>
                </c:pt>
                <c:pt idx="591">
                  <c:v>45063.636111053238</c:v>
                </c:pt>
                <c:pt idx="592">
                  <c:v>45063.646527719909</c:v>
                </c:pt>
                <c:pt idx="593">
                  <c:v>45063.656944386574</c:v>
                </c:pt>
                <c:pt idx="594">
                  <c:v>45063.667361053238</c:v>
                </c:pt>
                <c:pt idx="595">
                  <c:v>45063.677777719909</c:v>
                </c:pt>
                <c:pt idx="596">
                  <c:v>45063.688194386574</c:v>
                </c:pt>
                <c:pt idx="597">
                  <c:v>45063.698611053238</c:v>
                </c:pt>
                <c:pt idx="598">
                  <c:v>45063.709027719909</c:v>
                </c:pt>
                <c:pt idx="599">
                  <c:v>45063.719444386574</c:v>
                </c:pt>
                <c:pt idx="600">
                  <c:v>45063.729861053238</c:v>
                </c:pt>
                <c:pt idx="601">
                  <c:v>45063.740277719909</c:v>
                </c:pt>
                <c:pt idx="602">
                  <c:v>45063.750694386574</c:v>
                </c:pt>
                <c:pt idx="603">
                  <c:v>45063.761111053238</c:v>
                </c:pt>
                <c:pt idx="604">
                  <c:v>45063.771527719909</c:v>
                </c:pt>
                <c:pt idx="605">
                  <c:v>45063.781944386574</c:v>
                </c:pt>
                <c:pt idx="606">
                  <c:v>45063.792361053238</c:v>
                </c:pt>
                <c:pt idx="607">
                  <c:v>45063.802777719909</c:v>
                </c:pt>
                <c:pt idx="608">
                  <c:v>45063.813194386574</c:v>
                </c:pt>
                <c:pt idx="609">
                  <c:v>45063.823611053238</c:v>
                </c:pt>
                <c:pt idx="610">
                  <c:v>45063.834027719909</c:v>
                </c:pt>
                <c:pt idx="611">
                  <c:v>45063.844444386574</c:v>
                </c:pt>
                <c:pt idx="612">
                  <c:v>45063.854861053238</c:v>
                </c:pt>
                <c:pt idx="613">
                  <c:v>45063.865277719909</c:v>
                </c:pt>
                <c:pt idx="614">
                  <c:v>45063.875694386574</c:v>
                </c:pt>
                <c:pt idx="615">
                  <c:v>45063.886111053238</c:v>
                </c:pt>
                <c:pt idx="616">
                  <c:v>45063.896527719909</c:v>
                </c:pt>
                <c:pt idx="617">
                  <c:v>45063.906944386574</c:v>
                </c:pt>
                <c:pt idx="618">
                  <c:v>45063.917361053238</c:v>
                </c:pt>
                <c:pt idx="619">
                  <c:v>45063.927777719909</c:v>
                </c:pt>
                <c:pt idx="620">
                  <c:v>45063.938194386574</c:v>
                </c:pt>
                <c:pt idx="621">
                  <c:v>45063.948611053238</c:v>
                </c:pt>
                <c:pt idx="622">
                  <c:v>45063.959027719909</c:v>
                </c:pt>
                <c:pt idx="623">
                  <c:v>45063.969444386574</c:v>
                </c:pt>
                <c:pt idx="624">
                  <c:v>45063.979861053238</c:v>
                </c:pt>
                <c:pt idx="625">
                  <c:v>45063.990277719909</c:v>
                </c:pt>
                <c:pt idx="626">
                  <c:v>45064.000694386574</c:v>
                </c:pt>
                <c:pt idx="627">
                  <c:v>45064.011111053238</c:v>
                </c:pt>
                <c:pt idx="628">
                  <c:v>45064.021527719909</c:v>
                </c:pt>
                <c:pt idx="629">
                  <c:v>45064.031944386574</c:v>
                </c:pt>
                <c:pt idx="630">
                  <c:v>45064.042361053238</c:v>
                </c:pt>
                <c:pt idx="631">
                  <c:v>45064.052777719909</c:v>
                </c:pt>
                <c:pt idx="632">
                  <c:v>45064.063194386574</c:v>
                </c:pt>
                <c:pt idx="633">
                  <c:v>45064.073611053238</c:v>
                </c:pt>
                <c:pt idx="634">
                  <c:v>45064.084027719909</c:v>
                </c:pt>
                <c:pt idx="635">
                  <c:v>45064.094444386574</c:v>
                </c:pt>
                <c:pt idx="636">
                  <c:v>45064.104861053238</c:v>
                </c:pt>
                <c:pt idx="637">
                  <c:v>45064.115277719909</c:v>
                </c:pt>
                <c:pt idx="638">
                  <c:v>45064.125694386574</c:v>
                </c:pt>
                <c:pt idx="639">
                  <c:v>45064.136111053238</c:v>
                </c:pt>
                <c:pt idx="640">
                  <c:v>45064.146527719909</c:v>
                </c:pt>
                <c:pt idx="641">
                  <c:v>45064.156944386574</c:v>
                </c:pt>
                <c:pt idx="642">
                  <c:v>45064.167361053238</c:v>
                </c:pt>
                <c:pt idx="643">
                  <c:v>45064.177777719909</c:v>
                </c:pt>
                <c:pt idx="644">
                  <c:v>45064.188194386574</c:v>
                </c:pt>
                <c:pt idx="645">
                  <c:v>45064.198611053238</c:v>
                </c:pt>
                <c:pt idx="646">
                  <c:v>45064.209027719909</c:v>
                </c:pt>
                <c:pt idx="647">
                  <c:v>45064.219444386574</c:v>
                </c:pt>
                <c:pt idx="648">
                  <c:v>45064.229861053238</c:v>
                </c:pt>
                <c:pt idx="649">
                  <c:v>45064.240277719909</c:v>
                </c:pt>
                <c:pt idx="650">
                  <c:v>45064.250694386574</c:v>
                </c:pt>
                <c:pt idx="651">
                  <c:v>45064.261111053238</c:v>
                </c:pt>
                <c:pt idx="652">
                  <c:v>45064.271527719909</c:v>
                </c:pt>
                <c:pt idx="653">
                  <c:v>45064.281944386574</c:v>
                </c:pt>
                <c:pt idx="654">
                  <c:v>45064.292361053238</c:v>
                </c:pt>
                <c:pt idx="655">
                  <c:v>45064.302777719909</c:v>
                </c:pt>
                <c:pt idx="656">
                  <c:v>45064.313194386574</c:v>
                </c:pt>
                <c:pt idx="657">
                  <c:v>45064.323611053238</c:v>
                </c:pt>
                <c:pt idx="658">
                  <c:v>45064.334027719909</c:v>
                </c:pt>
                <c:pt idx="659">
                  <c:v>45064.344444386574</c:v>
                </c:pt>
                <c:pt idx="660">
                  <c:v>45064.354861053238</c:v>
                </c:pt>
                <c:pt idx="661">
                  <c:v>45064.365277719909</c:v>
                </c:pt>
                <c:pt idx="662">
                  <c:v>45064.375694386574</c:v>
                </c:pt>
                <c:pt idx="663">
                  <c:v>45064.386111053238</c:v>
                </c:pt>
                <c:pt idx="664">
                  <c:v>45064.396527719909</c:v>
                </c:pt>
                <c:pt idx="665">
                  <c:v>45064.406944386574</c:v>
                </c:pt>
                <c:pt idx="666">
                  <c:v>45064.417361053238</c:v>
                </c:pt>
                <c:pt idx="667">
                  <c:v>45064.427777719909</c:v>
                </c:pt>
                <c:pt idx="668">
                  <c:v>45064.438194386574</c:v>
                </c:pt>
                <c:pt idx="669">
                  <c:v>45064.448611053238</c:v>
                </c:pt>
                <c:pt idx="670">
                  <c:v>45064.459027719909</c:v>
                </c:pt>
                <c:pt idx="671">
                  <c:v>45064.469444386574</c:v>
                </c:pt>
                <c:pt idx="672">
                  <c:v>45064.479861053238</c:v>
                </c:pt>
              </c:numCache>
            </c:numRef>
          </c:cat>
          <c:val>
            <c:numRef>
              <c:f>'NSR6 (2)'!$D$2:$D$674</c:f>
              <c:numCache>
                <c:formatCode>General</c:formatCode>
                <c:ptCount val="673"/>
                <c:pt idx="0">
                  <c:v>49.1</c:v>
                </c:pt>
                <c:pt idx="1">
                  <c:v>47.7</c:v>
                </c:pt>
                <c:pt idx="2">
                  <c:v>50.6</c:v>
                </c:pt>
                <c:pt idx="3">
                  <c:v>51.9</c:v>
                </c:pt>
                <c:pt idx="4">
                  <c:v>45.1</c:v>
                </c:pt>
                <c:pt idx="7">
                  <c:v>51.5</c:v>
                </c:pt>
                <c:pt idx="8">
                  <c:v>50.8</c:v>
                </c:pt>
                <c:pt idx="9">
                  <c:v>51.1</c:v>
                </c:pt>
                <c:pt idx="10">
                  <c:v>50.1</c:v>
                </c:pt>
                <c:pt idx="11">
                  <c:v>46.8</c:v>
                </c:pt>
                <c:pt idx="22">
                  <c:v>47.2</c:v>
                </c:pt>
                <c:pt idx="23">
                  <c:v>49</c:v>
                </c:pt>
                <c:pt idx="24">
                  <c:v>49.9</c:v>
                </c:pt>
                <c:pt idx="25">
                  <c:v>48.3</c:v>
                </c:pt>
                <c:pt idx="26">
                  <c:v>57.8</c:v>
                </c:pt>
                <c:pt idx="27">
                  <c:v>46.9</c:v>
                </c:pt>
                <c:pt idx="28">
                  <c:v>47.5</c:v>
                </c:pt>
                <c:pt idx="29">
                  <c:v>49.3</c:v>
                </c:pt>
                <c:pt idx="30">
                  <c:v>51.1</c:v>
                </c:pt>
                <c:pt idx="31">
                  <c:v>45.4</c:v>
                </c:pt>
                <c:pt idx="32">
                  <c:v>45</c:v>
                </c:pt>
                <c:pt idx="33">
                  <c:v>44.6</c:v>
                </c:pt>
                <c:pt idx="34">
                  <c:v>47.5</c:v>
                </c:pt>
                <c:pt idx="35">
                  <c:v>43.5</c:v>
                </c:pt>
                <c:pt idx="36">
                  <c:v>45.4</c:v>
                </c:pt>
                <c:pt idx="37">
                  <c:v>45.2</c:v>
                </c:pt>
                <c:pt idx="38">
                  <c:v>50.2</c:v>
                </c:pt>
                <c:pt idx="39">
                  <c:v>43.9</c:v>
                </c:pt>
                <c:pt idx="40">
                  <c:v>44.5</c:v>
                </c:pt>
                <c:pt idx="41">
                  <c:v>35.299999999999997</c:v>
                </c:pt>
                <c:pt idx="42">
                  <c:v>34.299999999999997</c:v>
                </c:pt>
                <c:pt idx="43">
                  <c:v>37.4</c:v>
                </c:pt>
                <c:pt idx="44">
                  <c:v>43</c:v>
                </c:pt>
                <c:pt idx="45">
                  <c:v>35.5</c:v>
                </c:pt>
                <c:pt idx="46">
                  <c:v>38.5</c:v>
                </c:pt>
                <c:pt idx="47">
                  <c:v>31.5</c:v>
                </c:pt>
                <c:pt idx="48">
                  <c:v>29.8</c:v>
                </c:pt>
                <c:pt idx="49">
                  <c:v>42.1</c:v>
                </c:pt>
                <c:pt idx="50">
                  <c:v>29.8</c:v>
                </c:pt>
                <c:pt idx="51">
                  <c:v>28.5</c:v>
                </c:pt>
                <c:pt idx="52">
                  <c:v>29.5</c:v>
                </c:pt>
                <c:pt idx="53">
                  <c:v>29.9</c:v>
                </c:pt>
                <c:pt idx="54">
                  <c:v>35.700000000000003</c:v>
                </c:pt>
                <c:pt idx="55">
                  <c:v>29.5</c:v>
                </c:pt>
                <c:pt idx="56">
                  <c:v>45.3</c:v>
                </c:pt>
                <c:pt idx="57">
                  <c:v>30.4</c:v>
                </c:pt>
                <c:pt idx="58">
                  <c:v>31.2</c:v>
                </c:pt>
                <c:pt idx="59">
                  <c:v>31.4</c:v>
                </c:pt>
                <c:pt idx="60">
                  <c:v>37</c:v>
                </c:pt>
                <c:pt idx="61">
                  <c:v>30.1</c:v>
                </c:pt>
                <c:pt idx="62">
                  <c:v>31.5</c:v>
                </c:pt>
                <c:pt idx="63">
                  <c:v>43.5</c:v>
                </c:pt>
                <c:pt idx="64">
                  <c:v>40.4</c:v>
                </c:pt>
                <c:pt idx="65">
                  <c:v>32.299999999999997</c:v>
                </c:pt>
                <c:pt idx="66">
                  <c:v>36.4</c:v>
                </c:pt>
                <c:pt idx="67">
                  <c:v>51.9</c:v>
                </c:pt>
                <c:pt idx="68">
                  <c:v>52.9</c:v>
                </c:pt>
                <c:pt idx="69">
                  <c:v>47.9</c:v>
                </c:pt>
                <c:pt idx="70">
                  <c:v>48.7</c:v>
                </c:pt>
                <c:pt idx="71">
                  <c:v>47.3</c:v>
                </c:pt>
                <c:pt idx="72">
                  <c:v>50.9</c:v>
                </c:pt>
                <c:pt idx="73">
                  <c:v>49.9</c:v>
                </c:pt>
                <c:pt idx="74">
                  <c:v>45.2</c:v>
                </c:pt>
                <c:pt idx="75">
                  <c:v>47.5</c:v>
                </c:pt>
                <c:pt idx="76">
                  <c:v>45.9</c:v>
                </c:pt>
                <c:pt idx="77">
                  <c:v>43.3</c:v>
                </c:pt>
                <c:pt idx="78">
                  <c:v>46.2</c:v>
                </c:pt>
                <c:pt idx="79">
                  <c:v>42.5</c:v>
                </c:pt>
                <c:pt idx="80">
                  <c:v>46.8</c:v>
                </c:pt>
                <c:pt idx="81">
                  <c:v>47</c:v>
                </c:pt>
                <c:pt idx="82">
                  <c:v>45.1</c:v>
                </c:pt>
                <c:pt idx="83">
                  <c:v>44.4</c:v>
                </c:pt>
                <c:pt idx="84">
                  <c:v>45.1</c:v>
                </c:pt>
                <c:pt idx="85">
                  <c:v>46.5</c:v>
                </c:pt>
                <c:pt idx="86">
                  <c:v>44.4</c:v>
                </c:pt>
                <c:pt idx="87">
                  <c:v>45.1</c:v>
                </c:pt>
                <c:pt idx="88">
                  <c:v>47.9</c:v>
                </c:pt>
                <c:pt idx="89">
                  <c:v>46</c:v>
                </c:pt>
                <c:pt idx="90">
                  <c:v>45.7</c:v>
                </c:pt>
                <c:pt idx="91">
                  <c:v>46.1</c:v>
                </c:pt>
                <c:pt idx="92">
                  <c:v>45.9</c:v>
                </c:pt>
                <c:pt idx="93">
                  <c:v>46.3</c:v>
                </c:pt>
                <c:pt idx="94">
                  <c:v>47.1</c:v>
                </c:pt>
                <c:pt idx="95">
                  <c:v>51.7</c:v>
                </c:pt>
                <c:pt idx="96">
                  <c:v>44.7</c:v>
                </c:pt>
                <c:pt idx="97">
                  <c:v>47</c:v>
                </c:pt>
                <c:pt idx="98">
                  <c:v>43.4</c:v>
                </c:pt>
                <c:pt idx="99">
                  <c:v>47.6</c:v>
                </c:pt>
                <c:pt idx="100">
                  <c:v>46.9</c:v>
                </c:pt>
                <c:pt idx="101">
                  <c:v>45.7</c:v>
                </c:pt>
                <c:pt idx="102">
                  <c:v>44.7</c:v>
                </c:pt>
                <c:pt idx="103">
                  <c:v>46.9</c:v>
                </c:pt>
                <c:pt idx="104">
                  <c:v>47.2</c:v>
                </c:pt>
                <c:pt idx="105">
                  <c:v>46.2</c:v>
                </c:pt>
                <c:pt idx="106">
                  <c:v>44.4</c:v>
                </c:pt>
                <c:pt idx="107">
                  <c:v>43</c:v>
                </c:pt>
                <c:pt idx="108">
                  <c:v>47.2</c:v>
                </c:pt>
                <c:pt idx="109">
                  <c:v>46.8</c:v>
                </c:pt>
                <c:pt idx="110">
                  <c:v>43.4</c:v>
                </c:pt>
                <c:pt idx="111">
                  <c:v>42.3</c:v>
                </c:pt>
                <c:pt idx="112">
                  <c:v>44.8</c:v>
                </c:pt>
                <c:pt idx="113">
                  <c:v>42.9</c:v>
                </c:pt>
                <c:pt idx="114">
                  <c:v>44.7</c:v>
                </c:pt>
                <c:pt idx="115">
                  <c:v>40.9</c:v>
                </c:pt>
                <c:pt idx="116">
                  <c:v>44.1</c:v>
                </c:pt>
                <c:pt idx="117">
                  <c:v>41.1</c:v>
                </c:pt>
                <c:pt idx="118">
                  <c:v>43.7</c:v>
                </c:pt>
                <c:pt idx="119">
                  <c:v>45.8</c:v>
                </c:pt>
                <c:pt idx="120">
                  <c:v>42.4</c:v>
                </c:pt>
                <c:pt idx="121">
                  <c:v>46.9</c:v>
                </c:pt>
                <c:pt idx="122">
                  <c:v>47.8</c:v>
                </c:pt>
                <c:pt idx="123">
                  <c:v>44.3</c:v>
                </c:pt>
                <c:pt idx="124">
                  <c:v>43.4</c:v>
                </c:pt>
                <c:pt idx="125">
                  <c:v>43.4</c:v>
                </c:pt>
                <c:pt idx="126">
                  <c:v>44.5</c:v>
                </c:pt>
                <c:pt idx="127">
                  <c:v>47.5</c:v>
                </c:pt>
                <c:pt idx="128">
                  <c:v>42</c:v>
                </c:pt>
                <c:pt idx="129">
                  <c:v>44</c:v>
                </c:pt>
                <c:pt idx="130">
                  <c:v>46</c:v>
                </c:pt>
                <c:pt idx="131">
                  <c:v>44.1</c:v>
                </c:pt>
                <c:pt idx="132">
                  <c:v>45.5</c:v>
                </c:pt>
                <c:pt idx="133">
                  <c:v>40.9</c:v>
                </c:pt>
                <c:pt idx="134">
                  <c:v>39.9</c:v>
                </c:pt>
                <c:pt idx="135">
                  <c:v>43.3</c:v>
                </c:pt>
                <c:pt idx="136">
                  <c:v>38.9</c:v>
                </c:pt>
                <c:pt idx="137">
                  <c:v>40.9</c:v>
                </c:pt>
                <c:pt idx="138">
                  <c:v>35.200000000000003</c:v>
                </c:pt>
                <c:pt idx="139">
                  <c:v>36.700000000000003</c:v>
                </c:pt>
                <c:pt idx="140">
                  <c:v>35.299999999999997</c:v>
                </c:pt>
                <c:pt idx="141">
                  <c:v>35.799999999999997</c:v>
                </c:pt>
                <c:pt idx="142">
                  <c:v>40.799999999999997</c:v>
                </c:pt>
                <c:pt idx="143">
                  <c:v>35</c:v>
                </c:pt>
                <c:pt idx="144">
                  <c:v>42.4</c:v>
                </c:pt>
                <c:pt idx="145">
                  <c:v>35.299999999999997</c:v>
                </c:pt>
                <c:pt idx="146">
                  <c:v>41.8</c:v>
                </c:pt>
                <c:pt idx="147">
                  <c:v>33.200000000000003</c:v>
                </c:pt>
                <c:pt idx="148">
                  <c:v>32.700000000000003</c:v>
                </c:pt>
                <c:pt idx="149">
                  <c:v>33.6</c:v>
                </c:pt>
                <c:pt idx="150">
                  <c:v>38.299999999999997</c:v>
                </c:pt>
                <c:pt idx="151">
                  <c:v>33.299999999999997</c:v>
                </c:pt>
                <c:pt idx="152">
                  <c:v>33</c:v>
                </c:pt>
                <c:pt idx="153">
                  <c:v>33.299999999999997</c:v>
                </c:pt>
                <c:pt idx="154">
                  <c:v>38</c:v>
                </c:pt>
                <c:pt idx="155">
                  <c:v>31.7</c:v>
                </c:pt>
                <c:pt idx="156">
                  <c:v>32.799999999999997</c:v>
                </c:pt>
                <c:pt idx="157">
                  <c:v>45.4</c:v>
                </c:pt>
                <c:pt idx="158">
                  <c:v>37.1</c:v>
                </c:pt>
                <c:pt idx="159">
                  <c:v>33.200000000000003</c:v>
                </c:pt>
                <c:pt idx="160">
                  <c:v>32.299999999999997</c:v>
                </c:pt>
                <c:pt idx="161">
                  <c:v>32.700000000000003</c:v>
                </c:pt>
                <c:pt idx="162">
                  <c:v>37.1</c:v>
                </c:pt>
                <c:pt idx="163">
                  <c:v>51.2</c:v>
                </c:pt>
                <c:pt idx="164">
                  <c:v>50.5</c:v>
                </c:pt>
                <c:pt idx="165">
                  <c:v>49</c:v>
                </c:pt>
                <c:pt idx="166">
                  <c:v>47.6</c:v>
                </c:pt>
                <c:pt idx="167">
                  <c:v>48.7</c:v>
                </c:pt>
                <c:pt idx="168">
                  <c:v>45.8</c:v>
                </c:pt>
                <c:pt idx="169">
                  <c:v>48.5</c:v>
                </c:pt>
                <c:pt idx="170">
                  <c:v>48.1</c:v>
                </c:pt>
                <c:pt idx="171">
                  <c:v>52.1</c:v>
                </c:pt>
                <c:pt idx="172">
                  <c:v>42.4</c:v>
                </c:pt>
                <c:pt idx="173">
                  <c:v>44.9</c:v>
                </c:pt>
                <c:pt idx="174">
                  <c:v>45.7</c:v>
                </c:pt>
                <c:pt idx="175">
                  <c:v>43.8</c:v>
                </c:pt>
                <c:pt idx="176">
                  <c:v>44.1</c:v>
                </c:pt>
                <c:pt idx="177">
                  <c:v>47.3</c:v>
                </c:pt>
                <c:pt idx="178">
                  <c:v>41.7</c:v>
                </c:pt>
                <c:pt idx="179">
                  <c:v>45.3</c:v>
                </c:pt>
                <c:pt idx="180">
                  <c:v>41.7</c:v>
                </c:pt>
                <c:pt idx="181">
                  <c:v>41.5</c:v>
                </c:pt>
                <c:pt idx="182">
                  <c:v>45.3</c:v>
                </c:pt>
                <c:pt idx="183">
                  <c:v>47.5</c:v>
                </c:pt>
                <c:pt idx="184">
                  <c:v>46.3</c:v>
                </c:pt>
                <c:pt idx="185">
                  <c:v>46.4</c:v>
                </c:pt>
                <c:pt idx="186">
                  <c:v>45.4</c:v>
                </c:pt>
                <c:pt idx="187">
                  <c:v>43.2</c:v>
                </c:pt>
                <c:pt idx="188">
                  <c:v>41.5</c:v>
                </c:pt>
                <c:pt idx="189">
                  <c:v>46.5</c:v>
                </c:pt>
                <c:pt idx="190">
                  <c:v>44.4</c:v>
                </c:pt>
                <c:pt idx="191">
                  <c:v>45.7</c:v>
                </c:pt>
                <c:pt idx="192">
                  <c:v>49.1</c:v>
                </c:pt>
                <c:pt idx="193">
                  <c:v>39.700000000000003</c:v>
                </c:pt>
                <c:pt idx="194">
                  <c:v>39.4</c:v>
                </c:pt>
                <c:pt idx="195">
                  <c:v>40.700000000000003</c:v>
                </c:pt>
                <c:pt idx="196">
                  <c:v>44.3</c:v>
                </c:pt>
                <c:pt idx="197">
                  <c:v>46.8</c:v>
                </c:pt>
                <c:pt idx="198">
                  <c:v>45.9</c:v>
                </c:pt>
                <c:pt idx="199">
                  <c:v>42.5</c:v>
                </c:pt>
                <c:pt idx="200">
                  <c:v>46</c:v>
                </c:pt>
                <c:pt idx="201">
                  <c:v>47.3</c:v>
                </c:pt>
                <c:pt idx="202">
                  <c:v>48.5</c:v>
                </c:pt>
                <c:pt idx="203">
                  <c:v>45.3</c:v>
                </c:pt>
                <c:pt idx="204">
                  <c:v>51</c:v>
                </c:pt>
                <c:pt idx="205">
                  <c:v>47.2</c:v>
                </c:pt>
                <c:pt idx="206">
                  <c:v>45</c:v>
                </c:pt>
                <c:pt idx="207">
                  <c:v>47.3</c:v>
                </c:pt>
                <c:pt idx="208">
                  <c:v>45.1</c:v>
                </c:pt>
                <c:pt idx="209">
                  <c:v>46.3</c:v>
                </c:pt>
                <c:pt idx="210">
                  <c:v>47.5</c:v>
                </c:pt>
                <c:pt idx="211">
                  <c:v>49.2</c:v>
                </c:pt>
                <c:pt idx="212">
                  <c:v>42.5</c:v>
                </c:pt>
                <c:pt idx="213">
                  <c:v>40.5</c:v>
                </c:pt>
                <c:pt idx="214">
                  <c:v>44.8</c:v>
                </c:pt>
                <c:pt idx="215">
                  <c:v>43</c:v>
                </c:pt>
                <c:pt idx="216">
                  <c:v>41.3</c:v>
                </c:pt>
                <c:pt idx="217">
                  <c:v>47.3</c:v>
                </c:pt>
                <c:pt idx="218">
                  <c:v>42.3</c:v>
                </c:pt>
                <c:pt idx="219">
                  <c:v>47.3</c:v>
                </c:pt>
                <c:pt idx="220">
                  <c:v>40.4</c:v>
                </c:pt>
                <c:pt idx="221">
                  <c:v>42.8</c:v>
                </c:pt>
                <c:pt idx="222">
                  <c:v>44.1</c:v>
                </c:pt>
                <c:pt idx="223">
                  <c:v>42.4</c:v>
                </c:pt>
                <c:pt idx="224">
                  <c:v>42.6</c:v>
                </c:pt>
                <c:pt idx="225">
                  <c:v>46.8</c:v>
                </c:pt>
                <c:pt idx="226">
                  <c:v>44.6</c:v>
                </c:pt>
                <c:pt idx="227">
                  <c:v>42</c:v>
                </c:pt>
                <c:pt idx="228">
                  <c:v>43.1</c:v>
                </c:pt>
                <c:pt idx="229">
                  <c:v>43.8</c:v>
                </c:pt>
                <c:pt idx="230">
                  <c:v>44.6</c:v>
                </c:pt>
                <c:pt idx="231">
                  <c:v>34.5</c:v>
                </c:pt>
                <c:pt idx="232">
                  <c:v>31.6</c:v>
                </c:pt>
                <c:pt idx="233">
                  <c:v>32.299999999999997</c:v>
                </c:pt>
                <c:pt idx="234">
                  <c:v>31.2</c:v>
                </c:pt>
                <c:pt idx="235">
                  <c:v>31.1</c:v>
                </c:pt>
                <c:pt idx="236">
                  <c:v>32</c:v>
                </c:pt>
                <c:pt idx="237">
                  <c:v>35.299999999999997</c:v>
                </c:pt>
                <c:pt idx="238">
                  <c:v>50.5</c:v>
                </c:pt>
                <c:pt idx="239">
                  <c:v>32.799999999999997</c:v>
                </c:pt>
                <c:pt idx="240">
                  <c:v>28.9</c:v>
                </c:pt>
                <c:pt idx="241">
                  <c:v>29.8</c:v>
                </c:pt>
                <c:pt idx="242">
                  <c:v>30.8</c:v>
                </c:pt>
                <c:pt idx="243">
                  <c:v>31.2</c:v>
                </c:pt>
                <c:pt idx="244">
                  <c:v>31.6</c:v>
                </c:pt>
                <c:pt idx="245">
                  <c:v>30.2</c:v>
                </c:pt>
                <c:pt idx="246">
                  <c:v>31.8</c:v>
                </c:pt>
                <c:pt idx="247">
                  <c:v>31.7</c:v>
                </c:pt>
                <c:pt idx="248">
                  <c:v>32.299999999999997</c:v>
                </c:pt>
                <c:pt idx="249">
                  <c:v>31.9</c:v>
                </c:pt>
                <c:pt idx="250">
                  <c:v>31</c:v>
                </c:pt>
                <c:pt idx="251">
                  <c:v>30.4</c:v>
                </c:pt>
                <c:pt idx="252">
                  <c:v>30</c:v>
                </c:pt>
                <c:pt idx="253">
                  <c:v>32</c:v>
                </c:pt>
                <c:pt idx="254">
                  <c:v>31.5</c:v>
                </c:pt>
                <c:pt idx="255">
                  <c:v>31.6</c:v>
                </c:pt>
                <c:pt idx="256">
                  <c:v>31.7</c:v>
                </c:pt>
                <c:pt idx="257">
                  <c:v>32.200000000000003</c:v>
                </c:pt>
                <c:pt idx="258">
                  <c:v>37.700000000000003</c:v>
                </c:pt>
                <c:pt idx="259">
                  <c:v>49.1</c:v>
                </c:pt>
                <c:pt idx="260">
                  <c:v>49.8</c:v>
                </c:pt>
                <c:pt idx="261">
                  <c:v>47.8</c:v>
                </c:pt>
                <c:pt idx="262">
                  <c:v>46.7</c:v>
                </c:pt>
                <c:pt idx="263">
                  <c:v>48</c:v>
                </c:pt>
                <c:pt idx="264">
                  <c:v>45.9</c:v>
                </c:pt>
                <c:pt idx="265">
                  <c:v>43.5</c:v>
                </c:pt>
                <c:pt idx="266">
                  <c:v>43.9</c:v>
                </c:pt>
                <c:pt idx="267">
                  <c:v>43.2</c:v>
                </c:pt>
                <c:pt idx="268">
                  <c:v>42.6</c:v>
                </c:pt>
                <c:pt idx="269">
                  <c:v>44.2</c:v>
                </c:pt>
                <c:pt idx="270">
                  <c:v>47.4</c:v>
                </c:pt>
                <c:pt idx="271">
                  <c:v>45.5</c:v>
                </c:pt>
                <c:pt idx="272">
                  <c:v>45.2</c:v>
                </c:pt>
                <c:pt idx="273">
                  <c:v>43.5</c:v>
                </c:pt>
                <c:pt idx="274">
                  <c:v>43.3</c:v>
                </c:pt>
                <c:pt idx="275">
                  <c:v>45.2</c:v>
                </c:pt>
                <c:pt idx="276">
                  <c:v>45.4</c:v>
                </c:pt>
                <c:pt idx="277">
                  <c:v>42.7</c:v>
                </c:pt>
                <c:pt idx="278">
                  <c:v>45.1</c:v>
                </c:pt>
                <c:pt idx="279">
                  <c:v>49.2</c:v>
                </c:pt>
                <c:pt idx="280">
                  <c:v>42.1</c:v>
                </c:pt>
                <c:pt idx="281">
                  <c:v>46.8</c:v>
                </c:pt>
                <c:pt idx="282">
                  <c:v>44</c:v>
                </c:pt>
                <c:pt idx="283">
                  <c:v>53.5</c:v>
                </c:pt>
                <c:pt idx="284">
                  <c:v>45.3</c:v>
                </c:pt>
                <c:pt idx="285">
                  <c:v>46.2</c:v>
                </c:pt>
                <c:pt idx="286">
                  <c:v>42.1</c:v>
                </c:pt>
                <c:pt idx="287">
                  <c:v>48.4</c:v>
                </c:pt>
                <c:pt idx="288">
                  <c:v>44</c:v>
                </c:pt>
                <c:pt idx="289">
                  <c:v>46.4</c:v>
                </c:pt>
                <c:pt idx="290">
                  <c:v>45.4</c:v>
                </c:pt>
                <c:pt idx="291">
                  <c:v>43.7</c:v>
                </c:pt>
                <c:pt idx="292">
                  <c:v>44.5</c:v>
                </c:pt>
                <c:pt idx="293">
                  <c:v>43.4</c:v>
                </c:pt>
                <c:pt idx="294">
                  <c:v>39.9</c:v>
                </c:pt>
                <c:pt idx="295">
                  <c:v>42.3</c:v>
                </c:pt>
                <c:pt idx="296">
                  <c:v>48.3</c:v>
                </c:pt>
                <c:pt idx="297">
                  <c:v>48</c:v>
                </c:pt>
                <c:pt idx="298">
                  <c:v>45.1</c:v>
                </c:pt>
                <c:pt idx="299">
                  <c:v>52.8</c:v>
                </c:pt>
                <c:pt idx="300">
                  <c:v>47.1</c:v>
                </c:pt>
                <c:pt idx="301">
                  <c:v>49.9</c:v>
                </c:pt>
                <c:pt idx="302">
                  <c:v>51.6</c:v>
                </c:pt>
                <c:pt idx="303">
                  <c:v>47.6</c:v>
                </c:pt>
                <c:pt idx="304">
                  <c:v>45.3</c:v>
                </c:pt>
                <c:pt idx="305">
                  <c:v>48.9</c:v>
                </c:pt>
                <c:pt idx="306">
                  <c:v>51.1</c:v>
                </c:pt>
                <c:pt idx="307">
                  <c:v>48.9</c:v>
                </c:pt>
                <c:pt idx="308">
                  <c:v>45.1</c:v>
                </c:pt>
                <c:pt idx="309">
                  <c:v>45</c:v>
                </c:pt>
                <c:pt idx="310">
                  <c:v>49</c:v>
                </c:pt>
                <c:pt idx="311">
                  <c:v>46.9</c:v>
                </c:pt>
                <c:pt idx="312">
                  <c:v>45.8</c:v>
                </c:pt>
                <c:pt idx="313">
                  <c:v>49.6</c:v>
                </c:pt>
                <c:pt idx="314">
                  <c:v>47.3</c:v>
                </c:pt>
                <c:pt idx="315">
                  <c:v>47.9</c:v>
                </c:pt>
                <c:pt idx="316">
                  <c:v>46</c:v>
                </c:pt>
                <c:pt idx="317">
                  <c:v>44.8</c:v>
                </c:pt>
                <c:pt idx="318">
                  <c:v>42.5</c:v>
                </c:pt>
                <c:pt idx="319">
                  <c:v>52.6</c:v>
                </c:pt>
                <c:pt idx="320">
                  <c:v>43.5</c:v>
                </c:pt>
                <c:pt idx="321">
                  <c:v>45</c:v>
                </c:pt>
                <c:pt idx="322">
                  <c:v>42.5</c:v>
                </c:pt>
                <c:pt idx="323">
                  <c:v>47.7</c:v>
                </c:pt>
                <c:pt idx="324">
                  <c:v>56.6</c:v>
                </c:pt>
                <c:pt idx="325">
                  <c:v>39</c:v>
                </c:pt>
                <c:pt idx="326">
                  <c:v>44.2</c:v>
                </c:pt>
                <c:pt idx="327">
                  <c:v>36.9</c:v>
                </c:pt>
                <c:pt idx="328">
                  <c:v>39.5</c:v>
                </c:pt>
                <c:pt idx="329">
                  <c:v>47.6</c:v>
                </c:pt>
                <c:pt idx="330">
                  <c:v>42.9</c:v>
                </c:pt>
                <c:pt idx="331">
                  <c:v>33.4</c:v>
                </c:pt>
                <c:pt idx="332">
                  <c:v>36.1</c:v>
                </c:pt>
                <c:pt idx="333">
                  <c:v>38.299999999999997</c:v>
                </c:pt>
                <c:pt idx="334">
                  <c:v>33.200000000000003</c:v>
                </c:pt>
                <c:pt idx="335">
                  <c:v>42.6</c:v>
                </c:pt>
                <c:pt idx="336">
                  <c:v>33.700000000000003</c:v>
                </c:pt>
                <c:pt idx="337">
                  <c:v>44.1</c:v>
                </c:pt>
                <c:pt idx="338">
                  <c:v>35</c:v>
                </c:pt>
                <c:pt idx="339">
                  <c:v>35.200000000000003</c:v>
                </c:pt>
                <c:pt idx="340">
                  <c:v>34.700000000000003</c:v>
                </c:pt>
                <c:pt idx="341">
                  <c:v>35</c:v>
                </c:pt>
                <c:pt idx="342">
                  <c:v>35.4</c:v>
                </c:pt>
                <c:pt idx="343">
                  <c:v>35.5</c:v>
                </c:pt>
                <c:pt idx="344">
                  <c:v>35</c:v>
                </c:pt>
                <c:pt idx="345">
                  <c:v>35.1</c:v>
                </c:pt>
                <c:pt idx="346">
                  <c:v>34.9</c:v>
                </c:pt>
                <c:pt idx="347">
                  <c:v>34.5</c:v>
                </c:pt>
                <c:pt idx="348">
                  <c:v>36.6</c:v>
                </c:pt>
                <c:pt idx="349">
                  <c:v>35.799999999999997</c:v>
                </c:pt>
                <c:pt idx="350">
                  <c:v>37.4</c:v>
                </c:pt>
                <c:pt idx="351">
                  <c:v>37.200000000000003</c:v>
                </c:pt>
                <c:pt idx="352">
                  <c:v>36.200000000000003</c:v>
                </c:pt>
                <c:pt idx="353">
                  <c:v>36.700000000000003</c:v>
                </c:pt>
                <c:pt idx="354">
                  <c:v>47.6</c:v>
                </c:pt>
                <c:pt idx="355">
                  <c:v>48.1</c:v>
                </c:pt>
                <c:pt idx="356">
                  <c:v>48.6</c:v>
                </c:pt>
                <c:pt idx="357">
                  <c:v>48.7</c:v>
                </c:pt>
                <c:pt idx="358">
                  <c:v>44.6</c:v>
                </c:pt>
                <c:pt idx="359">
                  <c:v>42.1</c:v>
                </c:pt>
                <c:pt idx="360">
                  <c:v>48.8</c:v>
                </c:pt>
                <c:pt idx="361">
                  <c:v>51.8</c:v>
                </c:pt>
                <c:pt idx="362">
                  <c:v>51.9</c:v>
                </c:pt>
                <c:pt idx="363">
                  <c:v>53</c:v>
                </c:pt>
                <c:pt idx="364">
                  <c:v>51.4</c:v>
                </c:pt>
                <c:pt idx="365">
                  <c:v>45.2</c:v>
                </c:pt>
                <c:pt idx="366">
                  <c:v>46.6</c:v>
                </c:pt>
                <c:pt idx="367">
                  <c:v>45.1</c:v>
                </c:pt>
                <c:pt idx="368">
                  <c:v>40.700000000000003</c:v>
                </c:pt>
                <c:pt idx="369">
                  <c:v>47.3</c:v>
                </c:pt>
                <c:pt idx="370">
                  <c:v>50.5</c:v>
                </c:pt>
                <c:pt idx="371">
                  <c:v>43.2</c:v>
                </c:pt>
                <c:pt idx="372">
                  <c:v>41.2</c:v>
                </c:pt>
                <c:pt idx="373">
                  <c:v>41.1</c:v>
                </c:pt>
                <c:pt idx="374">
                  <c:v>45.7</c:v>
                </c:pt>
                <c:pt idx="375">
                  <c:v>44.7</c:v>
                </c:pt>
                <c:pt idx="376">
                  <c:v>43.3</c:v>
                </c:pt>
                <c:pt idx="377">
                  <c:v>44.8</c:v>
                </c:pt>
                <c:pt idx="378">
                  <c:v>41.1</c:v>
                </c:pt>
                <c:pt idx="379">
                  <c:v>43</c:v>
                </c:pt>
                <c:pt idx="380">
                  <c:v>40.799999999999997</c:v>
                </c:pt>
                <c:pt idx="381">
                  <c:v>44.9</c:v>
                </c:pt>
                <c:pt idx="382">
                  <c:v>45.1</c:v>
                </c:pt>
                <c:pt idx="383">
                  <c:v>43.5</c:v>
                </c:pt>
                <c:pt idx="384">
                  <c:v>40.6</c:v>
                </c:pt>
                <c:pt idx="385">
                  <c:v>49.7</c:v>
                </c:pt>
                <c:pt idx="386">
                  <c:v>44.9</c:v>
                </c:pt>
                <c:pt idx="387">
                  <c:v>39.700000000000003</c:v>
                </c:pt>
                <c:pt idx="388">
                  <c:v>42.4</c:v>
                </c:pt>
                <c:pt idx="389">
                  <c:v>46.6</c:v>
                </c:pt>
                <c:pt idx="390">
                  <c:v>45.3</c:v>
                </c:pt>
                <c:pt idx="391">
                  <c:v>42.9</c:v>
                </c:pt>
                <c:pt idx="392">
                  <c:v>44.9</c:v>
                </c:pt>
                <c:pt idx="393">
                  <c:v>48.6</c:v>
                </c:pt>
                <c:pt idx="394">
                  <c:v>47.7</c:v>
                </c:pt>
                <c:pt idx="395">
                  <c:v>41</c:v>
                </c:pt>
                <c:pt idx="396">
                  <c:v>37.6</c:v>
                </c:pt>
                <c:pt idx="397">
                  <c:v>42</c:v>
                </c:pt>
                <c:pt idx="398">
                  <c:v>43.9</c:v>
                </c:pt>
                <c:pt idx="399">
                  <c:v>45.3</c:v>
                </c:pt>
                <c:pt idx="400">
                  <c:v>45.5</c:v>
                </c:pt>
                <c:pt idx="401">
                  <c:v>38.6</c:v>
                </c:pt>
                <c:pt idx="402">
                  <c:v>40.200000000000003</c:v>
                </c:pt>
                <c:pt idx="403">
                  <c:v>40.6</c:v>
                </c:pt>
                <c:pt idx="404">
                  <c:v>41.8</c:v>
                </c:pt>
                <c:pt idx="405">
                  <c:v>43.8</c:v>
                </c:pt>
                <c:pt idx="406">
                  <c:v>41.6</c:v>
                </c:pt>
                <c:pt idx="407">
                  <c:v>45.8</c:v>
                </c:pt>
                <c:pt idx="408">
                  <c:v>45.8</c:v>
                </c:pt>
                <c:pt idx="409">
                  <c:v>45.1</c:v>
                </c:pt>
                <c:pt idx="410">
                  <c:v>43.9</c:v>
                </c:pt>
                <c:pt idx="411">
                  <c:v>47.6</c:v>
                </c:pt>
                <c:pt idx="412">
                  <c:v>43.8</c:v>
                </c:pt>
                <c:pt idx="413">
                  <c:v>46</c:v>
                </c:pt>
                <c:pt idx="414">
                  <c:v>43.2</c:v>
                </c:pt>
                <c:pt idx="415">
                  <c:v>42.2</c:v>
                </c:pt>
                <c:pt idx="416">
                  <c:v>49.2</c:v>
                </c:pt>
                <c:pt idx="417">
                  <c:v>43.1</c:v>
                </c:pt>
                <c:pt idx="418">
                  <c:v>42.7</c:v>
                </c:pt>
                <c:pt idx="419">
                  <c:v>45.8</c:v>
                </c:pt>
                <c:pt idx="420">
                  <c:v>40.4</c:v>
                </c:pt>
                <c:pt idx="421">
                  <c:v>56.5</c:v>
                </c:pt>
                <c:pt idx="422">
                  <c:v>41.7</c:v>
                </c:pt>
                <c:pt idx="423">
                  <c:v>40.799999999999997</c:v>
                </c:pt>
                <c:pt idx="424">
                  <c:v>34.9</c:v>
                </c:pt>
                <c:pt idx="426">
                  <c:v>44.5</c:v>
                </c:pt>
                <c:pt idx="427">
                  <c:v>41.3</c:v>
                </c:pt>
                <c:pt idx="428">
                  <c:v>39.200000000000003</c:v>
                </c:pt>
                <c:pt idx="429">
                  <c:v>39</c:v>
                </c:pt>
                <c:pt idx="430">
                  <c:v>41.9</c:v>
                </c:pt>
                <c:pt idx="431">
                  <c:v>38.700000000000003</c:v>
                </c:pt>
                <c:pt idx="432">
                  <c:v>35.299999999999997</c:v>
                </c:pt>
                <c:pt idx="433">
                  <c:v>31.3</c:v>
                </c:pt>
                <c:pt idx="434">
                  <c:v>33.4</c:v>
                </c:pt>
                <c:pt idx="435">
                  <c:v>36.200000000000003</c:v>
                </c:pt>
                <c:pt idx="436">
                  <c:v>35</c:v>
                </c:pt>
                <c:pt idx="437">
                  <c:v>35</c:v>
                </c:pt>
                <c:pt idx="438">
                  <c:v>36.9</c:v>
                </c:pt>
                <c:pt idx="439">
                  <c:v>35.799999999999997</c:v>
                </c:pt>
                <c:pt idx="440">
                  <c:v>37.1</c:v>
                </c:pt>
                <c:pt idx="441">
                  <c:v>34.700000000000003</c:v>
                </c:pt>
                <c:pt idx="442">
                  <c:v>35.5</c:v>
                </c:pt>
                <c:pt idx="443">
                  <c:v>35.200000000000003</c:v>
                </c:pt>
                <c:pt idx="444">
                  <c:v>35.299999999999997</c:v>
                </c:pt>
                <c:pt idx="445">
                  <c:v>35.700000000000003</c:v>
                </c:pt>
                <c:pt idx="446">
                  <c:v>36.1</c:v>
                </c:pt>
                <c:pt idx="447">
                  <c:v>36.299999999999997</c:v>
                </c:pt>
                <c:pt idx="448">
                  <c:v>36.799999999999997</c:v>
                </c:pt>
                <c:pt idx="449">
                  <c:v>41.8</c:v>
                </c:pt>
                <c:pt idx="450">
                  <c:v>50.9</c:v>
                </c:pt>
                <c:pt idx="451">
                  <c:v>48.9</c:v>
                </c:pt>
                <c:pt idx="452">
                  <c:v>46.8</c:v>
                </c:pt>
                <c:pt idx="453">
                  <c:v>49.1</c:v>
                </c:pt>
                <c:pt idx="454">
                  <c:v>47.2</c:v>
                </c:pt>
                <c:pt idx="455">
                  <c:v>46.6</c:v>
                </c:pt>
                <c:pt idx="456">
                  <c:v>48.7</c:v>
                </c:pt>
                <c:pt idx="457">
                  <c:v>48.5</c:v>
                </c:pt>
                <c:pt idx="458">
                  <c:v>48</c:v>
                </c:pt>
                <c:pt idx="459">
                  <c:v>49.7</c:v>
                </c:pt>
                <c:pt idx="460">
                  <c:v>48.5</c:v>
                </c:pt>
                <c:pt idx="461">
                  <c:v>51.9</c:v>
                </c:pt>
                <c:pt idx="462">
                  <c:v>49.6</c:v>
                </c:pt>
                <c:pt idx="463">
                  <c:v>49.7</c:v>
                </c:pt>
                <c:pt idx="464">
                  <c:v>45.8</c:v>
                </c:pt>
                <c:pt idx="465">
                  <c:v>48.9</c:v>
                </c:pt>
                <c:pt idx="466">
                  <c:v>45.3</c:v>
                </c:pt>
                <c:pt idx="467">
                  <c:v>46.2</c:v>
                </c:pt>
                <c:pt idx="468">
                  <c:v>48.2</c:v>
                </c:pt>
                <c:pt idx="469">
                  <c:v>46.2</c:v>
                </c:pt>
                <c:pt idx="470">
                  <c:v>42.4</c:v>
                </c:pt>
                <c:pt idx="471">
                  <c:v>44.9</c:v>
                </c:pt>
                <c:pt idx="472">
                  <c:v>43.1</c:v>
                </c:pt>
                <c:pt idx="473">
                  <c:v>44.9</c:v>
                </c:pt>
                <c:pt idx="474">
                  <c:v>43.3</c:v>
                </c:pt>
                <c:pt idx="475">
                  <c:v>45.3</c:v>
                </c:pt>
                <c:pt idx="476">
                  <c:v>45.5</c:v>
                </c:pt>
                <c:pt idx="477">
                  <c:v>48.4</c:v>
                </c:pt>
                <c:pt idx="478">
                  <c:v>61.3</c:v>
                </c:pt>
                <c:pt idx="479">
                  <c:v>48.7</c:v>
                </c:pt>
                <c:pt idx="480">
                  <c:v>51.2</c:v>
                </c:pt>
                <c:pt idx="481">
                  <c:v>59.8</c:v>
                </c:pt>
                <c:pt idx="482">
                  <c:v>70.8</c:v>
                </c:pt>
                <c:pt idx="483">
                  <c:v>68.900000000000006</c:v>
                </c:pt>
                <c:pt idx="484">
                  <c:v>60.1</c:v>
                </c:pt>
                <c:pt idx="485">
                  <c:v>49.7</c:v>
                </c:pt>
                <c:pt idx="486">
                  <c:v>48.6</c:v>
                </c:pt>
                <c:pt idx="487">
                  <c:v>44.4</c:v>
                </c:pt>
                <c:pt idx="488">
                  <c:v>52.9</c:v>
                </c:pt>
                <c:pt idx="489">
                  <c:v>45.5</c:v>
                </c:pt>
                <c:pt idx="490">
                  <c:v>44.4</c:v>
                </c:pt>
                <c:pt idx="491">
                  <c:v>45.8</c:v>
                </c:pt>
                <c:pt idx="492">
                  <c:v>45.8</c:v>
                </c:pt>
                <c:pt idx="493">
                  <c:v>48.1</c:v>
                </c:pt>
                <c:pt idx="494">
                  <c:v>46.8</c:v>
                </c:pt>
                <c:pt idx="495">
                  <c:v>49</c:v>
                </c:pt>
                <c:pt idx="496">
                  <c:v>49.3</c:v>
                </c:pt>
                <c:pt idx="497">
                  <c:v>46.7</c:v>
                </c:pt>
                <c:pt idx="498">
                  <c:v>52</c:v>
                </c:pt>
                <c:pt idx="499">
                  <c:v>51.5</c:v>
                </c:pt>
                <c:pt idx="500">
                  <c:v>47.5</c:v>
                </c:pt>
                <c:pt idx="502">
                  <c:v>45.7</c:v>
                </c:pt>
                <c:pt idx="503">
                  <c:v>44.1</c:v>
                </c:pt>
                <c:pt idx="504">
                  <c:v>45.3</c:v>
                </c:pt>
                <c:pt idx="505">
                  <c:v>43</c:v>
                </c:pt>
                <c:pt idx="506">
                  <c:v>57.6</c:v>
                </c:pt>
                <c:pt idx="507">
                  <c:v>51.2</c:v>
                </c:pt>
                <c:pt idx="508">
                  <c:v>46.4</c:v>
                </c:pt>
                <c:pt idx="510">
                  <c:v>45.9</c:v>
                </c:pt>
                <c:pt idx="511">
                  <c:v>48.9</c:v>
                </c:pt>
                <c:pt idx="512">
                  <c:v>50.4</c:v>
                </c:pt>
                <c:pt idx="513">
                  <c:v>43.8</c:v>
                </c:pt>
                <c:pt idx="514">
                  <c:v>44.9</c:v>
                </c:pt>
                <c:pt idx="515">
                  <c:v>41.9</c:v>
                </c:pt>
                <c:pt idx="516">
                  <c:v>43.1</c:v>
                </c:pt>
                <c:pt idx="517">
                  <c:v>51</c:v>
                </c:pt>
                <c:pt idx="518">
                  <c:v>52.7</c:v>
                </c:pt>
                <c:pt idx="519">
                  <c:v>46.4</c:v>
                </c:pt>
                <c:pt idx="520">
                  <c:v>43.7</c:v>
                </c:pt>
                <c:pt idx="521">
                  <c:v>39.6</c:v>
                </c:pt>
                <c:pt idx="522">
                  <c:v>43</c:v>
                </c:pt>
                <c:pt idx="523">
                  <c:v>48.8</c:v>
                </c:pt>
                <c:pt idx="524">
                  <c:v>39.299999999999997</c:v>
                </c:pt>
                <c:pt idx="525">
                  <c:v>44.1</c:v>
                </c:pt>
                <c:pt idx="526">
                  <c:v>38.6</c:v>
                </c:pt>
                <c:pt idx="527">
                  <c:v>39</c:v>
                </c:pt>
                <c:pt idx="528">
                  <c:v>42</c:v>
                </c:pt>
                <c:pt idx="529">
                  <c:v>45.8</c:v>
                </c:pt>
                <c:pt idx="530">
                  <c:v>40.5</c:v>
                </c:pt>
                <c:pt idx="531">
                  <c:v>38.6</c:v>
                </c:pt>
                <c:pt idx="532">
                  <c:v>38.5</c:v>
                </c:pt>
                <c:pt idx="533">
                  <c:v>38.4</c:v>
                </c:pt>
                <c:pt idx="534">
                  <c:v>36.6</c:v>
                </c:pt>
                <c:pt idx="535">
                  <c:v>37.799999999999997</c:v>
                </c:pt>
                <c:pt idx="536">
                  <c:v>38.1</c:v>
                </c:pt>
                <c:pt idx="537">
                  <c:v>36.1</c:v>
                </c:pt>
                <c:pt idx="538">
                  <c:v>36.299999999999997</c:v>
                </c:pt>
                <c:pt idx="539">
                  <c:v>50.9</c:v>
                </c:pt>
                <c:pt idx="540">
                  <c:v>36.4</c:v>
                </c:pt>
                <c:pt idx="541">
                  <c:v>34.9</c:v>
                </c:pt>
                <c:pt idx="542">
                  <c:v>35.4</c:v>
                </c:pt>
                <c:pt idx="543">
                  <c:v>35.700000000000003</c:v>
                </c:pt>
                <c:pt idx="544">
                  <c:v>35.5</c:v>
                </c:pt>
                <c:pt idx="545">
                  <c:v>38.799999999999997</c:v>
                </c:pt>
                <c:pt idx="546">
                  <c:v>49.5</c:v>
                </c:pt>
                <c:pt idx="547">
                  <c:v>49.7</c:v>
                </c:pt>
                <c:pt idx="548">
                  <c:v>51</c:v>
                </c:pt>
                <c:pt idx="549">
                  <c:v>51.6</c:v>
                </c:pt>
                <c:pt idx="550">
                  <c:v>51.6</c:v>
                </c:pt>
                <c:pt idx="551">
                  <c:v>45.8</c:v>
                </c:pt>
                <c:pt idx="552">
                  <c:v>46.3</c:v>
                </c:pt>
                <c:pt idx="553">
                  <c:v>48.7</c:v>
                </c:pt>
                <c:pt idx="554">
                  <c:v>44.6</c:v>
                </c:pt>
                <c:pt idx="555">
                  <c:v>45.5</c:v>
                </c:pt>
                <c:pt idx="556">
                  <c:v>49.8</c:v>
                </c:pt>
                <c:pt idx="557">
                  <c:v>50.5</c:v>
                </c:pt>
                <c:pt idx="558">
                  <c:v>48.4</c:v>
                </c:pt>
                <c:pt idx="559">
                  <c:v>50.6</c:v>
                </c:pt>
                <c:pt idx="560">
                  <c:v>49.7</c:v>
                </c:pt>
                <c:pt idx="561">
                  <c:v>46.1</c:v>
                </c:pt>
                <c:pt idx="562">
                  <c:v>44.9</c:v>
                </c:pt>
                <c:pt idx="563">
                  <c:v>50</c:v>
                </c:pt>
                <c:pt idx="564">
                  <c:v>46.9</c:v>
                </c:pt>
                <c:pt idx="565">
                  <c:v>47.4</c:v>
                </c:pt>
                <c:pt idx="566">
                  <c:v>45.3</c:v>
                </c:pt>
                <c:pt idx="567">
                  <c:v>44.9</c:v>
                </c:pt>
                <c:pt idx="568">
                  <c:v>49</c:v>
                </c:pt>
                <c:pt idx="569">
                  <c:v>44</c:v>
                </c:pt>
                <c:pt idx="570">
                  <c:v>52.4</c:v>
                </c:pt>
                <c:pt idx="571">
                  <c:v>48.3</c:v>
                </c:pt>
                <c:pt idx="572">
                  <c:v>49.7</c:v>
                </c:pt>
                <c:pt idx="573">
                  <c:v>43.5</c:v>
                </c:pt>
                <c:pt idx="574">
                  <c:v>48.3</c:v>
                </c:pt>
                <c:pt idx="575">
                  <c:v>46.3</c:v>
                </c:pt>
                <c:pt idx="576">
                  <c:v>44.5</c:v>
                </c:pt>
                <c:pt idx="577">
                  <c:v>45.6</c:v>
                </c:pt>
                <c:pt idx="578">
                  <c:v>43.9</c:v>
                </c:pt>
                <c:pt idx="579">
                  <c:v>47.8</c:v>
                </c:pt>
                <c:pt idx="580">
                  <c:v>46.9</c:v>
                </c:pt>
                <c:pt idx="581">
                  <c:v>47.5</c:v>
                </c:pt>
                <c:pt idx="582">
                  <c:v>40.4</c:v>
                </c:pt>
                <c:pt idx="583">
                  <c:v>45.2</c:v>
                </c:pt>
                <c:pt idx="584">
                  <c:v>46.1</c:v>
                </c:pt>
                <c:pt idx="585">
                  <c:v>47.2</c:v>
                </c:pt>
                <c:pt idx="586">
                  <c:v>48.4</c:v>
                </c:pt>
                <c:pt idx="587">
                  <c:v>42</c:v>
                </c:pt>
                <c:pt idx="588">
                  <c:v>41.9</c:v>
                </c:pt>
                <c:pt idx="589">
                  <c:v>52</c:v>
                </c:pt>
                <c:pt idx="590">
                  <c:v>46.5</c:v>
                </c:pt>
                <c:pt idx="591">
                  <c:v>50.1</c:v>
                </c:pt>
                <c:pt idx="592">
                  <c:v>39.799999999999997</c:v>
                </c:pt>
                <c:pt idx="593">
                  <c:v>38.200000000000003</c:v>
                </c:pt>
                <c:pt idx="594">
                  <c:v>42.7</c:v>
                </c:pt>
                <c:pt idx="595">
                  <c:v>43.9</c:v>
                </c:pt>
                <c:pt idx="596">
                  <c:v>42.8</c:v>
                </c:pt>
                <c:pt idx="597">
                  <c:v>47.2</c:v>
                </c:pt>
                <c:pt idx="598">
                  <c:v>41.7</c:v>
                </c:pt>
                <c:pt idx="599">
                  <c:v>43</c:v>
                </c:pt>
                <c:pt idx="600">
                  <c:v>49</c:v>
                </c:pt>
                <c:pt idx="601">
                  <c:v>49.5</c:v>
                </c:pt>
                <c:pt idx="602">
                  <c:v>51.4</c:v>
                </c:pt>
                <c:pt idx="603">
                  <c:v>51.8</c:v>
                </c:pt>
                <c:pt idx="604">
                  <c:v>45.7</c:v>
                </c:pt>
                <c:pt idx="605">
                  <c:v>57.5</c:v>
                </c:pt>
                <c:pt idx="606">
                  <c:v>49.2</c:v>
                </c:pt>
                <c:pt idx="607">
                  <c:v>47.5</c:v>
                </c:pt>
                <c:pt idx="608">
                  <c:v>52.4</c:v>
                </c:pt>
                <c:pt idx="609">
                  <c:v>45.4</c:v>
                </c:pt>
                <c:pt idx="610">
                  <c:v>44.8</c:v>
                </c:pt>
                <c:pt idx="611">
                  <c:v>43.8</c:v>
                </c:pt>
                <c:pt idx="612">
                  <c:v>42.2</c:v>
                </c:pt>
                <c:pt idx="613">
                  <c:v>55.8</c:v>
                </c:pt>
                <c:pt idx="614">
                  <c:v>50.1</c:v>
                </c:pt>
                <c:pt idx="615">
                  <c:v>49.1</c:v>
                </c:pt>
                <c:pt idx="616">
                  <c:v>44.2</c:v>
                </c:pt>
                <c:pt idx="617">
                  <c:v>36.299999999999997</c:v>
                </c:pt>
                <c:pt idx="618">
                  <c:v>43.9</c:v>
                </c:pt>
                <c:pt idx="619">
                  <c:v>42</c:v>
                </c:pt>
                <c:pt idx="620">
                  <c:v>36.6</c:v>
                </c:pt>
                <c:pt idx="621">
                  <c:v>41.2</c:v>
                </c:pt>
                <c:pt idx="622">
                  <c:v>35.299999999999997</c:v>
                </c:pt>
                <c:pt idx="623">
                  <c:v>40.200000000000003</c:v>
                </c:pt>
                <c:pt idx="624">
                  <c:v>44.4</c:v>
                </c:pt>
                <c:pt idx="625">
                  <c:v>33.5</c:v>
                </c:pt>
                <c:pt idx="626">
                  <c:v>32.9</c:v>
                </c:pt>
                <c:pt idx="627">
                  <c:v>33.1</c:v>
                </c:pt>
                <c:pt idx="628">
                  <c:v>34.1</c:v>
                </c:pt>
                <c:pt idx="629">
                  <c:v>33.200000000000003</c:v>
                </c:pt>
                <c:pt idx="630">
                  <c:v>35.5</c:v>
                </c:pt>
                <c:pt idx="631">
                  <c:v>32.9</c:v>
                </c:pt>
                <c:pt idx="632">
                  <c:v>31.6</c:v>
                </c:pt>
                <c:pt idx="633">
                  <c:v>32.4</c:v>
                </c:pt>
                <c:pt idx="634">
                  <c:v>34.200000000000003</c:v>
                </c:pt>
                <c:pt idx="635">
                  <c:v>31.4</c:v>
                </c:pt>
                <c:pt idx="636">
                  <c:v>32.200000000000003</c:v>
                </c:pt>
                <c:pt idx="637">
                  <c:v>34.799999999999997</c:v>
                </c:pt>
                <c:pt idx="638">
                  <c:v>32.6</c:v>
                </c:pt>
                <c:pt idx="639">
                  <c:v>32.1</c:v>
                </c:pt>
                <c:pt idx="640">
                  <c:v>33</c:v>
                </c:pt>
                <c:pt idx="641">
                  <c:v>34.799999999999997</c:v>
                </c:pt>
                <c:pt idx="642">
                  <c:v>46.2</c:v>
                </c:pt>
                <c:pt idx="643">
                  <c:v>51.2</c:v>
                </c:pt>
                <c:pt idx="644">
                  <c:v>49.5</c:v>
                </c:pt>
                <c:pt idx="645">
                  <c:v>47.4</c:v>
                </c:pt>
                <c:pt idx="646">
                  <c:v>46.7</c:v>
                </c:pt>
                <c:pt idx="647">
                  <c:v>49.7</c:v>
                </c:pt>
                <c:pt idx="648">
                  <c:v>50</c:v>
                </c:pt>
                <c:pt idx="649">
                  <c:v>46.6</c:v>
                </c:pt>
                <c:pt idx="650">
                  <c:v>43.7</c:v>
                </c:pt>
                <c:pt idx="651">
                  <c:v>45.1</c:v>
                </c:pt>
                <c:pt idx="652">
                  <c:v>46.3</c:v>
                </c:pt>
                <c:pt idx="653">
                  <c:v>47</c:v>
                </c:pt>
                <c:pt idx="654">
                  <c:v>47.9</c:v>
                </c:pt>
                <c:pt idx="655">
                  <c:v>49</c:v>
                </c:pt>
                <c:pt idx="656">
                  <c:v>48.9</c:v>
                </c:pt>
                <c:pt idx="657">
                  <c:v>46.1</c:v>
                </c:pt>
                <c:pt idx="658">
                  <c:v>49.7</c:v>
                </c:pt>
                <c:pt idx="659">
                  <c:v>44.9</c:v>
                </c:pt>
                <c:pt idx="660">
                  <c:v>47.2</c:v>
                </c:pt>
                <c:pt idx="661">
                  <c:v>46.9</c:v>
                </c:pt>
                <c:pt idx="662">
                  <c:v>48.5</c:v>
                </c:pt>
                <c:pt idx="663">
                  <c:v>49.3</c:v>
                </c:pt>
                <c:pt idx="664">
                  <c:v>46.6</c:v>
                </c:pt>
                <c:pt idx="665">
                  <c:v>44.6</c:v>
                </c:pt>
                <c:pt idx="666">
                  <c:v>47</c:v>
                </c:pt>
                <c:pt idx="667">
                  <c:v>48.5</c:v>
                </c:pt>
                <c:pt idx="668">
                  <c:v>41</c:v>
                </c:pt>
                <c:pt idx="669">
                  <c:v>48.9</c:v>
                </c:pt>
                <c:pt idx="670">
                  <c:v>48.2</c:v>
                </c:pt>
                <c:pt idx="671">
                  <c:v>47.1</c:v>
                </c:pt>
                <c:pt idx="672">
                  <c:v>58.8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C3-48A0-B282-13F28E19B19F}"/>
            </c:ext>
          </c:extLst>
        </c:ser>
        <c:ser>
          <c:idx val="2"/>
          <c:order val="2"/>
          <c:tx>
            <c:strRef>
              <c:f>'NSR6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'NSR6 (2)'!$B$2:$B$674</c:f>
              <c:numCache>
                <c:formatCode>m/d/yyyy\ h:mm</c:formatCode>
                <c:ptCount val="673"/>
                <c:pt idx="0">
                  <c:v>45057.479861111111</c:v>
                </c:pt>
                <c:pt idx="1">
                  <c:v>45057.490277777775</c:v>
                </c:pt>
                <c:pt idx="2">
                  <c:v>45057.500694386574</c:v>
                </c:pt>
                <c:pt idx="3">
                  <c:v>45057.511111053238</c:v>
                </c:pt>
                <c:pt idx="4">
                  <c:v>45057.521527719909</c:v>
                </c:pt>
                <c:pt idx="5">
                  <c:v>45057.531944386574</c:v>
                </c:pt>
                <c:pt idx="6">
                  <c:v>45057.542361053238</c:v>
                </c:pt>
                <c:pt idx="7">
                  <c:v>45057.552777719909</c:v>
                </c:pt>
                <c:pt idx="8">
                  <c:v>45057.563194386574</c:v>
                </c:pt>
                <c:pt idx="9">
                  <c:v>45057.573611053238</c:v>
                </c:pt>
                <c:pt idx="10">
                  <c:v>45057.584027719909</c:v>
                </c:pt>
                <c:pt idx="11">
                  <c:v>45057.594444386574</c:v>
                </c:pt>
                <c:pt idx="12">
                  <c:v>45057.604861053238</c:v>
                </c:pt>
                <c:pt idx="13">
                  <c:v>45057.615277719909</c:v>
                </c:pt>
                <c:pt idx="14">
                  <c:v>45057.625694386574</c:v>
                </c:pt>
                <c:pt idx="15">
                  <c:v>45057.636111053238</c:v>
                </c:pt>
                <c:pt idx="16">
                  <c:v>45057.646527719909</c:v>
                </c:pt>
                <c:pt idx="17">
                  <c:v>45057.656944386574</c:v>
                </c:pt>
                <c:pt idx="18">
                  <c:v>45057.667361053238</c:v>
                </c:pt>
                <c:pt idx="19">
                  <c:v>45057.677777719909</c:v>
                </c:pt>
                <c:pt idx="20">
                  <c:v>45057.688194386574</c:v>
                </c:pt>
                <c:pt idx="21">
                  <c:v>45057.698611053238</c:v>
                </c:pt>
                <c:pt idx="22">
                  <c:v>45057.709027719909</c:v>
                </c:pt>
                <c:pt idx="23">
                  <c:v>45057.719444386574</c:v>
                </c:pt>
                <c:pt idx="24">
                  <c:v>45057.729861053238</c:v>
                </c:pt>
                <c:pt idx="25">
                  <c:v>45057.740277719909</c:v>
                </c:pt>
                <c:pt idx="26">
                  <c:v>45057.750694386574</c:v>
                </c:pt>
                <c:pt idx="27">
                  <c:v>45057.761111053238</c:v>
                </c:pt>
                <c:pt idx="28">
                  <c:v>45057.771527719909</c:v>
                </c:pt>
                <c:pt idx="29">
                  <c:v>45057.781944386574</c:v>
                </c:pt>
                <c:pt idx="30">
                  <c:v>45057.792361053238</c:v>
                </c:pt>
                <c:pt idx="31">
                  <c:v>45057.802777719909</c:v>
                </c:pt>
                <c:pt idx="32">
                  <c:v>45057.813194386574</c:v>
                </c:pt>
                <c:pt idx="33">
                  <c:v>45057.823611053238</c:v>
                </c:pt>
                <c:pt idx="34">
                  <c:v>45057.834027719909</c:v>
                </c:pt>
                <c:pt idx="35">
                  <c:v>45057.844444386574</c:v>
                </c:pt>
                <c:pt idx="36">
                  <c:v>45057.854861053238</c:v>
                </c:pt>
                <c:pt idx="37">
                  <c:v>45057.865277719909</c:v>
                </c:pt>
                <c:pt idx="38">
                  <c:v>45057.875694386574</c:v>
                </c:pt>
                <c:pt idx="39">
                  <c:v>45057.886111053238</c:v>
                </c:pt>
                <c:pt idx="40">
                  <c:v>45057.896527719909</c:v>
                </c:pt>
                <c:pt idx="41">
                  <c:v>45057.906944386574</c:v>
                </c:pt>
                <c:pt idx="42">
                  <c:v>45057.917361053238</c:v>
                </c:pt>
                <c:pt idx="43">
                  <c:v>45057.927777719909</c:v>
                </c:pt>
                <c:pt idx="44">
                  <c:v>45057.938194386574</c:v>
                </c:pt>
                <c:pt idx="45">
                  <c:v>45057.948611053238</c:v>
                </c:pt>
                <c:pt idx="46">
                  <c:v>45057.959027719909</c:v>
                </c:pt>
                <c:pt idx="47">
                  <c:v>45057.969444386574</c:v>
                </c:pt>
                <c:pt idx="48">
                  <c:v>45057.979861053238</c:v>
                </c:pt>
                <c:pt idx="49">
                  <c:v>45057.990277719909</c:v>
                </c:pt>
                <c:pt idx="50">
                  <c:v>45058.000694386574</c:v>
                </c:pt>
                <c:pt idx="51">
                  <c:v>45058.011111053238</c:v>
                </c:pt>
                <c:pt idx="52">
                  <c:v>45058.021527719909</c:v>
                </c:pt>
                <c:pt idx="53">
                  <c:v>45058.031944386574</c:v>
                </c:pt>
                <c:pt idx="54">
                  <c:v>45058.042361053238</c:v>
                </c:pt>
                <c:pt idx="55">
                  <c:v>45058.052777719909</c:v>
                </c:pt>
                <c:pt idx="56">
                  <c:v>45058.063194386574</c:v>
                </c:pt>
                <c:pt idx="57">
                  <c:v>45058.073611053238</c:v>
                </c:pt>
                <c:pt idx="58">
                  <c:v>45058.084027719909</c:v>
                </c:pt>
                <c:pt idx="59">
                  <c:v>45058.094444386574</c:v>
                </c:pt>
                <c:pt idx="60">
                  <c:v>45058.104861053238</c:v>
                </c:pt>
                <c:pt idx="61">
                  <c:v>45058.115277719909</c:v>
                </c:pt>
                <c:pt idx="62">
                  <c:v>45058.125694386574</c:v>
                </c:pt>
                <c:pt idx="63">
                  <c:v>45058.136111053238</c:v>
                </c:pt>
                <c:pt idx="64">
                  <c:v>45058.146527719909</c:v>
                </c:pt>
                <c:pt idx="65">
                  <c:v>45058.156944386574</c:v>
                </c:pt>
                <c:pt idx="66">
                  <c:v>45058.167361053238</c:v>
                </c:pt>
                <c:pt idx="67">
                  <c:v>45058.177777719909</c:v>
                </c:pt>
                <c:pt idx="68">
                  <c:v>45058.188194386574</c:v>
                </c:pt>
                <c:pt idx="69">
                  <c:v>45058.198611053238</c:v>
                </c:pt>
                <c:pt idx="70">
                  <c:v>45058.209027719909</c:v>
                </c:pt>
                <c:pt idx="71">
                  <c:v>45058.219444386574</c:v>
                </c:pt>
                <c:pt idx="72">
                  <c:v>45058.229861053238</c:v>
                </c:pt>
                <c:pt idx="73">
                  <c:v>45058.240277719909</c:v>
                </c:pt>
                <c:pt idx="74">
                  <c:v>45058.250694386574</c:v>
                </c:pt>
                <c:pt idx="75">
                  <c:v>45058.261111053238</c:v>
                </c:pt>
                <c:pt idx="76">
                  <c:v>45058.271527719909</c:v>
                </c:pt>
                <c:pt idx="77">
                  <c:v>45058.281944386574</c:v>
                </c:pt>
                <c:pt idx="78">
                  <c:v>45058.292361053238</c:v>
                </c:pt>
                <c:pt idx="79">
                  <c:v>45058.302777719909</c:v>
                </c:pt>
                <c:pt idx="80">
                  <c:v>45058.313194386574</c:v>
                </c:pt>
                <c:pt idx="81">
                  <c:v>45058.323611053238</c:v>
                </c:pt>
                <c:pt idx="82">
                  <c:v>45058.334027719909</c:v>
                </c:pt>
                <c:pt idx="83">
                  <c:v>45058.344444386574</c:v>
                </c:pt>
                <c:pt idx="84">
                  <c:v>45058.354861053238</c:v>
                </c:pt>
                <c:pt idx="85">
                  <c:v>45058.365277719909</c:v>
                </c:pt>
                <c:pt idx="86">
                  <c:v>45058.375694386574</c:v>
                </c:pt>
                <c:pt idx="87">
                  <c:v>45058.386111053238</c:v>
                </c:pt>
                <c:pt idx="88">
                  <c:v>45058.396527719909</c:v>
                </c:pt>
                <c:pt idx="89">
                  <c:v>45058.406944386574</c:v>
                </c:pt>
                <c:pt idx="90">
                  <c:v>45058.417361053238</c:v>
                </c:pt>
                <c:pt idx="91">
                  <c:v>45058.427777719909</c:v>
                </c:pt>
                <c:pt idx="92">
                  <c:v>45058.438194386574</c:v>
                </c:pt>
                <c:pt idx="93">
                  <c:v>45058.448611053238</c:v>
                </c:pt>
                <c:pt idx="94">
                  <c:v>45058.459027719909</c:v>
                </c:pt>
                <c:pt idx="95">
                  <c:v>45058.469444386574</c:v>
                </c:pt>
                <c:pt idx="96">
                  <c:v>45058.479861053238</c:v>
                </c:pt>
                <c:pt idx="97">
                  <c:v>45058.490277719909</c:v>
                </c:pt>
                <c:pt idx="98">
                  <c:v>45058.500694386574</c:v>
                </c:pt>
                <c:pt idx="99">
                  <c:v>45058.511111053238</c:v>
                </c:pt>
                <c:pt idx="100">
                  <c:v>45058.521527719909</c:v>
                </c:pt>
                <c:pt idx="101">
                  <c:v>45058.531944386574</c:v>
                </c:pt>
                <c:pt idx="102">
                  <c:v>45058.542361053238</c:v>
                </c:pt>
                <c:pt idx="103">
                  <c:v>45058.552777719909</c:v>
                </c:pt>
                <c:pt idx="104">
                  <c:v>45058.563194386574</c:v>
                </c:pt>
                <c:pt idx="105">
                  <c:v>45058.573611053238</c:v>
                </c:pt>
                <c:pt idx="106">
                  <c:v>45058.584027719909</c:v>
                </c:pt>
                <c:pt idx="107">
                  <c:v>45058.594444386574</c:v>
                </c:pt>
                <c:pt idx="108">
                  <c:v>45058.604861053238</c:v>
                </c:pt>
                <c:pt idx="109">
                  <c:v>45058.615277719909</c:v>
                </c:pt>
                <c:pt idx="110">
                  <c:v>45058.625694386574</c:v>
                </c:pt>
                <c:pt idx="111">
                  <c:v>45058.636111053238</c:v>
                </c:pt>
                <c:pt idx="112">
                  <c:v>45058.646527719909</c:v>
                </c:pt>
                <c:pt idx="113">
                  <c:v>45058.656944386574</c:v>
                </c:pt>
                <c:pt idx="114">
                  <c:v>45058.667361053238</c:v>
                </c:pt>
                <c:pt idx="115">
                  <c:v>45058.677777719909</c:v>
                </c:pt>
                <c:pt idx="116">
                  <c:v>45058.688194386574</c:v>
                </c:pt>
                <c:pt idx="117">
                  <c:v>45058.698611053238</c:v>
                </c:pt>
                <c:pt idx="118">
                  <c:v>45058.709027719909</c:v>
                </c:pt>
                <c:pt idx="119">
                  <c:v>45058.719444386574</c:v>
                </c:pt>
                <c:pt idx="120">
                  <c:v>45058.729861053238</c:v>
                </c:pt>
                <c:pt idx="121">
                  <c:v>45058.740277719909</c:v>
                </c:pt>
                <c:pt idx="122">
                  <c:v>45058.750694386574</c:v>
                </c:pt>
                <c:pt idx="123">
                  <c:v>45058.761111053238</c:v>
                </c:pt>
                <c:pt idx="124">
                  <c:v>45058.771527719909</c:v>
                </c:pt>
                <c:pt idx="125">
                  <c:v>45058.781944386574</c:v>
                </c:pt>
                <c:pt idx="126">
                  <c:v>45058.792361053238</c:v>
                </c:pt>
                <c:pt idx="127">
                  <c:v>45058.802777719909</c:v>
                </c:pt>
                <c:pt idx="128">
                  <c:v>45058.813194386574</c:v>
                </c:pt>
                <c:pt idx="129">
                  <c:v>45058.823611053238</c:v>
                </c:pt>
                <c:pt idx="130">
                  <c:v>45058.834027719909</c:v>
                </c:pt>
                <c:pt idx="131">
                  <c:v>45058.844444386574</c:v>
                </c:pt>
                <c:pt idx="132">
                  <c:v>45058.854861053238</c:v>
                </c:pt>
                <c:pt idx="133">
                  <c:v>45058.865277719909</c:v>
                </c:pt>
                <c:pt idx="134">
                  <c:v>45058.875694386574</c:v>
                </c:pt>
                <c:pt idx="135">
                  <c:v>45058.886111053238</c:v>
                </c:pt>
                <c:pt idx="136">
                  <c:v>45058.896527719909</c:v>
                </c:pt>
                <c:pt idx="137">
                  <c:v>45058.906944386574</c:v>
                </c:pt>
                <c:pt idx="138">
                  <c:v>45058.917361053238</c:v>
                </c:pt>
                <c:pt idx="139">
                  <c:v>45058.927777719909</c:v>
                </c:pt>
                <c:pt idx="140">
                  <c:v>45058.938194386574</c:v>
                </c:pt>
                <c:pt idx="141">
                  <c:v>45058.948611053238</c:v>
                </c:pt>
                <c:pt idx="142">
                  <c:v>45058.959027719909</c:v>
                </c:pt>
                <c:pt idx="143">
                  <c:v>45058.969444386574</c:v>
                </c:pt>
                <c:pt idx="144">
                  <c:v>45058.979861053238</c:v>
                </c:pt>
                <c:pt idx="145">
                  <c:v>45058.990277719909</c:v>
                </c:pt>
                <c:pt idx="146">
                  <c:v>45059.000694386574</c:v>
                </c:pt>
                <c:pt idx="147">
                  <c:v>45059.011111053238</c:v>
                </c:pt>
                <c:pt idx="148">
                  <c:v>45059.021527719909</c:v>
                </c:pt>
                <c:pt idx="149">
                  <c:v>45059.031944386574</c:v>
                </c:pt>
                <c:pt idx="150">
                  <c:v>45059.042361053238</c:v>
                </c:pt>
                <c:pt idx="151">
                  <c:v>45059.052777719909</c:v>
                </c:pt>
                <c:pt idx="152">
                  <c:v>45059.063194386574</c:v>
                </c:pt>
                <c:pt idx="153">
                  <c:v>45059.073611053238</c:v>
                </c:pt>
                <c:pt idx="154">
                  <c:v>45059.084027719909</c:v>
                </c:pt>
                <c:pt idx="155">
                  <c:v>45059.094444386574</c:v>
                </c:pt>
                <c:pt idx="156">
                  <c:v>45059.104861053238</c:v>
                </c:pt>
                <c:pt idx="157">
                  <c:v>45059.115277719909</c:v>
                </c:pt>
                <c:pt idx="158">
                  <c:v>45059.125694386574</c:v>
                </c:pt>
                <c:pt idx="159">
                  <c:v>45059.136111053238</c:v>
                </c:pt>
                <c:pt idx="160">
                  <c:v>45059.146527719909</c:v>
                </c:pt>
                <c:pt idx="161">
                  <c:v>45059.156944386574</c:v>
                </c:pt>
                <c:pt idx="162">
                  <c:v>45059.167361053238</c:v>
                </c:pt>
                <c:pt idx="163">
                  <c:v>45059.177777719909</c:v>
                </c:pt>
                <c:pt idx="164">
                  <c:v>45059.188194386574</c:v>
                </c:pt>
                <c:pt idx="165">
                  <c:v>45059.198611053238</c:v>
                </c:pt>
                <c:pt idx="166">
                  <c:v>45059.209027719909</c:v>
                </c:pt>
                <c:pt idx="167">
                  <c:v>45059.219444386574</c:v>
                </c:pt>
                <c:pt idx="168">
                  <c:v>45059.229861053238</c:v>
                </c:pt>
                <c:pt idx="169">
                  <c:v>45059.240277719909</c:v>
                </c:pt>
                <c:pt idx="170">
                  <c:v>45059.250694386574</c:v>
                </c:pt>
                <c:pt idx="171">
                  <c:v>45059.261111053238</c:v>
                </c:pt>
                <c:pt idx="172">
                  <c:v>45059.271527719909</c:v>
                </c:pt>
                <c:pt idx="173">
                  <c:v>45059.281944386574</c:v>
                </c:pt>
                <c:pt idx="174">
                  <c:v>45059.292361053238</c:v>
                </c:pt>
                <c:pt idx="175">
                  <c:v>45059.302777719909</c:v>
                </c:pt>
                <c:pt idx="176">
                  <c:v>45059.313194386574</c:v>
                </c:pt>
                <c:pt idx="177">
                  <c:v>45059.323611053238</c:v>
                </c:pt>
                <c:pt idx="178">
                  <c:v>45059.334027719909</c:v>
                </c:pt>
                <c:pt idx="179">
                  <c:v>45059.344444386574</c:v>
                </c:pt>
                <c:pt idx="180">
                  <c:v>45059.354861053238</c:v>
                </c:pt>
                <c:pt idx="181">
                  <c:v>45059.365277719909</c:v>
                </c:pt>
                <c:pt idx="182">
                  <c:v>45059.375694386574</c:v>
                </c:pt>
                <c:pt idx="183">
                  <c:v>45059.386111053238</c:v>
                </c:pt>
                <c:pt idx="184">
                  <c:v>45059.396527719909</c:v>
                </c:pt>
                <c:pt idx="185">
                  <c:v>45059.406944386574</c:v>
                </c:pt>
                <c:pt idx="186">
                  <c:v>45059.417361053238</c:v>
                </c:pt>
                <c:pt idx="187">
                  <c:v>45059.427777719909</c:v>
                </c:pt>
                <c:pt idx="188">
                  <c:v>45059.438194386574</c:v>
                </c:pt>
                <c:pt idx="189">
                  <c:v>45059.448611053238</c:v>
                </c:pt>
                <c:pt idx="190">
                  <c:v>45059.459027719909</c:v>
                </c:pt>
                <c:pt idx="191">
                  <c:v>45059.469444386574</c:v>
                </c:pt>
                <c:pt idx="192">
                  <c:v>45059.479861053238</c:v>
                </c:pt>
                <c:pt idx="193">
                  <c:v>45059.490277719909</c:v>
                </c:pt>
                <c:pt idx="194">
                  <c:v>45059.500694386574</c:v>
                </c:pt>
                <c:pt idx="195">
                  <c:v>45059.511111053238</c:v>
                </c:pt>
                <c:pt idx="196">
                  <c:v>45059.521527719909</c:v>
                </c:pt>
                <c:pt idx="197">
                  <c:v>45059.531944386574</c:v>
                </c:pt>
                <c:pt idx="198">
                  <c:v>45059.542361053238</c:v>
                </c:pt>
                <c:pt idx="199">
                  <c:v>45059.552777719909</c:v>
                </c:pt>
                <c:pt idx="200">
                  <c:v>45059.563194386574</c:v>
                </c:pt>
                <c:pt idx="201">
                  <c:v>45059.573611053238</c:v>
                </c:pt>
                <c:pt idx="202">
                  <c:v>45059.584027719909</c:v>
                </c:pt>
                <c:pt idx="203">
                  <c:v>45059.594444386574</c:v>
                </c:pt>
                <c:pt idx="204">
                  <c:v>45059.604861053238</c:v>
                </c:pt>
                <c:pt idx="205">
                  <c:v>45059.615277719909</c:v>
                </c:pt>
                <c:pt idx="206">
                  <c:v>45059.625694386574</c:v>
                </c:pt>
                <c:pt idx="207">
                  <c:v>45059.636111053238</c:v>
                </c:pt>
                <c:pt idx="208">
                  <c:v>45059.646527719909</c:v>
                </c:pt>
                <c:pt idx="209">
                  <c:v>45059.656944386574</c:v>
                </c:pt>
                <c:pt idx="210">
                  <c:v>45059.667361053238</c:v>
                </c:pt>
                <c:pt idx="211">
                  <c:v>45059.677777719909</c:v>
                </c:pt>
                <c:pt idx="212">
                  <c:v>45059.688194386574</c:v>
                </c:pt>
                <c:pt idx="213">
                  <c:v>45059.698611053238</c:v>
                </c:pt>
                <c:pt idx="214">
                  <c:v>45059.709027719909</c:v>
                </c:pt>
                <c:pt idx="215">
                  <c:v>45059.719444386574</c:v>
                </c:pt>
                <c:pt idx="216">
                  <c:v>45059.729861053238</c:v>
                </c:pt>
                <c:pt idx="217">
                  <c:v>45059.740277719909</c:v>
                </c:pt>
                <c:pt idx="218">
                  <c:v>45059.750694386574</c:v>
                </c:pt>
                <c:pt idx="219">
                  <c:v>45059.761111053238</c:v>
                </c:pt>
                <c:pt idx="220">
                  <c:v>45059.771527719909</c:v>
                </c:pt>
                <c:pt idx="221">
                  <c:v>45059.781944386574</c:v>
                </c:pt>
                <c:pt idx="222">
                  <c:v>45059.792361053238</c:v>
                </c:pt>
                <c:pt idx="223">
                  <c:v>45059.802777719909</c:v>
                </c:pt>
                <c:pt idx="224">
                  <c:v>45059.813194386574</c:v>
                </c:pt>
                <c:pt idx="225">
                  <c:v>45059.823611053238</c:v>
                </c:pt>
                <c:pt idx="226">
                  <c:v>45059.834027719909</c:v>
                </c:pt>
                <c:pt idx="227">
                  <c:v>45059.844444386574</c:v>
                </c:pt>
                <c:pt idx="228">
                  <c:v>45059.854861053238</c:v>
                </c:pt>
                <c:pt idx="229">
                  <c:v>45059.865277719909</c:v>
                </c:pt>
                <c:pt idx="230">
                  <c:v>45059.875694386574</c:v>
                </c:pt>
                <c:pt idx="231">
                  <c:v>45059.886111053238</c:v>
                </c:pt>
                <c:pt idx="232">
                  <c:v>45059.896527719909</c:v>
                </c:pt>
                <c:pt idx="233">
                  <c:v>45059.906944386574</c:v>
                </c:pt>
                <c:pt idx="234">
                  <c:v>45059.917361053238</c:v>
                </c:pt>
                <c:pt idx="235">
                  <c:v>45059.927777719909</c:v>
                </c:pt>
                <c:pt idx="236">
                  <c:v>45059.938194386574</c:v>
                </c:pt>
                <c:pt idx="237">
                  <c:v>45059.948611053238</c:v>
                </c:pt>
                <c:pt idx="238">
                  <c:v>45059.959027719909</c:v>
                </c:pt>
                <c:pt idx="239">
                  <c:v>45059.969444386574</c:v>
                </c:pt>
                <c:pt idx="240">
                  <c:v>45059.979861053238</c:v>
                </c:pt>
                <c:pt idx="241">
                  <c:v>45059.990277719909</c:v>
                </c:pt>
                <c:pt idx="242">
                  <c:v>45060.000694386574</c:v>
                </c:pt>
                <c:pt idx="243">
                  <c:v>45060.011111053238</c:v>
                </c:pt>
                <c:pt idx="244">
                  <c:v>45060.021527719909</c:v>
                </c:pt>
                <c:pt idx="245">
                  <c:v>45060.031944386574</c:v>
                </c:pt>
                <c:pt idx="246">
                  <c:v>45060.042361053238</c:v>
                </c:pt>
                <c:pt idx="247">
                  <c:v>45060.052777719909</c:v>
                </c:pt>
                <c:pt idx="248">
                  <c:v>45060.063194386574</c:v>
                </c:pt>
                <c:pt idx="249">
                  <c:v>45060.073611053238</c:v>
                </c:pt>
                <c:pt idx="250">
                  <c:v>45060.084027719909</c:v>
                </c:pt>
                <c:pt idx="251">
                  <c:v>45060.094444386574</c:v>
                </c:pt>
                <c:pt idx="252">
                  <c:v>45060.104861053238</c:v>
                </c:pt>
                <c:pt idx="253">
                  <c:v>45060.115277719909</c:v>
                </c:pt>
                <c:pt idx="254">
                  <c:v>45060.125694386574</c:v>
                </c:pt>
                <c:pt idx="255">
                  <c:v>45060.136111053238</c:v>
                </c:pt>
                <c:pt idx="256">
                  <c:v>45060.146527719909</c:v>
                </c:pt>
                <c:pt idx="257">
                  <c:v>45060.156944386574</c:v>
                </c:pt>
                <c:pt idx="258">
                  <c:v>45060.167361053238</c:v>
                </c:pt>
                <c:pt idx="259">
                  <c:v>45060.177777719909</c:v>
                </c:pt>
                <c:pt idx="260">
                  <c:v>45060.188194386574</c:v>
                </c:pt>
                <c:pt idx="261">
                  <c:v>45060.198611053238</c:v>
                </c:pt>
                <c:pt idx="262">
                  <c:v>45060.209027719909</c:v>
                </c:pt>
                <c:pt idx="263">
                  <c:v>45060.219444386574</c:v>
                </c:pt>
                <c:pt idx="264">
                  <c:v>45060.229861053238</c:v>
                </c:pt>
                <c:pt idx="265">
                  <c:v>45060.240277719909</c:v>
                </c:pt>
                <c:pt idx="266">
                  <c:v>45060.250694386574</c:v>
                </c:pt>
                <c:pt idx="267">
                  <c:v>45060.261111053238</c:v>
                </c:pt>
                <c:pt idx="268">
                  <c:v>45060.271527719909</c:v>
                </c:pt>
                <c:pt idx="269">
                  <c:v>45060.281944386574</c:v>
                </c:pt>
                <c:pt idx="270">
                  <c:v>45060.292361053238</c:v>
                </c:pt>
                <c:pt idx="271">
                  <c:v>45060.302777719909</c:v>
                </c:pt>
                <c:pt idx="272">
                  <c:v>45060.313194386574</c:v>
                </c:pt>
                <c:pt idx="273">
                  <c:v>45060.323611053238</c:v>
                </c:pt>
                <c:pt idx="274">
                  <c:v>45060.334027719909</c:v>
                </c:pt>
                <c:pt idx="275">
                  <c:v>45060.344444386574</c:v>
                </c:pt>
                <c:pt idx="276">
                  <c:v>45060.354861053238</c:v>
                </c:pt>
                <c:pt idx="277">
                  <c:v>45060.365277719909</c:v>
                </c:pt>
                <c:pt idx="278">
                  <c:v>45060.375694386574</c:v>
                </c:pt>
                <c:pt idx="279">
                  <c:v>45060.386111053238</c:v>
                </c:pt>
                <c:pt idx="280">
                  <c:v>45060.396527719909</c:v>
                </c:pt>
                <c:pt idx="281">
                  <c:v>45060.406944386574</c:v>
                </c:pt>
                <c:pt idx="282">
                  <c:v>45060.417361053238</c:v>
                </c:pt>
                <c:pt idx="283">
                  <c:v>45060.427777719909</c:v>
                </c:pt>
                <c:pt idx="284">
                  <c:v>45060.438194386574</c:v>
                </c:pt>
                <c:pt idx="285">
                  <c:v>45060.448611053238</c:v>
                </c:pt>
                <c:pt idx="286">
                  <c:v>45060.459027719909</c:v>
                </c:pt>
                <c:pt idx="287">
                  <c:v>45060.469444386574</c:v>
                </c:pt>
                <c:pt idx="288">
                  <c:v>45060.479861053238</c:v>
                </c:pt>
                <c:pt idx="289">
                  <c:v>45060.490277719909</c:v>
                </c:pt>
                <c:pt idx="290">
                  <c:v>45060.500694386574</c:v>
                </c:pt>
                <c:pt idx="291">
                  <c:v>45060.511111053238</c:v>
                </c:pt>
                <c:pt idx="292">
                  <c:v>45060.521527719909</c:v>
                </c:pt>
                <c:pt idx="293">
                  <c:v>45060.531944386574</c:v>
                </c:pt>
                <c:pt idx="294">
                  <c:v>45060.542361053238</c:v>
                </c:pt>
                <c:pt idx="295">
                  <c:v>45060.552777719909</c:v>
                </c:pt>
                <c:pt idx="296">
                  <c:v>45060.563194386574</c:v>
                </c:pt>
                <c:pt idx="297">
                  <c:v>45060.573611053238</c:v>
                </c:pt>
                <c:pt idx="298">
                  <c:v>45060.584027719909</c:v>
                </c:pt>
                <c:pt idx="299">
                  <c:v>45060.594444386574</c:v>
                </c:pt>
                <c:pt idx="300">
                  <c:v>45060.604861053238</c:v>
                </c:pt>
                <c:pt idx="301">
                  <c:v>45060.615277719909</c:v>
                </c:pt>
                <c:pt idx="302">
                  <c:v>45060.625694386574</c:v>
                </c:pt>
                <c:pt idx="303">
                  <c:v>45060.636111053238</c:v>
                </c:pt>
                <c:pt idx="304">
                  <c:v>45060.646527719909</c:v>
                </c:pt>
                <c:pt idx="305">
                  <c:v>45060.656944386574</c:v>
                </c:pt>
                <c:pt idx="306">
                  <c:v>45060.667361053238</c:v>
                </c:pt>
                <c:pt idx="307">
                  <c:v>45060.677777719909</c:v>
                </c:pt>
                <c:pt idx="308">
                  <c:v>45060.688194386574</c:v>
                </c:pt>
                <c:pt idx="309">
                  <c:v>45060.698611053238</c:v>
                </c:pt>
                <c:pt idx="310">
                  <c:v>45060.709027719909</c:v>
                </c:pt>
                <c:pt idx="311">
                  <c:v>45060.719444386574</c:v>
                </c:pt>
                <c:pt idx="312">
                  <c:v>45060.729861053238</c:v>
                </c:pt>
                <c:pt idx="313">
                  <c:v>45060.740277719909</c:v>
                </c:pt>
                <c:pt idx="314">
                  <c:v>45060.750694386574</c:v>
                </c:pt>
                <c:pt idx="315">
                  <c:v>45060.761111053238</c:v>
                </c:pt>
                <c:pt idx="316">
                  <c:v>45060.771527719909</c:v>
                </c:pt>
                <c:pt idx="317">
                  <c:v>45060.781944386574</c:v>
                </c:pt>
                <c:pt idx="318">
                  <c:v>45060.792361053238</c:v>
                </c:pt>
                <c:pt idx="319">
                  <c:v>45060.802777719909</c:v>
                </c:pt>
                <c:pt idx="320">
                  <c:v>45060.813194386574</c:v>
                </c:pt>
                <c:pt idx="321">
                  <c:v>45060.823611053238</c:v>
                </c:pt>
                <c:pt idx="322">
                  <c:v>45060.834027719909</c:v>
                </c:pt>
                <c:pt idx="323">
                  <c:v>45060.844444386574</c:v>
                </c:pt>
                <c:pt idx="324">
                  <c:v>45060.854861053238</c:v>
                </c:pt>
                <c:pt idx="325">
                  <c:v>45060.865277719909</c:v>
                </c:pt>
                <c:pt idx="326">
                  <c:v>45060.875694386574</c:v>
                </c:pt>
                <c:pt idx="327">
                  <c:v>45060.886111053238</c:v>
                </c:pt>
                <c:pt idx="328">
                  <c:v>45060.896527719909</c:v>
                </c:pt>
                <c:pt idx="329">
                  <c:v>45060.906944386574</c:v>
                </c:pt>
                <c:pt idx="330">
                  <c:v>45060.917361053238</c:v>
                </c:pt>
                <c:pt idx="331">
                  <c:v>45060.927777719909</c:v>
                </c:pt>
                <c:pt idx="332">
                  <c:v>45060.938194386574</c:v>
                </c:pt>
                <c:pt idx="333">
                  <c:v>45060.948611053238</c:v>
                </c:pt>
                <c:pt idx="334">
                  <c:v>45060.959027719909</c:v>
                </c:pt>
                <c:pt idx="335">
                  <c:v>45060.969444386574</c:v>
                </c:pt>
                <c:pt idx="336">
                  <c:v>45060.979861053238</c:v>
                </c:pt>
                <c:pt idx="337">
                  <c:v>45060.990277719909</c:v>
                </c:pt>
                <c:pt idx="338">
                  <c:v>45061.000694386574</c:v>
                </c:pt>
                <c:pt idx="339">
                  <c:v>45061.011111053238</c:v>
                </c:pt>
                <c:pt idx="340">
                  <c:v>45061.021527719909</c:v>
                </c:pt>
                <c:pt idx="341">
                  <c:v>45061.031944386574</c:v>
                </c:pt>
                <c:pt idx="342">
                  <c:v>45061.042361053238</c:v>
                </c:pt>
                <c:pt idx="343">
                  <c:v>45061.052777719909</c:v>
                </c:pt>
                <c:pt idx="344">
                  <c:v>45061.063194386574</c:v>
                </c:pt>
                <c:pt idx="345">
                  <c:v>45061.073611053238</c:v>
                </c:pt>
                <c:pt idx="346">
                  <c:v>45061.084027719909</c:v>
                </c:pt>
                <c:pt idx="347">
                  <c:v>45061.094444386574</c:v>
                </c:pt>
                <c:pt idx="348">
                  <c:v>45061.104861053238</c:v>
                </c:pt>
                <c:pt idx="349">
                  <c:v>45061.115277719909</c:v>
                </c:pt>
                <c:pt idx="350">
                  <c:v>45061.125694386574</c:v>
                </c:pt>
                <c:pt idx="351">
                  <c:v>45061.136111053238</c:v>
                </c:pt>
                <c:pt idx="352">
                  <c:v>45061.146527719909</c:v>
                </c:pt>
                <c:pt idx="353">
                  <c:v>45061.156944386574</c:v>
                </c:pt>
                <c:pt idx="354">
                  <c:v>45061.167361053238</c:v>
                </c:pt>
                <c:pt idx="355">
                  <c:v>45061.177777719909</c:v>
                </c:pt>
                <c:pt idx="356">
                  <c:v>45061.188194386574</c:v>
                </c:pt>
                <c:pt idx="357">
                  <c:v>45061.198611053238</c:v>
                </c:pt>
                <c:pt idx="358">
                  <c:v>45061.209027719909</c:v>
                </c:pt>
                <c:pt idx="359">
                  <c:v>45061.219444386574</c:v>
                </c:pt>
                <c:pt idx="360">
                  <c:v>45061.229861053238</c:v>
                </c:pt>
                <c:pt idx="361">
                  <c:v>45061.240277719909</c:v>
                </c:pt>
                <c:pt idx="362">
                  <c:v>45061.250694386574</c:v>
                </c:pt>
                <c:pt idx="363">
                  <c:v>45061.261111053238</c:v>
                </c:pt>
                <c:pt idx="364">
                  <c:v>45061.271527719909</c:v>
                </c:pt>
                <c:pt idx="365">
                  <c:v>45061.281944386574</c:v>
                </c:pt>
                <c:pt idx="366">
                  <c:v>45061.292361053238</c:v>
                </c:pt>
                <c:pt idx="367">
                  <c:v>45061.302777719909</c:v>
                </c:pt>
                <c:pt idx="368">
                  <c:v>45061.313194386574</c:v>
                </c:pt>
                <c:pt idx="369">
                  <c:v>45061.323611053238</c:v>
                </c:pt>
                <c:pt idx="370">
                  <c:v>45061.334027719909</c:v>
                </c:pt>
                <c:pt idx="371">
                  <c:v>45061.344444386574</c:v>
                </c:pt>
                <c:pt idx="372">
                  <c:v>45061.354861053238</c:v>
                </c:pt>
                <c:pt idx="373">
                  <c:v>45061.365277719909</c:v>
                </c:pt>
                <c:pt idx="374">
                  <c:v>45061.375694386574</c:v>
                </c:pt>
                <c:pt idx="375">
                  <c:v>45061.386111053238</c:v>
                </c:pt>
                <c:pt idx="376">
                  <c:v>45061.396527719909</c:v>
                </c:pt>
                <c:pt idx="377">
                  <c:v>45061.406944386574</c:v>
                </c:pt>
                <c:pt idx="378">
                  <c:v>45061.417361053238</c:v>
                </c:pt>
                <c:pt idx="379">
                  <c:v>45061.427777719909</c:v>
                </c:pt>
                <c:pt idx="380">
                  <c:v>45061.438194386574</c:v>
                </c:pt>
                <c:pt idx="381">
                  <c:v>45061.448611053238</c:v>
                </c:pt>
                <c:pt idx="382">
                  <c:v>45061.459027719909</c:v>
                </c:pt>
                <c:pt idx="383">
                  <c:v>45061.469444386574</c:v>
                </c:pt>
                <c:pt idx="384">
                  <c:v>45061.479861053238</c:v>
                </c:pt>
                <c:pt idx="385">
                  <c:v>45061.490277719909</c:v>
                </c:pt>
                <c:pt idx="386">
                  <c:v>45061.500694386574</c:v>
                </c:pt>
                <c:pt idx="387">
                  <c:v>45061.511111053238</c:v>
                </c:pt>
                <c:pt idx="388">
                  <c:v>45061.521527719909</c:v>
                </c:pt>
                <c:pt idx="389">
                  <c:v>45061.531944386574</c:v>
                </c:pt>
                <c:pt idx="390">
                  <c:v>45061.542361053238</c:v>
                </c:pt>
                <c:pt idx="391">
                  <c:v>45061.552777719909</c:v>
                </c:pt>
                <c:pt idx="392">
                  <c:v>45061.563194386574</c:v>
                </c:pt>
                <c:pt idx="393">
                  <c:v>45061.573611053238</c:v>
                </c:pt>
                <c:pt idx="394">
                  <c:v>45061.584027719909</c:v>
                </c:pt>
                <c:pt idx="395">
                  <c:v>45061.594444386574</c:v>
                </c:pt>
                <c:pt idx="396">
                  <c:v>45061.604861053238</c:v>
                </c:pt>
                <c:pt idx="397">
                  <c:v>45061.615277719909</c:v>
                </c:pt>
                <c:pt idx="398">
                  <c:v>45061.625694386574</c:v>
                </c:pt>
                <c:pt idx="399">
                  <c:v>45061.636111053238</c:v>
                </c:pt>
                <c:pt idx="400">
                  <c:v>45061.646527719909</c:v>
                </c:pt>
                <c:pt idx="401">
                  <c:v>45061.656944386574</c:v>
                </c:pt>
                <c:pt idx="402">
                  <c:v>45061.667361053238</c:v>
                </c:pt>
                <c:pt idx="403">
                  <c:v>45061.677777719909</c:v>
                </c:pt>
                <c:pt idx="404">
                  <c:v>45061.688194386574</c:v>
                </c:pt>
                <c:pt idx="405">
                  <c:v>45061.698611053238</c:v>
                </c:pt>
                <c:pt idx="406">
                  <c:v>45061.709027719909</c:v>
                </c:pt>
                <c:pt idx="407">
                  <c:v>45061.719444386574</c:v>
                </c:pt>
                <c:pt idx="408">
                  <c:v>45061.729861053238</c:v>
                </c:pt>
                <c:pt idx="409">
                  <c:v>45061.740277719909</c:v>
                </c:pt>
                <c:pt idx="410">
                  <c:v>45061.750694386574</c:v>
                </c:pt>
                <c:pt idx="411">
                  <c:v>45061.761111053238</c:v>
                </c:pt>
                <c:pt idx="412">
                  <c:v>45061.771527719909</c:v>
                </c:pt>
                <c:pt idx="413">
                  <c:v>45061.781944386574</c:v>
                </c:pt>
                <c:pt idx="414">
                  <c:v>45061.792361053238</c:v>
                </c:pt>
                <c:pt idx="415">
                  <c:v>45061.802777719909</c:v>
                </c:pt>
                <c:pt idx="416">
                  <c:v>45061.813194386574</c:v>
                </c:pt>
                <c:pt idx="417">
                  <c:v>45061.823611053238</c:v>
                </c:pt>
                <c:pt idx="418">
                  <c:v>45061.834027719909</c:v>
                </c:pt>
                <c:pt idx="419">
                  <c:v>45061.844444386574</c:v>
                </c:pt>
                <c:pt idx="420">
                  <c:v>45061.854861053238</c:v>
                </c:pt>
                <c:pt idx="421">
                  <c:v>45061.865277719909</c:v>
                </c:pt>
                <c:pt idx="422">
                  <c:v>45061.875694386574</c:v>
                </c:pt>
                <c:pt idx="423">
                  <c:v>45061.886111053238</c:v>
                </c:pt>
                <c:pt idx="424">
                  <c:v>45061.896527719909</c:v>
                </c:pt>
                <c:pt idx="425">
                  <c:v>45061.906944386574</c:v>
                </c:pt>
                <c:pt idx="426">
                  <c:v>45061.917361053238</c:v>
                </c:pt>
                <c:pt idx="427">
                  <c:v>45061.927777719909</c:v>
                </c:pt>
                <c:pt idx="428">
                  <c:v>45061.938194386574</c:v>
                </c:pt>
                <c:pt idx="429">
                  <c:v>45061.948611053238</c:v>
                </c:pt>
                <c:pt idx="430">
                  <c:v>45061.959027719909</c:v>
                </c:pt>
                <c:pt idx="431">
                  <c:v>45061.969444386574</c:v>
                </c:pt>
                <c:pt idx="432">
                  <c:v>45061.979861053238</c:v>
                </c:pt>
                <c:pt idx="433">
                  <c:v>45061.990277719909</c:v>
                </c:pt>
                <c:pt idx="434">
                  <c:v>45062.000694386574</c:v>
                </c:pt>
                <c:pt idx="435">
                  <c:v>45062.011111053238</c:v>
                </c:pt>
                <c:pt idx="436">
                  <c:v>45062.021527719909</c:v>
                </c:pt>
                <c:pt idx="437">
                  <c:v>45062.031944386574</c:v>
                </c:pt>
                <c:pt idx="438">
                  <c:v>45062.042361053238</c:v>
                </c:pt>
                <c:pt idx="439">
                  <c:v>45062.052777719909</c:v>
                </c:pt>
                <c:pt idx="440">
                  <c:v>45062.063194386574</c:v>
                </c:pt>
                <c:pt idx="441">
                  <c:v>45062.073611053238</c:v>
                </c:pt>
                <c:pt idx="442">
                  <c:v>45062.084027719909</c:v>
                </c:pt>
                <c:pt idx="443">
                  <c:v>45062.094444386574</c:v>
                </c:pt>
                <c:pt idx="444">
                  <c:v>45062.104861053238</c:v>
                </c:pt>
                <c:pt idx="445">
                  <c:v>45062.115277719909</c:v>
                </c:pt>
                <c:pt idx="446">
                  <c:v>45062.125694386574</c:v>
                </c:pt>
                <c:pt idx="447">
                  <c:v>45062.136111053238</c:v>
                </c:pt>
                <c:pt idx="448">
                  <c:v>45062.146527719909</c:v>
                </c:pt>
                <c:pt idx="449">
                  <c:v>45062.156944386574</c:v>
                </c:pt>
                <c:pt idx="450">
                  <c:v>45062.167361053238</c:v>
                </c:pt>
                <c:pt idx="451">
                  <c:v>45062.177777719909</c:v>
                </c:pt>
                <c:pt idx="452">
                  <c:v>45062.188194386574</c:v>
                </c:pt>
                <c:pt idx="453">
                  <c:v>45062.198611053238</c:v>
                </c:pt>
                <c:pt idx="454">
                  <c:v>45062.209027719909</c:v>
                </c:pt>
                <c:pt idx="455">
                  <c:v>45062.219444386574</c:v>
                </c:pt>
                <c:pt idx="456">
                  <c:v>45062.229861053238</c:v>
                </c:pt>
                <c:pt idx="457">
                  <c:v>45062.240277719909</c:v>
                </c:pt>
                <c:pt idx="458">
                  <c:v>45062.250694386574</c:v>
                </c:pt>
                <c:pt idx="459">
                  <c:v>45062.261111053238</c:v>
                </c:pt>
                <c:pt idx="460">
                  <c:v>45062.271527719909</c:v>
                </c:pt>
                <c:pt idx="461">
                  <c:v>45062.281944386574</c:v>
                </c:pt>
                <c:pt idx="462">
                  <c:v>45062.292361053238</c:v>
                </c:pt>
                <c:pt idx="463">
                  <c:v>45062.302777719909</c:v>
                </c:pt>
                <c:pt idx="464">
                  <c:v>45062.313194386574</c:v>
                </c:pt>
                <c:pt idx="465">
                  <c:v>45062.323611053238</c:v>
                </c:pt>
                <c:pt idx="466">
                  <c:v>45062.334027719909</c:v>
                </c:pt>
                <c:pt idx="467">
                  <c:v>45062.344444386574</c:v>
                </c:pt>
                <c:pt idx="468">
                  <c:v>45062.354861053238</c:v>
                </c:pt>
                <c:pt idx="469">
                  <c:v>45062.365277719909</c:v>
                </c:pt>
                <c:pt idx="470">
                  <c:v>45062.375694386574</c:v>
                </c:pt>
                <c:pt idx="471">
                  <c:v>45062.386111053238</c:v>
                </c:pt>
                <c:pt idx="472">
                  <c:v>45062.396527719909</c:v>
                </c:pt>
                <c:pt idx="473">
                  <c:v>45062.406944386574</c:v>
                </c:pt>
                <c:pt idx="474">
                  <c:v>45062.417361053238</c:v>
                </c:pt>
                <c:pt idx="475">
                  <c:v>45062.427777719909</c:v>
                </c:pt>
                <c:pt idx="476">
                  <c:v>45062.438194386574</c:v>
                </c:pt>
                <c:pt idx="477">
                  <c:v>45062.448611053238</c:v>
                </c:pt>
                <c:pt idx="478">
                  <c:v>45062.459027719909</c:v>
                </c:pt>
                <c:pt idx="479">
                  <c:v>45062.469444386574</c:v>
                </c:pt>
                <c:pt idx="480">
                  <c:v>45062.479861053238</c:v>
                </c:pt>
                <c:pt idx="481">
                  <c:v>45062.490277719909</c:v>
                </c:pt>
                <c:pt idx="482">
                  <c:v>45062.500694386574</c:v>
                </c:pt>
                <c:pt idx="483">
                  <c:v>45062.511111053238</c:v>
                </c:pt>
                <c:pt idx="484">
                  <c:v>45062.521527719909</c:v>
                </c:pt>
                <c:pt idx="485">
                  <c:v>45062.531944386574</c:v>
                </c:pt>
                <c:pt idx="486">
                  <c:v>45062.542361053238</c:v>
                </c:pt>
                <c:pt idx="487">
                  <c:v>45062.552777719909</c:v>
                </c:pt>
                <c:pt idx="488">
                  <c:v>45062.563194386574</c:v>
                </c:pt>
                <c:pt idx="489">
                  <c:v>45062.573611053238</c:v>
                </c:pt>
                <c:pt idx="490">
                  <c:v>45062.584027719909</c:v>
                </c:pt>
                <c:pt idx="491">
                  <c:v>45062.594444386574</c:v>
                </c:pt>
                <c:pt idx="492">
                  <c:v>45062.604861053238</c:v>
                </c:pt>
                <c:pt idx="493">
                  <c:v>45062.615277719909</c:v>
                </c:pt>
                <c:pt idx="494">
                  <c:v>45062.625694386574</c:v>
                </c:pt>
                <c:pt idx="495">
                  <c:v>45062.636111053238</c:v>
                </c:pt>
                <c:pt idx="496">
                  <c:v>45062.646527719909</c:v>
                </c:pt>
                <c:pt idx="497">
                  <c:v>45062.656944386574</c:v>
                </c:pt>
                <c:pt idx="498">
                  <c:v>45062.667361053238</c:v>
                </c:pt>
                <c:pt idx="499">
                  <c:v>45062.677777719909</c:v>
                </c:pt>
                <c:pt idx="500">
                  <c:v>45062.688194386574</c:v>
                </c:pt>
                <c:pt idx="501">
                  <c:v>45062.698611053238</c:v>
                </c:pt>
                <c:pt idx="502">
                  <c:v>45062.709027719909</c:v>
                </c:pt>
                <c:pt idx="503">
                  <c:v>45062.719444386574</c:v>
                </c:pt>
                <c:pt idx="504">
                  <c:v>45062.729861053238</c:v>
                </c:pt>
                <c:pt idx="505">
                  <c:v>45062.740277719909</c:v>
                </c:pt>
                <c:pt idx="506">
                  <c:v>45062.750694386574</c:v>
                </c:pt>
                <c:pt idx="507">
                  <c:v>45062.761111053238</c:v>
                </c:pt>
                <c:pt idx="508">
                  <c:v>45062.771527719909</c:v>
                </c:pt>
                <c:pt idx="509">
                  <c:v>45062.781944386574</c:v>
                </c:pt>
                <c:pt idx="510">
                  <c:v>45062.792361053238</c:v>
                </c:pt>
                <c:pt idx="511">
                  <c:v>45062.802777719909</c:v>
                </c:pt>
                <c:pt idx="512">
                  <c:v>45062.813194386574</c:v>
                </c:pt>
                <c:pt idx="513">
                  <c:v>45062.823611053238</c:v>
                </c:pt>
                <c:pt idx="514">
                  <c:v>45062.834027719909</c:v>
                </c:pt>
                <c:pt idx="515">
                  <c:v>45062.844444386574</c:v>
                </c:pt>
                <c:pt idx="516">
                  <c:v>45062.854861053238</c:v>
                </c:pt>
                <c:pt idx="517">
                  <c:v>45062.865277719909</c:v>
                </c:pt>
                <c:pt idx="518">
                  <c:v>45062.875694386574</c:v>
                </c:pt>
                <c:pt idx="519">
                  <c:v>45062.886111053238</c:v>
                </c:pt>
                <c:pt idx="520">
                  <c:v>45062.896527719909</c:v>
                </c:pt>
                <c:pt idx="521">
                  <c:v>45062.906944386574</c:v>
                </c:pt>
                <c:pt idx="522">
                  <c:v>45062.917361053238</c:v>
                </c:pt>
                <c:pt idx="523">
                  <c:v>45062.927777719909</c:v>
                </c:pt>
                <c:pt idx="524">
                  <c:v>45062.938194386574</c:v>
                </c:pt>
                <c:pt idx="525">
                  <c:v>45062.948611053238</c:v>
                </c:pt>
                <c:pt idx="526">
                  <c:v>45062.959027719909</c:v>
                </c:pt>
                <c:pt idx="527">
                  <c:v>45062.969444386574</c:v>
                </c:pt>
                <c:pt idx="528">
                  <c:v>45062.979861053238</c:v>
                </c:pt>
                <c:pt idx="529">
                  <c:v>45062.990277719909</c:v>
                </c:pt>
                <c:pt idx="530">
                  <c:v>45063.000694386574</c:v>
                </c:pt>
                <c:pt idx="531">
                  <c:v>45063.011111053238</c:v>
                </c:pt>
                <c:pt idx="532">
                  <c:v>45063.021527719909</c:v>
                </c:pt>
                <c:pt idx="533">
                  <c:v>45063.031944386574</c:v>
                </c:pt>
                <c:pt idx="534">
                  <c:v>45063.042361053238</c:v>
                </c:pt>
                <c:pt idx="535">
                  <c:v>45063.052777719909</c:v>
                </c:pt>
                <c:pt idx="536">
                  <c:v>45063.063194386574</c:v>
                </c:pt>
                <c:pt idx="537">
                  <c:v>45063.073611053238</c:v>
                </c:pt>
                <c:pt idx="538">
                  <c:v>45063.084027719909</c:v>
                </c:pt>
                <c:pt idx="539">
                  <c:v>45063.094444386574</c:v>
                </c:pt>
                <c:pt idx="540">
                  <c:v>45063.104861053238</c:v>
                </c:pt>
                <c:pt idx="541">
                  <c:v>45063.115277719909</c:v>
                </c:pt>
                <c:pt idx="542">
                  <c:v>45063.125694386574</c:v>
                </c:pt>
                <c:pt idx="543">
                  <c:v>45063.136111053238</c:v>
                </c:pt>
                <c:pt idx="544">
                  <c:v>45063.146527719909</c:v>
                </c:pt>
                <c:pt idx="545">
                  <c:v>45063.156944386574</c:v>
                </c:pt>
                <c:pt idx="546">
                  <c:v>45063.167361053238</c:v>
                </c:pt>
                <c:pt idx="547">
                  <c:v>45063.177777719909</c:v>
                </c:pt>
                <c:pt idx="548">
                  <c:v>45063.188194386574</c:v>
                </c:pt>
                <c:pt idx="549">
                  <c:v>45063.198611053238</c:v>
                </c:pt>
                <c:pt idx="550">
                  <c:v>45063.209027719909</c:v>
                </c:pt>
                <c:pt idx="551">
                  <c:v>45063.219444386574</c:v>
                </c:pt>
                <c:pt idx="552">
                  <c:v>45063.229861053238</c:v>
                </c:pt>
                <c:pt idx="553">
                  <c:v>45063.240277719909</c:v>
                </c:pt>
                <c:pt idx="554">
                  <c:v>45063.250694386574</c:v>
                </c:pt>
                <c:pt idx="555">
                  <c:v>45063.261111053238</c:v>
                </c:pt>
                <c:pt idx="556">
                  <c:v>45063.271527719909</c:v>
                </c:pt>
                <c:pt idx="557">
                  <c:v>45063.281944386574</c:v>
                </c:pt>
                <c:pt idx="558">
                  <c:v>45063.292361053238</c:v>
                </c:pt>
                <c:pt idx="559">
                  <c:v>45063.302777719909</c:v>
                </c:pt>
                <c:pt idx="560">
                  <c:v>45063.313194386574</c:v>
                </c:pt>
                <c:pt idx="561">
                  <c:v>45063.323611053238</c:v>
                </c:pt>
                <c:pt idx="562">
                  <c:v>45063.334027719909</c:v>
                </c:pt>
                <c:pt idx="563">
                  <c:v>45063.344444386574</c:v>
                </c:pt>
                <c:pt idx="564">
                  <c:v>45063.354861053238</c:v>
                </c:pt>
                <c:pt idx="565">
                  <c:v>45063.365277719909</c:v>
                </c:pt>
                <c:pt idx="566">
                  <c:v>45063.375694386574</c:v>
                </c:pt>
                <c:pt idx="567">
                  <c:v>45063.386111053238</c:v>
                </c:pt>
                <c:pt idx="568">
                  <c:v>45063.396527719909</c:v>
                </c:pt>
                <c:pt idx="569">
                  <c:v>45063.406944386574</c:v>
                </c:pt>
                <c:pt idx="570">
                  <c:v>45063.417361053238</c:v>
                </c:pt>
                <c:pt idx="571">
                  <c:v>45063.427777719909</c:v>
                </c:pt>
                <c:pt idx="572">
                  <c:v>45063.438194386574</c:v>
                </c:pt>
                <c:pt idx="573">
                  <c:v>45063.448611053238</c:v>
                </c:pt>
                <c:pt idx="574">
                  <c:v>45063.459027719909</c:v>
                </c:pt>
                <c:pt idx="575">
                  <c:v>45063.469444386574</c:v>
                </c:pt>
                <c:pt idx="576">
                  <c:v>45063.479861053238</c:v>
                </c:pt>
                <c:pt idx="577">
                  <c:v>45063.490277719909</c:v>
                </c:pt>
                <c:pt idx="578">
                  <c:v>45063.500694386574</c:v>
                </c:pt>
                <c:pt idx="579">
                  <c:v>45063.511111053238</c:v>
                </c:pt>
                <c:pt idx="580">
                  <c:v>45063.521527719909</c:v>
                </c:pt>
                <c:pt idx="581">
                  <c:v>45063.531944386574</c:v>
                </c:pt>
                <c:pt idx="582">
                  <c:v>45063.542361053238</c:v>
                </c:pt>
                <c:pt idx="583">
                  <c:v>45063.552777719909</c:v>
                </c:pt>
                <c:pt idx="584">
                  <c:v>45063.563194386574</c:v>
                </c:pt>
                <c:pt idx="585">
                  <c:v>45063.573611053238</c:v>
                </c:pt>
                <c:pt idx="586">
                  <c:v>45063.584027719909</c:v>
                </c:pt>
                <c:pt idx="587">
                  <c:v>45063.594444386574</c:v>
                </c:pt>
                <c:pt idx="588">
                  <c:v>45063.604861053238</c:v>
                </c:pt>
                <c:pt idx="589">
                  <c:v>45063.615277719909</c:v>
                </c:pt>
                <c:pt idx="590">
                  <c:v>45063.625694386574</c:v>
                </c:pt>
                <c:pt idx="591">
                  <c:v>45063.636111053238</c:v>
                </c:pt>
                <c:pt idx="592">
                  <c:v>45063.646527719909</c:v>
                </c:pt>
                <c:pt idx="593">
                  <c:v>45063.656944386574</c:v>
                </c:pt>
                <c:pt idx="594">
                  <c:v>45063.667361053238</c:v>
                </c:pt>
                <c:pt idx="595">
                  <c:v>45063.677777719909</c:v>
                </c:pt>
                <c:pt idx="596">
                  <c:v>45063.688194386574</c:v>
                </c:pt>
                <c:pt idx="597">
                  <c:v>45063.698611053238</c:v>
                </c:pt>
                <c:pt idx="598">
                  <c:v>45063.709027719909</c:v>
                </c:pt>
                <c:pt idx="599">
                  <c:v>45063.719444386574</c:v>
                </c:pt>
                <c:pt idx="600">
                  <c:v>45063.729861053238</c:v>
                </c:pt>
                <c:pt idx="601">
                  <c:v>45063.740277719909</c:v>
                </c:pt>
                <c:pt idx="602">
                  <c:v>45063.750694386574</c:v>
                </c:pt>
                <c:pt idx="603">
                  <c:v>45063.761111053238</c:v>
                </c:pt>
                <c:pt idx="604">
                  <c:v>45063.771527719909</c:v>
                </c:pt>
                <c:pt idx="605">
                  <c:v>45063.781944386574</c:v>
                </c:pt>
                <c:pt idx="606">
                  <c:v>45063.792361053238</c:v>
                </c:pt>
                <c:pt idx="607">
                  <c:v>45063.802777719909</c:v>
                </c:pt>
                <c:pt idx="608">
                  <c:v>45063.813194386574</c:v>
                </c:pt>
                <c:pt idx="609">
                  <c:v>45063.823611053238</c:v>
                </c:pt>
                <c:pt idx="610">
                  <c:v>45063.834027719909</c:v>
                </c:pt>
                <c:pt idx="611">
                  <c:v>45063.844444386574</c:v>
                </c:pt>
                <c:pt idx="612">
                  <c:v>45063.854861053238</c:v>
                </c:pt>
                <c:pt idx="613">
                  <c:v>45063.865277719909</c:v>
                </c:pt>
                <c:pt idx="614">
                  <c:v>45063.875694386574</c:v>
                </c:pt>
                <c:pt idx="615">
                  <c:v>45063.886111053238</c:v>
                </c:pt>
                <c:pt idx="616">
                  <c:v>45063.896527719909</c:v>
                </c:pt>
                <c:pt idx="617">
                  <c:v>45063.906944386574</c:v>
                </c:pt>
                <c:pt idx="618">
                  <c:v>45063.917361053238</c:v>
                </c:pt>
                <c:pt idx="619">
                  <c:v>45063.927777719909</c:v>
                </c:pt>
                <c:pt idx="620">
                  <c:v>45063.938194386574</c:v>
                </c:pt>
                <c:pt idx="621">
                  <c:v>45063.948611053238</c:v>
                </c:pt>
                <c:pt idx="622">
                  <c:v>45063.959027719909</c:v>
                </c:pt>
                <c:pt idx="623">
                  <c:v>45063.969444386574</c:v>
                </c:pt>
                <c:pt idx="624">
                  <c:v>45063.979861053238</c:v>
                </c:pt>
                <c:pt idx="625">
                  <c:v>45063.990277719909</c:v>
                </c:pt>
                <c:pt idx="626">
                  <c:v>45064.000694386574</c:v>
                </c:pt>
                <c:pt idx="627">
                  <c:v>45064.011111053238</c:v>
                </c:pt>
                <c:pt idx="628">
                  <c:v>45064.021527719909</c:v>
                </c:pt>
                <c:pt idx="629">
                  <c:v>45064.031944386574</c:v>
                </c:pt>
                <c:pt idx="630">
                  <c:v>45064.042361053238</c:v>
                </c:pt>
                <c:pt idx="631">
                  <c:v>45064.052777719909</c:v>
                </c:pt>
                <c:pt idx="632">
                  <c:v>45064.063194386574</c:v>
                </c:pt>
                <c:pt idx="633">
                  <c:v>45064.073611053238</c:v>
                </c:pt>
                <c:pt idx="634">
                  <c:v>45064.084027719909</c:v>
                </c:pt>
                <c:pt idx="635">
                  <c:v>45064.094444386574</c:v>
                </c:pt>
                <c:pt idx="636">
                  <c:v>45064.104861053238</c:v>
                </c:pt>
                <c:pt idx="637">
                  <c:v>45064.115277719909</c:v>
                </c:pt>
                <c:pt idx="638">
                  <c:v>45064.125694386574</c:v>
                </c:pt>
                <c:pt idx="639">
                  <c:v>45064.136111053238</c:v>
                </c:pt>
                <c:pt idx="640">
                  <c:v>45064.146527719909</c:v>
                </c:pt>
                <c:pt idx="641">
                  <c:v>45064.156944386574</c:v>
                </c:pt>
                <c:pt idx="642">
                  <c:v>45064.167361053238</c:v>
                </c:pt>
                <c:pt idx="643">
                  <c:v>45064.177777719909</c:v>
                </c:pt>
                <c:pt idx="644">
                  <c:v>45064.188194386574</c:v>
                </c:pt>
                <c:pt idx="645">
                  <c:v>45064.198611053238</c:v>
                </c:pt>
                <c:pt idx="646">
                  <c:v>45064.209027719909</c:v>
                </c:pt>
                <c:pt idx="647">
                  <c:v>45064.219444386574</c:v>
                </c:pt>
                <c:pt idx="648">
                  <c:v>45064.229861053238</c:v>
                </c:pt>
                <c:pt idx="649">
                  <c:v>45064.240277719909</c:v>
                </c:pt>
                <c:pt idx="650">
                  <c:v>45064.250694386574</c:v>
                </c:pt>
                <c:pt idx="651">
                  <c:v>45064.261111053238</c:v>
                </c:pt>
                <c:pt idx="652">
                  <c:v>45064.271527719909</c:v>
                </c:pt>
                <c:pt idx="653">
                  <c:v>45064.281944386574</c:v>
                </c:pt>
                <c:pt idx="654">
                  <c:v>45064.292361053238</c:v>
                </c:pt>
                <c:pt idx="655">
                  <c:v>45064.302777719909</c:v>
                </c:pt>
                <c:pt idx="656">
                  <c:v>45064.313194386574</c:v>
                </c:pt>
                <c:pt idx="657">
                  <c:v>45064.323611053238</c:v>
                </c:pt>
                <c:pt idx="658">
                  <c:v>45064.334027719909</c:v>
                </c:pt>
                <c:pt idx="659">
                  <c:v>45064.344444386574</c:v>
                </c:pt>
                <c:pt idx="660">
                  <c:v>45064.354861053238</c:v>
                </c:pt>
                <c:pt idx="661">
                  <c:v>45064.365277719909</c:v>
                </c:pt>
                <c:pt idx="662">
                  <c:v>45064.375694386574</c:v>
                </c:pt>
                <c:pt idx="663">
                  <c:v>45064.386111053238</c:v>
                </c:pt>
                <c:pt idx="664">
                  <c:v>45064.396527719909</c:v>
                </c:pt>
                <c:pt idx="665">
                  <c:v>45064.406944386574</c:v>
                </c:pt>
                <c:pt idx="666">
                  <c:v>45064.417361053238</c:v>
                </c:pt>
                <c:pt idx="667">
                  <c:v>45064.427777719909</c:v>
                </c:pt>
                <c:pt idx="668">
                  <c:v>45064.438194386574</c:v>
                </c:pt>
                <c:pt idx="669">
                  <c:v>45064.448611053238</c:v>
                </c:pt>
                <c:pt idx="670">
                  <c:v>45064.459027719909</c:v>
                </c:pt>
                <c:pt idx="671">
                  <c:v>45064.469444386574</c:v>
                </c:pt>
                <c:pt idx="672">
                  <c:v>45064.479861053238</c:v>
                </c:pt>
              </c:numCache>
            </c:numRef>
          </c:cat>
          <c:val>
            <c:numRef>
              <c:f>'NSR6 (2)'!$F$2:$F$674</c:f>
              <c:numCache>
                <c:formatCode>General</c:formatCode>
                <c:ptCount val="673"/>
                <c:pt idx="0">
                  <c:v>36.700000000000003</c:v>
                </c:pt>
                <c:pt idx="1">
                  <c:v>34.6</c:v>
                </c:pt>
                <c:pt idx="2">
                  <c:v>36.200000000000003</c:v>
                </c:pt>
                <c:pt idx="3">
                  <c:v>35.4</c:v>
                </c:pt>
                <c:pt idx="4">
                  <c:v>37.9</c:v>
                </c:pt>
                <c:pt idx="7">
                  <c:v>35</c:v>
                </c:pt>
                <c:pt idx="8">
                  <c:v>37.6</c:v>
                </c:pt>
                <c:pt idx="9">
                  <c:v>37.4</c:v>
                </c:pt>
                <c:pt idx="10">
                  <c:v>37.299999999999997</c:v>
                </c:pt>
                <c:pt idx="11">
                  <c:v>40.5</c:v>
                </c:pt>
                <c:pt idx="22">
                  <c:v>37.700000000000003</c:v>
                </c:pt>
                <c:pt idx="23">
                  <c:v>37.799999999999997</c:v>
                </c:pt>
                <c:pt idx="24">
                  <c:v>36.700000000000003</c:v>
                </c:pt>
                <c:pt idx="25">
                  <c:v>37.4</c:v>
                </c:pt>
                <c:pt idx="26">
                  <c:v>37.9</c:v>
                </c:pt>
                <c:pt idx="27">
                  <c:v>37</c:v>
                </c:pt>
                <c:pt idx="28">
                  <c:v>37.799999999999997</c:v>
                </c:pt>
                <c:pt idx="29">
                  <c:v>37.700000000000003</c:v>
                </c:pt>
                <c:pt idx="30">
                  <c:v>37.200000000000003</c:v>
                </c:pt>
                <c:pt idx="31">
                  <c:v>37.5</c:v>
                </c:pt>
                <c:pt idx="32">
                  <c:v>37.6</c:v>
                </c:pt>
                <c:pt idx="33">
                  <c:v>38</c:v>
                </c:pt>
                <c:pt idx="34">
                  <c:v>38.9</c:v>
                </c:pt>
                <c:pt idx="35">
                  <c:v>37.1</c:v>
                </c:pt>
                <c:pt idx="36">
                  <c:v>37.299999999999997</c:v>
                </c:pt>
                <c:pt idx="37">
                  <c:v>38.299999999999997</c:v>
                </c:pt>
                <c:pt idx="38">
                  <c:v>37.1</c:v>
                </c:pt>
                <c:pt idx="39">
                  <c:v>36</c:v>
                </c:pt>
                <c:pt idx="40">
                  <c:v>35</c:v>
                </c:pt>
                <c:pt idx="41">
                  <c:v>32.6</c:v>
                </c:pt>
                <c:pt idx="42">
                  <c:v>32</c:v>
                </c:pt>
                <c:pt idx="43">
                  <c:v>32.1</c:v>
                </c:pt>
                <c:pt idx="44">
                  <c:v>31.2</c:v>
                </c:pt>
                <c:pt idx="45">
                  <c:v>31.2</c:v>
                </c:pt>
                <c:pt idx="46">
                  <c:v>30.1</c:v>
                </c:pt>
                <c:pt idx="47">
                  <c:v>29.4</c:v>
                </c:pt>
                <c:pt idx="48">
                  <c:v>28.5</c:v>
                </c:pt>
                <c:pt idx="49">
                  <c:v>28.5</c:v>
                </c:pt>
                <c:pt idx="50">
                  <c:v>28</c:v>
                </c:pt>
                <c:pt idx="51">
                  <c:v>26.3</c:v>
                </c:pt>
                <c:pt idx="52">
                  <c:v>26.8</c:v>
                </c:pt>
                <c:pt idx="53">
                  <c:v>28.4</c:v>
                </c:pt>
                <c:pt idx="54">
                  <c:v>28.3</c:v>
                </c:pt>
                <c:pt idx="55">
                  <c:v>28.2</c:v>
                </c:pt>
                <c:pt idx="56">
                  <c:v>29.9</c:v>
                </c:pt>
                <c:pt idx="57">
                  <c:v>28.8</c:v>
                </c:pt>
                <c:pt idx="58">
                  <c:v>28.4</c:v>
                </c:pt>
                <c:pt idx="59">
                  <c:v>29.2</c:v>
                </c:pt>
                <c:pt idx="60">
                  <c:v>29.3</c:v>
                </c:pt>
                <c:pt idx="61">
                  <c:v>28.4</c:v>
                </c:pt>
                <c:pt idx="62">
                  <c:v>29.8</c:v>
                </c:pt>
                <c:pt idx="63">
                  <c:v>30.4</c:v>
                </c:pt>
                <c:pt idx="64">
                  <c:v>30.7</c:v>
                </c:pt>
                <c:pt idx="65">
                  <c:v>30.7</c:v>
                </c:pt>
                <c:pt idx="66">
                  <c:v>32.1</c:v>
                </c:pt>
                <c:pt idx="67">
                  <c:v>40.200000000000003</c:v>
                </c:pt>
                <c:pt idx="68">
                  <c:v>42.1</c:v>
                </c:pt>
                <c:pt idx="69">
                  <c:v>40.9</c:v>
                </c:pt>
                <c:pt idx="70">
                  <c:v>40</c:v>
                </c:pt>
                <c:pt idx="71">
                  <c:v>38.1</c:v>
                </c:pt>
                <c:pt idx="72">
                  <c:v>38.200000000000003</c:v>
                </c:pt>
                <c:pt idx="73">
                  <c:v>37.1</c:v>
                </c:pt>
                <c:pt idx="74">
                  <c:v>36.5</c:v>
                </c:pt>
                <c:pt idx="75">
                  <c:v>36.9</c:v>
                </c:pt>
                <c:pt idx="76">
                  <c:v>38.1</c:v>
                </c:pt>
                <c:pt idx="77">
                  <c:v>38</c:v>
                </c:pt>
                <c:pt idx="78">
                  <c:v>38.200000000000003</c:v>
                </c:pt>
                <c:pt idx="79">
                  <c:v>37.4</c:v>
                </c:pt>
                <c:pt idx="80">
                  <c:v>38.200000000000003</c:v>
                </c:pt>
                <c:pt idx="81">
                  <c:v>38.299999999999997</c:v>
                </c:pt>
                <c:pt idx="82">
                  <c:v>38</c:v>
                </c:pt>
                <c:pt idx="83">
                  <c:v>37.799999999999997</c:v>
                </c:pt>
                <c:pt idx="84">
                  <c:v>39.299999999999997</c:v>
                </c:pt>
                <c:pt idx="85">
                  <c:v>40.700000000000003</c:v>
                </c:pt>
                <c:pt idx="86">
                  <c:v>39.9</c:v>
                </c:pt>
                <c:pt idx="87">
                  <c:v>39.4</c:v>
                </c:pt>
                <c:pt idx="88">
                  <c:v>40</c:v>
                </c:pt>
                <c:pt idx="89">
                  <c:v>40.200000000000003</c:v>
                </c:pt>
                <c:pt idx="90">
                  <c:v>40</c:v>
                </c:pt>
                <c:pt idx="91">
                  <c:v>40.299999999999997</c:v>
                </c:pt>
                <c:pt idx="92">
                  <c:v>41.4</c:v>
                </c:pt>
                <c:pt idx="93">
                  <c:v>40.799999999999997</c:v>
                </c:pt>
                <c:pt idx="94">
                  <c:v>42</c:v>
                </c:pt>
                <c:pt idx="95">
                  <c:v>39.799999999999997</c:v>
                </c:pt>
                <c:pt idx="96">
                  <c:v>39.299999999999997</c:v>
                </c:pt>
                <c:pt idx="97">
                  <c:v>39.4</c:v>
                </c:pt>
                <c:pt idx="98">
                  <c:v>39</c:v>
                </c:pt>
                <c:pt idx="99">
                  <c:v>40.1</c:v>
                </c:pt>
                <c:pt idx="100">
                  <c:v>40.6</c:v>
                </c:pt>
                <c:pt idx="101">
                  <c:v>39.1</c:v>
                </c:pt>
                <c:pt idx="102">
                  <c:v>39.6</c:v>
                </c:pt>
                <c:pt idx="103">
                  <c:v>39.299999999999997</c:v>
                </c:pt>
                <c:pt idx="104">
                  <c:v>40.4</c:v>
                </c:pt>
                <c:pt idx="105">
                  <c:v>38.4</c:v>
                </c:pt>
                <c:pt idx="106">
                  <c:v>40.299999999999997</c:v>
                </c:pt>
                <c:pt idx="107">
                  <c:v>39.4</c:v>
                </c:pt>
                <c:pt idx="108">
                  <c:v>40.700000000000003</c:v>
                </c:pt>
                <c:pt idx="109">
                  <c:v>40.5</c:v>
                </c:pt>
                <c:pt idx="110">
                  <c:v>39.700000000000003</c:v>
                </c:pt>
                <c:pt idx="111">
                  <c:v>38.9</c:v>
                </c:pt>
                <c:pt idx="112">
                  <c:v>39.1</c:v>
                </c:pt>
                <c:pt idx="113">
                  <c:v>38.5</c:v>
                </c:pt>
                <c:pt idx="114">
                  <c:v>38.799999999999997</c:v>
                </c:pt>
                <c:pt idx="115">
                  <c:v>38.1</c:v>
                </c:pt>
                <c:pt idx="116">
                  <c:v>38.700000000000003</c:v>
                </c:pt>
                <c:pt idx="117">
                  <c:v>38.6</c:v>
                </c:pt>
                <c:pt idx="118">
                  <c:v>39.4</c:v>
                </c:pt>
                <c:pt idx="119">
                  <c:v>38.700000000000003</c:v>
                </c:pt>
                <c:pt idx="120">
                  <c:v>38.9</c:v>
                </c:pt>
                <c:pt idx="121">
                  <c:v>39</c:v>
                </c:pt>
                <c:pt idx="122">
                  <c:v>38.9</c:v>
                </c:pt>
                <c:pt idx="123">
                  <c:v>39.1</c:v>
                </c:pt>
                <c:pt idx="124">
                  <c:v>38.9</c:v>
                </c:pt>
                <c:pt idx="125">
                  <c:v>38.299999999999997</c:v>
                </c:pt>
                <c:pt idx="126">
                  <c:v>38.6</c:v>
                </c:pt>
                <c:pt idx="127">
                  <c:v>38.9</c:v>
                </c:pt>
                <c:pt idx="128">
                  <c:v>37.700000000000003</c:v>
                </c:pt>
                <c:pt idx="129">
                  <c:v>37.6</c:v>
                </c:pt>
                <c:pt idx="130">
                  <c:v>37.299999999999997</c:v>
                </c:pt>
                <c:pt idx="131">
                  <c:v>37.799999999999997</c:v>
                </c:pt>
                <c:pt idx="132">
                  <c:v>37.6</c:v>
                </c:pt>
                <c:pt idx="133">
                  <c:v>37.799999999999997</c:v>
                </c:pt>
                <c:pt idx="134">
                  <c:v>37.299999999999997</c:v>
                </c:pt>
                <c:pt idx="135">
                  <c:v>37.799999999999997</c:v>
                </c:pt>
                <c:pt idx="136">
                  <c:v>35.700000000000003</c:v>
                </c:pt>
                <c:pt idx="137">
                  <c:v>33.4</c:v>
                </c:pt>
                <c:pt idx="138">
                  <c:v>33.6</c:v>
                </c:pt>
                <c:pt idx="139">
                  <c:v>33.200000000000003</c:v>
                </c:pt>
                <c:pt idx="140">
                  <c:v>33</c:v>
                </c:pt>
                <c:pt idx="141">
                  <c:v>33.4</c:v>
                </c:pt>
                <c:pt idx="142">
                  <c:v>33.9</c:v>
                </c:pt>
                <c:pt idx="143">
                  <c:v>33.1</c:v>
                </c:pt>
                <c:pt idx="144">
                  <c:v>33.700000000000003</c:v>
                </c:pt>
                <c:pt idx="145">
                  <c:v>33.6</c:v>
                </c:pt>
                <c:pt idx="146">
                  <c:v>33.700000000000003</c:v>
                </c:pt>
                <c:pt idx="147">
                  <c:v>31.4</c:v>
                </c:pt>
                <c:pt idx="148">
                  <c:v>31.3</c:v>
                </c:pt>
                <c:pt idx="149">
                  <c:v>31.8</c:v>
                </c:pt>
                <c:pt idx="150">
                  <c:v>30.8</c:v>
                </c:pt>
                <c:pt idx="151">
                  <c:v>32.1</c:v>
                </c:pt>
                <c:pt idx="152">
                  <c:v>30.6</c:v>
                </c:pt>
                <c:pt idx="153">
                  <c:v>31.1</c:v>
                </c:pt>
                <c:pt idx="154">
                  <c:v>31.2</c:v>
                </c:pt>
                <c:pt idx="155">
                  <c:v>30.2</c:v>
                </c:pt>
                <c:pt idx="156">
                  <c:v>30.3</c:v>
                </c:pt>
                <c:pt idx="157">
                  <c:v>30.6</c:v>
                </c:pt>
                <c:pt idx="158">
                  <c:v>30.6</c:v>
                </c:pt>
                <c:pt idx="159">
                  <c:v>30.9</c:v>
                </c:pt>
                <c:pt idx="160">
                  <c:v>31</c:v>
                </c:pt>
                <c:pt idx="161">
                  <c:v>31.6</c:v>
                </c:pt>
                <c:pt idx="162">
                  <c:v>32.5</c:v>
                </c:pt>
                <c:pt idx="163">
                  <c:v>38.299999999999997</c:v>
                </c:pt>
                <c:pt idx="164">
                  <c:v>42.1</c:v>
                </c:pt>
                <c:pt idx="165">
                  <c:v>40.200000000000003</c:v>
                </c:pt>
                <c:pt idx="166">
                  <c:v>40.4</c:v>
                </c:pt>
                <c:pt idx="167">
                  <c:v>37.700000000000003</c:v>
                </c:pt>
                <c:pt idx="168">
                  <c:v>38.6</c:v>
                </c:pt>
                <c:pt idx="169">
                  <c:v>43.5</c:v>
                </c:pt>
                <c:pt idx="170">
                  <c:v>44.2</c:v>
                </c:pt>
                <c:pt idx="171">
                  <c:v>37.799999999999997</c:v>
                </c:pt>
                <c:pt idx="172">
                  <c:v>36.1</c:v>
                </c:pt>
                <c:pt idx="173">
                  <c:v>35.799999999999997</c:v>
                </c:pt>
                <c:pt idx="174">
                  <c:v>37.6</c:v>
                </c:pt>
                <c:pt idx="175">
                  <c:v>36.299999999999997</c:v>
                </c:pt>
                <c:pt idx="176">
                  <c:v>35.5</c:v>
                </c:pt>
                <c:pt idx="177">
                  <c:v>36.1</c:v>
                </c:pt>
                <c:pt idx="178">
                  <c:v>35.6</c:v>
                </c:pt>
                <c:pt idx="179">
                  <c:v>36.799999999999997</c:v>
                </c:pt>
                <c:pt idx="180">
                  <c:v>35.700000000000003</c:v>
                </c:pt>
                <c:pt idx="181">
                  <c:v>35.799999999999997</c:v>
                </c:pt>
                <c:pt idx="182">
                  <c:v>36</c:v>
                </c:pt>
                <c:pt idx="183">
                  <c:v>35.9</c:v>
                </c:pt>
                <c:pt idx="184">
                  <c:v>36.200000000000003</c:v>
                </c:pt>
                <c:pt idx="185">
                  <c:v>36.6</c:v>
                </c:pt>
                <c:pt idx="186">
                  <c:v>35.4</c:v>
                </c:pt>
                <c:pt idx="187">
                  <c:v>35.299999999999997</c:v>
                </c:pt>
                <c:pt idx="188">
                  <c:v>35.799999999999997</c:v>
                </c:pt>
                <c:pt idx="189">
                  <c:v>37</c:v>
                </c:pt>
                <c:pt idx="190">
                  <c:v>35.1</c:v>
                </c:pt>
                <c:pt idx="191">
                  <c:v>36.799999999999997</c:v>
                </c:pt>
                <c:pt idx="192">
                  <c:v>35.9</c:v>
                </c:pt>
                <c:pt idx="193">
                  <c:v>34.700000000000003</c:v>
                </c:pt>
                <c:pt idx="194">
                  <c:v>34.6</c:v>
                </c:pt>
                <c:pt idx="195">
                  <c:v>35.299999999999997</c:v>
                </c:pt>
                <c:pt idx="196">
                  <c:v>34.799999999999997</c:v>
                </c:pt>
                <c:pt idx="197">
                  <c:v>35.1</c:v>
                </c:pt>
                <c:pt idx="198">
                  <c:v>35.700000000000003</c:v>
                </c:pt>
                <c:pt idx="199">
                  <c:v>34.200000000000003</c:v>
                </c:pt>
                <c:pt idx="200">
                  <c:v>35.1</c:v>
                </c:pt>
                <c:pt idx="201">
                  <c:v>32.9</c:v>
                </c:pt>
                <c:pt idx="202">
                  <c:v>35.200000000000003</c:v>
                </c:pt>
                <c:pt idx="203">
                  <c:v>36.799999999999997</c:v>
                </c:pt>
                <c:pt idx="204">
                  <c:v>37.700000000000003</c:v>
                </c:pt>
                <c:pt idx="205">
                  <c:v>34</c:v>
                </c:pt>
                <c:pt idx="206">
                  <c:v>35.299999999999997</c:v>
                </c:pt>
                <c:pt idx="207">
                  <c:v>36.9</c:v>
                </c:pt>
                <c:pt idx="208">
                  <c:v>35.1</c:v>
                </c:pt>
                <c:pt idx="209">
                  <c:v>37.6</c:v>
                </c:pt>
                <c:pt idx="210">
                  <c:v>36.4</c:v>
                </c:pt>
                <c:pt idx="211">
                  <c:v>33.1</c:v>
                </c:pt>
                <c:pt idx="212">
                  <c:v>33.5</c:v>
                </c:pt>
                <c:pt idx="213">
                  <c:v>34.1</c:v>
                </c:pt>
                <c:pt idx="214">
                  <c:v>36</c:v>
                </c:pt>
                <c:pt idx="215">
                  <c:v>34.6</c:v>
                </c:pt>
                <c:pt idx="216">
                  <c:v>34.6</c:v>
                </c:pt>
                <c:pt idx="217">
                  <c:v>34.9</c:v>
                </c:pt>
                <c:pt idx="218">
                  <c:v>35.4</c:v>
                </c:pt>
                <c:pt idx="219">
                  <c:v>36.5</c:v>
                </c:pt>
                <c:pt idx="220">
                  <c:v>33.299999999999997</c:v>
                </c:pt>
                <c:pt idx="221">
                  <c:v>35</c:v>
                </c:pt>
                <c:pt idx="222">
                  <c:v>33.9</c:v>
                </c:pt>
                <c:pt idx="223">
                  <c:v>34.4</c:v>
                </c:pt>
                <c:pt idx="224">
                  <c:v>35</c:v>
                </c:pt>
                <c:pt idx="225">
                  <c:v>35.1</c:v>
                </c:pt>
                <c:pt idx="226">
                  <c:v>34.6</c:v>
                </c:pt>
                <c:pt idx="227">
                  <c:v>35.200000000000003</c:v>
                </c:pt>
                <c:pt idx="228">
                  <c:v>35</c:v>
                </c:pt>
                <c:pt idx="229">
                  <c:v>35.9</c:v>
                </c:pt>
                <c:pt idx="230">
                  <c:v>35.799999999999997</c:v>
                </c:pt>
                <c:pt idx="231">
                  <c:v>29.8</c:v>
                </c:pt>
                <c:pt idx="232">
                  <c:v>28.9</c:v>
                </c:pt>
                <c:pt idx="233">
                  <c:v>28.5</c:v>
                </c:pt>
                <c:pt idx="234">
                  <c:v>28.6</c:v>
                </c:pt>
                <c:pt idx="235">
                  <c:v>29.1</c:v>
                </c:pt>
                <c:pt idx="236">
                  <c:v>29.1</c:v>
                </c:pt>
                <c:pt idx="237">
                  <c:v>34</c:v>
                </c:pt>
                <c:pt idx="238">
                  <c:v>32.6</c:v>
                </c:pt>
                <c:pt idx="239">
                  <c:v>30.1</c:v>
                </c:pt>
                <c:pt idx="240">
                  <c:v>27</c:v>
                </c:pt>
                <c:pt idx="241">
                  <c:v>27.1</c:v>
                </c:pt>
                <c:pt idx="242">
                  <c:v>28.2</c:v>
                </c:pt>
                <c:pt idx="243">
                  <c:v>29</c:v>
                </c:pt>
                <c:pt idx="244">
                  <c:v>29.7</c:v>
                </c:pt>
                <c:pt idx="245">
                  <c:v>28</c:v>
                </c:pt>
                <c:pt idx="246">
                  <c:v>30.2</c:v>
                </c:pt>
                <c:pt idx="247">
                  <c:v>29.6</c:v>
                </c:pt>
                <c:pt idx="248">
                  <c:v>29.8</c:v>
                </c:pt>
                <c:pt idx="249">
                  <c:v>29.8</c:v>
                </c:pt>
                <c:pt idx="250">
                  <c:v>29.4</c:v>
                </c:pt>
                <c:pt idx="251">
                  <c:v>28.4</c:v>
                </c:pt>
                <c:pt idx="252">
                  <c:v>28.1</c:v>
                </c:pt>
                <c:pt idx="253">
                  <c:v>30</c:v>
                </c:pt>
                <c:pt idx="254">
                  <c:v>29.7</c:v>
                </c:pt>
                <c:pt idx="255">
                  <c:v>29.8</c:v>
                </c:pt>
                <c:pt idx="256">
                  <c:v>29.6</c:v>
                </c:pt>
                <c:pt idx="257">
                  <c:v>30.6</c:v>
                </c:pt>
                <c:pt idx="258">
                  <c:v>32.799999999999997</c:v>
                </c:pt>
                <c:pt idx="259">
                  <c:v>39.299999999999997</c:v>
                </c:pt>
                <c:pt idx="260">
                  <c:v>42.4</c:v>
                </c:pt>
                <c:pt idx="261">
                  <c:v>40.700000000000003</c:v>
                </c:pt>
                <c:pt idx="262">
                  <c:v>40.299999999999997</c:v>
                </c:pt>
                <c:pt idx="263">
                  <c:v>39.799999999999997</c:v>
                </c:pt>
                <c:pt idx="264">
                  <c:v>38.6</c:v>
                </c:pt>
                <c:pt idx="265">
                  <c:v>36.700000000000003</c:v>
                </c:pt>
                <c:pt idx="266">
                  <c:v>37.700000000000003</c:v>
                </c:pt>
                <c:pt idx="267">
                  <c:v>36.6</c:v>
                </c:pt>
                <c:pt idx="268">
                  <c:v>35.799999999999997</c:v>
                </c:pt>
                <c:pt idx="269">
                  <c:v>36.700000000000003</c:v>
                </c:pt>
                <c:pt idx="270">
                  <c:v>36.1</c:v>
                </c:pt>
                <c:pt idx="271">
                  <c:v>37.200000000000003</c:v>
                </c:pt>
                <c:pt idx="272">
                  <c:v>36.1</c:v>
                </c:pt>
                <c:pt idx="273">
                  <c:v>35.9</c:v>
                </c:pt>
                <c:pt idx="274">
                  <c:v>36.4</c:v>
                </c:pt>
                <c:pt idx="275">
                  <c:v>35.700000000000003</c:v>
                </c:pt>
                <c:pt idx="276">
                  <c:v>36.200000000000003</c:v>
                </c:pt>
                <c:pt idx="277">
                  <c:v>35.9</c:v>
                </c:pt>
                <c:pt idx="278">
                  <c:v>37.299999999999997</c:v>
                </c:pt>
                <c:pt idx="279">
                  <c:v>37.1</c:v>
                </c:pt>
                <c:pt idx="280">
                  <c:v>35.6</c:v>
                </c:pt>
                <c:pt idx="281">
                  <c:v>36.299999999999997</c:v>
                </c:pt>
                <c:pt idx="282">
                  <c:v>36.5</c:v>
                </c:pt>
                <c:pt idx="283">
                  <c:v>36.6</c:v>
                </c:pt>
                <c:pt idx="284">
                  <c:v>37.9</c:v>
                </c:pt>
                <c:pt idx="285">
                  <c:v>35.9</c:v>
                </c:pt>
                <c:pt idx="286">
                  <c:v>35.1</c:v>
                </c:pt>
                <c:pt idx="287">
                  <c:v>36</c:v>
                </c:pt>
                <c:pt idx="288">
                  <c:v>35.9</c:v>
                </c:pt>
                <c:pt idx="289">
                  <c:v>34.799999999999997</c:v>
                </c:pt>
                <c:pt idx="290">
                  <c:v>35.4</c:v>
                </c:pt>
                <c:pt idx="291">
                  <c:v>34.299999999999997</c:v>
                </c:pt>
                <c:pt idx="292">
                  <c:v>34.299999999999997</c:v>
                </c:pt>
                <c:pt idx="293">
                  <c:v>33.799999999999997</c:v>
                </c:pt>
                <c:pt idx="294">
                  <c:v>34.4</c:v>
                </c:pt>
                <c:pt idx="295">
                  <c:v>33.4</c:v>
                </c:pt>
                <c:pt idx="296">
                  <c:v>37.1</c:v>
                </c:pt>
                <c:pt idx="297">
                  <c:v>36.1</c:v>
                </c:pt>
                <c:pt idx="298">
                  <c:v>34.299999999999997</c:v>
                </c:pt>
                <c:pt idx="299">
                  <c:v>35.9</c:v>
                </c:pt>
                <c:pt idx="300">
                  <c:v>35.200000000000003</c:v>
                </c:pt>
                <c:pt idx="301">
                  <c:v>39.5</c:v>
                </c:pt>
                <c:pt idx="302">
                  <c:v>41.2</c:v>
                </c:pt>
                <c:pt idx="303">
                  <c:v>35.799999999999997</c:v>
                </c:pt>
                <c:pt idx="304">
                  <c:v>35</c:v>
                </c:pt>
                <c:pt idx="305">
                  <c:v>36.9</c:v>
                </c:pt>
                <c:pt idx="306">
                  <c:v>39.4</c:v>
                </c:pt>
                <c:pt idx="307">
                  <c:v>36.200000000000003</c:v>
                </c:pt>
                <c:pt idx="308">
                  <c:v>36.799999999999997</c:v>
                </c:pt>
                <c:pt idx="309">
                  <c:v>36.4</c:v>
                </c:pt>
                <c:pt idx="310">
                  <c:v>36.700000000000003</c:v>
                </c:pt>
                <c:pt idx="311">
                  <c:v>37</c:v>
                </c:pt>
                <c:pt idx="312">
                  <c:v>36.9</c:v>
                </c:pt>
                <c:pt idx="313">
                  <c:v>37.5</c:v>
                </c:pt>
                <c:pt idx="314">
                  <c:v>38.1</c:v>
                </c:pt>
                <c:pt idx="315">
                  <c:v>34.700000000000003</c:v>
                </c:pt>
                <c:pt idx="316">
                  <c:v>34.299999999999997</c:v>
                </c:pt>
                <c:pt idx="317">
                  <c:v>33.9</c:v>
                </c:pt>
                <c:pt idx="318">
                  <c:v>33.6</c:v>
                </c:pt>
                <c:pt idx="319">
                  <c:v>34.799999999999997</c:v>
                </c:pt>
                <c:pt idx="320">
                  <c:v>34.299999999999997</c:v>
                </c:pt>
                <c:pt idx="321">
                  <c:v>35.4</c:v>
                </c:pt>
                <c:pt idx="322">
                  <c:v>35.4</c:v>
                </c:pt>
                <c:pt idx="323">
                  <c:v>37.1</c:v>
                </c:pt>
                <c:pt idx="324">
                  <c:v>35.799999999999997</c:v>
                </c:pt>
                <c:pt idx="325">
                  <c:v>35.700000000000003</c:v>
                </c:pt>
                <c:pt idx="326">
                  <c:v>36.6</c:v>
                </c:pt>
                <c:pt idx="327">
                  <c:v>34.200000000000003</c:v>
                </c:pt>
                <c:pt idx="328">
                  <c:v>33.6</c:v>
                </c:pt>
                <c:pt idx="329">
                  <c:v>33.4</c:v>
                </c:pt>
                <c:pt idx="330">
                  <c:v>32.1</c:v>
                </c:pt>
                <c:pt idx="331">
                  <c:v>32.1</c:v>
                </c:pt>
                <c:pt idx="332">
                  <c:v>32.700000000000003</c:v>
                </c:pt>
                <c:pt idx="333">
                  <c:v>34.200000000000003</c:v>
                </c:pt>
                <c:pt idx="334">
                  <c:v>32.299999999999997</c:v>
                </c:pt>
                <c:pt idx="335">
                  <c:v>32.4</c:v>
                </c:pt>
                <c:pt idx="336">
                  <c:v>31.8</c:v>
                </c:pt>
                <c:pt idx="337">
                  <c:v>33.799999999999997</c:v>
                </c:pt>
                <c:pt idx="338">
                  <c:v>33.799999999999997</c:v>
                </c:pt>
                <c:pt idx="339">
                  <c:v>34</c:v>
                </c:pt>
                <c:pt idx="340">
                  <c:v>33.6</c:v>
                </c:pt>
                <c:pt idx="341">
                  <c:v>34</c:v>
                </c:pt>
                <c:pt idx="342">
                  <c:v>34.200000000000003</c:v>
                </c:pt>
                <c:pt idx="343">
                  <c:v>34.4</c:v>
                </c:pt>
                <c:pt idx="344">
                  <c:v>33.700000000000003</c:v>
                </c:pt>
                <c:pt idx="345">
                  <c:v>33.700000000000003</c:v>
                </c:pt>
                <c:pt idx="346">
                  <c:v>33.799999999999997</c:v>
                </c:pt>
                <c:pt idx="347">
                  <c:v>33</c:v>
                </c:pt>
                <c:pt idx="348">
                  <c:v>34.700000000000003</c:v>
                </c:pt>
                <c:pt idx="349">
                  <c:v>34.700000000000003</c:v>
                </c:pt>
                <c:pt idx="350">
                  <c:v>35.9</c:v>
                </c:pt>
                <c:pt idx="351">
                  <c:v>35.9</c:v>
                </c:pt>
                <c:pt idx="352">
                  <c:v>34.6</c:v>
                </c:pt>
                <c:pt idx="353">
                  <c:v>35.4</c:v>
                </c:pt>
                <c:pt idx="354">
                  <c:v>37.5</c:v>
                </c:pt>
                <c:pt idx="355">
                  <c:v>41.6</c:v>
                </c:pt>
                <c:pt idx="356">
                  <c:v>41.3</c:v>
                </c:pt>
                <c:pt idx="357">
                  <c:v>41.1</c:v>
                </c:pt>
                <c:pt idx="358">
                  <c:v>39.1</c:v>
                </c:pt>
                <c:pt idx="359">
                  <c:v>38.299999999999997</c:v>
                </c:pt>
                <c:pt idx="360">
                  <c:v>39.299999999999997</c:v>
                </c:pt>
                <c:pt idx="361">
                  <c:v>39.4</c:v>
                </c:pt>
                <c:pt idx="362">
                  <c:v>39.6</c:v>
                </c:pt>
                <c:pt idx="363">
                  <c:v>39.200000000000003</c:v>
                </c:pt>
                <c:pt idx="364">
                  <c:v>39.200000000000003</c:v>
                </c:pt>
                <c:pt idx="365">
                  <c:v>38.700000000000003</c:v>
                </c:pt>
                <c:pt idx="366">
                  <c:v>38.200000000000003</c:v>
                </c:pt>
                <c:pt idx="367">
                  <c:v>38.299999999999997</c:v>
                </c:pt>
                <c:pt idx="368">
                  <c:v>37.799999999999997</c:v>
                </c:pt>
                <c:pt idx="369">
                  <c:v>38.200000000000003</c:v>
                </c:pt>
                <c:pt idx="370">
                  <c:v>38.4</c:v>
                </c:pt>
                <c:pt idx="371">
                  <c:v>37.9</c:v>
                </c:pt>
                <c:pt idx="372">
                  <c:v>37</c:v>
                </c:pt>
                <c:pt idx="373">
                  <c:v>36.5</c:v>
                </c:pt>
                <c:pt idx="374">
                  <c:v>38.1</c:v>
                </c:pt>
                <c:pt idx="375">
                  <c:v>35.9</c:v>
                </c:pt>
                <c:pt idx="376">
                  <c:v>35.200000000000003</c:v>
                </c:pt>
                <c:pt idx="377">
                  <c:v>36.5</c:v>
                </c:pt>
                <c:pt idx="378">
                  <c:v>36.1</c:v>
                </c:pt>
                <c:pt idx="379">
                  <c:v>35.4</c:v>
                </c:pt>
                <c:pt idx="380">
                  <c:v>35.5</c:v>
                </c:pt>
                <c:pt idx="381">
                  <c:v>35.9</c:v>
                </c:pt>
                <c:pt idx="382">
                  <c:v>36.6</c:v>
                </c:pt>
                <c:pt idx="383">
                  <c:v>35.799999999999997</c:v>
                </c:pt>
                <c:pt idx="384">
                  <c:v>34.1</c:v>
                </c:pt>
                <c:pt idx="385">
                  <c:v>35.4</c:v>
                </c:pt>
                <c:pt idx="386">
                  <c:v>34.5</c:v>
                </c:pt>
                <c:pt idx="387">
                  <c:v>33.9</c:v>
                </c:pt>
                <c:pt idx="388">
                  <c:v>34.5</c:v>
                </c:pt>
                <c:pt idx="389">
                  <c:v>35.6</c:v>
                </c:pt>
                <c:pt idx="390">
                  <c:v>34</c:v>
                </c:pt>
                <c:pt idx="391">
                  <c:v>34.700000000000003</c:v>
                </c:pt>
                <c:pt idx="392">
                  <c:v>34.5</c:v>
                </c:pt>
                <c:pt idx="393">
                  <c:v>35.200000000000003</c:v>
                </c:pt>
                <c:pt idx="394">
                  <c:v>35</c:v>
                </c:pt>
                <c:pt idx="395">
                  <c:v>34.4</c:v>
                </c:pt>
                <c:pt idx="396">
                  <c:v>33.799999999999997</c:v>
                </c:pt>
                <c:pt idx="397">
                  <c:v>34.9</c:v>
                </c:pt>
                <c:pt idx="398">
                  <c:v>35</c:v>
                </c:pt>
                <c:pt idx="399">
                  <c:v>33.1</c:v>
                </c:pt>
                <c:pt idx="400">
                  <c:v>35.700000000000003</c:v>
                </c:pt>
                <c:pt idx="401">
                  <c:v>34.299999999999997</c:v>
                </c:pt>
                <c:pt idx="402">
                  <c:v>33.4</c:v>
                </c:pt>
                <c:pt idx="403">
                  <c:v>33.6</c:v>
                </c:pt>
                <c:pt idx="404">
                  <c:v>33.9</c:v>
                </c:pt>
                <c:pt idx="405">
                  <c:v>34.299999999999997</c:v>
                </c:pt>
                <c:pt idx="406">
                  <c:v>35.799999999999997</c:v>
                </c:pt>
                <c:pt idx="407">
                  <c:v>35</c:v>
                </c:pt>
                <c:pt idx="408">
                  <c:v>34.700000000000003</c:v>
                </c:pt>
                <c:pt idx="409">
                  <c:v>38.1</c:v>
                </c:pt>
                <c:pt idx="410">
                  <c:v>36.700000000000003</c:v>
                </c:pt>
                <c:pt idx="411">
                  <c:v>36.9</c:v>
                </c:pt>
                <c:pt idx="412">
                  <c:v>36.1</c:v>
                </c:pt>
                <c:pt idx="413">
                  <c:v>35.799999999999997</c:v>
                </c:pt>
                <c:pt idx="414">
                  <c:v>34.700000000000003</c:v>
                </c:pt>
                <c:pt idx="415">
                  <c:v>35.9</c:v>
                </c:pt>
                <c:pt idx="416">
                  <c:v>36.1</c:v>
                </c:pt>
                <c:pt idx="417">
                  <c:v>35</c:v>
                </c:pt>
                <c:pt idx="418">
                  <c:v>35.700000000000003</c:v>
                </c:pt>
                <c:pt idx="419">
                  <c:v>37.4</c:v>
                </c:pt>
                <c:pt idx="420">
                  <c:v>36.9</c:v>
                </c:pt>
                <c:pt idx="421">
                  <c:v>36</c:v>
                </c:pt>
                <c:pt idx="422">
                  <c:v>37.799999999999997</c:v>
                </c:pt>
                <c:pt idx="423">
                  <c:v>34.5</c:v>
                </c:pt>
                <c:pt idx="424">
                  <c:v>32</c:v>
                </c:pt>
                <c:pt idx="426">
                  <c:v>34.4</c:v>
                </c:pt>
                <c:pt idx="427">
                  <c:v>32.9</c:v>
                </c:pt>
                <c:pt idx="428">
                  <c:v>30.9</c:v>
                </c:pt>
                <c:pt idx="429">
                  <c:v>31</c:v>
                </c:pt>
                <c:pt idx="430">
                  <c:v>31.9</c:v>
                </c:pt>
                <c:pt idx="431">
                  <c:v>32.299999999999997</c:v>
                </c:pt>
                <c:pt idx="432">
                  <c:v>30.6</c:v>
                </c:pt>
                <c:pt idx="433">
                  <c:v>29.2</c:v>
                </c:pt>
                <c:pt idx="434">
                  <c:v>31.9</c:v>
                </c:pt>
                <c:pt idx="435">
                  <c:v>33.5</c:v>
                </c:pt>
                <c:pt idx="436">
                  <c:v>33.5</c:v>
                </c:pt>
                <c:pt idx="437">
                  <c:v>34</c:v>
                </c:pt>
                <c:pt idx="438">
                  <c:v>34.9</c:v>
                </c:pt>
                <c:pt idx="439">
                  <c:v>34.9</c:v>
                </c:pt>
                <c:pt idx="440">
                  <c:v>34.299999999999997</c:v>
                </c:pt>
                <c:pt idx="441">
                  <c:v>33.5</c:v>
                </c:pt>
                <c:pt idx="442">
                  <c:v>34.299999999999997</c:v>
                </c:pt>
                <c:pt idx="443">
                  <c:v>34.299999999999997</c:v>
                </c:pt>
                <c:pt idx="444">
                  <c:v>34.299999999999997</c:v>
                </c:pt>
                <c:pt idx="445">
                  <c:v>34.700000000000003</c:v>
                </c:pt>
                <c:pt idx="446">
                  <c:v>35.1</c:v>
                </c:pt>
                <c:pt idx="447">
                  <c:v>35.299999999999997</c:v>
                </c:pt>
                <c:pt idx="448">
                  <c:v>35.9</c:v>
                </c:pt>
                <c:pt idx="449">
                  <c:v>36.5</c:v>
                </c:pt>
                <c:pt idx="450">
                  <c:v>41.2</c:v>
                </c:pt>
                <c:pt idx="451">
                  <c:v>42.6</c:v>
                </c:pt>
                <c:pt idx="452">
                  <c:v>40.6</c:v>
                </c:pt>
                <c:pt idx="453">
                  <c:v>40.200000000000003</c:v>
                </c:pt>
                <c:pt idx="454">
                  <c:v>39.9</c:v>
                </c:pt>
                <c:pt idx="455">
                  <c:v>39.700000000000003</c:v>
                </c:pt>
                <c:pt idx="456">
                  <c:v>39.700000000000003</c:v>
                </c:pt>
                <c:pt idx="457">
                  <c:v>40.200000000000003</c:v>
                </c:pt>
                <c:pt idx="458">
                  <c:v>39.4</c:v>
                </c:pt>
                <c:pt idx="459">
                  <c:v>38.799999999999997</c:v>
                </c:pt>
                <c:pt idx="460">
                  <c:v>39.6</c:v>
                </c:pt>
                <c:pt idx="461">
                  <c:v>38.9</c:v>
                </c:pt>
                <c:pt idx="462">
                  <c:v>38.299999999999997</c:v>
                </c:pt>
                <c:pt idx="463">
                  <c:v>38</c:v>
                </c:pt>
                <c:pt idx="464">
                  <c:v>37.5</c:v>
                </c:pt>
                <c:pt idx="465">
                  <c:v>37.4</c:v>
                </c:pt>
                <c:pt idx="466">
                  <c:v>37</c:v>
                </c:pt>
                <c:pt idx="467">
                  <c:v>36.9</c:v>
                </c:pt>
                <c:pt idx="468">
                  <c:v>37.1</c:v>
                </c:pt>
                <c:pt idx="469">
                  <c:v>36.200000000000003</c:v>
                </c:pt>
                <c:pt idx="470">
                  <c:v>35.9</c:v>
                </c:pt>
                <c:pt idx="471">
                  <c:v>36.5</c:v>
                </c:pt>
                <c:pt idx="472">
                  <c:v>37.799999999999997</c:v>
                </c:pt>
                <c:pt idx="473">
                  <c:v>38.6</c:v>
                </c:pt>
                <c:pt idx="474">
                  <c:v>36.299999999999997</c:v>
                </c:pt>
                <c:pt idx="475">
                  <c:v>36.9</c:v>
                </c:pt>
                <c:pt idx="476">
                  <c:v>36.700000000000003</c:v>
                </c:pt>
                <c:pt idx="477">
                  <c:v>36.700000000000003</c:v>
                </c:pt>
                <c:pt idx="478">
                  <c:v>42.1</c:v>
                </c:pt>
                <c:pt idx="479">
                  <c:v>38.1</c:v>
                </c:pt>
                <c:pt idx="480">
                  <c:v>37.4</c:v>
                </c:pt>
                <c:pt idx="481">
                  <c:v>37.700000000000003</c:v>
                </c:pt>
                <c:pt idx="482">
                  <c:v>39.6</c:v>
                </c:pt>
                <c:pt idx="483">
                  <c:v>38.799999999999997</c:v>
                </c:pt>
                <c:pt idx="484">
                  <c:v>36.9</c:v>
                </c:pt>
                <c:pt idx="485">
                  <c:v>34.1</c:v>
                </c:pt>
                <c:pt idx="486">
                  <c:v>35.4</c:v>
                </c:pt>
                <c:pt idx="487">
                  <c:v>35.299999999999997</c:v>
                </c:pt>
                <c:pt idx="488">
                  <c:v>35.299999999999997</c:v>
                </c:pt>
                <c:pt idx="489">
                  <c:v>34.700000000000003</c:v>
                </c:pt>
                <c:pt idx="490">
                  <c:v>35.1</c:v>
                </c:pt>
                <c:pt idx="491">
                  <c:v>35.4</c:v>
                </c:pt>
                <c:pt idx="492">
                  <c:v>35.299999999999997</c:v>
                </c:pt>
                <c:pt idx="493">
                  <c:v>34.299999999999997</c:v>
                </c:pt>
                <c:pt idx="494">
                  <c:v>35.5</c:v>
                </c:pt>
                <c:pt idx="495">
                  <c:v>35.200000000000003</c:v>
                </c:pt>
                <c:pt idx="496">
                  <c:v>37.299999999999997</c:v>
                </c:pt>
                <c:pt idx="497">
                  <c:v>36.700000000000003</c:v>
                </c:pt>
                <c:pt idx="498">
                  <c:v>45.9</c:v>
                </c:pt>
                <c:pt idx="499">
                  <c:v>46.4</c:v>
                </c:pt>
                <c:pt idx="500">
                  <c:v>39.700000000000003</c:v>
                </c:pt>
                <c:pt idx="502">
                  <c:v>34.4</c:v>
                </c:pt>
                <c:pt idx="503">
                  <c:v>36.799999999999997</c:v>
                </c:pt>
                <c:pt idx="504">
                  <c:v>36.4</c:v>
                </c:pt>
                <c:pt idx="505">
                  <c:v>38</c:v>
                </c:pt>
                <c:pt idx="506">
                  <c:v>39.799999999999997</c:v>
                </c:pt>
                <c:pt idx="507">
                  <c:v>37.299999999999997</c:v>
                </c:pt>
                <c:pt idx="508">
                  <c:v>41.9</c:v>
                </c:pt>
                <c:pt idx="510">
                  <c:v>37.9</c:v>
                </c:pt>
                <c:pt idx="511">
                  <c:v>38.1</c:v>
                </c:pt>
                <c:pt idx="512">
                  <c:v>36.200000000000003</c:v>
                </c:pt>
                <c:pt idx="513">
                  <c:v>35.4</c:v>
                </c:pt>
                <c:pt idx="514">
                  <c:v>36.200000000000003</c:v>
                </c:pt>
                <c:pt idx="515">
                  <c:v>36.200000000000003</c:v>
                </c:pt>
                <c:pt idx="516">
                  <c:v>37</c:v>
                </c:pt>
                <c:pt idx="517">
                  <c:v>38.5</c:v>
                </c:pt>
                <c:pt idx="518">
                  <c:v>39.299999999999997</c:v>
                </c:pt>
                <c:pt idx="519">
                  <c:v>39.1</c:v>
                </c:pt>
                <c:pt idx="520">
                  <c:v>38.5</c:v>
                </c:pt>
                <c:pt idx="521">
                  <c:v>38.1</c:v>
                </c:pt>
                <c:pt idx="522">
                  <c:v>37.799999999999997</c:v>
                </c:pt>
                <c:pt idx="523">
                  <c:v>37.5</c:v>
                </c:pt>
                <c:pt idx="524">
                  <c:v>37.9</c:v>
                </c:pt>
                <c:pt idx="525">
                  <c:v>37.4</c:v>
                </c:pt>
                <c:pt idx="526">
                  <c:v>37.200000000000003</c:v>
                </c:pt>
                <c:pt idx="527">
                  <c:v>37.200000000000003</c:v>
                </c:pt>
                <c:pt idx="528">
                  <c:v>37.5</c:v>
                </c:pt>
                <c:pt idx="529">
                  <c:v>37.299999999999997</c:v>
                </c:pt>
                <c:pt idx="530">
                  <c:v>36.700000000000003</c:v>
                </c:pt>
                <c:pt idx="531">
                  <c:v>36.9</c:v>
                </c:pt>
                <c:pt idx="532">
                  <c:v>36.200000000000003</c:v>
                </c:pt>
                <c:pt idx="533">
                  <c:v>36.6</c:v>
                </c:pt>
                <c:pt idx="534">
                  <c:v>35</c:v>
                </c:pt>
                <c:pt idx="535">
                  <c:v>36</c:v>
                </c:pt>
                <c:pt idx="536">
                  <c:v>36.5</c:v>
                </c:pt>
                <c:pt idx="537">
                  <c:v>34.5</c:v>
                </c:pt>
                <c:pt idx="538">
                  <c:v>33.9</c:v>
                </c:pt>
                <c:pt idx="539">
                  <c:v>38.799999999999997</c:v>
                </c:pt>
                <c:pt idx="540">
                  <c:v>32.700000000000003</c:v>
                </c:pt>
                <c:pt idx="541">
                  <c:v>33.5</c:v>
                </c:pt>
                <c:pt idx="542">
                  <c:v>33.200000000000003</c:v>
                </c:pt>
                <c:pt idx="543">
                  <c:v>33.9</c:v>
                </c:pt>
                <c:pt idx="544">
                  <c:v>34.1</c:v>
                </c:pt>
                <c:pt idx="545">
                  <c:v>36.4</c:v>
                </c:pt>
                <c:pt idx="546">
                  <c:v>40.5</c:v>
                </c:pt>
                <c:pt idx="547">
                  <c:v>43.2</c:v>
                </c:pt>
                <c:pt idx="548">
                  <c:v>41</c:v>
                </c:pt>
                <c:pt idx="549">
                  <c:v>40.700000000000003</c:v>
                </c:pt>
                <c:pt idx="550">
                  <c:v>40.200000000000003</c:v>
                </c:pt>
                <c:pt idx="551">
                  <c:v>39</c:v>
                </c:pt>
                <c:pt idx="552">
                  <c:v>38.200000000000003</c:v>
                </c:pt>
                <c:pt idx="553">
                  <c:v>37.9</c:v>
                </c:pt>
                <c:pt idx="554">
                  <c:v>39</c:v>
                </c:pt>
                <c:pt idx="555">
                  <c:v>38.6</c:v>
                </c:pt>
                <c:pt idx="556">
                  <c:v>37.9</c:v>
                </c:pt>
                <c:pt idx="557">
                  <c:v>38.1</c:v>
                </c:pt>
                <c:pt idx="558">
                  <c:v>35.6</c:v>
                </c:pt>
                <c:pt idx="559">
                  <c:v>37.5</c:v>
                </c:pt>
                <c:pt idx="560">
                  <c:v>36.1</c:v>
                </c:pt>
                <c:pt idx="561">
                  <c:v>35.9</c:v>
                </c:pt>
                <c:pt idx="562">
                  <c:v>34.799999999999997</c:v>
                </c:pt>
                <c:pt idx="563">
                  <c:v>36.799999999999997</c:v>
                </c:pt>
                <c:pt idx="564">
                  <c:v>36.5</c:v>
                </c:pt>
                <c:pt idx="565">
                  <c:v>35.9</c:v>
                </c:pt>
                <c:pt idx="566">
                  <c:v>35.200000000000003</c:v>
                </c:pt>
                <c:pt idx="567">
                  <c:v>33.9</c:v>
                </c:pt>
                <c:pt idx="568">
                  <c:v>34.6</c:v>
                </c:pt>
                <c:pt idx="569">
                  <c:v>33</c:v>
                </c:pt>
                <c:pt idx="570">
                  <c:v>33.299999999999997</c:v>
                </c:pt>
                <c:pt idx="571">
                  <c:v>34.4</c:v>
                </c:pt>
                <c:pt idx="572">
                  <c:v>35.1</c:v>
                </c:pt>
                <c:pt idx="573">
                  <c:v>34.6</c:v>
                </c:pt>
                <c:pt idx="574">
                  <c:v>34.6</c:v>
                </c:pt>
                <c:pt idx="575">
                  <c:v>34.200000000000003</c:v>
                </c:pt>
                <c:pt idx="576">
                  <c:v>34.5</c:v>
                </c:pt>
                <c:pt idx="577">
                  <c:v>33.4</c:v>
                </c:pt>
                <c:pt idx="578">
                  <c:v>34.6</c:v>
                </c:pt>
                <c:pt idx="579">
                  <c:v>36.200000000000003</c:v>
                </c:pt>
                <c:pt idx="580">
                  <c:v>36.799999999999997</c:v>
                </c:pt>
                <c:pt idx="581">
                  <c:v>35.700000000000003</c:v>
                </c:pt>
                <c:pt idx="582">
                  <c:v>34.4</c:v>
                </c:pt>
                <c:pt idx="583">
                  <c:v>33</c:v>
                </c:pt>
                <c:pt idx="584">
                  <c:v>34.200000000000003</c:v>
                </c:pt>
                <c:pt idx="585">
                  <c:v>33.799999999999997</c:v>
                </c:pt>
                <c:pt idx="586">
                  <c:v>35.6</c:v>
                </c:pt>
                <c:pt idx="587">
                  <c:v>32.4</c:v>
                </c:pt>
                <c:pt idx="588">
                  <c:v>32</c:v>
                </c:pt>
                <c:pt idx="589">
                  <c:v>34</c:v>
                </c:pt>
                <c:pt idx="590">
                  <c:v>32.700000000000003</c:v>
                </c:pt>
                <c:pt idx="591">
                  <c:v>34.5</c:v>
                </c:pt>
                <c:pt idx="592">
                  <c:v>32.299999999999997</c:v>
                </c:pt>
                <c:pt idx="593">
                  <c:v>32.6</c:v>
                </c:pt>
                <c:pt idx="594">
                  <c:v>32.9</c:v>
                </c:pt>
                <c:pt idx="595">
                  <c:v>33</c:v>
                </c:pt>
                <c:pt idx="596">
                  <c:v>33.700000000000003</c:v>
                </c:pt>
                <c:pt idx="597">
                  <c:v>34.4</c:v>
                </c:pt>
                <c:pt idx="598">
                  <c:v>33.5</c:v>
                </c:pt>
                <c:pt idx="599">
                  <c:v>35.5</c:v>
                </c:pt>
                <c:pt idx="600">
                  <c:v>36.4</c:v>
                </c:pt>
                <c:pt idx="601">
                  <c:v>38.1</c:v>
                </c:pt>
                <c:pt idx="602">
                  <c:v>38.4</c:v>
                </c:pt>
                <c:pt idx="603">
                  <c:v>36.200000000000003</c:v>
                </c:pt>
                <c:pt idx="604">
                  <c:v>38.9</c:v>
                </c:pt>
                <c:pt idx="605">
                  <c:v>37.5</c:v>
                </c:pt>
                <c:pt idx="606">
                  <c:v>36.9</c:v>
                </c:pt>
                <c:pt idx="607">
                  <c:v>38</c:v>
                </c:pt>
                <c:pt idx="608">
                  <c:v>38.4</c:v>
                </c:pt>
                <c:pt idx="609">
                  <c:v>38.200000000000003</c:v>
                </c:pt>
                <c:pt idx="610">
                  <c:v>39</c:v>
                </c:pt>
                <c:pt idx="611">
                  <c:v>38.1</c:v>
                </c:pt>
                <c:pt idx="612">
                  <c:v>38.1</c:v>
                </c:pt>
                <c:pt idx="613">
                  <c:v>37.799999999999997</c:v>
                </c:pt>
                <c:pt idx="614">
                  <c:v>37.1</c:v>
                </c:pt>
                <c:pt idx="615">
                  <c:v>35.4</c:v>
                </c:pt>
                <c:pt idx="616">
                  <c:v>34.1</c:v>
                </c:pt>
                <c:pt idx="617">
                  <c:v>33.5</c:v>
                </c:pt>
                <c:pt idx="618">
                  <c:v>35.299999999999997</c:v>
                </c:pt>
                <c:pt idx="619">
                  <c:v>35.299999999999997</c:v>
                </c:pt>
                <c:pt idx="620">
                  <c:v>34.200000000000003</c:v>
                </c:pt>
                <c:pt idx="621">
                  <c:v>33.6</c:v>
                </c:pt>
                <c:pt idx="622">
                  <c:v>32.9</c:v>
                </c:pt>
                <c:pt idx="623">
                  <c:v>31.5</c:v>
                </c:pt>
                <c:pt idx="624">
                  <c:v>31.3</c:v>
                </c:pt>
                <c:pt idx="625">
                  <c:v>30.1</c:v>
                </c:pt>
                <c:pt idx="626">
                  <c:v>30.2</c:v>
                </c:pt>
                <c:pt idx="627">
                  <c:v>30.3</c:v>
                </c:pt>
                <c:pt idx="628">
                  <c:v>29.5</c:v>
                </c:pt>
                <c:pt idx="629">
                  <c:v>29.7</c:v>
                </c:pt>
                <c:pt idx="630">
                  <c:v>31</c:v>
                </c:pt>
                <c:pt idx="631">
                  <c:v>30.1</c:v>
                </c:pt>
                <c:pt idx="632">
                  <c:v>29.4</c:v>
                </c:pt>
                <c:pt idx="633">
                  <c:v>28.5</c:v>
                </c:pt>
                <c:pt idx="634">
                  <c:v>30</c:v>
                </c:pt>
                <c:pt idx="635">
                  <c:v>29.9</c:v>
                </c:pt>
                <c:pt idx="636">
                  <c:v>29.2</c:v>
                </c:pt>
                <c:pt idx="637">
                  <c:v>29.6</c:v>
                </c:pt>
                <c:pt idx="638">
                  <c:v>30.2</c:v>
                </c:pt>
                <c:pt idx="639">
                  <c:v>30.4</c:v>
                </c:pt>
                <c:pt idx="640">
                  <c:v>31.2</c:v>
                </c:pt>
                <c:pt idx="641">
                  <c:v>31.3</c:v>
                </c:pt>
                <c:pt idx="642">
                  <c:v>36.799999999999997</c:v>
                </c:pt>
                <c:pt idx="643">
                  <c:v>41.8</c:v>
                </c:pt>
                <c:pt idx="644">
                  <c:v>40</c:v>
                </c:pt>
                <c:pt idx="645">
                  <c:v>39</c:v>
                </c:pt>
                <c:pt idx="646">
                  <c:v>38.6</c:v>
                </c:pt>
                <c:pt idx="647">
                  <c:v>39.299999999999997</c:v>
                </c:pt>
                <c:pt idx="648">
                  <c:v>39.5</c:v>
                </c:pt>
                <c:pt idx="649">
                  <c:v>37.200000000000003</c:v>
                </c:pt>
                <c:pt idx="650">
                  <c:v>38</c:v>
                </c:pt>
                <c:pt idx="651">
                  <c:v>39.1</c:v>
                </c:pt>
                <c:pt idx="652">
                  <c:v>40.299999999999997</c:v>
                </c:pt>
                <c:pt idx="653">
                  <c:v>40.200000000000003</c:v>
                </c:pt>
                <c:pt idx="654">
                  <c:v>39.5</c:v>
                </c:pt>
                <c:pt idx="655">
                  <c:v>41.6</c:v>
                </c:pt>
                <c:pt idx="656">
                  <c:v>40.5</c:v>
                </c:pt>
                <c:pt idx="657">
                  <c:v>38.1</c:v>
                </c:pt>
                <c:pt idx="658">
                  <c:v>38.799999999999997</c:v>
                </c:pt>
                <c:pt idx="659">
                  <c:v>38.9</c:v>
                </c:pt>
                <c:pt idx="660">
                  <c:v>38.1</c:v>
                </c:pt>
                <c:pt idx="661">
                  <c:v>37.9</c:v>
                </c:pt>
                <c:pt idx="662">
                  <c:v>35.700000000000003</c:v>
                </c:pt>
                <c:pt idx="663">
                  <c:v>35.4</c:v>
                </c:pt>
                <c:pt idx="664">
                  <c:v>36.799999999999997</c:v>
                </c:pt>
                <c:pt idx="665">
                  <c:v>35.700000000000003</c:v>
                </c:pt>
                <c:pt idx="666">
                  <c:v>35.200000000000003</c:v>
                </c:pt>
                <c:pt idx="667">
                  <c:v>36.200000000000003</c:v>
                </c:pt>
                <c:pt idx="668">
                  <c:v>34.9</c:v>
                </c:pt>
                <c:pt idx="669">
                  <c:v>35.1</c:v>
                </c:pt>
                <c:pt idx="670">
                  <c:v>35.9</c:v>
                </c:pt>
                <c:pt idx="671">
                  <c:v>36</c:v>
                </c:pt>
                <c:pt idx="672">
                  <c:v>38.299999999999997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C3-48A0-B282-13F28E19B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 (2)'!$S$3:$S$18</c:f>
              <c:numCache>
                <c:formatCode>General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15</c:v>
                </c:pt>
                <c:pt idx="4">
                  <c:v>21</c:v>
                </c:pt>
                <c:pt idx="5">
                  <c:v>20</c:v>
                </c:pt>
                <c:pt idx="6">
                  <c:v>10</c:v>
                </c:pt>
                <c:pt idx="7">
                  <c:v>5</c:v>
                </c:pt>
                <c:pt idx="8">
                  <c:v>9</c:v>
                </c:pt>
                <c:pt idx="9">
                  <c:v>6</c:v>
                </c:pt>
                <c:pt idx="10">
                  <c:v>8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C-45F1-AFBF-396059C4E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'NSR8 (2)'!$T$3:$T$18</c:f>
              <c:numCache>
                <c:formatCode>0.000</c:formatCode>
                <c:ptCount val="16"/>
                <c:pt idx="0">
                  <c:v>1.8181818181818181E-2</c:v>
                </c:pt>
                <c:pt idx="1">
                  <c:v>5.4545454545454543E-2</c:v>
                </c:pt>
                <c:pt idx="2">
                  <c:v>0.12727272727272726</c:v>
                </c:pt>
                <c:pt idx="3">
                  <c:v>0.26363636363636361</c:v>
                </c:pt>
                <c:pt idx="4">
                  <c:v>0.45454545454545453</c:v>
                </c:pt>
                <c:pt idx="5">
                  <c:v>0.63636363636363635</c:v>
                </c:pt>
                <c:pt idx="6">
                  <c:v>0.72727272727272729</c:v>
                </c:pt>
                <c:pt idx="7">
                  <c:v>0.77272727272727271</c:v>
                </c:pt>
                <c:pt idx="8">
                  <c:v>0.8545454545454545</c:v>
                </c:pt>
                <c:pt idx="9">
                  <c:v>0.90909090909090906</c:v>
                </c:pt>
                <c:pt idx="10">
                  <c:v>0.98181818181818181</c:v>
                </c:pt>
                <c:pt idx="11">
                  <c:v>0.99090909090909085</c:v>
                </c:pt>
                <c:pt idx="12">
                  <c:v>0.99090909090909085</c:v>
                </c:pt>
                <c:pt idx="13">
                  <c:v>0.99999999999999989</c:v>
                </c:pt>
                <c:pt idx="14">
                  <c:v>0.99999999999999989</c:v>
                </c:pt>
                <c:pt idx="15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2C-45F1-AFBF-396059C4E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'NSR8 (2)'!$AB$3:$AB$17</c:f>
              <c:numCache>
                <c:formatCode>General</c:formatCode>
                <c:ptCount val="15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</c:numCache>
            </c:numRef>
          </c:cat>
          <c:val>
            <c:numRef>
              <c:f>'NSR8 (2)'!$AC$3:$AC$17</c:f>
              <c:numCache>
                <c:formatCode>General</c:formatCode>
                <c:ptCount val="15"/>
                <c:pt idx="0">
                  <c:v>1</c:v>
                </c:pt>
                <c:pt idx="1">
                  <c:v>8</c:v>
                </c:pt>
                <c:pt idx="2">
                  <c:v>16</c:v>
                </c:pt>
                <c:pt idx="3">
                  <c:v>23</c:v>
                </c:pt>
                <c:pt idx="4">
                  <c:v>30</c:v>
                </c:pt>
                <c:pt idx="5">
                  <c:v>17</c:v>
                </c:pt>
                <c:pt idx="6">
                  <c:v>17</c:v>
                </c:pt>
                <c:pt idx="7">
                  <c:v>20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13</c:v>
                </c:pt>
                <c:pt idx="12">
                  <c:v>10</c:v>
                </c:pt>
                <c:pt idx="13">
                  <c:v>18</c:v>
                </c:pt>
                <c:pt idx="1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0-4A70-9C7E-E1B3B1F18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'NSR8 (2)'!$AD$3:$AD$17</c:f>
              <c:numCache>
                <c:formatCode>0.000</c:formatCode>
                <c:ptCount val="15"/>
                <c:pt idx="0">
                  <c:v>4.464285714285714E-3</c:v>
                </c:pt>
                <c:pt idx="1">
                  <c:v>4.0178571428571425E-2</c:v>
                </c:pt>
                <c:pt idx="2">
                  <c:v>0.11160714285714285</c:v>
                </c:pt>
                <c:pt idx="3">
                  <c:v>0.21428571428571427</c:v>
                </c:pt>
                <c:pt idx="4">
                  <c:v>0.3482142857142857</c:v>
                </c:pt>
                <c:pt idx="5">
                  <c:v>0.42410714285714285</c:v>
                </c:pt>
                <c:pt idx="6">
                  <c:v>0.5</c:v>
                </c:pt>
                <c:pt idx="7">
                  <c:v>0.5892857142857143</c:v>
                </c:pt>
                <c:pt idx="8">
                  <c:v>0.6517857142857143</c:v>
                </c:pt>
                <c:pt idx="9">
                  <c:v>0.7232142857142857</c:v>
                </c:pt>
                <c:pt idx="10">
                  <c:v>0.8035714285714286</c:v>
                </c:pt>
                <c:pt idx="11">
                  <c:v>0.8616071428571429</c:v>
                </c:pt>
                <c:pt idx="12">
                  <c:v>0.90625</c:v>
                </c:pt>
                <c:pt idx="13">
                  <c:v>0.9866071428571429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E0-4A70-9C7E-E1B3B1F18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8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'NSR8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'NSR8 (2)'!$B$2:$B$673</c:f>
              <c:numCache>
                <c:formatCode>m/d/yyyy\ h:mm</c:formatCode>
                <c:ptCount val="672"/>
                <c:pt idx="0">
                  <c:v>45057.54583333333</c:v>
                </c:pt>
                <c:pt idx="1">
                  <c:v>45057.556250000001</c:v>
                </c:pt>
                <c:pt idx="2">
                  <c:v>45057.566666724539</c:v>
                </c:pt>
                <c:pt idx="3">
                  <c:v>45057.577083449076</c:v>
                </c:pt>
                <c:pt idx="4">
                  <c:v>45057.587500173613</c:v>
                </c:pt>
                <c:pt idx="5">
                  <c:v>45057.59791689815</c:v>
                </c:pt>
                <c:pt idx="6">
                  <c:v>45057.608333622687</c:v>
                </c:pt>
                <c:pt idx="7">
                  <c:v>45057.618750347225</c:v>
                </c:pt>
                <c:pt idx="8">
                  <c:v>45057.629167071762</c:v>
                </c:pt>
                <c:pt idx="9">
                  <c:v>45057.639583796299</c:v>
                </c:pt>
                <c:pt idx="10">
                  <c:v>45057.650000520836</c:v>
                </c:pt>
                <c:pt idx="11">
                  <c:v>45057.660417245374</c:v>
                </c:pt>
                <c:pt idx="12">
                  <c:v>45057.670833969911</c:v>
                </c:pt>
                <c:pt idx="13">
                  <c:v>45057.681250694448</c:v>
                </c:pt>
                <c:pt idx="14">
                  <c:v>45057.691667418978</c:v>
                </c:pt>
                <c:pt idx="15">
                  <c:v>45057.702084143515</c:v>
                </c:pt>
                <c:pt idx="16">
                  <c:v>45057.712500868052</c:v>
                </c:pt>
                <c:pt idx="17">
                  <c:v>45057.72291759259</c:v>
                </c:pt>
                <c:pt idx="18">
                  <c:v>45057.733334317127</c:v>
                </c:pt>
                <c:pt idx="19">
                  <c:v>45057.743751041664</c:v>
                </c:pt>
                <c:pt idx="20">
                  <c:v>45057.754167766201</c:v>
                </c:pt>
                <c:pt idx="21">
                  <c:v>45057.764584490738</c:v>
                </c:pt>
                <c:pt idx="22">
                  <c:v>45057.775001215276</c:v>
                </c:pt>
                <c:pt idx="23">
                  <c:v>45057.785417939813</c:v>
                </c:pt>
                <c:pt idx="24">
                  <c:v>45057.79583466435</c:v>
                </c:pt>
                <c:pt idx="25">
                  <c:v>45057.806251388887</c:v>
                </c:pt>
                <c:pt idx="26">
                  <c:v>45057.816668113424</c:v>
                </c:pt>
                <c:pt idx="27">
                  <c:v>45057.827084837962</c:v>
                </c:pt>
                <c:pt idx="28">
                  <c:v>45057.837501562499</c:v>
                </c:pt>
                <c:pt idx="29">
                  <c:v>45057.847918287036</c:v>
                </c:pt>
                <c:pt idx="30">
                  <c:v>45057.858335011573</c:v>
                </c:pt>
                <c:pt idx="31">
                  <c:v>45057.86875173611</c:v>
                </c:pt>
                <c:pt idx="32">
                  <c:v>45057.879168460648</c:v>
                </c:pt>
                <c:pt idx="33">
                  <c:v>45057.889585185185</c:v>
                </c:pt>
                <c:pt idx="34">
                  <c:v>45057.900001909722</c:v>
                </c:pt>
                <c:pt idx="35">
                  <c:v>45057.910418634259</c:v>
                </c:pt>
                <c:pt idx="36">
                  <c:v>45057.920835358796</c:v>
                </c:pt>
                <c:pt idx="37">
                  <c:v>45057.931252083334</c:v>
                </c:pt>
                <c:pt idx="38">
                  <c:v>45057.941668807871</c:v>
                </c:pt>
                <c:pt idx="39">
                  <c:v>45057.952085532408</c:v>
                </c:pt>
                <c:pt idx="40">
                  <c:v>45057.962502256945</c:v>
                </c:pt>
                <c:pt idx="41">
                  <c:v>45057.972918981483</c:v>
                </c:pt>
                <c:pt idx="42">
                  <c:v>45057.98333570602</c:v>
                </c:pt>
                <c:pt idx="43">
                  <c:v>45057.993752430557</c:v>
                </c:pt>
                <c:pt idx="44">
                  <c:v>45058.004169155094</c:v>
                </c:pt>
                <c:pt idx="45">
                  <c:v>45058.014585879631</c:v>
                </c:pt>
                <c:pt idx="46">
                  <c:v>45058.025002604169</c:v>
                </c:pt>
                <c:pt idx="47">
                  <c:v>45058.035419328706</c:v>
                </c:pt>
                <c:pt idx="48">
                  <c:v>45058.045836053243</c:v>
                </c:pt>
                <c:pt idx="49">
                  <c:v>45058.05625277778</c:v>
                </c:pt>
                <c:pt idx="50">
                  <c:v>45058.066669502317</c:v>
                </c:pt>
                <c:pt idx="51">
                  <c:v>45058.077086226855</c:v>
                </c:pt>
                <c:pt idx="52">
                  <c:v>45058.087502951392</c:v>
                </c:pt>
                <c:pt idx="53">
                  <c:v>45058.097919675929</c:v>
                </c:pt>
                <c:pt idx="54">
                  <c:v>45058.108336400466</c:v>
                </c:pt>
                <c:pt idx="55">
                  <c:v>45058.118753125003</c:v>
                </c:pt>
                <c:pt idx="56">
                  <c:v>45058.129169849541</c:v>
                </c:pt>
                <c:pt idx="57">
                  <c:v>45058.139586574071</c:v>
                </c:pt>
                <c:pt idx="58">
                  <c:v>45058.150003298608</c:v>
                </c:pt>
                <c:pt idx="59">
                  <c:v>45058.160420023145</c:v>
                </c:pt>
                <c:pt idx="60">
                  <c:v>45058.170836747682</c:v>
                </c:pt>
                <c:pt idx="61">
                  <c:v>45058.181253472219</c:v>
                </c:pt>
                <c:pt idx="62">
                  <c:v>45058.191670196757</c:v>
                </c:pt>
                <c:pt idx="63">
                  <c:v>45058.202086921294</c:v>
                </c:pt>
                <c:pt idx="64">
                  <c:v>45058.212503645831</c:v>
                </c:pt>
                <c:pt idx="65">
                  <c:v>45058.222920370368</c:v>
                </c:pt>
                <c:pt idx="66">
                  <c:v>45058.233337094905</c:v>
                </c:pt>
                <c:pt idx="67">
                  <c:v>45058.243753819443</c:v>
                </c:pt>
                <c:pt idx="68">
                  <c:v>45058.25417054398</c:v>
                </c:pt>
                <c:pt idx="69">
                  <c:v>45058.264587268517</c:v>
                </c:pt>
                <c:pt idx="70">
                  <c:v>45058.275003993054</c:v>
                </c:pt>
                <c:pt idx="71">
                  <c:v>45058.285420717591</c:v>
                </c:pt>
                <c:pt idx="72">
                  <c:v>45058.295837442129</c:v>
                </c:pt>
                <c:pt idx="73">
                  <c:v>45058.306254166666</c:v>
                </c:pt>
                <c:pt idx="74">
                  <c:v>45058.316670891203</c:v>
                </c:pt>
                <c:pt idx="75">
                  <c:v>45058.32708761574</c:v>
                </c:pt>
                <c:pt idx="76">
                  <c:v>45058.337504340278</c:v>
                </c:pt>
                <c:pt idx="77">
                  <c:v>45058.347921064815</c:v>
                </c:pt>
                <c:pt idx="78">
                  <c:v>45058.358337789352</c:v>
                </c:pt>
                <c:pt idx="79">
                  <c:v>45058.368754513889</c:v>
                </c:pt>
                <c:pt idx="80">
                  <c:v>45058.379171238426</c:v>
                </c:pt>
                <c:pt idx="81">
                  <c:v>45058.389587962964</c:v>
                </c:pt>
                <c:pt idx="82">
                  <c:v>45058.400004687501</c:v>
                </c:pt>
                <c:pt idx="83">
                  <c:v>45058.410421412038</c:v>
                </c:pt>
                <c:pt idx="84">
                  <c:v>45058.420838136575</c:v>
                </c:pt>
                <c:pt idx="85">
                  <c:v>45058.431254861112</c:v>
                </c:pt>
                <c:pt idx="86">
                  <c:v>45058.44167158565</c:v>
                </c:pt>
                <c:pt idx="87">
                  <c:v>45058.452088310187</c:v>
                </c:pt>
                <c:pt idx="88">
                  <c:v>45058.462505034724</c:v>
                </c:pt>
                <c:pt idx="89">
                  <c:v>45058.472921759261</c:v>
                </c:pt>
                <c:pt idx="90">
                  <c:v>45058.483338483798</c:v>
                </c:pt>
                <c:pt idx="91">
                  <c:v>45058.493755208336</c:v>
                </c:pt>
                <c:pt idx="92">
                  <c:v>45058.504171932873</c:v>
                </c:pt>
                <c:pt idx="93">
                  <c:v>45058.51458865741</c:v>
                </c:pt>
                <c:pt idx="94">
                  <c:v>45058.525005381947</c:v>
                </c:pt>
                <c:pt idx="95">
                  <c:v>45058.535422106484</c:v>
                </c:pt>
                <c:pt idx="96">
                  <c:v>45058.545838831022</c:v>
                </c:pt>
                <c:pt idx="97">
                  <c:v>45058.556255555559</c:v>
                </c:pt>
                <c:pt idx="98">
                  <c:v>45058.566672280096</c:v>
                </c:pt>
                <c:pt idx="99">
                  <c:v>45058.577089004626</c:v>
                </c:pt>
                <c:pt idx="100">
                  <c:v>45058.587505729163</c:v>
                </c:pt>
                <c:pt idx="101">
                  <c:v>45058.5979224537</c:v>
                </c:pt>
                <c:pt idx="102">
                  <c:v>45058.608339178238</c:v>
                </c:pt>
                <c:pt idx="103">
                  <c:v>45058.618755902775</c:v>
                </c:pt>
                <c:pt idx="104">
                  <c:v>45058.629172627312</c:v>
                </c:pt>
                <c:pt idx="105">
                  <c:v>45058.639589351849</c:v>
                </c:pt>
                <c:pt idx="106">
                  <c:v>45058.650006076386</c:v>
                </c:pt>
                <c:pt idx="107">
                  <c:v>45058.660422800924</c:v>
                </c:pt>
                <c:pt idx="108">
                  <c:v>45058.670839525461</c:v>
                </c:pt>
                <c:pt idx="109">
                  <c:v>45058.681256249998</c:v>
                </c:pt>
                <c:pt idx="110">
                  <c:v>45058.691672974535</c:v>
                </c:pt>
                <c:pt idx="111">
                  <c:v>45058.702089699073</c:v>
                </c:pt>
                <c:pt idx="112">
                  <c:v>45058.71250642361</c:v>
                </c:pt>
                <c:pt idx="113">
                  <c:v>45058.722923148147</c:v>
                </c:pt>
                <c:pt idx="114">
                  <c:v>45058.733339872684</c:v>
                </c:pt>
                <c:pt idx="115">
                  <c:v>45058.743756597221</c:v>
                </c:pt>
                <c:pt idx="116">
                  <c:v>45058.754173321759</c:v>
                </c:pt>
                <c:pt idx="117">
                  <c:v>45058.764590046296</c:v>
                </c:pt>
                <c:pt idx="118">
                  <c:v>45058.775006770833</c:v>
                </c:pt>
                <c:pt idx="119">
                  <c:v>45058.78542349537</c:v>
                </c:pt>
                <c:pt idx="120">
                  <c:v>45058.795840219907</c:v>
                </c:pt>
                <c:pt idx="121">
                  <c:v>45058.806256944445</c:v>
                </c:pt>
                <c:pt idx="122">
                  <c:v>45058.816673668982</c:v>
                </c:pt>
                <c:pt idx="123">
                  <c:v>45058.827090393519</c:v>
                </c:pt>
                <c:pt idx="124">
                  <c:v>45058.837507118056</c:v>
                </c:pt>
                <c:pt idx="125">
                  <c:v>45058.847923842593</c:v>
                </c:pt>
                <c:pt idx="126">
                  <c:v>45058.858340567131</c:v>
                </c:pt>
                <c:pt idx="127">
                  <c:v>45058.868757291668</c:v>
                </c:pt>
                <c:pt idx="128">
                  <c:v>45058.879174016205</c:v>
                </c:pt>
                <c:pt idx="129">
                  <c:v>45058.889590740742</c:v>
                </c:pt>
                <c:pt idx="130">
                  <c:v>45058.900007465279</c:v>
                </c:pt>
                <c:pt idx="131">
                  <c:v>45058.910424189817</c:v>
                </c:pt>
                <c:pt idx="132">
                  <c:v>45058.920840914354</c:v>
                </c:pt>
                <c:pt idx="133">
                  <c:v>45058.931257638891</c:v>
                </c:pt>
                <c:pt idx="134">
                  <c:v>45058.941674363428</c:v>
                </c:pt>
                <c:pt idx="135">
                  <c:v>45058.952091087966</c:v>
                </c:pt>
                <c:pt idx="136">
                  <c:v>45058.962507812503</c:v>
                </c:pt>
                <c:pt idx="137">
                  <c:v>45058.97292453704</c:v>
                </c:pt>
                <c:pt idx="138">
                  <c:v>45058.983341261577</c:v>
                </c:pt>
                <c:pt idx="139">
                  <c:v>45058.993757986114</c:v>
                </c:pt>
                <c:pt idx="140">
                  <c:v>45059.004174710652</c:v>
                </c:pt>
                <c:pt idx="141">
                  <c:v>45059.014591435189</c:v>
                </c:pt>
                <c:pt idx="142">
                  <c:v>45059.025008159719</c:v>
                </c:pt>
                <c:pt idx="143">
                  <c:v>45059.035424884256</c:v>
                </c:pt>
                <c:pt idx="144">
                  <c:v>45059.045841608793</c:v>
                </c:pt>
                <c:pt idx="145">
                  <c:v>45059.05625833333</c:v>
                </c:pt>
                <c:pt idx="146">
                  <c:v>45059.066675057868</c:v>
                </c:pt>
                <c:pt idx="147">
                  <c:v>45059.077091782405</c:v>
                </c:pt>
                <c:pt idx="148">
                  <c:v>45059.087508506942</c:v>
                </c:pt>
                <c:pt idx="149">
                  <c:v>45059.097925231479</c:v>
                </c:pt>
                <c:pt idx="150">
                  <c:v>45059.108341956016</c:v>
                </c:pt>
                <c:pt idx="151">
                  <c:v>45059.118758680554</c:v>
                </c:pt>
                <c:pt idx="152">
                  <c:v>45059.129175405091</c:v>
                </c:pt>
                <c:pt idx="153">
                  <c:v>45059.139592129628</c:v>
                </c:pt>
                <c:pt idx="154">
                  <c:v>45059.150008854165</c:v>
                </c:pt>
                <c:pt idx="155">
                  <c:v>45059.160425578702</c:v>
                </c:pt>
                <c:pt idx="156">
                  <c:v>45059.17084230324</c:v>
                </c:pt>
                <c:pt idx="157">
                  <c:v>45059.181259027777</c:v>
                </c:pt>
                <c:pt idx="158">
                  <c:v>45059.191675752314</c:v>
                </c:pt>
                <c:pt idx="159">
                  <c:v>45059.202092476851</c:v>
                </c:pt>
                <c:pt idx="160">
                  <c:v>45059.212509201388</c:v>
                </c:pt>
                <c:pt idx="161">
                  <c:v>45059.222925925926</c:v>
                </c:pt>
                <c:pt idx="162">
                  <c:v>45059.233342650463</c:v>
                </c:pt>
                <c:pt idx="163">
                  <c:v>45059.243759375</c:v>
                </c:pt>
                <c:pt idx="164">
                  <c:v>45059.254176099537</c:v>
                </c:pt>
                <c:pt idx="165">
                  <c:v>45059.264592824074</c:v>
                </c:pt>
                <c:pt idx="166">
                  <c:v>45059.275009548612</c:v>
                </c:pt>
                <c:pt idx="167">
                  <c:v>45059.285426273149</c:v>
                </c:pt>
                <c:pt idx="168">
                  <c:v>45059.295842997686</c:v>
                </c:pt>
                <c:pt idx="169">
                  <c:v>45059.306259722223</c:v>
                </c:pt>
                <c:pt idx="170">
                  <c:v>45059.316676446761</c:v>
                </c:pt>
                <c:pt idx="171">
                  <c:v>45059.327093171298</c:v>
                </c:pt>
                <c:pt idx="172">
                  <c:v>45059.337509895835</c:v>
                </c:pt>
                <c:pt idx="173">
                  <c:v>45059.347926620372</c:v>
                </c:pt>
                <c:pt idx="174">
                  <c:v>45059.358343344909</c:v>
                </c:pt>
                <c:pt idx="175">
                  <c:v>45059.368760069447</c:v>
                </c:pt>
                <c:pt idx="176">
                  <c:v>45059.379176793984</c:v>
                </c:pt>
                <c:pt idx="177">
                  <c:v>45059.389593518521</c:v>
                </c:pt>
                <c:pt idx="178">
                  <c:v>45059.400010243058</c:v>
                </c:pt>
                <c:pt idx="179">
                  <c:v>45059.410426967595</c:v>
                </c:pt>
                <c:pt idx="180">
                  <c:v>45059.420843692133</c:v>
                </c:pt>
                <c:pt idx="181">
                  <c:v>45059.43126041667</c:v>
                </c:pt>
                <c:pt idx="182">
                  <c:v>45059.441677141207</c:v>
                </c:pt>
                <c:pt idx="183">
                  <c:v>45059.452093865744</c:v>
                </c:pt>
                <c:pt idx="184">
                  <c:v>45059.462510590274</c:v>
                </c:pt>
                <c:pt idx="185">
                  <c:v>45059.472927314811</c:v>
                </c:pt>
                <c:pt idx="186">
                  <c:v>45059.483344039349</c:v>
                </c:pt>
                <c:pt idx="187">
                  <c:v>45059.493760763886</c:v>
                </c:pt>
                <c:pt idx="188">
                  <c:v>45059.504177488423</c:v>
                </c:pt>
                <c:pt idx="189">
                  <c:v>45059.51459421296</c:v>
                </c:pt>
                <c:pt idx="190">
                  <c:v>45059.525010937497</c:v>
                </c:pt>
                <c:pt idx="191">
                  <c:v>45059.535427662035</c:v>
                </c:pt>
                <c:pt idx="192">
                  <c:v>45059.545844386572</c:v>
                </c:pt>
                <c:pt idx="193">
                  <c:v>45059.556261111109</c:v>
                </c:pt>
                <c:pt idx="194">
                  <c:v>45059.566677835646</c:v>
                </c:pt>
                <c:pt idx="195">
                  <c:v>45059.577094560183</c:v>
                </c:pt>
                <c:pt idx="196">
                  <c:v>45059.587511284721</c:v>
                </c:pt>
                <c:pt idx="197">
                  <c:v>45059.597928009258</c:v>
                </c:pt>
                <c:pt idx="198">
                  <c:v>45059.608344733795</c:v>
                </c:pt>
                <c:pt idx="199">
                  <c:v>45059.618761458332</c:v>
                </c:pt>
                <c:pt idx="200">
                  <c:v>45059.62917818287</c:v>
                </c:pt>
                <c:pt idx="201">
                  <c:v>45059.639594907407</c:v>
                </c:pt>
                <c:pt idx="202">
                  <c:v>45059.650011631944</c:v>
                </c:pt>
                <c:pt idx="203">
                  <c:v>45059.660428356481</c:v>
                </c:pt>
                <c:pt idx="204">
                  <c:v>45059.670845081018</c:v>
                </c:pt>
                <c:pt idx="205">
                  <c:v>45059.681261805556</c:v>
                </c:pt>
                <c:pt idx="206">
                  <c:v>45059.691678530093</c:v>
                </c:pt>
                <c:pt idx="207">
                  <c:v>45059.70209525463</c:v>
                </c:pt>
                <c:pt idx="208">
                  <c:v>45059.712511979167</c:v>
                </c:pt>
                <c:pt idx="209">
                  <c:v>45059.722928703704</c:v>
                </c:pt>
                <c:pt idx="210">
                  <c:v>45059.733345428242</c:v>
                </c:pt>
                <c:pt idx="211">
                  <c:v>45059.743762152779</c:v>
                </c:pt>
                <c:pt idx="212">
                  <c:v>45059.754178877316</c:v>
                </c:pt>
                <c:pt idx="213">
                  <c:v>45059.764595601853</c:v>
                </c:pt>
                <c:pt idx="214">
                  <c:v>45059.77501232639</c:v>
                </c:pt>
                <c:pt idx="215">
                  <c:v>45059.785429050928</c:v>
                </c:pt>
                <c:pt idx="216">
                  <c:v>45059.795845775465</c:v>
                </c:pt>
                <c:pt idx="217">
                  <c:v>45059.806262500002</c:v>
                </c:pt>
                <c:pt idx="218">
                  <c:v>45059.816679224539</c:v>
                </c:pt>
                <c:pt idx="219">
                  <c:v>45059.827095949076</c:v>
                </c:pt>
                <c:pt idx="220">
                  <c:v>45059.837512673614</c:v>
                </c:pt>
                <c:pt idx="221">
                  <c:v>45059.847929398151</c:v>
                </c:pt>
                <c:pt idx="222">
                  <c:v>45059.858346122688</c:v>
                </c:pt>
                <c:pt idx="223">
                  <c:v>45059.868762847225</c:v>
                </c:pt>
                <c:pt idx="224">
                  <c:v>45059.879179571763</c:v>
                </c:pt>
                <c:pt idx="225">
                  <c:v>45059.8895962963</c:v>
                </c:pt>
                <c:pt idx="226">
                  <c:v>45059.900013020837</c:v>
                </c:pt>
                <c:pt idx="227">
                  <c:v>45059.910429745367</c:v>
                </c:pt>
                <c:pt idx="228">
                  <c:v>45059.920846469904</c:v>
                </c:pt>
                <c:pt idx="229">
                  <c:v>45059.931263194441</c:v>
                </c:pt>
                <c:pt idx="230">
                  <c:v>45059.941679918978</c:v>
                </c:pt>
                <c:pt idx="231">
                  <c:v>45059.952096643516</c:v>
                </c:pt>
                <c:pt idx="232">
                  <c:v>45059.962513368053</c:v>
                </c:pt>
                <c:pt idx="233">
                  <c:v>45059.97293009259</c:v>
                </c:pt>
                <c:pt idx="234">
                  <c:v>45059.983346817127</c:v>
                </c:pt>
                <c:pt idx="235">
                  <c:v>45059.993763541665</c:v>
                </c:pt>
                <c:pt idx="236">
                  <c:v>45060.004180266202</c:v>
                </c:pt>
                <c:pt idx="237">
                  <c:v>45060.014596990739</c:v>
                </c:pt>
                <c:pt idx="238">
                  <c:v>45060.025013715276</c:v>
                </c:pt>
                <c:pt idx="239">
                  <c:v>45060.035430439813</c:v>
                </c:pt>
                <c:pt idx="240">
                  <c:v>45060.045847164351</c:v>
                </c:pt>
                <c:pt idx="241">
                  <c:v>45060.056263888888</c:v>
                </c:pt>
                <c:pt idx="242">
                  <c:v>45060.066680613425</c:v>
                </c:pt>
                <c:pt idx="243">
                  <c:v>45060.077097337962</c:v>
                </c:pt>
                <c:pt idx="244">
                  <c:v>45060.087514062499</c:v>
                </c:pt>
                <c:pt idx="245">
                  <c:v>45060.097930787037</c:v>
                </c:pt>
                <c:pt idx="246">
                  <c:v>45060.108347511574</c:v>
                </c:pt>
                <c:pt idx="247">
                  <c:v>45060.118764236111</c:v>
                </c:pt>
                <c:pt idx="248">
                  <c:v>45060.129180960648</c:v>
                </c:pt>
                <c:pt idx="249">
                  <c:v>45060.139597685185</c:v>
                </c:pt>
                <c:pt idx="250">
                  <c:v>45060.150014409723</c:v>
                </c:pt>
                <c:pt idx="251">
                  <c:v>45060.16043113426</c:v>
                </c:pt>
                <c:pt idx="252">
                  <c:v>45060.170847858797</c:v>
                </c:pt>
                <c:pt idx="253">
                  <c:v>45060.181264583334</c:v>
                </c:pt>
                <c:pt idx="254">
                  <c:v>45060.191681307871</c:v>
                </c:pt>
                <c:pt idx="255">
                  <c:v>45060.202098032409</c:v>
                </c:pt>
                <c:pt idx="256">
                  <c:v>45060.212514756946</c:v>
                </c:pt>
                <c:pt idx="257">
                  <c:v>45060.222931481483</c:v>
                </c:pt>
                <c:pt idx="258">
                  <c:v>45060.23334820602</c:v>
                </c:pt>
                <c:pt idx="259">
                  <c:v>45060.243764930558</c:v>
                </c:pt>
                <c:pt idx="260">
                  <c:v>45060.254181655095</c:v>
                </c:pt>
                <c:pt idx="261">
                  <c:v>45060.264598379632</c:v>
                </c:pt>
                <c:pt idx="262">
                  <c:v>45060.275015104169</c:v>
                </c:pt>
                <c:pt idx="263">
                  <c:v>45060.285431828706</c:v>
                </c:pt>
                <c:pt idx="264">
                  <c:v>45060.295848553244</c:v>
                </c:pt>
                <c:pt idx="265">
                  <c:v>45060.306265277781</c:v>
                </c:pt>
                <c:pt idx="266">
                  <c:v>45060.316682002318</c:v>
                </c:pt>
                <c:pt idx="267">
                  <c:v>45060.327098726855</c:v>
                </c:pt>
                <c:pt idx="268">
                  <c:v>45060.337515451392</c:v>
                </c:pt>
                <c:pt idx="269">
                  <c:v>45060.347932175922</c:v>
                </c:pt>
                <c:pt idx="270">
                  <c:v>45060.35834890046</c:v>
                </c:pt>
                <c:pt idx="271">
                  <c:v>45060.368765624997</c:v>
                </c:pt>
                <c:pt idx="272">
                  <c:v>45060.379182349534</c:v>
                </c:pt>
                <c:pt idx="273">
                  <c:v>45060.389599074071</c:v>
                </c:pt>
                <c:pt idx="274">
                  <c:v>45060.400015798608</c:v>
                </c:pt>
                <c:pt idx="275">
                  <c:v>45060.410432523146</c:v>
                </c:pt>
                <c:pt idx="276">
                  <c:v>45060.420849247683</c:v>
                </c:pt>
                <c:pt idx="277">
                  <c:v>45060.43126597222</c:v>
                </c:pt>
                <c:pt idx="278">
                  <c:v>45060.441682696757</c:v>
                </c:pt>
                <c:pt idx="279">
                  <c:v>45060.452099421294</c:v>
                </c:pt>
                <c:pt idx="280">
                  <c:v>45060.462516145832</c:v>
                </c:pt>
                <c:pt idx="281">
                  <c:v>45060.472932870369</c:v>
                </c:pt>
                <c:pt idx="282">
                  <c:v>45060.483349594906</c:v>
                </c:pt>
                <c:pt idx="283">
                  <c:v>45060.493766319443</c:v>
                </c:pt>
                <c:pt idx="284">
                  <c:v>45060.50418304398</c:v>
                </c:pt>
                <c:pt idx="285">
                  <c:v>45060.514599768518</c:v>
                </c:pt>
                <c:pt idx="286">
                  <c:v>45060.525016493055</c:v>
                </c:pt>
                <c:pt idx="287">
                  <c:v>45060.535433217592</c:v>
                </c:pt>
                <c:pt idx="288">
                  <c:v>45060.545849942129</c:v>
                </c:pt>
                <c:pt idx="289">
                  <c:v>45060.556266666666</c:v>
                </c:pt>
                <c:pt idx="290">
                  <c:v>45060.566683391204</c:v>
                </c:pt>
                <c:pt idx="291">
                  <c:v>45060.577100115741</c:v>
                </c:pt>
                <c:pt idx="292">
                  <c:v>45060.587516840278</c:v>
                </c:pt>
                <c:pt idx="293">
                  <c:v>45060.597933564815</c:v>
                </c:pt>
                <c:pt idx="294">
                  <c:v>45060.608350289353</c:v>
                </c:pt>
                <c:pt idx="295">
                  <c:v>45060.61876701389</c:v>
                </c:pt>
                <c:pt idx="296">
                  <c:v>45060.629183738427</c:v>
                </c:pt>
                <c:pt idx="297">
                  <c:v>45060.639600462964</c:v>
                </c:pt>
                <c:pt idx="298">
                  <c:v>45060.650017187501</c:v>
                </c:pt>
                <c:pt idx="299">
                  <c:v>45060.660433912039</c:v>
                </c:pt>
                <c:pt idx="300">
                  <c:v>45060.670850636576</c:v>
                </c:pt>
                <c:pt idx="301">
                  <c:v>45060.681267361113</c:v>
                </c:pt>
                <c:pt idx="302">
                  <c:v>45060.69168408565</c:v>
                </c:pt>
                <c:pt idx="303">
                  <c:v>45060.702100810187</c:v>
                </c:pt>
                <c:pt idx="304">
                  <c:v>45060.712517534725</c:v>
                </c:pt>
                <c:pt idx="305">
                  <c:v>45060.722934259262</c:v>
                </c:pt>
                <c:pt idx="306">
                  <c:v>45060.733350983799</c:v>
                </c:pt>
                <c:pt idx="307">
                  <c:v>45060.743767708336</c:v>
                </c:pt>
                <c:pt idx="308">
                  <c:v>45060.754184432873</c:v>
                </c:pt>
                <c:pt idx="309">
                  <c:v>45060.764601157411</c:v>
                </c:pt>
                <c:pt idx="310">
                  <c:v>45060.775017881948</c:v>
                </c:pt>
                <c:pt idx="311">
                  <c:v>45060.785434606485</c:v>
                </c:pt>
                <c:pt idx="312">
                  <c:v>45060.795851331015</c:v>
                </c:pt>
                <c:pt idx="313">
                  <c:v>45060.806268055552</c:v>
                </c:pt>
                <c:pt idx="314">
                  <c:v>45060.816684780089</c:v>
                </c:pt>
                <c:pt idx="315">
                  <c:v>45060.827101504627</c:v>
                </c:pt>
                <c:pt idx="316">
                  <c:v>45060.837518229164</c:v>
                </c:pt>
                <c:pt idx="317">
                  <c:v>45060.847934953701</c:v>
                </c:pt>
                <c:pt idx="318">
                  <c:v>45060.858351678238</c:v>
                </c:pt>
                <c:pt idx="319">
                  <c:v>45060.868768402775</c:v>
                </c:pt>
                <c:pt idx="320">
                  <c:v>45060.879185127313</c:v>
                </c:pt>
                <c:pt idx="321">
                  <c:v>45060.88960185185</c:v>
                </c:pt>
                <c:pt idx="322">
                  <c:v>45060.900018576387</c:v>
                </c:pt>
                <c:pt idx="323">
                  <c:v>45060.910435300924</c:v>
                </c:pt>
                <c:pt idx="324">
                  <c:v>45060.920852025461</c:v>
                </c:pt>
                <c:pt idx="325">
                  <c:v>45060.931268749999</c:v>
                </c:pt>
                <c:pt idx="326">
                  <c:v>45060.941685474536</c:v>
                </c:pt>
                <c:pt idx="327">
                  <c:v>45060.952102199073</c:v>
                </c:pt>
                <c:pt idx="328">
                  <c:v>45060.96251892361</c:v>
                </c:pt>
                <c:pt idx="329">
                  <c:v>45060.972935648148</c:v>
                </c:pt>
                <c:pt idx="330">
                  <c:v>45060.983352372685</c:v>
                </c:pt>
                <c:pt idx="331">
                  <c:v>45060.993769097222</c:v>
                </c:pt>
                <c:pt idx="332">
                  <c:v>45061.004185821759</c:v>
                </c:pt>
                <c:pt idx="333">
                  <c:v>45061.014602546296</c:v>
                </c:pt>
                <c:pt idx="334">
                  <c:v>45061.025019270834</c:v>
                </c:pt>
                <c:pt idx="335">
                  <c:v>45061.035435995371</c:v>
                </c:pt>
                <c:pt idx="336">
                  <c:v>45061.045852719908</c:v>
                </c:pt>
                <c:pt idx="337">
                  <c:v>45061.056269444445</c:v>
                </c:pt>
                <c:pt idx="338">
                  <c:v>45061.066686168982</c:v>
                </c:pt>
                <c:pt idx="339">
                  <c:v>45061.07710289352</c:v>
                </c:pt>
                <c:pt idx="340">
                  <c:v>45061.087519618057</c:v>
                </c:pt>
                <c:pt idx="341">
                  <c:v>45061.097936342594</c:v>
                </c:pt>
                <c:pt idx="342">
                  <c:v>45061.108353067131</c:v>
                </c:pt>
                <c:pt idx="343">
                  <c:v>45061.118769791668</c:v>
                </c:pt>
                <c:pt idx="344">
                  <c:v>45061.129186516206</c:v>
                </c:pt>
                <c:pt idx="345">
                  <c:v>45061.139603240743</c:v>
                </c:pt>
                <c:pt idx="346">
                  <c:v>45061.15001996528</c:v>
                </c:pt>
                <c:pt idx="347">
                  <c:v>45061.160436689817</c:v>
                </c:pt>
                <c:pt idx="348">
                  <c:v>45061.170853414354</c:v>
                </c:pt>
                <c:pt idx="349">
                  <c:v>45061.181270138892</c:v>
                </c:pt>
                <c:pt idx="350">
                  <c:v>45061.191686863429</c:v>
                </c:pt>
                <c:pt idx="351">
                  <c:v>45061.202103587966</c:v>
                </c:pt>
                <c:pt idx="352">
                  <c:v>45061.212520312503</c:v>
                </c:pt>
                <c:pt idx="353">
                  <c:v>45061.222937037041</c:v>
                </c:pt>
                <c:pt idx="354">
                  <c:v>45061.23335376157</c:v>
                </c:pt>
                <c:pt idx="355">
                  <c:v>45061.243770486108</c:v>
                </c:pt>
                <c:pt idx="356">
                  <c:v>45061.254187210645</c:v>
                </c:pt>
                <c:pt idx="357">
                  <c:v>45061.264603935182</c:v>
                </c:pt>
                <c:pt idx="358">
                  <c:v>45061.275020659719</c:v>
                </c:pt>
                <c:pt idx="359">
                  <c:v>45061.285437384257</c:v>
                </c:pt>
                <c:pt idx="360">
                  <c:v>45061.295854108794</c:v>
                </c:pt>
                <c:pt idx="361">
                  <c:v>45061.306270833331</c:v>
                </c:pt>
                <c:pt idx="362">
                  <c:v>45061.316687557868</c:v>
                </c:pt>
                <c:pt idx="363">
                  <c:v>45061.327104282405</c:v>
                </c:pt>
                <c:pt idx="364">
                  <c:v>45061.337521006943</c:v>
                </c:pt>
                <c:pt idx="365">
                  <c:v>45061.34793773148</c:v>
                </c:pt>
                <c:pt idx="366">
                  <c:v>45061.358354456017</c:v>
                </c:pt>
                <c:pt idx="367">
                  <c:v>45061.368771180554</c:v>
                </c:pt>
                <c:pt idx="368">
                  <c:v>45061.379187905091</c:v>
                </c:pt>
                <c:pt idx="369">
                  <c:v>45061.389604629629</c:v>
                </c:pt>
                <c:pt idx="370">
                  <c:v>45061.400021354166</c:v>
                </c:pt>
                <c:pt idx="371">
                  <c:v>45061.410438078703</c:v>
                </c:pt>
                <c:pt idx="372">
                  <c:v>45061.42085480324</c:v>
                </c:pt>
                <c:pt idx="373">
                  <c:v>45061.431271527777</c:v>
                </c:pt>
                <c:pt idx="374">
                  <c:v>45061.441688252315</c:v>
                </c:pt>
                <c:pt idx="375">
                  <c:v>45061.452104976852</c:v>
                </c:pt>
                <c:pt idx="376">
                  <c:v>45061.462521701389</c:v>
                </c:pt>
                <c:pt idx="377">
                  <c:v>45061.472938425926</c:v>
                </c:pt>
                <c:pt idx="378">
                  <c:v>45061.483355150463</c:v>
                </c:pt>
                <c:pt idx="379">
                  <c:v>45061.493771875001</c:v>
                </c:pt>
                <c:pt idx="380">
                  <c:v>45061.504188599538</c:v>
                </c:pt>
                <c:pt idx="381">
                  <c:v>45061.514605324075</c:v>
                </c:pt>
                <c:pt idx="382">
                  <c:v>45061.525022048612</c:v>
                </c:pt>
                <c:pt idx="383">
                  <c:v>45061.53543877315</c:v>
                </c:pt>
                <c:pt idx="384">
                  <c:v>45061.545855497687</c:v>
                </c:pt>
                <c:pt idx="385">
                  <c:v>45061.556272222224</c:v>
                </c:pt>
                <c:pt idx="386">
                  <c:v>45061.566688946761</c:v>
                </c:pt>
                <c:pt idx="387">
                  <c:v>45061.577105671298</c:v>
                </c:pt>
                <c:pt idx="388">
                  <c:v>45061.587522395836</c:v>
                </c:pt>
                <c:pt idx="389">
                  <c:v>45061.597939120373</c:v>
                </c:pt>
                <c:pt idx="390">
                  <c:v>45061.60835584491</c:v>
                </c:pt>
                <c:pt idx="391">
                  <c:v>45061.618772569447</c:v>
                </c:pt>
                <c:pt idx="392">
                  <c:v>45061.629189293984</c:v>
                </c:pt>
                <c:pt idx="393">
                  <c:v>45061.639606018522</c:v>
                </c:pt>
                <c:pt idx="394">
                  <c:v>45061.650022743059</c:v>
                </c:pt>
                <c:pt idx="395">
                  <c:v>45061.660439467596</c:v>
                </c:pt>
                <c:pt idx="396">
                  <c:v>45061.670856192133</c:v>
                </c:pt>
                <c:pt idx="397">
                  <c:v>45061.681272916663</c:v>
                </c:pt>
                <c:pt idx="398">
                  <c:v>45061.6916896412</c:v>
                </c:pt>
                <c:pt idx="399">
                  <c:v>45061.702106365738</c:v>
                </c:pt>
                <c:pt idx="400">
                  <c:v>45061.712523090275</c:v>
                </c:pt>
                <c:pt idx="401">
                  <c:v>45061.722939814812</c:v>
                </c:pt>
                <c:pt idx="402">
                  <c:v>45061.733356539349</c:v>
                </c:pt>
                <c:pt idx="403">
                  <c:v>45061.743773263886</c:v>
                </c:pt>
                <c:pt idx="404">
                  <c:v>45061.754189988424</c:v>
                </c:pt>
                <c:pt idx="405">
                  <c:v>45061.764606712961</c:v>
                </c:pt>
                <c:pt idx="406">
                  <c:v>45061.775023437498</c:v>
                </c:pt>
                <c:pt idx="407">
                  <c:v>45061.785440162035</c:v>
                </c:pt>
                <c:pt idx="408">
                  <c:v>45061.795856886572</c:v>
                </c:pt>
                <c:pt idx="409">
                  <c:v>45061.80627361111</c:v>
                </c:pt>
                <c:pt idx="410">
                  <c:v>45061.816690335647</c:v>
                </c:pt>
                <c:pt idx="411">
                  <c:v>45061.827107060184</c:v>
                </c:pt>
                <c:pt idx="412">
                  <c:v>45061.837523784721</c:v>
                </c:pt>
                <c:pt idx="413">
                  <c:v>45061.847940509258</c:v>
                </c:pt>
                <c:pt idx="414">
                  <c:v>45061.858357233796</c:v>
                </c:pt>
                <c:pt idx="415">
                  <c:v>45061.868773958333</c:v>
                </c:pt>
                <c:pt idx="416">
                  <c:v>45061.87919068287</c:v>
                </c:pt>
                <c:pt idx="417">
                  <c:v>45061.889607407407</c:v>
                </c:pt>
                <c:pt idx="418">
                  <c:v>45061.900024131945</c:v>
                </c:pt>
                <c:pt idx="419">
                  <c:v>45061.910440856482</c:v>
                </c:pt>
                <c:pt idx="420">
                  <c:v>45061.920857581019</c:v>
                </c:pt>
                <c:pt idx="421">
                  <c:v>45061.931274305556</c:v>
                </c:pt>
                <c:pt idx="422">
                  <c:v>45061.941691030093</c:v>
                </c:pt>
                <c:pt idx="423">
                  <c:v>45061.952107754631</c:v>
                </c:pt>
                <c:pt idx="424">
                  <c:v>45061.962524479168</c:v>
                </c:pt>
                <c:pt idx="425">
                  <c:v>45061.972941203705</c:v>
                </c:pt>
                <c:pt idx="426">
                  <c:v>45061.983357928242</c:v>
                </c:pt>
                <c:pt idx="427">
                  <c:v>45061.993774652779</c:v>
                </c:pt>
                <c:pt idx="428">
                  <c:v>45062.004191377317</c:v>
                </c:pt>
                <c:pt idx="429">
                  <c:v>45062.014608101854</c:v>
                </c:pt>
                <c:pt idx="430">
                  <c:v>45062.025024826391</c:v>
                </c:pt>
                <c:pt idx="431">
                  <c:v>45062.035441550928</c:v>
                </c:pt>
                <c:pt idx="432">
                  <c:v>45062.045858275465</c:v>
                </c:pt>
                <c:pt idx="433">
                  <c:v>45062.056275000003</c:v>
                </c:pt>
                <c:pt idx="434">
                  <c:v>45062.06669172454</c:v>
                </c:pt>
                <c:pt idx="435">
                  <c:v>45062.077108449077</c:v>
                </c:pt>
                <c:pt idx="436">
                  <c:v>45062.087525173614</c:v>
                </c:pt>
                <c:pt idx="437">
                  <c:v>45062.097941898151</c:v>
                </c:pt>
                <c:pt idx="438">
                  <c:v>45062.108358622689</c:v>
                </c:pt>
                <c:pt idx="439">
                  <c:v>45062.118775347219</c:v>
                </c:pt>
                <c:pt idx="440">
                  <c:v>45062.129192071756</c:v>
                </c:pt>
                <c:pt idx="441">
                  <c:v>45062.139608796293</c:v>
                </c:pt>
                <c:pt idx="442">
                  <c:v>45062.15002552083</c:v>
                </c:pt>
                <c:pt idx="443">
                  <c:v>45062.160442245367</c:v>
                </c:pt>
                <c:pt idx="444">
                  <c:v>45062.170858969905</c:v>
                </c:pt>
                <c:pt idx="445">
                  <c:v>45062.181275694442</c:v>
                </c:pt>
                <c:pt idx="446">
                  <c:v>45062.191692418979</c:v>
                </c:pt>
                <c:pt idx="447">
                  <c:v>45062.202109143516</c:v>
                </c:pt>
                <c:pt idx="448">
                  <c:v>45062.212525868053</c:v>
                </c:pt>
                <c:pt idx="449">
                  <c:v>45062.222942592591</c:v>
                </c:pt>
                <c:pt idx="450">
                  <c:v>45062.233359317128</c:v>
                </c:pt>
                <c:pt idx="451">
                  <c:v>45062.243776041665</c:v>
                </c:pt>
                <c:pt idx="452">
                  <c:v>45062.254192766202</c:v>
                </c:pt>
                <c:pt idx="453">
                  <c:v>45062.26460949074</c:v>
                </c:pt>
                <c:pt idx="454">
                  <c:v>45062.275026215277</c:v>
                </c:pt>
                <c:pt idx="455">
                  <c:v>45062.285442939814</c:v>
                </c:pt>
                <c:pt idx="456">
                  <c:v>45062.295859664351</c:v>
                </c:pt>
                <c:pt idx="457">
                  <c:v>45062.306276388888</c:v>
                </c:pt>
                <c:pt idx="458">
                  <c:v>45062.316693113426</c:v>
                </c:pt>
                <c:pt idx="459">
                  <c:v>45062.327109837963</c:v>
                </c:pt>
                <c:pt idx="460">
                  <c:v>45062.3375265625</c:v>
                </c:pt>
                <c:pt idx="461">
                  <c:v>45062.347943287037</c:v>
                </c:pt>
                <c:pt idx="462">
                  <c:v>45062.358360011574</c:v>
                </c:pt>
                <c:pt idx="463">
                  <c:v>45062.368776736112</c:v>
                </c:pt>
                <c:pt idx="464">
                  <c:v>45062.379193460649</c:v>
                </c:pt>
                <c:pt idx="465">
                  <c:v>45062.389610185186</c:v>
                </c:pt>
                <c:pt idx="466">
                  <c:v>45062.400026909723</c:v>
                </c:pt>
                <c:pt idx="467">
                  <c:v>45062.41044363426</c:v>
                </c:pt>
                <c:pt idx="468">
                  <c:v>45062.420860358798</c:v>
                </c:pt>
                <c:pt idx="469">
                  <c:v>45062.431277083335</c:v>
                </c:pt>
                <c:pt idx="470">
                  <c:v>45062.441693807872</c:v>
                </c:pt>
                <c:pt idx="471">
                  <c:v>45062.452110532409</c:v>
                </c:pt>
                <c:pt idx="472">
                  <c:v>45062.462527256946</c:v>
                </c:pt>
                <c:pt idx="473">
                  <c:v>45062.472943981484</c:v>
                </c:pt>
                <c:pt idx="474">
                  <c:v>45062.483360706021</c:v>
                </c:pt>
                <c:pt idx="475">
                  <c:v>45062.493777430558</c:v>
                </c:pt>
                <c:pt idx="476">
                  <c:v>45062.504194155095</c:v>
                </c:pt>
                <c:pt idx="477">
                  <c:v>45062.514610879633</c:v>
                </c:pt>
                <c:pt idx="478">
                  <c:v>45062.52502760417</c:v>
                </c:pt>
                <c:pt idx="479">
                  <c:v>45062.535444328707</c:v>
                </c:pt>
                <c:pt idx="480">
                  <c:v>45062.545861053244</c:v>
                </c:pt>
                <c:pt idx="481">
                  <c:v>45062.556277777781</c:v>
                </c:pt>
                <c:pt idx="482">
                  <c:v>45062.566694502311</c:v>
                </c:pt>
                <c:pt idx="483">
                  <c:v>45062.577111226849</c:v>
                </c:pt>
                <c:pt idx="484">
                  <c:v>45062.587527951386</c:v>
                </c:pt>
                <c:pt idx="485">
                  <c:v>45062.597944675923</c:v>
                </c:pt>
                <c:pt idx="486">
                  <c:v>45062.60836140046</c:v>
                </c:pt>
                <c:pt idx="487">
                  <c:v>45062.618778124997</c:v>
                </c:pt>
                <c:pt idx="488">
                  <c:v>45062.629194849535</c:v>
                </c:pt>
                <c:pt idx="489">
                  <c:v>45062.639611574072</c:v>
                </c:pt>
                <c:pt idx="490">
                  <c:v>45062.650028298609</c:v>
                </c:pt>
                <c:pt idx="491">
                  <c:v>45062.660445023146</c:v>
                </c:pt>
                <c:pt idx="492">
                  <c:v>45062.670861747683</c:v>
                </c:pt>
                <c:pt idx="493">
                  <c:v>45062.681278472221</c:v>
                </c:pt>
                <c:pt idx="494">
                  <c:v>45062.691695196758</c:v>
                </c:pt>
                <c:pt idx="495">
                  <c:v>45062.702111921295</c:v>
                </c:pt>
                <c:pt idx="496">
                  <c:v>45062.712528645832</c:v>
                </c:pt>
                <c:pt idx="497">
                  <c:v>45062.722945370369</c:v>
                </c:pt>
                <c:pt idx="498">
                  <c:v>45062.733362094907</c:v>
                </c:pt>
                <c:pt idx="499">
                  <c:v>45062.743778819444</c:v>
                </c:pt>
                <c:pt idx="500">
                  <c:v>45062.754195543981</c:v>
                </c:pt>
                <c:pt idx="501">
                  <c:v>45062.764612268518</c:v>
                </c:pt>
                <c:pt idx="502">
                  <c:v>45062.775028993055</c:v>
                </c:pt>
                <c:pt idx="503">
                  <c:v>45062.785445717593</c:v>
                </c:pt>
                <c:pt idx="504">
                  <c:v>45062.79586244213</c:v>
                </c:pt>
                <c:pt idx="505">
                  <c:v>45062.806279166667</c:v>
                </c:pt>
                <c:pt idx="506">
                  <c:v>45062.816695891204</c:v>
                </c:pt>
                <c:pt idx="507">
                  <c:v>45062.827112615741</c:v>
                </c:pt>
                <c:pt idx="508">
                  <c:v>45062.837529340279</c:v>
                </c:pt>
                <c:pt idx="509">
                  <c:v>45062.847946064816</c:v>
                </c:pt>
                <c:pt idx="510">
                  <c:v>45062.858362789353</c:v>
                </c:pt>
                <c:pt idx="511">
                  <c:v>45062.86877951389</c:v>
                </c:pt>
                <c:pt idx="512">
                  <c:v>45062.879196238428</c:v>
                </c:pt>
                <c:pt idx="513">
                  <c:v>45062.889612962965</c:v>
                </c:pt>
                <c:pt idx="514">
                  <c:v>45062.900029687502</c:v>
                </c:pt>
                <c:pt idx="515">
                  <c:v>45062.910446412039</c:v>
                </c:pt>
                <c:pt idx="516">
                  <c:v>45062.920863136576</c:v>
                </c:pt>
                <c:pt idx="517">
                  <c:v>45062.931279861114</c:v>
                </c:pt>
                <c:pt idx="518">
                  <c:v>45062.941696585651</c:v>
                </c:pt>
                <c:pt idx="519">
                  <c:v>45062.952113310188</c:v>
                </c:pt>
                <c:pt idx="520">
                  <c:v>45062.962530034725</c:v>
                </c:pt>
                <c:pt idx="521">
                  <c:v>45062.972946759262</c:v>
                </c:pt>
                <c:pt idx="522">
                  <c:v>45062.9833634838</c:v>
                </c:pt>
                <c:pt idx="523">
                  <c:v>45062.993780208337</c:v>
                </c:pt>
                <c:pt idx="524">
                  <c:v>45063.004196932867</c:v>
                </c:pt>
                <c:pt idx="525">
                  <c:v>45063.014613657404</c:v>
                </c:pt>
                <c:pt idx="526">
                  <c:v>45063.025030381941</c:v>
                </c:pt>
                <c:pt idx="527">
                  <c:v>45063.035447106478</c:v>
                </c:pt>
                <c:pt idx="528">
                  <c:v>45063.045863831016</c:v>
                </c:pt>
                <c:pt idx="529">
                  <c:v>45063.056280555553</c:v>
                </c:pt>
                <c:pt idx="530">
                  <c:v>45063.06669728009</c:v>
                </c:pt>
                <c:pt idx="531">
                  <c:v>45063.077114004627</c:v>
                </c:pt>
                <c:pt idx="532">
                  <c:v>45063.087530729164</c:v>
                </c:pt>
                <c:pt idx="533">
                  <c:v>45063.097947453702</c:v>
                </c:pt>
                <c:pt idx="534">
                  <c:v>45063.108364178239</c:v>
                </c:pt>
                <c:pt idx="535">
                  <c:v>45063.118780902776</c:v>
                </c:pt>
                <c:pt idx="536">
                  <c:v>45063.129197627313</c:v>
                </c:pt>
                <c:pt idx="537">
                  <c:v>45063.13961435185</c:v>
                </c:pt>
                <c:pt idx="538">
                  <c:v>45063.150031076388</c:v>
                </c:pt>
                <c:pt idx="539">
                  <c:v>45063.160447800925</c:v>
                </c:pt>
                <c:pt idx="540">
                  <c:v>45063.170864525462</c:v>
                </c:pt>
                <c:pt idx="541">
                  <c:v>45063.181281249999</c:v>
                </c:pt>
                <c:pt idx="542">
                  <c:v>45063.191697974537</c:v>
                </c:pt>
                <c:pt idx="543">
                  <c:v>45063.202114699074</c:v>
                </c:pt>
                <c:pt idx="544">
                  <c:v>45063.212531423611</c:v>
                </c:pt>
                <c:pt idx="545">
                  <c:v>45063.222948148148</c:v>
                </c:pt>
                <c:pt idx="546">
                  <c:v>45063.233364872685</c:v>
                </c:pt>
                <c:pt idx="547">
                  <c:v>45063.243781597223</c:v>
                </c:pt>
                <c:pt idx="548">
                  <c:v>45063.25419832176</c:v>
                </c:pt>
                <c:pt idx="549">
                  <c:v>45063.264615046297</c:v>
                </c:pt>
                <c:pt idx="550">
                  <c:v>45063.275031770834</c:v>
                </c:pt>
                <c:pt idx="551">
                  <c:v>45063.285448495371</c:v>
                </c:pt>
                <c:pt idx="552">
                  <c:v>45063.295865219909</c:v>
                </c:pt>
                <c:pt idx="553">
                  <c:v>45063.306281944446</c:v>
                </c:pt>
                <c:pt idx="554">
                  <c:v>45063.316698668983</c:v>
                </c:pt>
                <c:pt idx="555">
                  <c:v>45063.32711539352</c:v>
                </c:pt>
                <c:pt idx="556">
                  <c:v>45063.337532118057</c:v>
                </c:pt>
                <c:pt idx="557">
                  <c:v>45063.347948842595</c:v>
                </c:pt>
                <c:pt idx="558">
                  <c:v>45063.358365567132</c:v>
                </c:pt>
                <c:pt idx="559">
                  <c:v>45063.368782291669</c:v>
                </c:pt>
                <c:pt idx="560">
                  <c:v>45063.379199016206</c:v>
                </c:pt>
                <c:pt idx="561">
                  <c:v>45063.389615740743</c:v>
                </c:pt>
                <c:pt idx="562">
                  <c:v>45063.400032465281</c:v>
                </c:pt>
                <c:pt idx="563">
                  <c:v>45063.410449189818</c:v>
                </c:pt>
                <c:pt idx="564">
                  <c:v>45063.420865914355</c:v>
                </c:pt>
                <c:pt idx="565">
                  <c:v>45063.431282638892</c:v>
                </c:pt>
                <c:pt idx="566">
                  <c:v>45063.44169936343</c:v>
                </c:pt>
                <c:pt idx="567">
                  <c:v>45063.452116087959</c:v>
                </c:pt>
                <c:pt idx="568">
                  <c:v>45063.462532812497</c:v>
                </c:pt>
                <c:pt idx="569">
                  <c:v>45063.472949537034</c:v>
                </c:pt>
                <c:pt idx="570">
                  <c:v>45063.483366261571</c:v>
                </c:pt>
                <c:pt idx="571">
                  <c:v>45063.493782986108</c:v>
                </c:pt>
                <c:pt idx="572">
                  <c:v>45063.504199710645</c:v>
                </c:pt>
                <c:pt idx="573">
                  <c:v>45063.514616435183</c:v>
                </c:pt>
                <c:pt idx="574">
                  <c:v>45063.52503315972</c:v>
                </c:pt>
                <c:pt idx="575">
                  <c:v>45063.535449884257</c:v>
                </c:pt>
                <c:pt idx="576">
                  <c:v>45063.545866608794</c:v>
                </c:pt>
                <c:pt idx="577">
                  <c:v>45063.556283333332</c:v>
                </c:pt>
                <c:pt idx="578">
                  <c:v>45063.566700057869</c:v>
                </c:pt>
                <c:pt idx="579">
                  <c:v>45063.577116782406</c:v>
                </c:pt>
                <c:pt idx="580">
                  <c:v>45063.587533506943</c:v>
                </c:pt>
                <c:pt idx="581">
                  <c:v>45063.59795023148</c:v>
                </c:pt>
                <c:pt idx="582">
                  <c:v>45063.608366956018</c:v>
                </c:pt>
                <c:pt idx="583">
                  <c:v>45063.618783680555</c:v>
                </c:pt>
                <c:pt idx="584">
                  <c:v>45063.629200405092</c:v>
                </c:pt>
                <c:pt idx="585">
                  <c:v>45063.639617129629</c:v>
                </c:pt>
                <c:pt idx="586">
                  <c:v>45063.650033854166</c:v>
                </c:pt>
                <c:pt idx="587">
                  <c:v>45063.660450578704</c:v>
                </c:pt>
                <c:pt idx="588">
                  <c:v>45063.670867303241</c:v>
                </c:pt>
                <c:pt idx="589">
                  <c:v>45063.681284027778</c:v>
                </c:pt>
                <c:pt idx="590">
                  <c:v>45063.691700752315</c:v>
                </c:pt>
                <c:pt idx="591">
                  <c:v>45063.702117476852</c:v>
                </c:pt>
                <c:pt idx="592">
                  <c:v>45063.71253420139</c:v>
                </c:pt>
                <c:pt idx="593">
                  <c:v>45063.722950925927</c:v>
                </c:pt>
                <c:pt idx="594">
                  <c:v>45063.733367650464</c:v>
                </c:pt>
                <c:pt idx="595">
                  <c:v>45063.743784375001</c:v>
                </c:pt>
                <c:pt idx="596">
                  <c:v>45063.754201099538</c:v>
                </c:pt>
                <c:pt idx="597">
                  <c:v>45063.764617824076</c:v>
                </c:pt>
                <c:pt idx="598">
                  <c:v>45063.775034548613</c:v>
                </c:pt>
                <c:pt idx="599">
                  <c:v>45063.78545127315</c:v>
                </c:pt>
                <c:pt idx="600">
                  <c:v>45063.795867997687</c:v>
                </c:pt>
                <c:pt idx="601">
                  <c:v>45063.806284722225</c:v>
                </c:pt>
                <c:pt idx="602">
                  <c:v>45063.816701446762</c:v>
                </c:pt>
                <c:pt idx="603">
                  <c:v>45063.827118171299</c:v>
                </c:pt>
                <c:pt idx="604">
                  <c:v>45063.837534895836</c:v>
                </c:pt>
                <c:pt idx="605">
                  <c:v>45063.847951620373</c:v>
                </c:pt>
                <c:pt idx="606">
                  <c:v>45063.858368344911</c:v>
                </c:pt>
                <c:pt idx="607">
                  <c:v>45063.868785069448</c:v>
                </c:pt>
                <c:pt idx="608">
                  <c:v>45063.879201793985</c:v>
                </c:pt>
                <c:pt idx="609">
                  <c:v>45063.889618518515</c:v>
                </c:pt>
                <c:pt idx="610">
                  <c:v>45063.900035243052</c:v>
                </c:pt>
                <c:pt idx="611">
                  <c:v>45063.910451967589</c:v>
                </c:pt>
                <c:pt idx="612">
                  <c:v>45063.920868692127</c:v>
                </c:pt>
                <c:pt idx="613">
                  <c:v>45063.931285416664</c:v>
                </c:pt>
                <c:pt idx="614">
                  <c:v>45063.941702141201</c:v>
                </c:pt>
                <c:pt idx="615">
                  <c:v>45063.952118865738</c:v>
                </c:pt>
                <c:pt idx="616">
                  <c:v>45063.962535590275</c:v>
                </c:pt>
                <c:pt idx="617">
                  <c:v>45063.972952314813</c:v>
                </c:pt>
                <c:pt idx="618">
                  <c:v>45063.98336903935</c:v>
                </c:pt>
                <c:pt idx="619">
                  <c:v>45063.993785763887</c:v>
                </c:pt>
                <c:pt idx="620">
                  <c:v>45064.004202488424</c:v>
                </c:pt>
                <c:pt idx="621">
                  <c:v>45064.014619212961</c:v>
                </c:pt>
                <c:pt idx="622">
                  <c:v>45064.025035937499</c:v>
                </c:pt>
                <c:pt idx="623">
                  <c:v>45064.035452662036</c:v>
                </c:pt>
                <c:pt idx="624">
                  <c:v>45064.045869386573</c:v>
                </c:pt>
                <c:pt idx="625">
                  <c:v>45064.05628611111</c:v>
                </c:pt>
                <c:pt idx="626">
                  <c:v>45064.066702835647</c:v>
                </c:pt>
                <c:pt idx="627">
                  <c:v>45064.077119560185</c:v>
                </c:pt>
                <c:pt idx="628">
                  <c:v>45064.087536284722</c:v>
                </c:pt>
                <c:pt idx="629">
                  <c:v>45064.097953009259</c:v>
                </c:pt>
                <c:pt idx="630">
                  <c:v>45064.108369733796</c:v>
                </c:pt>
                <c:pt idx="631">
                  <c:v>45064.118786458333</c:v>
                </c:pt>
                <c:pt idx="632">
                  <c:v>45064.129203182871</c:v>
                </c:pt>
                <c:pt idx="633">
                  <c:v>45064.139619907408</c:v>
                </c:pt>
                <c:pt idx="634">
                  <c:v>45064.150036631945</c:v>
                </c:pt>
                <c:pt idx="635">
                  <c:v>45064.160453356482</c:v>
                </c:pt>
                <c:pt idx="636">
                  <c:v>45064.17087008102</c:v>
                </c:pt>
                <c:pt idx="637">
                  <c:v>45064.181286805557</c:v>
                </c:pt>
                <c:pt idx="638">
                  <c:v>45064.191703530094</c:v>
                </c:pt>
                <c:pt idx="639">
                  <c:v>45064.202120254631</c:v>
                </c:pt>
                <c:pt idx="640">
                  <c:v>45064.212536979168</c:v>
                </c:pt>
                <c:pt idx="641">
                  <c:v>45064.222953703706</c:v>
                </c:pt>
                <c:pt idx="642">
                  <c:v>45064.233370428243</c:v>
                </c:pt>
                <c:pt idx="643">
                  <c:v>45064.24378715278</c:v>
                </c:pt>
                <c:pt idx="644">
                  <c:v>45064.254203877317</c:v>
                </c:pt>
                <c:pt idx="645">
                  <c:v>45064.264620601854</c:v>
                </c:pt>
                <c:pt idx="646">
                  <c:v>45064.275037326392</c:v>
                </c:pt>
                <c:pt idx="647">
                  <c:v>45064.285454050929</c:v>
                </c:pt>
                <c:pt idx="648">
                  <c:v>45064.295870775466</c:v>
                </c:pt>
                <c:pt idx="649">
                  <c:v>45064.306287500003</c:v>
                </c:pt>
                <c:pt idx="650">
                  <c:v>45064.31670422454</c:v>
                </c:pt>
                <c:pt idx="651">
                  <c:v>45064.327120949078</c:v>
                </c:pt>
                <c:pt idx="652">
                  <c:v>45064.337537673608</c:v>
                </c:pt>
                <c:pt idx="653">
                  <c:v>45064.347954398145</c:v>
                </c:pt>
                <c:pt idx="654">
                  <c:v>45064.358371122682</c:v>
                </c:pt>
                <c:pt idx="655">
                  <c:v>45064.368787847219</c:v>
                </c:pt>
                <c:pt idx="656">
                  <c:v>45064.379204571756</c:v>
                </c:pt>
                <c:pt idx="657">
                  <c:v>45064.389621296294</c:v>
                </c:pt>
                <c:pt idx="658">
                  <c:v>45064.400038020831</c:v>
                </c:pt>
                <c:pt idx="659">
                  <c:v>45064.410454745368</c:v>
                </c:pt>
                <c:pt idx="660">
                  <c:v>45064.420871469905</c:v>
                </c:pt>
                <c:pt idx="661">
                  <c:v>45064.431288194442</c:v>
                </c:pt>
                <c:pt idx="662">
                  <c:v>45064.44170491898</c:v>
                </c:pt>
                <c:pt idx="663">
                  <c:v>45064.452121643517</c:v>
                </c:pt>
                <c:pt idx="664">
                  <c:v>45064.462538368054</c:v>
                </c:pt>
                <c:pt idx="665">
                  <c:v>45064.472955092591</c:v>
                </c:pt>
                <c:pt idx="666">
                  <c:v>45064.483371817128</c:v>
                </c:pt>
                <c:pt idx="667">
                  <c:v>45064.493788541666</c:v>
                </c:pt>
                <c:pt idx="668">
                  <c:v>45064.504205266203</c:v>
                </c:pt>
                <c:pt idx="669">
                  <c:v>45064.51462199074</c:v>
                </c:pt>
                <c:pt idx="670">
                  <c:v>45064.525038715277</c:v>
                </c:pt>
                <c:pt idx="671">
                  <c:v>45064.535455439815</c:v>
                </c:pt>
              </c:numCache>
            </c:numRef>
          </c:cat>
          <c:val>
            <c:numRef>
              <c:f>'NSR8 (2)'!$E$2:$E$673</c:f>
              <c:numCache>
                <c:formatCode>General</c:formatCode>
                <c:ptCount val="672"/>
                <c:pt idx="1">
                  <c:v>76</c:v>
                </c:pt>
                <c:pt idx="2">
                  <c:v>64</c:v>
                </c:pt>
                <c:pt idx="3">
                  <c:v>57.5</c:v>
                </c:pt>
                <c:pt idx="4">
                  <c:v>58.8</c:v>
                </c:pt>
                <c:pt idx="5">
                  <c:v>59.2</c:v>
                </c:pt>
                <c:pt idx="16">
                  <c:v>58.8</c:v>
                </c:pt>
                <c:pt idx="17">
                  <c:v>57.1</c:v>
                </c:pt>
                <c:pt idx="18">
                  <c:v>61.5</c:v>
                </c:pt>
                <c:pt idx="19">
                  <c:v>56.3</c:v>
                </c:pt>
                <c:pt idx="20">
                  <c:v>57.4</c:v>
                </c:pt>
                <c:pt idx="21">
                  <c:v>62.8</c:v>
                </c:pt>
                <c:pt idx="22">
                  <c:v>61.5</c:v>
                </c:pt>
                <c:pt idx="23">
                  <c:v>59.6</c:v>
                </c:pt>
                <c:pt idx="24">
                  <c:v>66</c:v>
                </c:pt>
                <c:pt idx="25">
                  <c:v>59.4</c:v>
                </c:pt>
                <c:pt idx="26">
                  <c:v>63.9</c:v>
                </c:pt>
                <c:pt idx="27">
                  <c:v>71.2</c:v>
                </c:pt>
                <c:pt idx="28">
                  <c:v>57.7</c:v>
                </c:pt>
                <c:pt idx="29">
                  <c:v>58.1</c:v>
                </c:pt>
                <c:pt idx="30">
                  <c:v>54.5</c:v>
                </c:pt>
                <c:pt idx="31">
                  <c:v>68.3</c:v>
                </c:pt>
                <c:pt idx="32">
                  <c:v>59.4</c:v>
                </c:pt>
                <c:pt idx="33">
                  <c:v>62.4</c:v>
                </c:pt>
                <c:pt idx="34">
                  <c:v>64</c:v>
                </c:pt>
                <c:pt idx="35">
                  <c:v>50.7</c:v>
                </c:pt>
                <c:pt idx="36">
                  <c:v>45.1</c:v>
                </c:pt>
                <c:pt idx="37">
                  <c:v>60.5</c:v>
                </c:pt>
                <c:pt idx="38">
                  <c:v>54.1</c:v>
                </c:pt>
                <c:pt idx="39">
                  <c:v>60.9</c:v>
                </c:pt>
                <c:pt idx="40">
                  <c:v>54.1</c:v>
                </c:pt>
                <c:pt idx="41">
                  <c:v>37.9</c:v>
                </c:pt>
                <c:pt idx="42">
                  <c:v>36</c:v>
                </c:pt>
                <c:pt idx="43">
                  <c:v>58</c:v>
                </c:pt>
                <c:pt idx="44">
                  <c:v>34.9</c:v>
                </c:pt>
                <c:pt idx="45">
                  <c:v>41.1</c:v>
                </c:pt>
                <c:pt idx="46">
                  <c:v>35.1</c:v>
                </c:pt>
                <c:pt idx="47">
                  <c:v>43.9</c:v>
                </c:pt>
                <c:pt idx="48">
                  <c:v>65.8</c:v>
                </c:pt>
                <c:pt idx="49">
                  <c:v>57.7</c:v>
                </c:pt>
                <c:pt idx="50">
                  <c:v>63.9</c:v>
                </c:pt>
                <c:pt idx="51">
                  <c:v>32.700000000000003</c:v>
                </c:pt>
                <c:pt idx="52">
                  <c:v>41.7</c:v>
                </c:pt>
                <c:pt idx="53">
                  <c:v>32.1</c:v>
                </c:pt>
                <c:pt idx="54">
                  <c:v>47.8</c:v>
                </c:pt>
                <c:pt idx="55">
                  <c:v>37.700000000000003</c:v>
                </c:pt>
                <c:pt idx="56">
                  <c:v>33.700000000000003</c:v>
                </c:pt>
                <c:pt idx="57">
                  <c:v>68.7</c:v>
                </c:pt>
                <c:pt idx="58">
                  <c:v>39.200000000000003</c:v>
                </c:pt>
                <c:pt idx="59">
                  <c:v>45.4</c:v>
                </c:pt>
                <c:pt idx="60">
                  <c:v>54.6</c:v>
                </c:pt>
                <c:pt idx="61">
                  <c:v>63.1</c:v>
                </c:pt>
                <c:pt idx="62">
                  <c:v>55.2</c:v>
                </c:pt>
                <c:pt idx="63">
                  <c:v>58.6</c:v>
                </c:pt>
                <c:pt idx="64">
                  <c:v>66.8</c:v>
                </c:pt>
                <c:pt idx="65">
                  <c:v>58.1</c:v>
                </c:pt>
                <c:pt idx="66">
                  <c:v>57.8</c:v>
                </c:pt>
                <c:pt idx="67">
                  <c:v>59.9</c:v>
                </c:pt>
                <c:pt idx="68">
                  <c:v>68.7</c:v>
                </c:pt>
                <c:pt idx="69">
                  <c:v>59.1</c:v>
                </c:pt>
                <c:pt idx="70">
                  <c:v>56.9</c:v>
                </c:pt>
                <c:pt idx="71">
                  <c:v>70.400000000000006</c:v>
                </c:pt>
                <c:pt idx="72">
                  <c:v>54.6</c:v>
                </c:pt>
                <c:pt idx="73">
                  <c:v>63.8</c:v>
                </c:pt>
                <c:pt idx="74">
                  <c:v>62</c:v>
                </c:pt>
                <c:pt idx="75">
                  <c:v>64.900000000000006</c:v>
                </c:pt>
                <c:pt idx="76">
                  <c:v>58.1</c:v>
                </c:pt>
                <c:pt idx="77">
                  <c:v>56.3</c:v>
                </c:pt>
                <c:pt idx="78">
                  <c:v>54.2</c:v>
                </c:pt>
                <c:pt idx="79">
                  <c:v>58.4</c:v>
                </c:pt>
                <c:pt idx="80">
                  <c:v>57</c:v>
                </c:pt>
                <c:pt idx="81">
                  <c:v>62</c:v>
                </c:pt>
                <c:pt idx="82">
                  <c:v>55</c:v>
                </c:pt>
                <c:pt idx="83">
                  <c:v>63.5</c:v>
                </c:pt>
                <c:pt idx="84">
                  <c:v>56.2</c:v>
                </c:pt>
                <c:pt idx="85">
                  <c:v>62.8</c:v>
                </c:pt>
                <c:pt idx="86">
                  <c:v>67.5</c:v>
                </c:pt>
                <c:pt idx="87">
                  <c:v>60.2</c:v>
                </c:pt>
                <c:pt idx="88">
                  <c:v>55.2</c:v>
                </c:pt>
                <c:pt idx="89">
                  <c:v>59.3</c:v>
                </c:pt>
                <c:pt idx="90">
                  <c:v>57.1</c:v>
                </c:pt>
                <c:pt idx="91">
                  <c:v>61.8</c:v>
                </c:pt>
                <c:pt idx="92">
                  <c:v>57.4</c:v>
                </c:pt>
                <c:pt idx="93">
                  <c:v>51.8</c:v>
                </c:pt>
                <c:pt idx="94">
                  <c:v>56</c:v>
                </c:pt>
                <c:pt idx="95">
                  <c:v>56</c:v>
                </c:pt>
                <c:pt idx="96">
                  <c:v>59</c:v>
                </c:pt>
                <c:pt idx="97">
                  <c:v>59</c:v>
                </c:pt>
                <c:pt idx="98">
                  <c:v>62.5</c:v>
                </c:pt>
                <c:pt idx="99">
                  <c:v>68.900000000000006</c:v>
                </c:pt>
                <c:pt idx="100">
                  <c:v>62.7</c:v>
                </c:pt>
                <c:pt idx="101">
                  <c:v>58.3</c:v>
                </c:pt>
                <c:pt idx="102">
                  <c:v>58.7</c:v>
                </c:pt>
                <c:pt idx="103">
                  <c:v>61.5</c:v>
                </c:pt>
                <c:pt idx="104">
                  <c:v>52.3</c:v>
                </c:pt>
                <c:pt idx="105">
                  <c:v>54.9</c:v>
                </c:pt>
                <c:pt idx="106">
                  <c:v>57.3</c:v>
                </c:pt>
                <c:pt idx="107">
                  <c:v>52.3</c:v>
                </c:pt>
                <c:pt idx="108">
                  <c:v>53.8</c:v>
                </c:pt>
                <c:pt idx="109">
                  <c:v>48.3</c:v>
                </c:pt>
                <c:pt idx="110">
                  <c:v>47.4</c:v>
                </c:pt>
                <c:pt idx="111">
                  <c:v>48.9</c:v>
                </c:pt>
                <c:pt idx="112">
                  <c:v>55</c:v>
                </c:pt>
                <c:pt idx="113">
                  <c:v>47.4</c:v>
                </c:pt>
                <c:pt idx="114">
                  <c:v>54.2</c:v>
                </c:pt>
                <c:pt idx="115">
                  <c:v>61.3</c:v>
                </c:pt>
                <c:pt idx="116">
                  <c:v>57.5</c:v>
                </c:pt>
                <c:pt idx="117">
                  <c:v>52.8</c:v>
                </c:pt>
                <c:pt idx="118">
                  <c:v>58.6</c:v>
                </c:pt>
                <c:pt idx="119">
                  <c:v>54.3</c:v>
                </c:pt>
                <c:pt idx="120">
                  <c:v>56.2</c:v>
                </c:pt>
                <c:pt idx="121">
                  <c:v>51.8</c:v>
                </c:pt>
                <c:pt idx="122">
                  <c:v>56.1</c:v>
                </c:pt>
                <c:pt idx="123">
                  <c:v>64.5</c:v>
                </c:pt>
                <c:pt idx="124">
                  <c:v>48.4</c:v>
                </c:pt>
                <c:pt idx="125">
                  <c:v>51.2</c:v>
                </c:pt>
                <c:pt idx="126">
                  <c:v>57.7</c:v>
                </c:pt>
                <c:pt idx="127">
                  <c:v>44.6</c:v>
                </c:pt>
                <c:pt idx="128">
                  <c:v>56.7</c:v>
                </c:pt>
                <c:pt idx="129">
                  <c:v>65.7</c:v>
                </c:pt>
                <c:pt idx="130">
                  <c:v>53.2</c:v>
                </c:pt>
                <c:pt idx="131">
                  <c:v>52</c:v>
                </c:pt>
                <c:pt idx="132">
                  <c:v>37.200000000000003</c:v>
                </c:pt>
                <c:pt idx="133">
                  <c:v>38</c:v>
                </c:pt>
                <c:pt idx="134">
                  <c:v>42.1</c:v>
                </c:pt>
                <c:pt idx="135">
                  <c:v>43</c:v>
                </c:pt>
                <c:pt idx="136">
                  <c:v>60.4</c:v>
                </c:pt>
                <c:pt idx="137">
                  <c:v>54.8</c:v>
                </c:pt>
                <c:pt idx="138">
                  <c:v>53</c:v>
                </c:pt>
                <c:pt idx="139">
                  <c:v>39.9</c:v>
                </c:pt>
                <c:pt idx="140">
                  <c:v>52.9</c:v>
                </c:pt>
                <c:pt idx="141">
                  <c:v>45.2</c:v>
                </c:pt>
                <c:pt idx="142">
                  <c:v>45.7</c:v>
                </c:pt>
                <c:pt idx="143">
                  <c:v>47.3</c:v>
                </c:pt>
                <c:pt idx="144">
                  <c:v>61.5</c:v>
                </c:pt>
                <c:pt idx="145">
                  <c:v>43.7</c:v>
                </c:pt>
                <c:pt idx="146">
                  <c:v>42.1</c:v>
                </c:pt>
                <c:pt idx="147">
                  <c:v>41.1</c:v>
                </c:pt>
                <c:pt idx="148">
                  <c:v>49.1</c:v>
                </c:pt>
                <c:pt idx="149">
                  <c:v>45.3</c:v>
                </c:pt>
                <c:pt idx="150">
                  <c:v>41.5</c:v>
                </c:pt>
                <c:pt idx="151">
                  <c:v>56.8</c:v>
                </c:pt>
                <c:pt idx="152">
                  <c:v>58.5</c:v>
                </c:pt>
                <c:pt idx="153">
                  <c:v>43.1</c:v>
                </c:pt>
                <c:pt idx="154">
                  <c:v>40.4</c:v>
                </c:pt>
                <c:pt idx="155">
                  <c:v>44.9</c:v>
                </c:pt>
                <c:pt idx="156">
                  <c:v>47.8</c:v>
                </c:pt>
                <c:pt idx="157">
                  <c:v>57</c:v>
                </c:pt>
                <c:pt idx="158">
                  <c:v>55.3</c:v>
                </c:pt>
                <c:pt idx="159">
                  <c:v>56.9</c:v>
                </c:pt>
                <c:pt idx="160">
                  <c:v>51.8</c:v>
                </c:pt>
                <c:pt idx="161">
                  <c:v>57.2</c:v>
                </c:pt>
                <c:pt idx="162">
                  <c:v>57.8</c:v>
                </c:pt>
                <c:pt idx="163">
                  <c:v>57.7</c:v>
                </c:pt>
                <c:pt idx="164">
                  <c:v>56.2</c:v>
                </c:pt>
                <c:pt idx="165">
                  <c:v>60.3</c:v>
                </c:pt>
                <c:pt idx="166">
                  <c:v>60.9</c:v>
                </c:pt>
                <c:pt idx="167">
                  <c:v>64.2</c:v>
                </c:pt>
                <c:pt idx="168">
                  <c:v>62.4</c:v>
                </c:pt>
                <c:pt idx="169">
                  <c:v>47.8</c:v>
                </c:pt>
                <c:pt idx="170">
                  <c:v>54.1</c:v>
                </c:pt>
                <c:pt idx="171">
                  <c:v>64.2</c:v>
                </c:pt>
                <c:pt idx="172">
                  <c:v>54.4</c:v>
                </c:pt>
                <c:pt idx="173">
                  <c:v>54.7</c:v>
                </c:pt>
                <c:pt idx="174">
                  <c:v>53.1</c:v>
                </c:pt>
                <c:pt idx="175">
                  <c:v>59.6</c:v>
                </c:pt>
                <c:pt idx="176">
                  <c:v>63.6</c:v>
                </c:pt>
                <c:pt idx="177">
                  <c:v>61.3</c:v>
                </c:pt>
                <c:pt idx="178">
                  <c:v>58</c:v>
                </c:pt>
                <c:pt idx="179">
                  <c:v>55.7</c:v>
                </c:pt>
                <c:pt idx="180">
                  <c:v>53.8</c:v>
                </c:pt>
                <c:pt idx="181">
                  <c:v>58</c:v>
                </c:pt>
                <c:pt idx="182">
                  <c:v>64.5</c:v>
                </c:pt>
                <c:pt idx="183">
                  <c:v>63.9</c:v>
                </c:pt>
                <c:pt idx="184">
                  <c:v>62.9</c:v>
                </c:pt>
                <c:pt idx="185">
                  <c:v>51.1</c:v>
                </c:pt>
                <c:pt idx="186">
                  <c:v>59</c:v>
                </c:pt>
                <c:pt idx="187">
                  <c:v>66.099999999999994</c:v>
                </c:pt>
                <c:pt idx="188">
                  <c:v>56.8</c:v>
                </c:pt>
                <c:pt idx="189">
                  <c:v>62.4</c:v>
                </c:pt>
                <c:pt idx="190">
                  <c:v>64.5</c:v>
                </c:pt>
                <c:pt idx="191">
                  <c:v>62.9</c:v>
                </c:pt>
                <c:pt idx="192">
                  <c:v>69.400000000000006</c:v>
                </c:pt>
                <c:pt idx="193">
                  <c:v>59.6</c:v>
                </c:pt>
                <c:pt idx="194">
                  <c:v>62.1</c:v>
                </c:pt>
                <c:pt idx="195">
                  <c:v>64</c:v>
                </c:pt>
                <c:pt idx="196">
                  <c:v>61.5</c:v>
                </c:pt>
                <c:pt idx="197">
                  <c:v>56.9</c:v>
                </c:pt>
                <c:pt idx="198">
                  <c:v>55</c:v>
                </c:pt>
                <c:pt idx="199">
                  <c:v>57.3</c:v>
                </c:pt>
                <c:pt idx="200">
                  <c:v>52.8</c:v>
                </c:pt>
                <c:pt idx="201">
                  <c:v>52.1</c:v>
                </c:pt>
                <c:pt idx="202">
                  <c:v>55.8</c:v>
                </c:pt>
                <c:pt idx="203">
                  <c:v>54.5</c:v>
                </c:pt>
                <c:pt idx="204">
                  <c:v>60.8</c:v>
                </c:pt>
                <c:pt idx="205">
                  <c:v>66.400000000000006</c:v>
                </c:pt>
                <c:pt idx="206">
                  <c:v>53.8</c:v>
                </c:pt>
                <c:pt idx="207">
                  <c:v>56</c:v>
                </c:pt>
                <c:pt idx="208">
                  <c:v>62.2</c:v>
                </c:pt>
                <c:pt idx="209">
                  <c:v>60.7</c:v>
                </c:pt>
                <c:pt idx="210">
                  <c:v>61.5</c:v>
                </c:pt>
                <c:pt idx="211">
                  <c:v>57.7</c:v>
                </c:pt>
                <c:pt idx="212">
                  <c:v>54.1</c:v>
                </c:pt>
                <c:pt idx="213">
                  <c:v>57.7</c:v>
                </c:pt>
                <c:pt idx="214">
                  <c:v>54.1</c:v>
                </c:pt>
                <c:pt idx="215">
                  <c:v>66.3</c:v>
                </c:pt>
                <c:pt idx="216">
                  <c:v>56.5</c:v>
                </c:pt>
                <c:pt idx="217">
                  <c:v>54.6</c:v>
                </c:pt>
                <c:pt idx="218">
                  <c:v>58.5</c:v>
                </c:pt>
                <c:pt idx="219">
                  <c:v>63.9</c:v>
                </c:pt>
                <c:pt idx="220">
                  <c:v>56.6</c:v>
                </c:pt>
                <c:pt idx="221">
                  <c:v>61</c:v>
                </c:pt>
                <c:pt idx="222">
                  <c:v>53.9</c:v>
                </c:pt>
                <c:pt idx="223">
                  <c:v>58.6</c:v>
                </c:pt>
                <c:pt idx="224">
                  <c:v>60</c:v>
                </c:pt>
                <c:pt idx="225">
                  <c:v>45.3</c:v>
                </c:pt>
                <c:pt idx="226">
                  <c:v>58.9</c:v>
                </c:pt>
                <c:pt idx="227">
                  <c:v>42</c:v>
                </c:pt>
                <c:pt idx="228">
                  <c:v>39</c:v>
                </c:pt>
                <c:pt idx="229">
                  <c:v>43.3</c:v>
                </c:pt>
                <c:pt idx="230">
                  <c:v>46.3</c:v>
                </c:pt>
                <c:pt idx="231">
                  <c:v>66.2</c:v>
                </c:pt>
                <c:pt idx="232">
                  <c:v>45.2</c:v>
                </c:pt>
                <c:pt idx="233">
                  <c:v>41</c:v>
                </c:pt>
                <c:pt idx="234">
                  <c:v>45.2</c:v>
                </c:pt>
                <c:pt idx="235">
                  <c:v>44.2</c:v>
                </c:pt>
                <c:pt idx="236">
                  <c:v>35.299999999999997</c:v>
                </c:pt>
                <c:pt idx="237">
                  <c:v>35.799999999999997</c:v>
                </c:pt>
                <c:pt idx="238">
                  <c:v>37.299999999999997</c:v>
                </c:pt>
                <c:pt idx="239">
                  <c:v>40.200000000000003</c:v>
                </c:pt>
                <c:pt idx="240">
                  <c:v>33.6</c:v>
                </c:pt>
                <c:pt idx="241">
                  <c:v>32.200000000000003</c:v>
                </c:pt>
                <c:pt idx="242">
                  <c:v>37.1</c:v>
                </c:pt>
                <c:pt idx="243">
                  <c:v>43</c:v>
                </c:pt>
                <c:pt idx="244">
                  <c:v>34.700000000000003</c:v>
                </c:pt>
                <c:pt idx="245">
                  <c:v>34.5</c:v>
                </c:pt>
                <c:pt idx="246">
                  <c:v>34.4</c:v>
                </c:pt>
                <c:pt idx="247">
                  <c:v>33.799999999999997</c:v>
                </c:pt>
                <c:pt idx="248">
                  <c:v>35.1</c:v>
                </c:pt>
                <c:pt idx="249">
                  <c:v>37</c:v>
                </c:pt>
                <c:pt idx="250">
                  <c:v>33.799999999999997</c:v>
                </c:pt>
                <c:pt idx="251">
                  <c:v>44.2</c:v>
                </c:pt>
                <c:pt idx="252">
                  <c:v>43</c:v>
                </c:pt>
                <c:pt idx="253">
                  <c:v>49.3</c:v>
                </c:pt>
                <c:pt idx="254">
                  <c:v>57.4</c:v>
                </c:pt>
                <c:pt idx="255">
                  <c:v>63.9</c:v>
                </c:pt>
                <c:pt idx="256">
                  <c:v>65.3</c:v>
                </c:pt>
                <c:pt idx="257">
                  <c:v>57.9</c:v>
                </c:pt>
                <c:pt idx="258">
                  <c:v>61.2</c:v>
                </c:pt>
                <c:pt idx="259">
                  <c:v>60.2</c:v>
                </c:pt>
                <c:pt idx="260">
                  <c:v>66.7</c:v>
                </c:pt>
                <c:pt idx="261">
                  <c:v>63.6</c:v>
                </c:pt>
                <c:pt idx="262">
                  <c:v>70</c:v>
                </c:pt>
                <c:pt idx="263">
                  <c:v>64.400000000000006</c:v>
                </c:pt>
                <c:pt idx="264">
                  <c:v>65.099999999999994</c:v>
                </c:pt>
                <c:pt idx="265">
                  <c:v>51.4</c:v>
                </c:pt>
                <c:pt idx="266">
                  <c:v>69.599999999999994</c:v>
                </c:pt>
                <c:pt idx="267">
                  <c:v>68.7</c:v>
                </c:pt>
                <c:pt idx="268">
                  <c:v>68.8</c:v>
                </c:pt>
                <c:pt idx="269">
                  <c:v>60.7</c:v>
                </c:pt>
                <c:pt idx="270">
                  <c:v>53.8</c:v>
                </c:pt>
                <c:pt idx="271">
                  <c:v>63.3</c:v>
                </c:pt>
                <c:pt idx="272">
                  <c:v>57</c:v>
                </c:pt>
                <c:pt idx="273">
                  <c:v>65.2</c:v>
                </c:pt>
                <c:pt idx="274">
                  <c:v>68.2</c:v>
                </c:pt>
                <c:pt idx="275">
                  <c:v>57.9</c:v>
                </c:pt>
                <c:pt idx="276">
                  <c:v>61.1</c:v>
                </c:pt>
                <c:pt idx="277">
                  <c:v>55.4</c:v>
                </c:pt>
                <c:pt idx="278">
                  <c:v>60.1</c:v>
                </c:pt>
                <c:pt idx="279">
                  <c:v>57.7</c:v>
                </c:pt>
                <c:pt idx="280">
                  <c:v>62.2</c:v>
                </c:pt>
                <c:pt idx="281">
                  <c:v>57.3</c:v>
                </c:pt>
                <c:pt idx="282">
                  <c:v>57</c:v>
                </c:pt>
                <c:pt idx="283">
                  <c:v>58.1</c:v>
                </c:pt>
                <c:pt idx="284">
                  <c:v>63.5</c:v>
                </c:pt>
                <c:pt idx="285">
                  <c:v>62.5</c:v>
                </c:pt>
                <c:pt idx="286">
                  <c:v>58.6</c:v>
                </c:pt>
                <c:pt idx="287">
                  <c:v>56.7</c:v>
                </c:pt>
                <c:pt idx="288">
                  <c:v>66.099999999999994</c:v>
                </c:pt>
                <c:pt idx="289">
                  <c:v>59.8</c:v>
                </c:pt>
                <c:pt idx="290">
                  <c:v>58.7</c:v>
                </c:pt>
                <c:pt idx="291">
                  <c:v>59.4</c:v>
                </c:pt>
                <c:pt idx="292">
                  <c:v>66.5</c:v>
                </c:pt>
                <c:pt idx="293">
                  <c:v>56.5</c:v>
                </c:pt>
                <c:pt idx="294">
                  <c:v>49.9</c:v>
                </c:pt>
                <c:pt idx="295">
                  <c:v>68.3</c:v>
                </c:pt>
                <c:pt idx="296">
                  <c:v>58.6</c:v>
                </c:pt>
                <c:pt idx="297">
                  <c:v>58.1</c:v>
                </c:pt>
                <c:pt idx="298">
                  <c:v>62.5</c:v>
                </c:pt>
                <c:pt idx="299">
                  <c:v>57.9</c:v>
                </c:pt>
                <c:pt idx="300">
                  <c:v>52.7</c:v>
                </c:pt>
                <c:pt idx="301">
                  <c:v>64.099999999999994</c:v>
                </c:pt>
                <c:pt idx="302">
                  <c:v>49.6</c:v>
                </c:pt>
                <c:pt idx="303">
                  <c:v>58.2</c:v>
                </c:pt>
                <c:pt idx="304">
                  <c:v>64.2</c:v>
                </c:pt>
                <c:pt idx="305">
                  <c:v>54.6</c:v>
                </c:pt>
                <c:pt idx="306">
                  <c:v>57.3</c:v>
                </c:pt>
                <c:pt idx="307">
                  <c:v>67.599999999999994</c:v>
                </c:pt>
                <c:pt idx="308">
                  <c:v>67</c:v>
                </c:pt>
                <c:pt idx="309">
                  <c:v>65.3</c:v>
                </c:pt>
                <c:pt idx="310">
                  <c:v>51.1</c:v>
                </c:pt>
                <c:pt idx="311">
                  <c:v>67.400000000000006</c:v>
                </c:pt>
                <c:pt idx="312">
                  <c:v>64.099999999999994</c:v>
                </c:pt>
                <c:pt idx="313">
                  <c:v>61</c:v>
                </c:pt>
                <c:pt idx="314">
                  <c:v>57.4</c:v>
                </c:pt>
                <c:pt idx="315">
                  <c:v>55.6</c:v>
                </c:pt>
                <c:pt idx="316">
                  <c:v>54.3</c:v>
                </c:pt>
                <c:pt idx="317">
                  <c:v>57.6</c:v>
                </c:pt>
                <c:pt idx="318">
                  <c:v>48.1</c:v>
                </c:pt>
                <c:pt idx="319">
                  <c:v>49</c:v>
                </c:pt>
                <c:pt idx="320">
                  <c:v>52.1</c:v>
                </c:pt>
                <c:pt idx="321">
                  <c:v>41.2</c:v>
                </c:pt>
                <c:pt idx="322">
                  <c:v>59.6</c:v>
                </c:pt>
                <c:pt idx="323">
                  <c:v>68</c:v>
                </c:pt>
                <c:pt idx="324">
                  <c:v>51.8</c:v>
                </c:pt>
                <c:pt idx="325">
                  <c:v>38.299999999999997</c:v>
                </c:pt>
                <c:pt idx="326">
                  <c:v>49.5</c:v>
                </c:pt>
                <c:pt idx="327">
                  <c:v>41.5</c:v>
                </c:pt>
                <c:pt idx="328">
                  <c:v>41.6</c:v>
                </c:pt>
                <c:pt idx="329">
                  <c:v>59.9</c:v>
                </c:pt>
                <c:pt idx="330">
                  <c:v>58.9</c:v>
                </c:pt>
                <c:pt idx="331">
                  <c:v>41.4</c:v>
                </c:pt>
                <c:pt idx="332">
                  <c:v>40.200000000000003</c:v>
                </c:pt>
                <c:pt idx="333">
                  <c:v>40.700000000000003</c:v>
                </c:pt>
                <c:pt idx="334">
                  <c:v>40.1</c:v>
                </c:pt>
                <c:pt idx="335">
                  <c:v>38.799999999999997</c:v>
                </c:pt>
                <c:pt idx="336">
                  <c:v>43.2</c:v>
                </c:pt>
                <c:pt idx="337">
                  <c:v>50.2</c:v>
                </c:pt>
                <c:pt idx="338">
                  <c:v>42.1</c:v>
                </c:pt>
                <c:pt idx="339">
                  <c:v>40.9</c:v>
                </c:pt>
                <c:pt idx="340">
                  <c:v>43.8</c:v>
                </c:pt>
                <c:pt idx="341">
                  <c:v>38.9</c:v>
                </c:pt>
                <c:pt idx="342">
                  <c:v>40.6</c:v>
                </c:pt>
                <c:pt idx="343">
                  <c:v>43.9</c:v>
                </c:pt>
                <c:pt idx="344">
                  <c:v>42.3</c:v>
                </c:pt>
                <c:pt idx="345">
                  <c:v>41.3</c:v>
                </c:pt>
                <c:pt idx="346">
                  <c:v>38.700000000000003</c:v>
                </c:pt>
                <c:pt idx="347">
                  <c:v>53.6</c:v>
                </c:pt>
                <c:pt idx="348">
                  <c:v>46.4</c:v>
                </c:pt>
                <c:pt idx="349">
                  <c:v>53.3</c:v>
                </c:pt>
                <c:pt idx="350">
                  <c:v>55.3</c:v>
                </c:pt>
                <c:pt idx="351">
                  <c:v>63.2</c:v>
                </c:pt>
                <c:pt idx="352">
                  <c:v>70.2</c:v>
                </c:pt>
                <c:pt idx="353">
                  <c:v>56.7</c:v>
                </c:pt>
                <c:pt idx="354">
                  <c:v>61.3</c:v>
                </c:pt>
                <c:pt idx="355">
                  <c:v>57.5</c:v>
                </c:pt>
                <c:pt idx="356">
                  <c:v>62.7</c:v>
                </c:pt>
                <c:pt idx="357">
                  <c:v>62</c:v>
                </c:pt>
                <c:pt idx="358">
                  <c:v>60.7</c:v>
                </c:pt>
                <c:pt idx="359">
                  <c:v>72</c:v>
                </c:pt>
                <c:pt idx="360">
                  <c:v>54.6</c:v>
                </c:pt>
                <c:pt idx="361">
                  <c:v>57.8</c:v>
                </c:pt>
                <c:pt idx="362">
                  <c:v>53.4</c:v>
                </c:pt>
                <c:pt idx="363">
                  <c:v>67</c:v>
                </c:pt>
                <c:pt idx="364">
                  <c:v>53.4</c:v>
                </c:pt>
                <c:pt idx="365">
                  <c:v>71.7</c:v>
                </c:pt>
                <c:pt idx="366">
                  <c:v>54.3</c:v>
                </c:pt>
                <c:pt idx="367">
                  <c:v>54.6</c:v>
                </c:pt>
                <c:pt idx="368">
                  <c:v>58</c:v>
                </c:pt>
                <c:pt idx="369">
                  <c:v>57.1</c:v>
                </c:pt>
                <c:pt idx="370">
                  <c:v>62.5</c:v>
                </c:pt>
                <c:pt idx="371">
                  <c:v>58.9</c:v>
                </c:pt>
                <c:pt idx="372">
                  <c:v>64.599999999999994</c:v>
                </c:pt>
                <c:pt idx="373">
                  <c:v>55.6</c:v>
                </c:pt>
                <c:pt idx="374">
                  <c:v>52.9</c:v>
                </c:pt>
                <c:pt idx="375">
                  <c:v>55.9</c:v>
                </c:pt>
                <c:pt idx="376">
                  <c:v>54.4</c:v>
                </c:pt>
                <c:pt idx="377">
                  <c:v>68.099999999999994</c:v>
                </c:pt>
                <c:pt idx="378">
                  <c:v>58.7</c:v>
                </c:pt>
                <c:pt idx="379">
                  <c:v>56.9</c:v>
                </c:pt>
                <c:pt idx="380">
                  <c:v>55.3</c:v>
                </c:pt>
                <c:pt idx="381">
                  <c:v>53</c:v>
                </c:pt>
                <c:pt idx="382">
                  <c:v>57.4</c:v>
                </c:pt>
                <c:pt idx="383">
                  <c:v>68</c:v>
                </c:pt>
                <c:pt idx="384">
                  <c:v>56.1</c:v>
                </c:pt>
                <c:pt idx="385">
                  <c:v>70.5</c:v>
                </c:pt>
                <c:pt idx="386">
                  <c:v>52.3</c:v>
                </c:pt>
                <c:pt idx="387">
                  <c:v>58.2</c:v>
                </c:pt>
                <c:pt idx="388">
                  <c:v>55.6</c:v>
                </c:pt>
                <c:pt idx="389">
                  <c:v>76</c:v>
                </c:pt>
                <c:pt idx="390">
                  <c:v>56.6</c:v>
                </c:pt>
                <c:pt idx="391">
                  <c:v>55.6</c:v>
                </c:pt>
                <c:pt idx="392">
                  <c:v>58.1</c:v>
                </c:pt>
                <c:pt idx="393">
                  <c:v>56.4</c:v>
                </c:pt>
                <c:pt idx="394">
                  <c:v>52.4</c:v>
                </c:pt>
                <c:pt idx="395">
                  <c:v>48.4</c:v>
                </c:pt>
                <c:pt idx="396">
                  <c:v>55.4</c:v>
                </c:pt>
                <c:pt idx="397">
                  <c:v>58.8</c:v>
                </c:pt>
                <c:pt idx="398">
                  <c:v>57.8</c:v>
                </c:pt>
                <c:pt idx="399">
                  <c:v>53.3</c:v>
                </c:pt>
                <c:pt idx="400">
                  <c:v>50.4</c:v>
                </c:pt>
                <c:pt idx="401">
                  <c:v>64.8</c:v>
                </c:pt>
                <c:pt idx="402">
                  <c:v>52.7</c:v>
                </c:pt>
                <c:pt idx="403">
                  <c:v>57.2</c:v>
                </c:pt>
                <c:pt idx="404">
                  <c:v>63.4</c:v>
                </c:pt>
                <c:pt idx="405">
                  <c:v>57</c:v>
                </c:pt>
                <c:pt idx="406">
                  <c:v>61.1</c:v>
                </c:pt>
                <c:pt idx="407">
                  <c:v>63.9</c:v>
                </c:pt>
                <c:pt idx="408">
                  <c:v>57.7</c:v>
                </c:pt>
                <c:pt idx="409">
                  <c:v>63.1</c:v>
                </c:pt>
                <c:pt idx="410">
                  <c:v>63</c:v>
                </c:pt>
                <c:pt idx="411">
                  <c:v>60.2</c:v>
                </c:pt>
                <c:pt idx="412">
                  <c:v>64.5</c:v>
                </c:pt>
                <c:pt idx="413">
                  <c:v>64</c:v>
                </c:pt>
                <c:pt idx="414">
                  <c:v>55.8</c:v>
                </c:pt>
                <c:pt idx="415">
                  <c:v>57.3</c:v>
                </c:pt>
                <c:pt idx="416">
                  <c:v>62.1</c:v>
                </c:pt>
                <c:pt idx="418">
                  <c:v>57.4</c:v>
                </c:pt>
                <c:pt idx="419">
                  <c:v>68</c:v>
                </c:pt>
                <c:pt idx="420">
                  <c:v>64.099999999999994</c:v>
                </c:pt>
                <c:pt idx="421">
                  <c:v>56.5</c:v>
                </c:pt>
                <c:pt idx="422">
                  <c:v>44.2</c:v>
                </c:pt>
                <c:pt idx="423">
                  <c:v>57.3</c:v>
                </c:pt>
                <c:pt idx="424">
                  <c:v>49.2</c:v>
                </c:pt>
                <c:pt idx="425">
                  <c:v>54.5</c:v>
                </c:pt>
                <c:pt idx="426">
                  <c:v>47.3</c:v>
                </c:pt>
                <c:pt idx="427">
                  <c:v>45.1</c:v>
                </c:pt>
                <c:pt idx="428">
                  <c:v>36.9</c:v>
                </c:pt>
                <c:pt idx="429">
                  <c:v>67</c:v>
                </c:pt>
                <c:pt idx="430">
                  <c:v>39.5</c:v>
                </c:pt>
                <c:pt idx="431">
                  <c:v>50.3</c:v>
                </c:pt>
                <c:pt idx="432">
                  <c:v>51.5</c:v>
                </c:pt>
                <c:pt idx="433">
                  <c:v>53</c:v>
                </c:pt>
                <c:pt idx="434">
                  <c:v>53.6</c:v>
                </c:pt>
                <c:pt idx="435">
                  <c:v>56.5</c:v>
                </c:pt>
                <c:pt idx="436">
                  <c:v>57.7</c:v>
                </c:pt>
                <c:pt idx="437">
                  <c:v>55.7</c:v>
                </c:pt>
                <c:pt idx="438">
                  <c:v>45.6</c:v>
                </c:pt>
                <c:pt idx="439">
                  <c:v>55.9</c:v>
                </c:pt>
                <c:pt idx="440">
                  <c:v>53.7</c:v>
                </c:pt>
                <c:pt idx="441">
                  <c:v>45</c:v>
                </c:pt>
                <c:pt idx="442">
                  <c:v>43.1</c:v>
                </c:pt>
                <c:pt idx="443">
                  <c:v>47.5</c:v>
                </c:pt>
                <c:pt idx="444">
                  <c:v>46.2</c:v>
                </c:pt>
                <c:pt idx="445">
                  <c:v>58.3</c:v>
                </c:pt>
                <c:pt idx="446">
                  <c:v>60.4</c:v>
                </c:pt>
                <c:pt idx="447">
                  <c:v>56.5</c:v>
                </c:pt>
                <c:pt idx="448">
                  <c:v>58.6</c:v>
                </c:pt>
                <c:pt idx="449">
                  <c:v>58</c:v>
                </c:pt>
                <c:pt idx="450">
                  <c:v>55.9</c:v>
                </c:pt>
                <c:pt idx="451">
                  <c:v>55.6</c:v>
                </c:pt>
                <c:pt idx="452">
                  <c:v>54.9</c:v>
                </c:pt>
                <c:pt idx="453">
                  <c:v>58.4</c:v>
                </c:pt>
                <c:pt idx="454">
                  <c:v>66</c:v>
                </c:pt>
                <c:pt idx="455">
                  <c:v>56</c:v>
                </c:pt>
                <c:pt idx="456">
                  <c:v>57.7</c:v>
                </c:pt>
                <c:pt idx="457">
                  <c:v>56</c:v>
                </c:pt>
                <c:pt idx="458">
                  <c:v>61.8</c:v>
                </c:pt>
                <c:pt idx="459">
                  <c:v>56.3</c:v>
                </c:pt>
                <c:pt idx="460">
                  <c:v>59.2</c:v>
                </c:pt>
                <c:pt idx="461">
                  <c:v>55</c:v>
                </c:pt>
                <c:pt idx="462">
                  <c:v>55.9</c:v>
                </c:pt>
                <c:pt idx="463">
                  <c:v>75.900000000000006</c:v>
                </c:pt>
                <c:pt idx="464">
                  <c:v>60.5</c:v>
                </c:pt>
                <c:pt idx="465">
                  <c:v>62.9</c:v>
                </c:pt>
                <c:pt idx="466">
                  <c:v>57.2</c:v>
                </c:pt>
                <c:pt idx="467">
                  <c:v>55</c:v>
                </c:pt>
                <c:pt idx="468">
                  <c:v>59.4</c:v>
                </c:pt>
                <c:pt idx="469">
                  <c:v>59.2</c:v>
                </c:pt>
                <c:pt idx="470">
                  <c:v>72.7</c:v>
                </c:pt>
                <c:pt idx="471">
                  <c:v>63.5</c:v>
                </c:pt>
                <c:pt idx="472">
                  <c:v>68.599999999999994</c:v>
                </c:pt>
                <c:pt idx="473">
                  <c:v>72.400000000000006</c:v>
                </c:pt>
                <c:pt idx="474">
                  <c:v>59.9</c:v>
                </c:pt>
                <c:pt idx="475">
                  <c:v>52</c:v>
                </c:pt>
                <c:pt idx="476">
                  <c:v>63.9</c:v>
                </c:pt>
                <c:pt idx="477">
                  <c:v>53.8</c:v>
                </c:pt>
                <c:pt idx="478">
                  <c:v>59.3</c:v>
                </c:pt>
                <c:pt idx="479">
                  <c:v>64.3</c:v>
                </c:pt>
                <c:pt idx="480">
                  <c:v>59.4</c:v>
                </c:pt>
                <c:pt idx="481">
                  <c:v>52.1</c:v>
                </c:pt>
                <c:pt idx="482">
                  <c:v>63.4</c:v>
                </c:pt>
                <c:pt idx="483">
                  <c:v>55.8</c:v>
                </c:pt>
                <c:pt idx="484">
                  <c:v>62</c:v>
                </c:pt>
                <c:pt idx="485">
                  <c:v>66.8</c:v>
                </c:pt>
                <c:pt idx="486">
                  <c:v>56.9</c:v>
                </c:pt>
                <c:pt idx="487">
                  <c:v>57.6</c:v>
                </c:pt>
                <c:pt idx="488">
                  <c:v>59</c:v>
                </c:pt>
                <c:pt idx="489">
                  <c:v>57.2</c:v>
                </c:pt>
                <c:pt idx="490">
                  <c:v>53</c:v>
                </c:pt>
                <c:pt idx="491">
                  <c:v>49.9</c:v>
                </c:pt>
                <c:pt idx="492">
                  <c:v>51.4</c:v>
                </c:pt>
                <c:pt idx="493">
                  <c:v>54.3</c:v>
                </c:pt>
                <c:pt idx="494">
                  <c:v>49.4</c:v>
                </c:pt>
                <c:pt idx="496">
                  <c:v>51.6</c:v>
                </c:pt>
                <c:pt idx="497">
                  <c:v>54.9</c:v>
                </c:pt>
                <c:pt idx="498">
                  <c:v>60.3</c:v>
                </c:pt>
                <c:pt idx="499">
                  <c:v>53.4</c:v>
                </c:pt>
                <c:pt idx="500">
                  <c:v>65.3</c:v>
                </c:pt>
                <c:pt idx="501">
                  <c:v>56.7</c:v>
                </c:pt>
                <c:pt idx="502">
                  <c:v>58.9</c:v>
                </c:pt>
                <c:pt idx="504">
                  <c:v>54.6</c:v>
                </c:pt>
                <c:pt idx="505">
                  <c:v>59</c:v>
                </c:pt>
                <c:pt idx="506">
                  <c:v>57.2</c:v>
                </c:pt>
                <c:pt idx="507">
                  <c:v>56.2</c:v>
                </c:pt>
                <c:pt idx="508">
                  <c:v>56.2</c:v>
                </c:pt>
                <c:pt idx="509">
                  <c:v>54.1</c:v>
                </c:pt>
                <c:pt idx="510">
                  <c:v>45.6</c:v>
                </c:pt>
                <c:pt idx="511">
                  <c:v>63.2</c:v>
                </c:pt>
                <c:pt idx="512">
                  <c:v>57.9</c:v>
                </c:pt>
                <c:pt idx="513">
                  <c:v>52.3</c:v>
                </c:pt>
                <c:pt idx="514">
                  <c:v>63.9</c:v>
                </c:pt>
                <c:pt idx="515">
                  <c:v>48.4</c:v>
                </c:pt>
                <c:pt idx="516">
                  <c:v>55.7</c:v>
                </c:pt>
                <c:pt idx="517">
                  <c:v>61</c:v>
                </c:pt>
                <c:pt idx="518">
                  <c:v>43.3</c:v>
                </c:pt>
                <c:pt idx="519">
                  <c:v>56.3</c:v>
                </c:pt>
                <c:pt idx="520">
                  <c:v>44.4</c:v>
                </c:pt>
                <c:pt idx="521">
                  <c:v>55</c:v>
                </c:pt>
                <c:pt idx="522">
                  <c:v>42</c:v>
                </c:pt>
                <c:pt idx="523">
                  <c:v>59.7</c:v>
                </c:pt>
                <c:pt idx="524">
                  <c:v>54.5</c:v>
                </c:pt>
                <c:pt idx="525">
                  <c:v>40.5</c:v>
                </c:pt>
                <c:pt idx="526">
                  <c:v>39.5</c:v>
                </c:pt>
                <c:pt idx="527">
                  <c:v>39.1</c:v>
                </c:pt>
                <c:pt idx="528">
                  <c:v>37.1</c:v>
                </c:pt>
                <c:pt idx="529">
                  <c:v>43.2</c:v>
                </c:pt>
                <c:pt idx="530">
                  <c:v>38.799999999999997</c:v>
                </c:pt>
                <c:pt idx="531">
                  <c:v>33.5</c:v>
                </c:pt>
                <c:pt idx="532">
                  <c:v>40.700000000000003</c:v>
                </c:pt>
                <c:pt idx="533">
                  <c:v>72.2</c:v>
                </c:pt>
                <c:pt idx="534">
                  <c:v>43.8</c:v>
                </c:pt>
                <c:pt idx="535">
                  <c:v>44.3</c:v>
                </c:pt>
                <c:pt idx="536">
                  <c:v>40.4</c:v>
                </c:pt>
                <c:pt idx="537">
                  <c:v>37.299999999999997</c:v>
                </c:pt>
                <c:pt idx="538">
                  <c:v>40.200000000000003</c:v>
                </c:pt>
                <c:pt idx="539">
                  <c:v>44.6</c:v>
                </c:pt>
                <c:pt idx="540">
                  <c:v>53.4</c:v>
                </c:pt>
                <c:pt idx="541">
                  <c:v>54.7</c:v>
                </c:pt>
                <c:pt idx="542">
                  <c:v>52.8</c:v>
                </c:pt>
                <c:pt idx="543">
                  <c:v>62.5</c:v>
                </c:pt>
                <c:pt idx="544">
                  <c:v>63.3</c:v>
                </c:pt>
                <c:pt idx="545">
                  <c:v>59.5</c:v>
                </c:pt>
                <c:pt idx="546">
                  <c:v>60.6</c:v>
                </c:pt>
                <c:pt idx="547">
                  <c:v>69.7</c:v>
                </c:pt>
                <c:pt idx="548">
                  <c:v>54.2</c:v>
                </c:pt>
                <c:pt idx="549">
                  <c:v>56.4</c:v>
                </c:pt>
                <c:pt idx="550">
                  <c:v>59.3</c:v>
                </c:pt>
                <c:pt idx="551">
                  <c:v>67</c:v>
                </c:pt>
                <c:pt idx="552">
                  <c:v>56.6</c:v>
                </c:pt>
                <c:pt idx="553">
                  <c:v>56.6</c:v>
                </c:pt>
                <c:pt idx="554">
                  <c:v>58</c:v>
                </c:pt>
                <c:pt idx="555">
                  <c:v>54.9</c:v>
                </c:pt>
                <c:pt idx="556">
                  <c:v>66.900000000000006</c:v>
                </c:pt>
                <c:pt idx="557">
                  <c:v>63.1</c:v>
                </c:pt>
                <c:pt idx="558">
                  <c:v>71.900000000000006</c:v>
                </c:pt>
                <c:pt idx="559">
                  <c:v>59.6</c:v>
                </c:pt>
                <c:pt idx="560">
                  <c:v>65.2</c:v>
                </c:pt>
                <c:pt idx="561">
                  <c:v>72.7</c:v>
                </c:pt>
                <c:pt idx="562">
                  <c:v>59</c:v>
                </c:pt>
                <c:pt idx="563">
                  <c:v>57.6</c:v>
                </c:pt>
                <c:pt idx="564">
                  <c:v>58.9</c:v>
                </c:pt>
                <c:pt idx="565">
                  <c:v>59.1</c:v>
                </c:pt>
                <c:pt idx="566">
                  <c:v>61.8</c:v>
                </c:pt>
                <c:pt idx="567">
                  <c:v>60.7</c:v>
                </c:pt>
                <c:pt idx="568">
                  <c:v>58.2</c:v>
                </c:pt>
                <c:pt idx="569">
                  <c:v>56.4</c:v>
                </c:pt>
                <c:pt idx="570">
                  <c:v>57</c:v>
                </c:pt>
                <c:pt idx="571">
                  <c:v>58.5</c:v>
                </c:pt>
                <c:pt idx="572">
                  <c:v>61.6</c:v>
                </c:pt>
                <c:pt idx="573">
                  <c:v>58.3</c:v>
                </c:pt>
                <c:pt idx="574">
                  <c:v>52.4</c:v>
                </c:pt>
                <c:pt idx="575">
                  <c:v>59.7</c:v>
                </c:pt>
                <c:pt idx="576">
                  <c:v>60.9</c:v>
                </c:pt>
                <c:pt idx="577">
                  <c:v>61</c:v>
                </c:pt>
                <c:pt idx="578">
                  <c:v>54.6</c:v>
                </c:pt>
                <c:pt idx="579">
                  <c:v>55.6</c:v>
                </c:pt>
                <c:pt idx="580">
                  <c:v>55.5</c:v>
                </c:pt>
                <c:pt idx="581">
                  <c:v>67.7</c:v>
                </c:pt>
                <c:pt idx="582">
                  <c:v>61.7</c:v>
                </c:pt>
                <c:pt idx="583">
                  <c:v>60.5</c:v>
                </c:pt>
                <c:pt idx="584">
                  <c:v>61.4</c:v>
                </c:pt>
                <c:pt idx="585">
                  <c:v>56</c:v>
                </c:pt>
                <c:pt idx="586">
                  <c:v>58.1</c:v>
                </c:pt>
                <c:pt idx="587">
                  <c:v>57.4</c:v>
                </c:pt>
                <c:pt idx="588">
                  <c:v>55.2</c:v>
                </c:pt>
                <c:pt idx="589">
                  <c:v>52.5</c:v>
                </c:pt>
                <c:pt idx="590">
                  <c:v>66.099999999999994</c:v>
                </c:pt>
                <c:pt idx="591">
                  <c:v>55</c:v>
                </c:pt>
                <c:pt idx="592">
                  <c:v>58.7</c:v>
                </c:pt>
                <c:pt idx="593">
                  <c:v>55.5</c:v>
                </c:pt>
                <c:pt idx="594">
                  <c:v>75</c:v>
                </c:pt>
                <c:pt idx="595">
                  <c:v>66.099999999999994</c:v>
                </c:pt>
                <c:pt idx="596">
                  <c:v>67</c:v>
                </c:pt>
                <c:pt idx="597">
                  <c:v>59.2</c:v>
                </c:pt>
                <c:pt idx="598">
                  <c:v>58.3</c:v>
                </c:pt>
                <c:pt idx="599">
                  <c:v>57.7</c:v>
                </c:pt>
                <c:pt idx="600">
                  <c:v>56.3</c:v>
                </c:pt>
                <c:pt idx="601">
                  <c:v>67.5</c:v>
                </c:pt>
                <c:pt idx="602">
                  <c:v>62.7</c:v>
                </c:pt>
                <c:pt idx="603">
                  <c:v>55.6</c:v>
                </c:pt>
                <c:pt idx="604">
                  <c:v>59.4</c:v>
                </c:pt>
                <c:pt idx="605">
                  <c:v>47.3</c:v>
                </c:pt>
                <c:pt idx="606">
                  <c:v>47.1</c:v>
                </c:pt>
                <c:pt idx="607">
                  <c:v>63.1</c:v>
                </c:pt>
                <c:pt idx="608">
                  <c:v>60.7</c:v>
                </c:pt>
                <c:pt idx="609">
                  <c:v>44</c:v>
                </c:pt>
                <c:pt idx="610">
                  <c:v>64.5</c:v>
                </c:pt>
                <c:pt idx="611">
                  <c:v>45.5</c:v>
                </c:pt>
                <c:pt idx="612">
                  <c:v>62.4</c:v>
                </c:pt>
                <c:pt idx="613">
                  <c:v>58.3</c:v>
                </c:pt>
                <c:pt idx="614">
                  <c:v>45.5</c:v>
                </c:pt>
                <c:pt idx="615">
                  <c:v>58.6</c:v>
                </c:pt>
                <c:pt idx="616">
                  <c:v>55.8</c:v>
                </c:pt>
                <c:pt idx="617">
                  <c:v>60</c:v>
                </c:pt>
                <c:pt idx="618">
                  <c:v>66.099999999999994</c:v>
                </c:pt>
                <c:pt idx="619">
                  <c:v>41.6</c:v>
                </c:pt>
                <c:pt idx="620">
                  <c:v>53.6</c:v>
                </c:pt>
                <c:pt idx="621">
                  <c:v>54</c:v>
                </c:pt>
                <c:pt idx="622">
                  <c:v>47.2</c:v>
                </c:pt>
                <c:pt idx="623">
                  <c:v>50.4</c:v>
                </c:pt>
                <c:pt idx="624">
                  <c:v>54.3</c:v>
                </c:pt>
                <c:pt idx="625">
                  <c:v>45.8</c:v>
                </c:pt>
                <c:pt idx="626">
                  <c:v>50.9</c:v>
                </c:pt>
                <c:pt idx="627">
                  <c:v>50.3</c:v>
                </c:pt>
                <c:pt idx="628">
                  <c:v>53.4</c:v>
                </c:pt>
                <c:pt idx="629">
                  <c:v>48.8</c:v>
                </c:pt>
                <c:pt idx="630">
                  <c:v>42.6</c:v>
                </c:pt>
                <c:pt idx="631">
                  <c:v>44.5</c:v>
                </c:pt>
                <c:pt idx="632">
                  <c:v>45.4</c:v>
                </c:pt>
                <c:pt idx="633">
                  <c:v>44.2</c:v>
                </c:pt>
                <c:pt idx="634">
                  <c:v>45</c:v>
                </c:pt>
                <c:pt idx="635">
                  <c:v>46.4</c:v>
                </c:pt>
                <c:pt idx="636">
                  <c:v>50.7</c:v>
                </c:pt>
                <c:pt idx="637">
                  <c:v>54.8</c:v>
                </c:pt>
                <c:pt idx="638">
                  <c:v>56.4</c:v>
                </c:pt>
                <c:pt idx="639">
                  <c:v>51.9</c:v>
                </c:pt>
                <c:pt idx="640">
                  <c:v>52.3</c:v>
                </c:pt>
                <c:pt idx="641">
                  <c:v>63.3</c:v>
                </c:pt>
                <c:pt idx="642">
                  <c:v>63</c:v>
                </c:pt>
                <c:pt idx="643">
                  <c:v>69.3</c:v>
                </c:pt>
                <c:pt idx="644">
                  <c:v>64.3</c:v>
                </c:pt>
                <c:pt idx="645">
                  <c:v>58.7</c:v>
                </c:pt>
                <c:pt idx="646">
                  <c:v>58.1</c:v>
                </c:pt>
                <c:pt idx="647">
                  <c:v>56.9</c:v>
                </c:pt>
                <c:pt idx="648">
                  <c:v>57.4</c:v>
                </c:pt>
                <c:pt idx="649">
                  <c:v>59.2</c:v>
                </c:pt>
                <c:pt idx="650">
                  <c:v>57.5</c:v>
                </c:pt>
                <c:pt idx="651">
                  <c:v>56.4</c:v>
                </c:pt>
                <c:pt idx="652">
                  <c:v>63.2</c:v>
                </c:pt>
                <c:pt idx="653">
                  <c:v>55.6</c:v>
                </c:pt>
                <c:pt idx="654">
                  <c:v>57.4</c:v>
                </c:pt>
                <c:pt idx="655">
                  <c:v>57.6</c:v>
                </c:pt>
                <c:pt idx="656">
                  <c:v>65.2</c:v>
                </c:pt>
                <c:pt idx="657">
                  <c:v>65.2</c:v>
                </c:pt>
                <c:pt idx="658">
                  <c:v>65.3</c:v>
                </c:pt>
                <c:pt idx="659">
                  <c:v>55.7</c:v>
                </c:pt>
                <c:pt idx="660">
                  <c:v>65.5</c:v>
                </c:pt>
                <c:pt idx="661">
                  <c:v>66.8</c:v>
                </c:pt>
                <c:pt idx="662">
                  <c:v>59</c:v>
                </c:pt>
                <c:pt idx="663">
                  <c:v>57.1</c:v>
                </c:pt>
                <c:pt idx="664">
                  <c:v>55.7</c:v>
                </c:pt>
                <c:pt idx="665">
                  <c:v>64.400000000000006</c:v>
                </c:pt>
                <c:pt idx="666">
                  <c:v>56</c:v>
                </c:pt>
                <c:pt idx="667">
                  <c:v>76.400000000000006</c:v>
                </c:pt>
                <c:pt idx="668">
                  <c:v>57.5</c:v>
                </c:pt>
                <c:pt idx="669">
                  <c:v>66.400000000000006</c:v>
                </c:pt>
                <c:pt idx="670">
                  <c:v>62.4</c:v>
                </c:pt>
                <c:pt idx="671">
                  <c:v>75.900000000000006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A6-4815-AF4E-28AAC725CD2B}"/>
            </c:ext>
          </c:extLst>
        </c:ser>
        <c:ser>
          <c:idx val="0"/>
          <c:order val="1"/>
          <c:tx>
            <c:strRef>
              <c:f>'NSR8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'NSR8 (2)'!$B$2:$B$673</c:f>
              <c:numCache>
                <c:formatCode>m/d/yyyy\ h:mm</c:formatCode>
                <c:ptCount val="672"/>
                <c:pt idx="0">
                  <c:v>45057.54583333333</c:v>
                </c:pt>
                <c:pt idx="1">
                  <c:v>45057.556250000001</c:v>
                </c:pt>
                <c:pt idx="2">
                  <c:v>45057.566666724539</c:v>
                </c:pt>
                <c:pt idx="3">
                  <c:v>45057.577083449076</c:v>
                </c:pt>
                <c:pt idx="4">
                  <c:v>45057.587500173613</c:v>
                </c:pt>
                <c:pt idx="5">
                  <c:v>45057.59791689815</c:v>
                </c:pt>
                <c:pt idx="6">
                  <c:v>45057.608333622687</c:v>
                </c:pt>
                <c:pt idx="7">
                  <c:v>45057.618750347225</c:v>
                </c:pt>
                <c:pt idx="8">
                  <c:v>45057.629167071762</c:v>
                </c:pt>
                <c:pt idx="9">
                  <c:v>45057.639583796299</c:v>
                </c:pt>
                <c:pt idx="10">
                  <c:v>45057.650000520836</c:v>
                </c:pt>
                <c:pt idx="11">
                  <c:v>45057.660417245374</c:v>
                </c:pt>
                <c:pt idx="12">
                  <c:v>45057.670833969911</c:v>
                </c:pt>
                <c:pt idx="13">
                  <c:v>45057.681250694448</c:v>
                </c:pt>
                <c:pt idx="14">
                  <c:v>45057.691667418978</c:v>
                </c:pt>
                <c:pt idx="15">
                  <c:v>45057.702084143515</c:v>
                </c:pt>
                <c:pt idx="16">
                  <c:v>45057.712500868052</c:v>
                </c:pt>
                <c:pt idx="17">
                  <c:v>45057.72291759259</c:v>
                </c:pt>
                <c:pt idx="18">
                  <c:v>45057.733334317127</c:v>
                </c:pt>
                <c:pt idx="19">
                  <c:v>45057.743751041664</c:v>
                </c:pt>
                <c:pt idx="20">
                  <c:v>45057.754167766201</c:v>
                </c:pt>
                <c:pt idx="21">
                  <c:v>45057.764584490738</c:v>
                </c:pt>
                <c:pt idx="22">
                  <c:v>45057.775001215276</c:v>
                </c:pt>
                <c:pt idx="23">
                  <c:v>45057.785417939813</c:v>
                </c:pt>
                <c:pt idx="24">
                  <c:v>45057.79583466435</c:v>
                </c:pt>
                <c:pt idx="25">
                  <c:v>45057.806251388887</c:v>
                </c:pt>
                <c:pt idx="26">
                  <c:v>45057.816668113424</c:v>
                </c:pt>
                <c:pt idx="27">
                  <c:v>45057.827084837962</c:v>
                </c:pt>
                <c:pt idx="28">
                  <c:v>45057.837501562499</c:v>
                </c:pt>
                <c:pt idx="29">
                  <c:v>45057.847918287036</c:v>
                </c:pt>
                <c:pt idx="30">
                  <c:v>45057.858335011573</c:v>
                </c:pt>
                <c:pt idx="31">
                  <c:v>45057.86875173611</c:v>
                </c:pt>
                <c:pt idx="32">
                  <c:v>45057.879168460648</c:v>
                </c:pt>
                <c:pt idx="33">
                  <c:v>45057.889585185185</c:v>
                </c:pt>
                <c:pt idx="34">
                  <c:v>45057.900001909722</c:v>
                </c:pt>
                <c:pt idx="35">
                  <c:v>45057.910418634259</c:v>
                </c:pt>
                <c:pt idx="36">
                  <c:v>45057.920835358796</c:v>
                </c:pt>
                <c:pt idx="37">
                  <c:v>45057.931252083334</c:v>
                </c:pt>
                <c:pt idx="38">
                  <c:v>45057.941668807871</c:v>
                </c:pt>
                <c:pt idx="39">
                  <c:v>45057.952085532408</c:v>
                </c:pt>
                <c:pt idx="40">
                  <c:v>45057.962502256945</c:v>
                </c:pt>
                <c:pt idx="41">
                  <c:v>45057.972918981483</c:v>
                </c:pt>
                <c:pt idx="42">
                  <c:v>45057.98333570602</c:v>
                </c:pt>
                <c:pt idx="43">
                  <c:v>45057.993752430557</c:v>
                </c:pt>
                <c:pt idx="44">
                  <c:v>45058.004169155094</c:v>
                </c:pt>
                <c:pt idx="45">
                  <c:v>45058.014585879631</c:v>
                </c:pt>
                <c:pt idx="46">
                  <c:v>45058.025002604169</c:v>
                </c:pt>
                <c:pt idx="47">
                  <c:v>45058.035419328706</c:v>
                </c:pt>
                <c:pt idx="48">
                  <c:v>45058.045836053243</c:v>
                </c:pt>
                <c:pt idx="49">
                  <c:v>45058.05625277778</c:v>
                </c:pt>
                <c:pt idx="50">
                  <c:v>45058.066669502317</c:v>
                </c:pt>
                <c:pt idx="51">
                  <c:v>45058.077086226855</c:v>
                </c:pt>
                <c:pt idx="52">
                  <c:v>45058.087502951392</c:v>
                </c:pt>
                <c:pt idx="53">
                  <c:v>45058.097919675929</c:v>
                </c:pt>
                <c:pt idx="54">
                  <c:v>45058.108336400466</c:v>
                </c:pt>
                <c:pt idx="55">
                  <c:v>45058.118753125003</c:v>
                </c:pt>
                <c:pt idx="56">
                  <c:v>45058.129169849541</c:v>
                </c:pt>
                <c:pt idx="57">
                  <c:v>45058.139586574071</c:v>
                </c:pt>
                <c:pt idx="58">
                  <c:v>45058.150003298608</c:v>
                </c:pt>
                <c:pt idx="59">
                  <c:v>45058.160420023145</c:v>
                </c:pt>
                <c:pt idx="60">
                  <c:v>45058.170836747682</c:v>
                </c:pt>
                <c:pt idx="61">
                  <c:v>45058.181253472219</c:v>
                </c:pt>
                <c:pt idx="62">
                  <c:v>45058.191670196757</c:v>
                </c:pt>
                <c:pt idx="63">
                  <c:v>45058.202086921294</c:v>
                </c:pt>
                <c:pt idx="64">
                  <c:v>45058.212503645831</c:v>
                </c:pt>
                <c:pt idx="65">
                  <c:v>45058.222920370368</c:v>
                </c:pt>
                <c:pt idx="66">
                  <c:v>45058.233337094905</c:v>
                </c:pt>
                <c:pt idx="67">
                  <c:v>45058.243753819443</c:v>
                </c:pt>
                <c:pt idx="68">
                  <c:v>45058.25417054398</c:v>
                </c:pt>
                <c:pt idx="69">
                  <c:v>45058.264587268517</c:v>
                </c:pt>
                <c:pt idx="70">
                  <c:v>45058.275003993054</c:v>
                </c:pt>
                <c:pt idx="71">
                  <c:v>45058.285420717591</c:v>
                </c:pt>
                <c:pt idx="72">
                  <c:v>45058.295837442129</c:v>
                </c:pt>
                <c:pt idx="73">
                  <c:v>45058.306254166666</c:v>
                </c:pt>
                <c:pt idx="74">
                  <c:v>45058.316670891203</c:v>
                </c:pt>
                <c:pt idx="75">
                  <c:v>45058.32708761574</c:v>
                </c:pt>
                <c:pt idx="76">
                  <c:v>45058.337504340278</c:v>
                </c:pt>
                <c:pt idx="77">
                  <c:v>45058.347921064815</c:v>
                </c:pt>
                <c:pt idx="78">
                  <c:v>45058.358337789352</c:v>
                </c:pt>
                <c:pt idx="79">
                  <c:v>45058.368754513889</c:v>
                </c:pt>
                <c:pt idx="80">
                  <c:v>45058.379171238426</c:v>
                </c:pt>
                <c:pt idx="81">
                  <c:v>45058.389587962964</c:v>
                </c:pt>
                <c:pt idx="82">
                  <c:v>45058.400004687501</c:v>
                </c:pt>
                <c:pt idx="83">
                  <c:v>45058.410421412038</c:v>
                </c:pt>
                <c:pt idx="84">
                  <c:v>45058.420838136575</c:v>
                </c:pt>
                <c:pt idx="85">
                  <c:v>45058.431254861112</c:v>
                </c:pt>
                <c:pt idx="86">
                  <c:v>45058.44167158565</c:v>
                </c:pt>
                <c:pt idx="87">
                  <c:v>45058.452088310187</c:v>
                </c:pt>
                <c:pt idx="88">
                  <c:v>45058.462505034724</c:v>
                </c:pt>
                <c:pt idx="89">
                  <c:v>45058.472921759261</c:v>
                </c:pt>
                <c:pt idx="90">
                  <c:v>45058.483338483798</c:v>
                </c:pt>
                <c:pt idx="91">
                  <c:v>45058.493755208336</c:v>
                </c:pt>
                <c:pt idx="92">
                  <c:v>45058.504171932873</c:v>
                </c:pt>
                <c:pt idx="93">
                  <c:v>45058.51458865741</c:v>
                </c:pt>
                <c:pt idx="94">
                  <c:v>45058.525005381947</c:v>
                </c:pt>
                <c:pt idx="95">
                  <c:v>45058.535422106484</c:v>
                </c:pt>
                <c:pt idx="96">
                  <c:v>45058.545838831022</c:v>
                </c:pt>
                <c:pt idx="97">
                  <c:v>45058.556255555559</c:v>
                </c:pt>
                <c:pt idx="98">
                  <c:v>45058.566672280096</c:v>
                </c:pt>
                <c:pt idx="99">
                  <c:v>45058.577089004626</c:v>
                </c:pt>
                <c:pt idx="100">
                  <c:v>45058.587505729163</c:v>
                </c:pt>
                <c:pt idx="101">
                  <c:v>45058.5979224537</c:v>
                </c:pt>
                <c:pt idx="102">
                  <c:v>45058.608339178238</c:v>
                </c:pt>
                <c:pt idx="103">
                  <c:v>45058.618755902775</c:v>
                </c:pt>
                <c:pt idx="104">
                  <c:v>45058.629172627312</c:v>
                </c:pt>
                <c:pt idx="105">
                  <c:v>45058.639589351849</c:v>
                </c:pt>
                <c:pt idx="106">
                  <c:v>45058.650006076386</c:v>
                </c:pt>
                <c:pt idx="107">
                  <c:v>45058.660422800924</c:v>
                </c:pt>
                <c:pt idx="108">
                  <c:v>45058.670839525461</c:v>
                </c:pt>
                <c:pt idx="109">
                  <c:v>45058.681256249998</c:v>
                </c:pt>
                <c:pt idx="110">
                  <c:v>45058.691672974535</c:v>
                </c:pt>
                <c:pt idx="111">
                  <c:v>45058.702089699073</c:v>
                </c:pt>
                <c:pt idx="112">
                  <c:v>45058.71250642361</c:v>
                </c:pt>
                <c:pt idx="113">
                  <c:v>45058.722923148147</c:v>
                </c:pt>
                <c:pt idx="114">
                  <c:v>45058.733339872684</c:v>
                </c:pt>
                <c:pt idx="115">
                  <c:v>45058.743756597221</c:v>
                </c:pt>
                <c:pt idx="116">
                  <c:v>45058.754173321759</c:v>
                </c:pt>
                <c:pt idx="117">
                  <c:v>45058.764590046296</c:v>
                </c:pt>
                <c:pt idx="118">
                  <c:v>45058.775006770833</c:v>
                </c:pt>
                <c:pt idx="119">
                  <c:v>45058.78542349537</c:v>
                </c:pt>
                <c:pt idx="120">
                  <c:v>45058.795840219907</c:v>
                </c:pt>
                <c:pt idx="121">
                  <c:v>45058.806256944445</c:v>
                </c:pt>
                <c:pt idx="122">
                  <c:v>45058.816673668982</c:v>
                </c:pt>
                <c:pt idx="123">
                  <c:v>45058.827090393519</c:v>
                </c:pt>
                <c:pt idx="124">
                  <c:v>45058.837507118056</c:v>
                </c:pt>
                <c:pt idx="125">
                  <c:v>45058.847923842593</c:v>
                </c:pt>
                <c:pt idx="126">
                  <c:v>45058.858340567131</c:v>
                </c:pt>
                <c:pt idx="127">
                  <c:v>45058.868757291668</c:v>
                </c:pt>
                <c:pt idx="128">
                  <c:v>45058.879174016205</c:v>
                </c:pt>
                <c:pt idx="129">
                  <c:v>45058.889590740742</c:v>
                </c:pt>
                <c:pt idx="130">
                  <c:v>45058.900007465279</c:v>
                </c:pt>
                <c:pt idx="131">
                  <c:v>45058.910424189817</c:v>
                </c:pt>
                <c:pt idx="132">
                  <c:v>45058.920840914354</c:v>
                </c:pt>
                <c:pt idx="133">
                  <c:v>45058.931257638891</c:v>
                </c:pt>
                <c:pt idx="134">
                  <c:v>45058.941674363428</c:v>
                </c:pt>
                <c:pt idx="135">
                  <c:v>45058.952091087966</c:v>
                </c:pt>
                <c:pt idx="136">
                  <c:v>45058.962507812503</c:v>
                </c:pt>
                <c:pt idx="137">
                  <c:v>45058.97292453704</c:v>
                </c:pt>
                <c:pt idx="138">
                  <c:v>45058.983341261577</c:v>
                </c:pt>
                <c:pt idx="139">
                  <c:v>45058.993757986114</c:v>
                </c:pt>
                <c:pt idx="140">
                  <c:v>45059.004174710652</c:v>
                </c:pt>
                <c:pt idx="141">
                  <c:v>45059.014591435189</c:v>
                </c:pt>
                <c:pt idx="142">
                  <c:v>45059.025008159719</c:v>
                </c:pt>
                <c:pt idx="143">
                  <c:v>45059.035424884256</c:v>
                </c:pt>
                <c:pt idx="144">
                  <c:v>45059.045841608793</c:v>
                </c:pt>
                <c:pt idx="145">
                  <c:v>45059.05625833333</c:v>
                </c:pt>
                <c:pt idx="146">
                  <c:v>45059.066675057868</c:v>
                </c:pt>
                <c:pt idx="147">
                  <c:v>45059.077091782405</c:v>
                </c:pt>
                <c:pt idx="148">
                  <c:v>45059.087508506942</c:v>
                </c:pt>
                <c:pt idx="149">
                  <c:v>45059.097925231479</c:v>
                </c:pt>
                <c:pt idx="150">
                  <c:v>45059.108341956016</c:v>
                </c:pt>
                <c:pt idx="151">
                  <c:v>45059.118758680554</c:v>
                </c:pt>
                <c:pt idx="152">
                  <c:v>45059.129175405091</c:v>
                </c:pt>
                <c:pt idx="153">
                  <c:v>45059.139592129628</c:v>
                </c:pt>
                <c:pt idx="154">
                  <c:v>45059.150008854165</c:v>
                </c:pt>
                <c:pt idx="155">
                  <c:v>45059.160425578702</c:v>
                </c:pt>
                <c:pt idx="156">
                  <c:v>45059.17084230324</c:v>
                </c:pt>
                <c:pt idx="157">
                  <c:v>45059.181259027777</c:v>
                </c:pt>
                <c:pt idx="158">
                  <c:v>45059.191675752314</c:v>
                </c:pt>
                <c:pt idx="159">
                  <c:v>45059.202092476851</c:v>
                </c:pt>
                <c:pt idx="160">
                  <c:v>45059.212509201388</c:v>
                </c:pt>
                <c:pt idx="161">
                  <c:v>45059.222925925926</c:v>
                </c:pt>
                <c:pt idx="162">
                  <c:v>45059.233342650463</c:v>
                </c:pt>
                <c:pt idx="163">
                  <c:v>45059.243759375</c:v>
                </c:pt>
                <c:pt idx="164">
                  <c:v>45059.254176099537</c:v>
                </c:pt>
                <c:pt idx="165">
                  <c:v>45059.264592824074</c:v>
                </c:pt>
                <c:pt idx="166">
                  <c:v>45059.275009548612</c:v>
                </c:pt>
                <c:pt idx="167">
                  <c:v>45059.285426273149</c:v>
                </c:pt>
                <c:pt idx="168">
                  <c:v>45059.295842997686</c:v>
                </c:pt>
                <c:pt idx="169">
                  <c:v>45059.306259722223</c:v>
                </c:pt>
                <c:pt idx="170">
                  <c:v>45059.316676446761</c:v>
                </c:pt>
                <c:pt idx="171">
                  <c:v>45059.327093171298</c:v>
                </c:pt>
                <c:pt idx="172">
                  <c:v>45059.337509895835</c:v>
                </c:pt>
                <c:pt idx="173">
                  <c:v>45059.347926620372</c:v>
                </c:pt>
                <c:pt idx="174">
                  <c:v>45059.358343344909</c:v>
                </c:pt>
                <c:pt idx="175">
                  <c:v>45059.368760069447</c:v>
                </c:pt>
                <c:pt idx="176">
                  <c:v>45059.379176793984</c:v>
                </c:pt>
                <c:pt idx="177">
                  <c:v>45059.389593518521</c:v>
                </c:pt>
                <c:pt idx="178">
                  <c:v>45059.400010243058</c:v>
                </c:pt>
                <c:pt idx="179">
                  <c:v>45059.410426967595</c:v>
                </c:pt>
                <c:pt idx="180">
                  <c:v>45059.420843692133</c:v>
                </c:pt>
                <c:pt idx="181">
                  <c:v>45059.43126041667</c:v>
                </c:pt>
                <c:pt idx="182">
                  <c:v>45059.441677141207</c:v>
                </c:pt>
                <c:pt idx="183">
                  <c:v>45059.452093865744</c:v>
                </c:pt>
                <c:pt idx="184">
                  <c:v>45059.462510590274</c:v>
                </c:pt>
                <c:pt idx="185">
                  <c:v>45059.472927314811</c:v>
                </c:pt>
                <c:pt idx="186">
                  <c:v>45059.483344039349</c:v>
                </c:pt>
                <c:pt idx="187">
                  <c:v>45059.493760763886</c:v>
                </c:pt>
                <c:pt idx="188">
                  <c:v>45059.504177488423</c:v>
                </c:pt>
                <c:pt idx="189">
                  <c:v>45059.51459421296</c:v>
                </c:pt>
                <c:pt idx="190">
                  <c:v>45059.525010937497</c:v>
                </c:pt>
                <c:pt idx="191">
                  <c:v>45059.535427662035</c:v>
                </c:pt>
                <c:pt idx="192">
                  <c:v>45059.545844386572</c:v>
                </c:pt>
                <c:pt idx="193">
                  <c:v>45059.556261111109</c:v>
                </c:pt>
                <c:pt idx="194">
                  <c:v>45059.566677835646</c:v>
                </c:pt>
                <c:pt idx="195">
                  <c:v>45059.577094560183</c:v>
                </c:pt>
                <c:pt idx="196">
                  <c:v>45059.587511284721</c:v>
                </c:pt>
                <c:pt idx="197">
                  <c:v>45059.597928009258</c:v>
                </c:pt>
                <c:pt idx="198">
                  <c:v>45059.608344733795</c:v>
                </c:pt>
                <c:pt idx="199">
                  <c:v>45059.618761458332</c:v>
                </c:pt>
                <c:pt idx="200">
                  <c:v>45059.62917818287</c:v>
                </c:pt>
                <c:pt idx="201">
                  <c:v>45059.639594907407</c:v>
                </c:pt>
                <c:pt idx="202">
                  <c:v>45059.650011631944</c:v>
                </c:pt>
                <c:pt idx="203">
                  <c:v>45059.660428356481</c:v>
                </c:pt>
                <c:pt idx="204">
                  <c:v>45059.670845081018</c:v>
                </c:pt>
                <c:pt idx="205">
                  <c:v>45059.681261805556</c:v>
                </c:pt>
                <c:pt idx="206">
                  <c:v>45059.691678530093</c:v>
                </c:pt>
                <c:pt idx="207">
                  <c:v>45059.70209525463</c:v>
                </c:pt>
                <c:pt idx="208">
                  <c:v>45059.712511979167</c:v>
                </c:pt>
                <c:pt idx="209">
                  <c:v>45059.722928703704</c:v>
                </c:pt>
                <c:pt idx="210">
                  <c:v>45059.733345428242</c:v>
                </c:pt>
                <c:pt idx="211">
                  <c:v>45059.743762152779</c:v>
                </c:pt>
                <c:pt idx="212">
                  <c:v>45059.754178877316</c:v>
                </c:pt>
                <c:pt idx="213">
                  <c:v>45059.764595601853</c:v>
                </c:pt>
                <c:pt idx="214">
                  <c:v>45059.77501232639</c:v>
                </c:pt>
                <c:pt idx="215">
                  <c:v>45059.785429050928</c:v>
                </c:pt>
                <c:pt idx="216">
                  <c:v>45059.795845775465</c:v>
                </c:pt>
                <c:pt idx="217">
                  <c:v>45059.806262500002</c:v>
                </c:pt>
                <c:pt idx="218">
                  <c:v>45059.816679224539</c:v>
                </c:pt>
                <c:pt idx="219">
                  <c:v>45059.827095949076</c:v>
                </c:pt>
                <c:pt idx="220">
                  <c:v>45059.837512673614</c:v>
                </c:pt>
                <c:pt idx="221">
                  <c:v>45059.847929398151</c:v>
                </c:pt>
                <c:pt idx="222">
                  <c:v>45059.858346122688</c:v>
                </c:pt>
                <c:pt idx="223">
                  <c:v>45059.868762847225</c:v>
                </c:pt>
                <c:pt idx="224">
                  <c:v>45059.879179571763</c:v>
                </c:pt>
                <c:pt idx="225">
                  <c:v>45059.8895962963</c:v>
                </c:pt>
                <c:pt idx="226">
                  <c:v>45059.900013020837</c:v>
                </c:pt>
                <c:pt idx="227">
                  <c:v>45059.910429745367</c:v>
                </c:pt>
                <c:pt idx="228">
                  <c:v>45059.920846469904</c:v>
                </c:pt>
                <c:pt idx="229">
                  <c:v>45059.931263194441</c:v>
                </c:pt>
                <c:pt idx="230">
                  <c:v>45059.941679918978</c:v>
                </c:pt>
                <c:pt idx="231">
                  <c:v>45059.952096643516</c:v>
                </c:pt>
                <c:pt idx="232">
                  <c:v>45059.962513368053</c:v>
                </c:pt>
                <c:pt idx="233">
                  <c:v>45059.97293009259</c:v>
                </c:pt>
                <c:pt idx="234">
                  <c:v>45059.983346817127</c:v>
                </c:pt>
                <c:pt idx="235">
                  <c:v>45059.993763541665</c:v>
                </c:pt>
                <c:pt idx="236">
                  <c:v>45060.004180266202</c:v>
                </c:pt>
                <c:pt idx="237">
                  <c:v>45060.014596990739</c:v>
                </c:pt>
                <c:pt idx="238">
                  <c:v>45060.025013715276</c:v>
                </c:pt>
                <c:pt idx="239">
                  <c:v>45060.035430439813</c:v>
                </c:pt>
                <c:pt idx="240">
                  <c:v>45060.045847164351</c:v>
                </c:pt>
                <c:pt idx="241">
                  <c:v>45060.056263888888</c:v>
                </c:pt>
                <c:pt idx="242">
                  <c:v>45060.066680613425</c:v>
                </c:pt>
                <c:pt idx="243">
                  <c:v>45060.077097337962</c:v>
                </c:pt>
                <c:pt idx="244">
                  <c:v>45060.087514062499</c:v>
                </c:pt>
                <c:pt idx="245">
                  <c:v>45060.097930787037</c:v>
                </c:pt>
                <c:pt idx="246">
                  <c:v>45060.108347511574</c:v>
                </c:pt>
                <c:pt idx="247">
                  <c:v>45060.118764236111</c:v>
                </c:pt>
                <c:pt idx="248">
                  <c:v>45060.129180960648</c:v>
                </c:pt>
                <c:pt idx="249">
                  <c:v>45060.139597685185</c:v>
                </c:pt>
                <c:pt idx="250">
                  <c:v>45060.150014409723</c:v>
                </c:pt>
                <c:pt idx="251">
                  <c:v>45060.16043113426</c:v>
                </c:pt>
                <c:pt idx="252">
                  <c:v>45060.170847858797</c:v>
                </c:pt>
                <c:pt idx="253">
                  <c:v>45060.181264583334</c:v>
                </c:pt>
                <c:pt idx="254">
                  <c:v>45060.191681307871</c:v>
                </c:pt>
                <c:pt idx="255">
                  <c:v>45060.202098032409</c:v>
                </c:pt>
                <c:pt idx="256">
                  <c:v>45060.212514756946</c:v>
                </c:pt>
                <c:pt idx="257">
                  <c:v>45060.222931481483</c:v>
                </c:pt>
                <c:pt idx="258">
                  <c:v>45060.23334820602</c:v>
                </c:pt>
                <c:pt idx="259">
                  <c:v>45060.243764930558</c:v>
                </c:pt>
                <c:pt idx="260">
                  <c:v>45060.254181655095</c:v>
                </c:pt>
                <c:pt idx="261">
                  <c:v>45060.264598379632</c:v>
                </c:pt>
                <c:pt idx="262">
                  <c:v>45060.275015104169</c:v>
                </c:pt>
                <c:pt idx="263">
                  <c:v>45060.285431828706</c:v>
                </c:pt>
                <c:pt idx="264">
                  <c:v>45060.295848553244</c:v>
                </c:pt>
                <c:pt idx="265">
                  <c:v>45060.306265277781</c:v>
                </c:pt>
                <c:pt idx="266">
                  <c:v>45060.316682002318</c:v>
                </c:pt>
                <c:pt idx="267">
                  <c:v>45060.327098726855</c:v>
                </c:pt>
                <c:pt idx="268">
                  <c:v>45060.337515451392</c:v>
                </c:pt>
                <c:pt idx="269">
                  <c:v>45060.347932175922</c:v>
                </c:pt>
                <c:pt idx="270">
                  <c:v>45060.35834890046</c:v>
                </c:pt>
                <c:pt idx="271">
                  <c:v>45060.368765624997</c:v>
                </c:pt>
                <c:pt idx="272">
                  <c:v>45060.379182349534</c:v>
                </c:pt>
                <c:pt idx="273">
                  <c:v>45060.389599074071</c:v>
                </c:pt>
                <c:pt idx="274">
                  <c:v>45060.400015798608</c:v>
                </c:pt>
                <c:pt idx="275">
                  <c:v>45060.410432523146</c:v>
                </c:pt>
                <c:pt idx="276">
                  <c:v>45060.420849247683</c:v>
                </c:pt>
                <c:pt idx="277">
                  <c:v>45060.43126597222</c:v>
                </c:pt>
                <c:pt idx="278">
                  <c:v>45060.441682696757</c:v>
                </c:pt>
                <c:pt idx="279">
                  <c:v>45060.452099421294</c:v>
                </c:pt>
                <c:pt idx="280">
                  <c:v>45060.462516145832</c:v>
                </c:pt>
                <c:pt idx="281">
                  <c:v>45060.472932870369</c:v>
                </c:pt>
                <c:pt idx="282">
                  <c:v>45060.483349594906</c:v>
                </c:pt>
                <c:pt idx="283">
                  <c:v>45060.493766319443</c:v>
                </c:pt>
                <c:pt idx="284">
                  <c:v>45060.50418304398</c:v>
                </c:pt>
                <c:pt idx="285">
                  <c:v>45060.514599768518</c:v>
                </c:pt>
                <c:pt idx="286">
                  <c:v>45060.525016493055</c:v>
                </c:pt>
                <c:pt idx="287">
                  <c:v>45060.535433217592</c:v>
                </c:pt>
                <c:pt idx="288">
                  <c:v>45060.545849942129</c:v>
                </c:pt>
                <c:pt idx="289">
                  <c:v>45060.556266666666</c:v>
                </c:pt>
                <c:pt idx="290">
                  <c:v>45060.566683391204</c:v>
                </c:pt>
                <c:pt idx="291">
                  <c:v>45060.577100115741</c:v>
                </c:pt>
                <c:pt idx="292">
                  <c:v>45060.587516840278</c:v>
                </c:pt>
                <c:pt idx="293">
                  <c:v>45060.597933564815</c:v>
                </c:pt>
                <c:pt idx="294">
                  <c:v>45060.608350289353</c:v>
                </c:pt>
                <c:pt idx="295">
                  <c:v>45060.61876701389</c:v>
                </c:pt>
                <c:pt idx="296">
                  <c:v>45060.629183738427</c:v>
                </c:pt>
                <c:pt idx="297">
                  <c:v>45060.639600462964</c:v>
                </c:pt>
                <c:pt idx="298">
                  <c:v>45060.650017187501</c:v>
                </c:pt>
                <c:pt idx="299">
                  <c:v>45060.660433912039</c:v>
                </c:pt>
                <c:pt idx="300">
                  <c:v>45060.670850636576</c:v>
                </c:pt>
                <c:pt idx="301">
                  <c:v>45060.681267361113</c:v>
                </c:pt>
                <c:pt idx="302">
                  <c:v>45060.69168408565</c:v>
                </c:pt>
                <c:pt idx="303">
                  <c:v>45060.702100810187</c:v>
                </c:pt>
                <c:pt idx="304">
                  <c:v>45060.712517534725</c:v>
                </c:pt>
                <c:pt idx="305">
                  <c:v>45060.722934259262</c:v>
                </c:pt>
                <c:pt idx="306">
                  <c:v>45060.733350983799</c:v>
                </c:pt>
                <c:pt idx="307">
                  <c:v>45060.743767708336</c:v>
                </c:pt>
                <c:pt idx="308">
                  <c:v>45060.754184432873</c:v>
                </c:pt>
                <c:pt idx="309">
                  <c:v>45060.764601157411</c:v>
                </c:pt>
                <c:pt idx="310">
                  <c:v>45060.775017881948</c:v>
                </c:pt>
                <c:pt idx="311">
                  <c:v>45060.785434606485</c:v>
                </c:pt>
                <c:pt idx="312">
                  <c:v>45060.795851331015</c:v>
                </c:pt>
                <c:pt idx="313">
                  <c:v>45060.806268055552</c:v>
                </c:pt>
                <c:pt idx="314">
                  <c:v>45060.816684780089</c:v>
                </c:pt>
                <c:pt idx="315">
                  <c:v>45060.827101504627</c:v>
                </c:pt>
                <c:pt idx="316">
                  <c:v>45060.837518229164</c:v>
                </c:pt>
                <c:pt idx="317">
                  <c:v>45060.847934953701</c:v>
                </c:pt>
                <c:pt idx="318">
                  <c:v>45060.858351678238</c:v>
                </c:pt>
                <c:pt idx="319">
                  <c:v>45060.868768402775</c:v>
                </c:pt>
                <c:pt idx="320">
                  <c:v>45060.879185127313</c:v>
                </c:pt>
                <c:pt idx="321">
                  <c:v>45060.88960185185</c:v>
                </c:pt>
                <c:pt idx="322">
                  <c:v>45060.900018576387</c:v>
                </c:pt>
                <c:pt idx="323">
                  <c:v>45060.910435300924</c:v>
                </c:pt>
                <c:pt idx="324">
                  <c:v>45060.920852025461</c:v>
                </c:pt>
                <c:pt idx="325">
                  <c:v>45060.931268749999</c:v>
                </c:pt>
                <c:pt idx="326">
                  <c:v>45060.941685474536</c:v>
                </c:pt>
                <c:pt idx="327">
                  <c:v>45060.952102199073</c:v>
                </c:pt>
                <c:pt idx="328">
                  <c:v>45060.96251892361</c:v>
                </c:pt>
                <c:pt idx="329">
                  <c:v>45060.972935648148</c:v>
                </c:pt>
                <c:pt idx="330">
                  <c:v>45060.983352372685</c:v>
                </c:pt>
                <c:pt idx="331">
                  <c:v>45060.993769097222</c:v>
                </c:pt>
                <c:pt idx="332">
                  <c:v>45061.004185821759</c:v>
                </c:pt>
                <c:pt idx="333">
                  <c:v>45061.014602546296</c:v>
                </c:pt>
                <c:pt idx="334">
                  <c:v>45061.025019270834</c:v>
                </c:pt>
                <c:pt idx="335">
                  <c:v>45061.035435995371</c:v>
                </c:pt>
                <c:pt idx="336">
                  <c:v>45061.045852719908</c:v>
                </c:pt>
                <c:pt idx="337">
                  <c:v>45061.056269444445</c:v>
                </c:pt>
                <c:pt idx="338">
                  <c:v>45061.066686168982</c:v>
                </c:pt>
                <c:pt idx="339">
                  <c:v>45061.07710289352</c:v>
                </c:pt>
                <c:pt idx="340">
                  <c:v>45061.087519618057</c:v>
                </c:pt>
                <c:pt idx="341">
                  <c:v>45061.097936342594</c:v>
                </c:pt>
                <c:pt idx="342">
                  <c:v>45061.108353067131</c:v>
                </c:pt>
                <c:pt idx="343">
                  <c:v>45061.118769791668</c:v>
                </c:pt>
                <c:pt idx="344">
                  <c:v>45061.129186516206</c:v>
                </c:pt>
                <c:pt idx="345">
                  <c:v>45061.139603240743</c:v>
                </c:pt>
                <c:pt idx="346">
                  <c:v>45061.15001996528</c:v>
                </c:pt>
                <c:pt idx="347">
                  <c:v>45061.160436689817</c:v>
                </c:pt>
                <c:pt idx="348">
                  <c:v>45061.170853414354</c:v>
                </c:pt>
                <c:pt idx="349">
                  <c:v>45061.181270138892</c:v>
                </c:pt>
                <c:pt idx="350">
                  <c:v>45061.191686863429</c:v>
                </c:pt>
                <c:pt idx="351">
                  <c:v>45061.202103587966</c:v>
                </c:pt>
                <c:pt idx="352">
                  <c:v>45061.212520312503</c:v>
                </c:pt>
                <c:pt idx="353">
                  <c:v>45061.222937037041</c:v>
                </c:pt>
                <c:pt idx="354">
                  <c:v>45061.23335376157</c:v>
                </c:pt>
                <c:pt idx="355">
                  <c:v>45061.243770486108</c:v>
                </c:pt>
                <c:pt idx="356">
                  <c:v>45061.254187210645</c:v>
                </c:pt>
                <c:pt idx="357">
                  <c:v>45061.264603935182</c:v>
                </c:pt>
                <c:pt idx="358">
                  <c:v>45061.275020659719</c:v>
                </c:pt>
                <c:pt idx="359">
                  <c:v>45061.285437384257</c:v>
                </c:pt>
                <c:pt idx="360">
                  <c:v>45061.295854108794</c:v>
                </c:pt>
                <c:pt idx="361">
                  <c:v>45061.306270833331</c:v>
                </c:pt>
                <c:pt idx="362">
                  <c:v>45061.316687557868</c:v>
                </c:pt>
                <c:pt idx="363">
                  <c:v>45061.327104282405</c:v>
                </c:pt>
                <c:pt idx="364">
                  <c:v>45061.337521006943</c:v>
                </c:pt>
                <c:pt idx="365">
                  <c:v>45061.34793773148</c:v>
                </c:pt>
                <c:pt idx="366">
                  <c:v>45061.358354456017</c:v>
                </c:pt>
                <c:pt idx="367">
                  <c:v>45061.368771180554</c:v>
                </c:pt>
                <c:pt idx="368">
                  <c:v>45061.379187905091</c:v>
                </c:pt>
                <c:pt idx="369">
                  <c:v>45061.389604629629</c:v>
                </c:pt>
                <c:pt idx="370">
                  <c:v>45061.400021354166</c:v>
                </c:pt>
                <c:pt idx="371">
                  <c:v>45061.410438078703</c:v>
                </c:pt>
                <c:pt idx="372">
                  <c:v>45061.42085480324</c:v>
                </c:pt>
                <c:pt idx="373">
                  <c:v>45061.431271527777</c:v>
                </c:pt>
                <c:pt idx="374">
                  <c:v>45061.441688252315</c:v>
                </c:pt>
                <c:pt idx="375">
                  <c:v>45061.452104976852</c:v>
                </c:pt>
                <c:pt idx="376">
                  <c:v>45061.462521701389</c:v>
                </c:pt>
                <c:pt idx="377">
                  <c:v>45061.472938425926</c:v>
                </c:pt>
                <c:pt idx="378">
                  <c:v>45061.483355150463</c:v>
                </c:pt>
                <c:pt idx="379">
                  <c:v>45061.493771875001</c:v>
                </c:pt>
                <c:pt idx="380">
                  <c:v>45061.504188599538</c:v>
                </c:pt>
                <c:pt idx="381">
                  <c:v>45061.514605324075</c:v>
                </c:pt>
                <c:pt idx="382">
                  <c:v>45061.525022048612</c:v>
                </c:pt>
                <c:pt idx="383">
                  <c:v>45061.53543877315</c:v>
                </c:pt>
                <c:pt idx="384">
                  <c:v>45061.545855497687</c:v>
                </c:pt>
                <c:pt idx="385">
                  <c:v>45061.556272222224</c:v>
                </c:pt>
                <c:pt idx="386">
                  <c:v>45061.566688946761</c:v>
                </c:pt>
                <c:pt idx="387">
                  <c:v>45061.577105671298</c:v>
                </c:pt>
                <c:pt idx="388">
                  <c:v>45061.587522395836</c:v>
                </c:pt>
                <c:pt idx="389">
                  <c:v>45061.597939120373</c:v>
                </c:pt>
                <c:pt idx="390">
                  <c:v>45061.60835584491</c:v>
                </c:pt>
                <c:pt idx="391">
                  <c:v>45061.618772569447</c:v>
                </c:pt>
                <c:pt idx="392">
                  <c:v>45061.629189293984</c:v>
                </c:pt>
                <c:pt idx="393">
                  <c:v>45061.639606018522</c:v>
                </c:pt>
                <c:pt idx="394">
                  <c:v>45061.650022743059</c:v>
                </c:pt>
                <c:pt idx="395">
                  <c:v>45061.660439467596</c:v>
                </c:pt>
                <c:pt idx="396">
                  <c:v>45061.670856192133</c:v>
                </c:pt>
                <c:pt idx="397">
                  <c:v>45061.681272916663</c:v>
                </c:pt>
                <c:pt idx="398">
                  <c:v>45061.6916896412</c:v>
                </c:pt>
                <c:pt idx="399">
                  <c:v>45061.702106365738</c:v>
                </c:pt>
                <c:pt idx="400">
                  <c:v>45061.712523090275</c:v>
                </c:pt>
                <c:pt idx="401">
                  <c:v>45061.722939814812</c:v>
                </c:pt>
                <c:pt idx="402">
                  <c:v>45061.733356539349</c:v>
                </c:pt>
                <c:pt idx="403">
                  <c:v>45061.743773263886</c:v>
                </c:pt>
                <c:pt idx="404">
                  <c:v>45061.754189988424</c:v>
                </c:pt>
                <c:pt idx="405">
                  <c:v>45061.764606712961</c:v>
                </c:pt>
                <c:pt idx="406">
                  <c:v>45061.775023437498</c:v>
                </c:pt>
                <c:pt idx="407">
                  <c:v>45061.785440162035</c:v>
                </c:pt>
                <c:pt idx="408">
                  <c:v>45061.795856886572</c:v>
                </c:pt>
                <c:pt idx="409">
                  <c:v>45061.80627361111</c:v>
                </c:pt>
                <c:pt idx="410">
                  <c:v>45061.816690335647</c:v>
                </c:pt>
                <c:pt idx="411">
                  <c:v>45061.827107060184</c:v>
                </c:pt>
                <c:pt idx="412">
                  <c:v>45061.837523784721</c:v>
                </c:pt>
                <c:pt idx="413">
                  <c:v>45061.847940509258</c:v>
                </c:pt>
                <c:pt idx="414">
                  <c:v>45061.858357233796</c:v>
                </c:pt>
                <c:pt idx="415">
                  <c:v>45061.868773958333</c:v>
                </c:pt>
                <c:pt idx="416">
                  <c:v>45061.87919068287</c:v>
                </c:pt>
                <c:pt idx="417">
                  <c:v>45061.889607407407</c:v>
                </c:pt>
                <c:pt idx="418">
                  <c:v>45061.900024131945</c:v>
                </c:pt>
                <c:pt idx="419">
                  <c:v>45061.910440856482</c:v>
                </c:pt>
                <c:pt idx="420">
                  <c:v>45061.920857581019</c:v>
                </c:pt>
                <c:pt idx="421">
                  <c:v>45061.931274305556</c:v>
                </c:pt>
                <c:pt idx="422">
                  <c:v>45061.941691030093</c:v>
                </c:pt>
                <c:pt idx="423">
                  <c:v>45061.952107754631</c:v>
                </c:pt>
                <c:pt idx="424">
                  <c:v>45061.962524479168</c:v>
                </c:pt>
                <c:pt idx="425">
                  <c:v>45061.972941203705</c:v>
                </c:pt>
                <c:pt idx="426">
                  <c:v>45061.983357928242</c:v>
                </c:pt>
                <c:pt idx="427">
                  <c:v>45061.993774652779</c:v>
                </c:pt>
                <c:pt idx="428">
                  <c:v>45062.004191377317</c:v>
                </c:pt>
                <c:pt idx="429">
                  <c:v>45062.014608101854</c:v>
                </c:pt>
                <c:pt idx="430">
                  <c:v>45062.025024826391</c:v>
                </c:pt>
                <c:pt idx="431">
                  <c:v>45062.035441550928</c:v>
                </c:pt>
                <c:pt idx="432">
                  <c:v>45062.045858275465</c:v>
                </c:pt>
                <c:pt idx="433">
                  <c:v>45062.056275000003</c:v>
                </c:pt>
                <c:pt idx="434">
                  <c:v>45062.06669172454</c:v>
                </c:pt>
                <c:pt idx="435">
                  <c:v>45062.077108449077</c:v>
                </c:pt>
                <c:pt idx="436">
                  <c:v>45062.087525173614</c:v>
                </c:pt>
                <c:pt idx="437">
                  <c:v>45062.097941898151</c:v>
                </c:pt>
                <c:pt idx="438">
                  <c:v>45062.108358622689</c:v>
                </c:pt>
                <c:pt idx="439">
                  <c:v>45062.118775347219</c:v>
                </c:pt>
                <c:pt idx="440">
                  <c:v>45062.129192071756</c:v>
                </c:pt>
                <c:pt idx="441">
                  <c:v>45062.139608796293</c:v>
                </c:pt>
                <c:pt idx="442">
                  <c:v>45062.15002552083</c:v>
                </c:pt>
                <c:pt idx="443">
                  <c:v>45062.160442245367</c:v>
                </c:pt>
                <c:pt idx="444">
                  <c:v>45062.170858969905</c:v>
                </c:pt>
                <c:pt idx="445">
                  <c:v>45062.181275694442</c:v>
                </c:pt>
                <c:pt idx="446">
                  <c:v>45062.191692418979</c:v>
                </c:pt>
                <c:pt idx="447">
                  <c:v>45062.202109143516</c:v>
                </c:pt>
                <c:pt idx="448">
                  <c:v>45062.212525868053</c:v>
                </c:pt>
                <c:pt idx="449">
                  <c:v>45062.222942592591</c:v>
                </c:pt>
                <c:pt idx="450">
                  <c:v>45062.233359317128</c:v>
                </c:pt>
                <c:pt idx="451">
                  <c:v>45062.243776041665</c:v>
                </c:pt>
                <c:pt idx="452">
                  <c:v>45062.254192766202</c:v>
                </c:pt>
                <c:pt idx="453">
                  <c:v>45062.26460949074</c:v>
                </c:pt>
                <c:pt idx="454">
                  <c:v>45062.275026215277</c:v>
                </c:pt>
                <c:pt idx="455">
                  <c:v>45062.285442939814</c:v>
                </c:pt>
                <c:pt idx="456">
                  <c:v>45062.295859664351</c:v>
                </c:pt>
                <c:pt idx="457">
                  <c:v>45062.306276388888</c:v>
                </c:pt>
                <c:pt idx="458">
                  <c:v>45062.316693113426</c:v>
                </c:pt>
                <c:pt idx="459">
                  <c:v>45062.327109837963</c:v>
                </c:pt>
                <c:pt idx="460">
                  <c:v>45062.3375265625</c:v>
                </c:pt>
                <c:pt idx="461">
                  <c:v>45062.347943287037</c:v>
                </c:pt>
                <c:pt idx="462">
                  <c:v>45062.358360011574</c:v>
                </c:pt>
                <c:pt idx="463">
                  <c:v>45062.368776736112</c:v>
                </c:pt>
                <c:pt idx="464">
                  <c:v>45062.379193460649</c:v>
                </c:pt>
                <c:pt idx="465">
                  <c:v>45062.389610185186</c:v>
                </c:pt>
                <c:pt idx="466">
                  <c:v>45062.400026909723</c:v>
                </c:pt>
                <c:pt idx="467">
                  <c:v>45062.41044363426</c:v>
                </c:pt>
                <c:pt idx="468">
                  <c:v>45062.420860358798</c:v>
                </c:pt>
                <c:pt idx="469">
                  <c:v>45062.431277083335</c:v>
                </c:pt>
                <c:pt idx="470">
                  <c:v>45062.441693807872</c:v>
                </c:pt>
                <c:pt idx="471">
                  <c:v>45062.452110532409</c:v>
                </c:pt>
                <c:pt idx="472">
                  <c:v>45062.462527256946</c:v>
                </c:pt>
                <c:pt idx="473">
                  <c:v>45062.472943981484</c:v>
                </c:pt>
                <c:pt idx="474">
                  <c:v>45062.483360706021</c:v>
                </c:pt>
                <c:pt idx="475">
                  <c:v>45062.493777430558</c:v>
                </c:pt>
                <c:pt idx="476">
                  <c:v>45062.504194155095</c:v>
                </c:pt>
                <c:pt idx="477">
                  <c:v>45062.514610879633</c:v>
                </c:pt>
                <c:pt idx="478">
                  <c:v>45062.52502760417</c:v>
                </c:pt>
                <c:pt idx="479">
                  <c:v>45062.535444328707</c:v>
                </c:pt>
                <c:pt idx="480">
                  <c:v>45062.545861053244</c:v>
                </c:pt>
                <c:pt idx="481">
                  <c:v>45062.556277777781</c:v>
                </c:pt>
                <c:pt idx="482">
                  <c:v>45062.566694502311</c:v>
                </c:pt>
                <c:pt idx="483">
                  <c:v>45062.577111226849</c:v>
                </c:pt>
                <c:pt idx="484">
                  <c:v>45062.587527951386</c:v>
                </c:pt>
                <c:pt idx="485">
                  <c:v>45062.597944675923</c:v>
                </c:pt>
                <c:pt idx="486">
                  <c:v>45062.60836140046</c:v>
                </c:pt>
                <c:pt idx="487">
                  <c:v>45062.618778124997</c:v>
                </c:pt>
                <c:pt idx="488">
                  <c:v>45062.629194849535</c:v>
                </c:pt>
                <c:pt idx="489">
                  <c:v>45062.639611574072</c:v>
                </c:pt>
                <c:pt idx="490">
                  <c:v>45062.650028298609</c:v>
                </c:pt>
                <c:pt idx="491">
                  <c:v>45062.660445023146</c:v>
                </c:pt>
                <c:pt idx="492">
                  <c:v>45062.670861747683</c:v>
                </c:pt>
                <c:pt idx="493">
                  <c:v>45062.681278472221</c:v>
                </c:pt>
                <c:pt idx="494">
                  <c:v>45062.691695196758</c:v>
                </c:pt>
                <c:pt idx="495">
                  <c:v>45062.702111921295</c:v>
                </c:pt>
                <c:pt idx="496">
                  <c:v>45062.712528645832</c:v>
                </c:pt>
                <c:pt idx="497">
                  <c:v>45062.722945370369</c:v>
                </c:pt>
                <c:pt idx="498">
                  <c:v>45062.733362094907</c:v>
                </c:pt>
                <c:pt idx="499">
                  <c:v>45062.743778819444</c:v>
                </c:pt>
                <c:pt idx="500">
                  <c:v>45062.754195543981</c:v>
                </c:pt>
                <c:pt idx="501">
                  <c:v>45062.764612268518</c:v>
                </c:pt>
                <c:pt idx="502">
                  <c:v>45062.775028993055</c:v>
                </c:pt>
                <c:pt idx="503">
                  <c:v>45062.785445717593</c:v>
                </c:pt>
                <c:pt idx="504">
                  <c:v>45062.79586244213</c:v>
                </c:pt>
                <c:pt idx="505">
                  <c:v>45062.806279166667</c:v>
                </c:pt>
                <c:pt idx="506">
                  <c:v>45062.816695891204</c:v>
                </c:pt>
                <c:pt idx="507">
                  <c:v>45062.827112615741</c:v>
                </c:pt>
                <c:pt idx="508">
                  <c:v>45062.837529340279</c:v>
                </c:pt>
                <c:pt idx="509">
                  <c:v>45062.847946064816</c:v>
                </c:pt>
                <c:pt idx="510">
                  <c:v>45062.858362789353</c:v>
                </c:pt>
                <c:pt idx="511">
                  <c:v>45062.86877951389</c:v>
                </c:pt>
                <c:pt idx="512">
                  <c:v>45062.879196238428</c:v>
                </c:pt>
                <c:pt idx="513">
                  <c:v>45062.889612962965</c:v>
                </c:pt>
                <c:pt idx="514">
                  <c:v>45062.900029687502</c:v>
                </c:pt>
                <c:pt idx="515">
                  <c:v>45062.910446412039</c:v>
                </c:pt>
                <c:pt idx="516">
                  <c:v>45062.920863136576</c:v>
                </c:pt>
                <c:pt idx="517">
                  <c:v>45062.931279861114</c:v>
                </c:pt>
                <c:pt idx="518">
                  <c:v>45062.941696585651</c:v>
                </c:pt>
                <c:pt idx="519">
                  <c:v>45062.952113310188</c:v>
                </c:pt>
                <c:pt idx="520">
                  <c:v>45062.962530034725</c:v>
                </c:pt>
                <c:pt idx="521">
                  <c:v>45062.972946759262</c:v>
                </c:pt>
                <c:pt idx="522">
                  <c:v>45062.9833634838</c:v>
                </c:pt>
                <c:pt idx="523">
                  <c:v>45062.993780208337</c:v>
                </c:pt>
                <c:pt idx="524">
                  <c:v>45063.004196932867</c:v>
                </c:pt>
                <c:pt idx="525">
                  <c:v>45063.014613657404</c:v>
                </c:pt>
                <c:pt idx="526">
                  <c:v>45063.025030381941</c:v>
                </c:pt>
                <c:pt idx="527">
                  <c:v>45063.035447106478</c:v>
                </c:pt>
                <c:pt idx="528">
                  <c:v>45063.045863831016</c:v>
                </c:pt>
                <c:pt idx="529">
                  <c:v>45063.056280555553</c:v>
                </c:pt>
                <c:pt idx="530">
                  <c:v>45063.06669728009</c:v>
                </c:pt>
                <c:pt idx="531">
                  <c:v>45063.077114004627</c:v>
                </c:pt>
                <c:pt idx="532">
                  <c:v>45063.087530729164</c:v>
                </c:pt>
                <c:pt idx="533">
                  <c:v>45063.097947453702</c:v>
                </c:pt>
                <c:pt idx="534">
                  <c:v>45063.108364178239</c:v>
                </c:pt>
                <c:pt idx="535">
                  <c:v>45063.118780902776</c:v>
                </c:pt>
                <c:pt idx="536">
                  <c:v>45063.129197627313</c:v>
                </c:pt>
                <c:pt idx="537">
                  <c:v>45063.13961435185</c:v>
                </c:pt>
                <c:pt idx="538">
                  <c:v>45063.150031076388</c:v>
                </c:pt>
                <c:pt idx="539">
                  <c:v>45063.160447800925</c:v>
                </c:pt>
                <c:pt idx="540">
                  <c:v>45063.170864525462</c:v>
                </c:pt>
                <c:pt idx="541">
                  <c:v>45063.181281249999</c:v>
                </c:pt>
                <c:pt idx="542">
                  <c:v>45063.191697974537</c:v>
                </c:pt>
                <c:pt idx="543">
                  <c:v>45063.202114699074</c:v>
                </c:pt>
                <c:pt idx="544">
                  <c:v>45063.212531423611</c:v>
                </c:pt>
                <c:pt idx="545">
                  <c:v>45063.222948148148</c:v>
                </c:pt>
                <c:pt idx="546">
                  <c:v>45063.233364872685</c:v>
                </c:pt>
                <c:pt idx="547">
                  <c:v>45063.243781597223</c:v>
                </c:pt>
                <c:pt idx="548">
                  <c:v>45063.25419832176</c:v>
                </c:pt>
                <c:pt idx="549">
                  <c:v>45063.264615046297</c:v>
                </c:pt>
                <c:pt idx="550">
                  <c:v>45063.275031770834</c:v>
                </c:pt>
                <c:pt idx="551">
                  <c:v>45063.285448495371</c:v>
                </c:pt>
                <c:pt idx="552">
                  <c:v>45063.295865219909</c:v>
                </c:pt>
                <c:pt idx="553">
                  <c:v>45063.306281944446</c:v>
                </c:pt>
                <c:pt idx="554">
                  <c:v>45063.316698668983</c:v>
                </c:pt>
                <c:pt idx="555">
                  <c:v>45063.32711539352</c:v>
                </c:pt>
                <c:pt idx="556">
                  <c:v>45063.337532118057</c:v>
                </c:pt>
                <c:pt idx="557">
                  <c:v>45063.347948842595</c:v>
                </c:pt>
                <c:pt idx="558">
                  <c:v>45063.358365567132</c:v>
                </c:pt>
                <c:pt idx="559">
                  <c:v>45063.368782291669</c:v>
                </c:pt>
                <c:pt idx="560">
                  <c:v>45063.379199016206</c:v>
                </c:pt>
                <c:pt idx="561">
                  <c:v>45063.389615740743</c:v>
                </c:pt>
                <c:pt idx="562">
                  <c:v>45063.400032465281</c:v>
                </c:pt>
                <c:pt idx="563">
                  <c:v>45063.410449189818</c:v>
                </c:pt>
                <c:pt idx="564">
                  <c:v>45063.420865914355</c:v>
                </c:pt>
                <c:pt idx="565">
                  <c:v>45063.431282638892</c:v>
                </c:pt>
                <c:pt idx="566">
                  <c:v>45063.44169936343</c:v>
                </c:pt>
                <c:pt idx="567">
                  <c:v>45063.452116087959</c:v>
                </c:pt>
                <c:pt idx="568">
                  <c:v>45063.462532812497</c:v>
                </c:pt>
                <c:pt idx="569">
                  <c:v>45063.472949537034</c:v>
                </c:pt>
                <c:pt idx="570">
                  <c:v>45063.483366261571</c:v>
                </c:pt>
                <c:pt idx="571">
                  <c:v>45063.493782986108</c:v>
                </c:pt>
                <c:pt idx="572">
                  <c:v>45063.504199710645</c:v>
                </c:pt>
                <c:pt idx="573">
                  <c:v>45063.514616435183</c:v>
                </c:pt>
                <c:pt idx="574">
                  <c:v>45063.52503315972</c:v>
                </c:pt>
                <c:pt idx="575">
                  <c:v>45063.535449884257</c:v>
                </c:pt>
                <c:pt idx="576">
                  <c:v>45063.545866608794</c:v>
                </c:pt>
                <c:pt idx="577">
                  <c:v>45063.556283333332</c:v>
                </c:pt>
                <c:pt idx="578">
                  <c:v>45063.566700057869</c:v>
                </c:pt>
                <c:pt idx="579">
                  <c:v>45063.577116782406</c:v>
                </c:pt>
                <c:pt idx="580">
                  <c:v>45063.587533506943</c:v>
                </c:pt>
                <c:pt idx="581">
                  <c:v>45063.59795023148</c:v>
                </c:pt>
                <c:pt idx="582">
                  <c:v>45063.608366956018</c:v>
                </c:pt>
                <c:pt idx="583">
                  <c:v>45063.618783680555</c:v>
                </c:pt>
                <c:pt idx="584">
                  <c:v>45063.629200405092</c:v>
                </c:pt>
                <c:pt idx="585">
                  <c:v>45063.639617129629</c:v>
                </c:pt>
                <c:pt idx="586">
                  <c:v>45063.650033854166</c:v>
                </c:pt>
                <c:pt idx="587">
                  <c:v>45063.660450578704</c:v>
                </c:pt>
                <c:pt idx="588">
                  <c:v>45063.670867303241</c:v>
                </c:pt>
                <c:pt idx="589">
                  <c:v>45063.681284027778</c:v>
                </c:pt>
                <c:pt idx="590">
                  <c:v>45063.691700752315</c:v>
                </c:pt>
                <c:pt idx="591">
                  <c:v>45063.702117476852</c:v>
                </c:pt>
                <c:pt idx="592">
                  <c:v>45063.71253420139</c:v>
                </c:pt>
                <c:pt idx="593">
                  <c:v>45063.722950925927</c:v>
                </c:pt>
                <c:pt idx="594">
                  <c:v>45063.733367650464</c:v>
                </c:pt>
                <c:pt idx="595">
                  <c:v>45063.743784375001</c:v>
                </c:pt>
                <c:pt idx="596">
                  <c:v>45063.754201099538</c:v>
                </c:pt>
                <c:pt idx="597">
                  <c:v>45063.764617824076</c:v>
                </c:pt>
                <c:pt idx="598">
                  <c:v>45063.775034548613</c:v>
                </c:pt>
                <c:pt idx="599">
                  <c:v>45063.78545127315</c:v>
                </c:pt>
                <c:pt idx="600">
                  <c:v>45063.795867997687</c:v>
                </c:pt>
                <c:pt idx="601">
                  <c:v>45063.806284722225</c:v>
                </c:pt>
                <c:pt idx="602">
                  <c:v>45063.816701446762</c:v>
                </c:pt>
                <c:pt idx="603">
                  <c:v>45063.827118171299</c:v>
                </c:pt>
                <c:pt idx="604">
                  <c:v>45063.837534895836</c:v>
                </c:pt>
                <c:pt idx="605">
                  <c:v>45063.847951620373</c:v>
                </c:pt>
                <c:pt idx="606">
                  <c:v>45063.858368344911</c:v>
                </c:pt>
                <c:pt idx="607">
                  <c:v>45063.868785069448</c:v>
                </c:pt>
                <c:pt idx="608">
                  <c:v>45063.879201793985</c:v>
                </c:pt>
                <c:pt idx="609">
                  <c:v>45063.889618518515</c:v>
                </c:pt>
                <c:pt idx="610">
                  <c:v>45063.900035243052</c:v>
                </c:pt>
                <c:pt idx="611">
                  <c:v>45063.910451967589</c:v>
                </c:pt>
                <c:pt idx="612">
                  <c:v>45063.920868692127</c:v>
                </c:pt>
                <c:pt idx="613">
                  <c:v>45063.931285416664</c:v>
                </c:pt>
                <c:pt idx="614">
                  <c:v>45063.941702141201</c:v>
                </c:pt>
                <c:pt idx="615">
                  <c:v>45063.952118865738</c:v>
                </c:pt>
                <c:pt idx="616">
                  <c:v>45063.962535590275</c:v>
                </c:pt>
                <c:pt idx="617">
                  <c:v>45063.972952314813</c:v>
                </c:pt>
                <c:pt idx="618">
                  <c:v>45063.98336903935</c:v>
                </c:pt>
                <c:pt idx="619">
                  <c:v>45063.993785763887</c:v>
                </c:pt>
                <c:pt idx="620">
                  <c:v>45064.004202488424</c:v>
                </c:pt>
                <c:pt idx="621">
                  <c:v>45064.014619212961</c:v>
                </c:pt>
                <c:pt idx="622">
                  <c:v>45064.025035937499</c:v>
                </c:pt>
                <c:pt idx="623">
                  <c:v>45064.035452662036</c:v>
                </c:pt>
                <c:pt idx="624">
                  <c:v>45064.045869386573</c:v>
                </c:pt>
                <c:pt idx="625">
                  <c:v>45064.05628611111</c:v>
                </c:pt>
                <c:pt idx="626">
                  <c:v>45064.066702835647</c:v>
                </c:pt>
                <c:pt idx="627">
                  <c:v>45064.077119560185</c:v>
                </c:pt>
                <c:pt idx="628">
                  <c:v>45064.087536284722</c:v>
                </c:pt>
                <c:pt idx="629">
                  <c:v>45064.097953009259</c:v>
                </c:pt>
                <c:pt idx="630">
                  <c:v>45064.108369733796</c:v>
                </c:pt>
                <c:pt idx="631">
                  <c:v>45064.118786458333</c:v>
                </c:pt>
                <c:pt idx="632">
                  <c:v>45064.129203182871</c:v>
                </c:pt>
                <c:pt idx="633">
                  <c:v>45064.139619907408</c:v>
                </c:pt>
                <c:pt idx="634">
                  <c:v>45064.150036631945</c:v>
                </c:pt>
                <c:pt idx="635">
                  <c:v>45064.160453356482</c:v>
                </c:pt>
                <c:pt idx="636">
                  <c:v>45064.17087008102</c:v>
                </c:pt>
                <c:pt idx="637">
                  <c:v>45064.181286805557</c:v>
                </c:pt>
                <c:pt idx="638">
                  <c:v>45064.191703530094</c:v>
                </c:pt>
                <c:pt idx="639">
                  <c:v>45064.202120254631</c:v>
                </c:pt>
                <c:pt idx="640">
                  <c:v>45064.212536979168</c:v>
                </c:pt>
                <c:pt idx="641">
                  <c:v>45064.222953703706</c:v>
                </c:pt>
                <c:pt idx="642">
                  <c:v>45064.233370428243</c:v>
                </c:pt>
                <c:pt idx="643">
                  <c:v>45064.24378715278</c:v>
                </c:pt>
                <c:pt idx="644">
                  <c:v>45064.254203877317</c:v>
                </c:pt>
                <c:pt idx="645">
                  <c:v>45064.264620601854</c:v>
                </c:pt>
                <c:pt idx="646">
                  <c:v>45064.275037326392</c:v>
                </c:pt>
                <c:pt idx="647">
                  <c:v>45064.285454050929</c:v>
                </c:pt>
                <c:pt idx="648">
                  <c:v>45064.295870775466</c:v>
                </c:pt>
                <c:pt idx="649">
                  <c:v>45064.306287500003</c:v>
                </c:pt>
                <c:pt idx="650">
                  <c:v>45064.31670422454</c:v>
                </c:pt>
                <c:pt idx="651">
                  <c:v>45064.327120949078</c:v>
                </c:pt>
                <c:pt idx="652">
                  <c:v>45064.337537673608</c:v>
                </c:pt>
                <c:pt idx="653">
                  <c:v>45064.347954398145</c:v>
                </c:pt>
                <c:pt idx="654">
                  <c:v>45064.358371122682</c:v>
                </c:pt>
                <c:pt idx="655">
                  <c:v>45064.368787847219</c:v>
                </c:pt>
                <c:pt idx="656">
                  <c:v>45064.379204571756</c:v>
                </c:pt>
                <c:pt idx="657">
                  <c:v>45064.389621296294</c:v>
                </c:pt>
                <c:pt idx="658">
                  <c:v>45064.400038020831</c:v>
                </c:pt>
                <c:pt idx="659">
                  <c:v>45064.410454745368</c:v>
                </c:pt>
                <c:pt idx="660">
                  <c:v>45064.420871469905</c:v>
                </c:pt>
                <c:pt idx="661">
                  <c:v>45064.431288194442</c:v>
                </c:pt>
                <c:pt idx="662">
                  <c:v>45064.44170491898</c:v>
                </c:pt>
                <c:pt idx="663">
                  <c:v>45064.452121643517</c:v>
                </c:pt>
                <c:pt idx="664">
                  <c:v>45064.462538368054</c:v>
                </c:pt>
                <c:pt idx="665">
                  <c:v>45064.472955092591</c:v>
                </c:pt>
                <c:pt idx="666">
                  <c:v>45064.483371817128</c:v>
                </c:pt>
                <c:pt idx="667">
                  <c:v>45064.493788541666</c:v>
                </c:pt>
                <c:pt idx="668">
                  <c:v>45064.504205266203</c:v>
                </c:pt>
                <c:pt idx="669">
                  <c:v>45064.51462199074</c:v>
                </c:pt>
                <c:pt idx="670">
                  <c:v>45064.525038715277</c:v>
                </c:pt>
                <c:pt idx="671">
                  <c:v>45064.535455439815</c:v>
                </c:pt>
              </c:numCache>
            </c:numRef>
          </c:cat>
          <c:val>
            <c:numRef>
              <c:f>'NSR8 (2)'!$D$2:$D$673</c:f>
              <c:numCache>
                <c:formatCode>General</c:formatCode>
                <c:ptCount val="672"/>
                <c:pt idx="1">
                  <c:v>46.5</c:v>
                </c:pt>
                <c:pt idx="2">
                  <c:v>49.2</c:v>
                </c:pt>
                <c:pt idx="3">
                  <c:v>40.1</c:v>
                </c:pt>
                <c:pt idx="4">
                  <c:v>41.6</c:v>
                </c:pt>
                <c:pt idx="5">
                  <c:v>42</c:v>
                </c:pt>
                <c:pt idx="16">
                  <c:v>39.6</c:v>
                </c:pt>
                <c:pt idx="17">
                  <c:v>40.4</c:v>
                </c:pt>
                <c:pt idx="18">
                  <c:v>41.2</c:v>
                </c:pt>
                <c:pt idx="19">
                  <c:v>37</c:v>
                </c:pt>
                <c:pt idx="20">
                  <c:v>39.9</c:v>
                </c:pt>
                <c:pt idx="21">
                  <c:v>46.6</c:v>
                </c:pt>
                <c:pt idx="22">
                  <c:v>42.6</c:v>
                </c:pt>
                <c:pt idx="23">
                  <c:v>40.6</c:v>
                </c:pt>
                <c:pt idx="24">
                  <c:v>38.799999999999997</c:v>
                </c:pt>
                <c:pt idx="25">
                  <c:v>40.6</c:v>
                </c:pt>
                <c:pt idx="26">
                  <c:v>43.2</c:v>
                </c:pt>
                <c:pt idx="27">
                  <c:v>43.5</c:v>
                </c:pt>
                <c:pt idx="28">
                  <c:v>41.3</c:v>
                </c:pt>
                <c:pt idx="29">
                  <c:v>38.200000000000003</c:v>
                </c:pt>
                <c:pt idx="30">
                  <c:v>36.5</c:v>
                </c:pt>
                <c:pt idx="31">
                  <c:v>47.4</c:v>
                </c:pt>
                <c:pt idx="32">
                  <c:v>43.4</c:v>
                </c:pt>
                <c:pt idx="33">
                  <c:v>36.1</c:v>
                </c:pt>
                <c:pt idx="34">
                  <c:v>44</c:v>
                </c:pt>
                <c:pt idx="35">
                  <c:v>35.4</c:v>
                </c:pt>
                <c:pt idx="36">
                  <c:v>32.1</c:v>
                </c:pt>
                <c:pt idx="37">
                  <c:v>40.5</c:v>
                </c:pt>
                <c:pt idx="38">
                  <c:v>36.299999999999997</c:v>
                </c:pt>
                <c:pt idx="39">
                  <c:v>35.1</c:v>
                </c:pt>
                <c:pt idx="40">
                  <c:v>37</c:v>
                </c:pt>
                <c:pt idx="41">
                  <c:v>30.2</c:v>
                </c:pt>
                <c:pt idx="42">
                  <c:v>29.7</c:v>
                </c:pt>
                <c:pt idx="43">
                  <c:v>41.4</c:v>
                </c:pt>
                <c:pt idx="44">
                  <c:v>30.4</c:v>
                </c:pt>
                <c:pt idx="45">
                  <c:v>30.6</c:v>
                </c:pt>
                <c:pt idx="46">
                  <c:v>28.9</c:v>
                </c:pt>
                <c:pt idx="47">
                  <c:v>29.4</c:v>
                </c:pt>
                <c:pt idx="48">
                  <c:v>43.2</c:v>
                </c:pt>
                <c:pt idx="49">
                  <c:v>39.6</c:v>
                </c:pt>
                <c:pt idx="50">
                  <c:v>43.7</c:v>
                </c:pt>
                <c:pt idx="51">
                  <c:v>27.3</c:v>
                </c:pt>
                <c:pt idx="52">
                  <c:v>29.6</c:v>
                </c:pt>
                <c:pt idx="53">
                  <c:v>27.2</c:v>
                </c:pt>
                <c:pt idx="54">
                  <c:v>32.799999999999997</c:v>
                </c:pt>
                <c:pt idx="55">
                  <c:v>27</c:v>
                </c:pt>
                <c:pt idx="56">
                  <c:v>26.4</c:v>
                </c:pt>
                <c:pt idx="57">
                  <c:v>44.4</c:v>
                </c:pt>
                <c:pt idx="58">
                  <c:v>28.9</c:v>
                </c:pt>
                <c:pt idx="59">
                  <c:v>30.8</c:v>
                </c:pt>
                <c:pt idx="60">
                  <c:v>36.9</c:v>
                </c:pt>
                <c:pt idx="61">
                  <c:v>41.1</c:v>
                </c:pt>
                <c:pt idx="62">
                  <c:v>40.9</c:v>
                </c:pt>
                <c:pt idx="63">
                  <c:v>40.299999999999997</c:v>
                </c:pt>
                <c:pt idx="64">
                  <c:v>51.3</c:v>
                </c:pt>
                <c:pt idx="65">
                  <c:v>42.2</c:v>
                </c:pt>
                <c:pt idx="66">
                  <c:v>42</c:v>
                </c:pt>
                <c:pt idx="67">
                  <c:v>39.5</c:v>
                </c:pt>
                <c:pt idx="68">
                  <c:v>52.1</c:v>
                </c:pt>
                <c:pt idx="69">
                  <c:v>41.5</c:v>
                </c:pt>
                <c:pt idx="70">
                  <c:v>38.4</c:v>
                </c:pt>
                <c:pt idx="71">
                  <c:v>48.4</c:v>
                </c:pt>
                <c:pt idx="72">
                  <c:v>37.1</c:v>
                </c:pt>
                <c:pt idx="73">
                  <c:v>44.4</c:v>
                </c:pt>
                <c:pt idx="74">
                  <c:v>48.1</c:v>
                </c:pt>
                <c:pt idx="75">
                  <c:v>54.2</c:v>
                </c:pt>
                <c:pt idx="76">
                  <c:v>38.299999999999997</c:v>
                </c:pt>
                <c:pt idx="77">
                  <c:v>37.1</c:v>
                </c:pt>
                <c:pt idx="78">
                  <c:v>38.6</c:v>
                </c:pt>
                <c:pt idx="79">
                  <c:v>42.5</c:v>
                </c:pt>
                <c:pt idx="80">
                  <c:v>41.5</c:v>
                </c:pt>
                <c:pt idx="81">
                  <c:v>39.9</c:v>
                </c:pt>
                <c:pt idx="82">
                  <c:v>42</c:v>
                </c:pt>
                <c:pt idx="83">
                  <c:v>44.6</c:v>
                </c:pt>
                <c:pt idx="84">
                  <c:v>41.4</c:v>
                </c:pt>
                <c:pt idx="85">
                  <c:v>42.8</c:v>
                </c:pt>
                <c:pt idx="86">
                  <c:v>48.8</c:v>
                </c:pt>
                <c:pt idx="87">
                  <c:v>41</c:v>
                </c:pt>
                <c:pt idx="88">
                  <c:v>42.7</c:v>
                </c:pt>
                <c:pt idx="89">
                  <c:v>43.4</c:v>
                </c:pt>
                <c:pt idx="90">
                  <c:v>43.4</c:v>
                </c:pt>
                <c:pt idx="91">
                  <c:v>41</c:v>
                </c:pt>
                <c:pt idx="92">
                  <c:v>42.1</c:v>
                </c:pt>
                <c:pt idx="93">
                  <c:v>39.200000000000003</c:v>
                </c:pt>
                <c:pt idx="94">
                  <c:v>41.4</c:v>
                </c:pt>
                <c:pt idx="95">
                  <c:v>40</c:v>
                </c:pt>
                <c:pt idx="96">
                  <c:v>41.7</c:v>
                </c:pt>
                <c:pt idx="97">
                  <c:v>40.799999999999997</c:v>
                </c:pt>
                <c:pt idx="98">
                  <c:v>43.1</c:v>
                </c:pt>
                <c:pt idx="99">
                  <c:v>42.8</c:v>
                </c:pt>
                <c:pt idx="100">
                  <c:v>40.6</c:v>
                </c:pt>
                <c:pt idx="101">
                  <c:v>39.9</c:v>
                </c:pt>
                <c:pt idx="102">
                  <c:v>42.6</c:v>
                </c:pt>
                <c:pt idx="103">
                  <c:v>40.1</c:v>
                </c:pt>
                <c:pt idx="104">
                  <c:v>40.6</c:v>
                </c:pt>
                <c:pt idx="105">
                  <c:v>41.8</c:v>
                </c:pt>
                <c:pt idx="106">
                  <c:v>39.9</c:v>
                </c:pt>
                <c:pt idx="107">
                  <c:v>39.6</c:v>
                </c:pt>
                <c:pt idx="108">
                  <c:v>41.8</c:v>
                </c:pt>
                <c:pt idx="109">
                  <c:v>38.6</c:v>
                </c:pt>
                <c:pt idx="110">
                  <c:v>38.5</c:v>
                </c:pt>
                <c:pt idx="111">
                  <c:v>39</c:v>
                </c:pt>
                <c:pt idx="112">
                  <c:v>38.299999999999997</c:v>
                </c:pt>
                <c:pt idx="113">
                  <c:v>36.6</c:v>
                </c:pt>
                <c:pt idx="114">
                  <c:v>37.700000000000003</c:v>
                </c:pt>
                <c:pt idx="115">
                  <c:v>44.4</c:v>
                </c:pt>
                <c:pt idx="116">
                  <c:v>43.6</c:v>
                </c:pt>
                <c:pt idx="117">
                  <c:v>39</c:v>
                </c:pt>
                <c:pt idx="118">
                  <c:v>39.9</c:v>
                </c:pt>
                <c:pt idx="119">
                  <c:v>39.200000000000003</c:v>
                </c:pt>
                <c:pt idx="120">
                  <c:v>41.5</c:v>
                </c:pt>
                <c:pt idx="121">
                  <c:v>38.6</c:v>
                </c:pt>
                <c:pt idx="122">
                  <c:v>37.799999999999997</c:v>
                </c:pt>
                <c:pt idx="123">
                  <c:v>42.5</c:v>
                </c:pt>
                <c:pt idx="124">
                  <c:v>36.6</c:v>
                </c:pt>
                <c:pt idx="125">
                  <c:v>37.299999999999997</c:v>
                </c:pt>
                <c:pt idx="126">
                  <c:v>41.3</c:v>
                </c:pt>
                <c:pt idx="127">
                  <c:v>36.5</c:v>
                </c:pt>
                <c:pt idx="128">
                  <c:v>35.200000000000003</c:v>
                </c:pt>
                <c:pt idx="129">
                  <c:v>40.700000000000003</c:v>
                </c:pt>
                <c:pt idx="130">
                  <c:v>37.4</c:v>
                </c:pt>
                <c:pt idx="131">
                  <c:v>36.1</c:v>
                </c:pt>
                <c:pt idx="132">
                  <c:v>33.299999999999997</c:v>
                </c:pt>
                <c:pt idx="133">
                  <c:v>32.4</c:v>
                </c:pt>
                <c:pt idx="134">
                  <c:v>32</c:v>
                </c:pt>
                <c:pt idx="135">
                  <c:v>33.200000000000003</c:v>
                </c:pt>
                <c:pt idx="136">
                  <c:v>43.4</c:v>
                </c:pt>
                <c:pt idx="137">
                  <c:v>37.700000000000003</c:v>
                </c:pt>
                <c:pt idx="138">
                  <c:v>38</c:v>
                </c:pt>
                <c:pt idx="139">
                  <c:v>32.799999999999997</c:v>
                </c:pt>
                <c:pt idx="140">
                  <c:v>38.4</c:v>
                </c:pt>
                <c:pt idx="141">
                  <c:v>33.700000000000003</c:v>
                </c:pt>
                <c:pt idx="142">
                  <c:v>33.700000000000003</c:v>
                </c:pt>
                <c:pt idx="143">
                  <c:v>32.5</c:v>
                </c:pt>
                <c:pt idx="144">
                  <c:v>39.299999999999997</c:v>
                </c:pt>
                <c:pt idx="145">
                  <c:v>31</c:v>
                </c:pt>
                <c:pt idx="146">
                  <c:v>29.9</c:v>
                </c:pt>
                <c:pt idx="147">
                  <c:v>30.1</c:v>
                </c:pt>
                <c:pt idx="148">
                  <c:v>30.1</c:v>
                </c:pt>
                <c:pt idx="149">
                  <c:v>31.2</c:v>
                </c:pt>
                <c:pt idx="150">
                  <c:v>30.1</c:v>
                </c:pt>
                <c:pt idx="151">
                  <c:v>40.4</c:v>
                </c:pt>
                <c:pt idx="152">
                  <c:v>37.5</c:v>
                </c:pt>
                <c:pt idx="153">
                  <c:v>30.7</c:v>
                </c:pt>
                <c:pt idx="154">
                  <c:v>31.1</c:v>
                </c:pt>
                <c:pt idx="155">
                  <c:v>31.7</c:v>
                </c:pt>
                <c:pt idx="156">
                  <c:v>32.9</c:v>
                </c:pt>
                <c:pt idx="157">
                  <c:v>40</c:v>
                </c:pt>
                <c:pt idx="158">
                  <c:v>40.6</c:v>
                </c:pt>
                <c:pt idx="159">
                  <c:v>41.7</c:v>
                </c:pt>
                <c:pt idx="160">
                  <c:v>41.8</c:v>
                </c:pt>
                <c:pt idx="161">
                  <c:v>40.799999999999997</c:v>
                </c:pt>
                <c:pt idx="162">
                  <c:v>37.799999999999997</c:v>
                </c:pt>
                <c:pt idx="163">
                  <c:v>38.299999999999997</c:v>
                </c:pt>
                <c:pt idx="164">
                  <c:v>36.6</c:v>
                </c:pt>
                <c:pt idx="165">
                  <c:v>37.1</c:v>
                </c:pt>
                <c:pt idx="166">
                  <c:v>36.700000000000003</c:v>
                </c:pt>
                <c:pt idx="167">
                  <c:v>40.1</c:v>
                </c:pt>
                <c:pt idx="168">
                  <c:v>40.5</c:v>
                </c:pt>
                <c:pt idx="169">
                  <c:v>35</c:v>
                </c:pt>
                <c:pt idx="170">
                  <c:v>37.299999999999997</c:v>
                </c:pt>
                <c:pt idx="171">
                  <c:v>42.7</c:v>
                </c:pt>
                <c:pt idx="172">
                  <c:v>37.299999999999997</c:v>
                </c:pt>
                <c:pt idx="173">
                  <c:v>38.799999999999997</c:v>
                </c:pt>
                <c:pt idx="174">
                  <c:v>34.5</c:v>
                </c:pt>
                <c:pt idx="175">
                  <c:v>45.8</c:v>
                </c:pt>
                <c:pt idx="176">
                  <c:v>52.8</c:v>
                </c:pt>
                <c:pt idx="177">
                  <c:v>48.6</c:v>
                </c:pt>
                <c:pt idx="178">
                  <c:v>40.5</c:v>
                </c:pt>
                <c:pt idx="179">
                  <c:v>40</c:v>
                </c:pt>
                <c:pt idx="180">
                  <c:v>41.6</c:v>
                </c:pt>
                <c:pt idx="181">
                  <c:v>47.2</c:v>
                </c:pt>
                <c:pt idx="182">
                  <c:v>48.2</c:v>
                </c:pt>
                <c:pt idx="183">
                  <c:v>46.9</c:v>
                </c:pt>
                <c:pt idx="184">
                  <c:v>49.6</c:v>
                </c:pt>
                <c:pt idx="185">
                  <c:v>34.4</c:v>
                </c:pt>
                <c:pt idx="186">
                  <c:v>40.4</c:v>
                </c:pt>
                <c:pt idx="187">
                  <c:v>39.1</c:v>
                </c:pt>
                <c:pt idx="188">
                  <c:v>39.1</c:v>
                </c:pt>
                <c:pt idx="189">
                  <c:v>39.700000000000003</c:v>
                </c:pt>
                <c:pt idx="190">
                  <c:v>44.5</c:v>
                </c:pt>
                <c:pt idx="191">
                  <c:v>43.5</c:v>
                </c:pt>
                <c:pt idx="192">
                  <c:v>38.5</c:v>
                </c:pt>
                <c:pt idx="193">
                  <c:v>39.9</c:v>
                </c:pt>
                <c:pt idx="194">
                  <c:v>46.3</c:v>
                </c:pt>
                <c:pt idx="195">
                  <c:v>41</c:v>
                </c:pt>
                <c:pt idx="196">
                  <c:v>37.6</c:v>
                </c:pt>
                <c:pt idx="197">
                  <c:v>39.299999999999997</c:v>
                </c:pt>
                <c:pt idx="198">
                  <c:v>38.6</c:v>
                </c:pt>
                <c:pt idx="199">
                  <c:v>40.200000000000003</c:v>
                </c:pt>
                <c:pt idx="200">
                  <c:v>35.9</c:v>
                </c:pt>
                <c:pt idx="201">
                  <c:v>36.9</c:v>
                </c:pt>
                <c:pt idx="202">
                  <c:v>37.9</c:v>
                </c:pt>
                <c:pt idx="203">
                  <c:v>36.200000000000003</c:v>
                </c:pt>
                <c:pt idx="204">
                  <c:v>39</c:v>
                </c:pt>
                <c:pt idx="205">
                  <c:v>48.1</c:v>
                </c:pt>
                <c:pt idx="206">
                  <c:v>36.5</c:v>
                </c:pt>
                <c:pt idx="207">
                  <c:v>37.1</c:v>
                </c:pt>
                <c:pt idx="208">
                  <c:v>39</c:v>
                </c:pt>
                <c:pt idx="209">
                  <c:v>39</c:v>
                </c:pt>
                <c:pt idx="210">
                  <c:v>38.700000000000003</c:v>
                </c:pt>
                <c:pt idx="211">
                  <c:v>39.299999999999997</c:v>
                </c:pt>
                <c:pt idx="212">
                  <c:v>35</c:v>
                </c:pt>
                <c:pt idx="213">
                  <c:v>40.1</c:v>
                </c:pt>
                <c:pt idx="214">
                  <c:v>37.299999999999997</c:v>
                </c:pt>
                <c:pt idx="215">
                  <c:v>43.8</c:v>
                </c:pt>
                <c:pt idx="216">
                  <c:v>37.6</c:v>
                </c:pt>
                <c:pt idx="217">
                  <c:v>38.799999999999997</c:v>
                </c:pt>
                <c:pt idx="218">
                  <c:v>38.200000000000003</c:v>
                </c:pt>
                <c:pt idx="219">
                  <c:v>40.5</c:v>
                </c:pt>
                <c:pt idx="220">
                  <c:v>37.9</c:v>
                </c:pt>
                <c:pt idx="221">
                  <c:v>35</c:v>
                </c:pt>
                <c:pt idx="222">
                  <c:v>33.1</c:v>
                </c:pt>
                <c:pt idx="223">
                  <c:v>36.1</c:v>
                </c:pt>
                <c:pt idx="224">
                  <c:v>37.1</c:v>
                </c:pt>
                <c:pt idx="225">
                  <c:v>30.1</c:v>
                </c:pt>
                <c:pt idx="226">
                  <c:v>31.6</c:v>
                </c:pt>
                <c:pt idx="227">
                  <c:v>29</c:v>
                </c:pt>
                <c:pt idx="228">
                  <c:v>28.6</c:v>
                </c:pt>
                <c:pt idx="229">
                  <c:v>28.5</c:v>
                </c:pt>
                <c:pt idx="230">
                  <c:v>35.9</c:v>
                </c:pt>
                <c:pt idx="231">
                  <c:v>48.1</c:v>
                </c:pt>
                <c:pt idx="232">
                  <c:v>34.6</c:v>
                </c:pt>
                <c:pt idx="233">
                  <c:v>32.700000000000003</c:v>
                </c:pt>
                <c:pt idx="234">
                  <c:v>29.6</c:v>
                </c:pt>
                <c:pt idx="235">
                  <c:v>29.6</c:v>
                </c:pt>
                <c:pt idx="236">
                  <c:v>29.1</c:v>
                </c:pt>
                <c:pt idx="237">
                  <c:v>28.9</c:v>
                </c:pt>
                <c:pt idx="238">
                  <c:v>28.7</c:v>
                </c:pt>
                <c:pt idx="239">
                  <c:v>28.9</c:v>
                </c:pt>
                <c:pt idx="240">
                  <c:v>28.5</c:v>
                </c:pt>
                <c:pt idx="241">
                  <c:v>28.7</c:v>
                </c:pt>
                <c:pt idx="242">
                  <c:v>29.6</c:v>
                </c:pt>
                <c:pt idx="243">
                  <c:v>29.4</c:v>
                </c:pt>
                <c:pt idx="244">
                  <c:v>28.1</c:v>
                </c:pt>
                <c:pt idx="245">
                  <c:v>28.2</c:v>
                </c:pt>
                <c:pt idx="246">
                  <c:v>27.9</c:v>
                </c:pt>
                <c:pt idx="247">
                  <c:v>28.1</c:v>
                </c:pt>
                <c:pt idx="248">
                  <c:v>28.6</c:v>
                </c:pt>
                <c:pt idx="249">
                  <c:v>27.7</c:v>
                </c:pt>
                <c:pt idx="250">
                  <c:v>27.1</c:v>
                </c:pt>
                <c:pt idx="251">
                  <c:v>28.9</c:v>
                </c:pt>
                <c:pt idx="252">
                  <c:v>29.8</c:v>
                </c:pt>
                <c:pt idx="253">
                  <c:v>35.5</c:v>
                </c:pt>
                <c:pt idx="254">
                  <c:v>43.3</c:v>
                </c:pt>
                <c:pt idx="255">
                  <c:v>47.3</c:v>
                </c:pt>
                <c:pt idx="256">
                  <c:v>49.7</c:v>
                </c:pt>
                <c:pt idx="257">
                  <c:v>45.2</c:v>
                </c:pt>
                <c:pt idx="258">
                  <c:v>47.3</c:v>
                </c:pt>
                <c:pt idx="259">
                  <c:v>47.1</c:v>
                </c:pt>
                <c:pt idx="260">
                  <c:v>51.2</c:v>
                </c:pt>
                <c:pt idx="261">
                  <c:v>45.5</c:v>
                </c:pt>
                <c:pt idx="262">
                  <c:v>48</c:v>
                </c:pt>
                <c:pt idx="263">
                  <c:v>48.4</c:v>
                </c:pt>
                <c:pt idx="264">
                  <c:v>47.3</c:v>
                </c:pt>
                <c:pt idx="265">
                  <c:v>38.6</c:v>
                </c:pt>
                <c:pt idx="266">
                  <c:v>46.1</c:v>
                </c:pt>
                <c:pt idx="267">
                  <c:v>52.4</c:v>
                </c:pt>
                <c:pt idx="268">
                  <c:v>47.2</c:v>
                </c:pt>
                <c:pt idx="269">
                  <c:v>44.4</c:v>
                </c:pt>
                <c:pt idx="270">
                  <c:v>40.5</c:v>
                </c:pt>
                <c:pt idx="271">
                  <c:v>41.4</c:v>
                </c:pt>
                <c:pt idx="272">
                  <c:v>41</c:v>
                </c:pt>
                <c:pt idx="273">
                  <c:v>48.7</c:v>
                </c:pt>
                <c:pt idx="274">
                  <c:v>43.8</c:v>
                </c:pt>
                <c:pt idx="275">
                  <c:v>44.2</c:v>
                </c:pt>
                <c:pt idx="276">
                  <c:v>40.9</c:v>
                </c:pt>
                <c:pt idx="277">
                  <c:v>42</c:v>
                </c:pt>
                <c:pt idx="278">
                  <c:v>39.6</c:v>
                </c:pt>
                <c:pt idx="279">
                  <c:v>38.5</c:v>
                </c:pt>
                <c:pt idx="280">
                  <c:v>41.3</c:v>
                </c:pt>
                <c:pt idx="281">
                  <c:v>41.9</c:v>
                </c:pt>
                <c:pt idx="282">
                  <c:v>41.9</c:v>
                </c:pt>
                <c:pt idx="283">
                  <c:v>40</c:v>
                </c:pt>
                <c:pt idx="284">
                  <c:v>44.1</c:v>
                </c:pt>
                <c:pt idx="285">
                  <c:v>38.6</c:v>
                </c:pt>
                <c:pt idx="286">
                  <c:v>39.9</c:v>
                </c:pt>
                <c:pt idx="287">
                  <c:v>41.4</c:v>
                </c:pt>
                <c:pt idx="288">
                  <c:v>49.4</c:v>
                </c:pt>
                <c:pt idx="289">
                  <c:v>48.5</c:v>
                </c:pt>
                <c:pt idx="290">
                  <c:v>42.7</c:v>
                </c:pt>
                <c:pt idx="291">
                  <c:v>41.7</c:v>
                </c:pt>
                <c:pt idx="292">
                  <c:v>54.1</c:v>
                </c:pt>
                <c:pt idx="293">
                  <c:v>40.4</c:v>
                </c:pt>
                <c:pt idx="294">
                  <c:v>34.6</c:v>
                </c:pt>
                <c:pt idx="295">
                  <c:v>44.1</c:v>
                </c:pt>
                <c:pt idx="296">
                  <c:v>41.6</c:v>
                </c:pt>
                <c:pt idx="297">
                  <c:v>35.6</c:v>
                </c:pt>
                <c:pt idx="298">
                  <c:v>36.5</c:v>
                </c:pt>
                <c:pt idx="299">
                  <c:v>39</c:v>
                </c:pt>
                <c:pt idx="300">
                  <c:v>37.9</c:v>
                </c:pt>
                <c:pt idx="301">
                  <c:v>40.4</c:v>
                </c:pt>
                <c:pt idx="302">
                  <c:v>36.6</c:v>
                </c:pt>
                <c:pt idx="303">
                  <c:v>44.1</c:v>
                </c:pt>
                <c:pt idx="304">
                  <c:v>44.6</c:v>
                </c:pt>
                <c:pt idx="305">
                  <c:v>39.299999999999997</c:v>
                </c:pt>
                <c:pt idx="306">
                  <c:v>41.7</c:v>
                </c:pt>
                <c:pt idx="307">
                  <c:v>48.8</c:v>
                </c:pt>
                <c:pt idx="308">
                  <c:v>48.4</c:v>
                </c:pt>
                <c:pt idx="309">
                  <c:v>42.9</c:v>
                </c:pt>
                <c:pt idx="310">
                  <c:v>38.799999999999997</c:v>
                </c:pt>
                <c:pt idx="311">
                  <c:v>43.9</c:v>
                </c:pt>
                <c:pt idx="312">
                  <c:v>44.7</c:v>
                </c:pt>
                <c:pt idx="313">
                  <c:v>44.9</c:v>
                </c:pt>
                <c:pt idx="314">
                  <c:v>40.299999999999997</c:v>
                </c:pt>
                <c:pt idx="315">
                  <c:v>39.799999999999997</c:v>
                </c:pt>
                <c:pt idx="316">
                  <c:v>40.299999999999997</c:v>
                </c:pt>
                <c:pt idx="317">
                  <c:v>42.3</c:v>
                </c:pt>
                <c:pt idx="318">
                  <c:v>35.200000000000003</c:v>
                </c:pt>
                <c:pt idx="319">
                  <c:v>36.5</c:v>
                </c:pt>
                <c:pt idx="320">
                  <c:v>35.5</c:v>
                </c:pt>
                <c:pt idx="321">
                  <c:v>32.799999999999997</c:v>
                </c:pt>
                <c:pt idx="322">
                  <c:v>43.1</c:v>
                </c:pt>
                <c:pt idx="323">
                  <c:v>46</c:v>
                </c:pt>
                <c:pt idx="324">
                  <c:v>32.299999999999997</c:v>
                </c:pt>
                <c:pt idx="325">
                  <c:v>31.8</c:v>
                </c:pt>
                <c:pt idx="326">
                  <c:v>36</c:v>
                </c:pt>
                <c:pt idx="327">
                  <c:v>32</c:v>
                </c:pt>
                <c:pt idx="328">
                  <c:v>30.7</c:v>
                </c:pt>
                <c:pt idx="329">
                  <c:v>38.299999999999997</c:v>
                </c:pt>
                <c:pt idx="330">
                  <c:v>41.5</c:v>
                </c:pt>
                <c:pt idx="331">
                  <c:v>35.9</c:v>
                </c:pt>
                <c:pt idx="332">
                  <c:v>35.299999999999997</c:v>
                </c:pt>
                <c:pt idx="333">
                  <c:v>33.1</c:v>
                </c:pt>
                <c:pt idx="334">
                  <c:v>34</c:v>
                </c:pt>
                <c:pt idx="335">
                  <c:v>33.6</c:v>
                </c:pt>
                <c:pt idx="336">
                  <c:v>33.1</c:v>
                </c:pt>
                <c:pt idx="337">
                  <c:v>33.799999999999997</c:v>
                </c:pt>
                <c:pt idx="338">
                  <c:v>31.6</c:v>
                </c:pt>
                <c:pt idx="339">
                  <c:v>34.700000000000003</c:v>
                </c:pt>
                <c:pt idx="340">
                  <c:v>33.700000000000003</c:v>
                </c:pt>
                <c:pt idx="341">
                  <c:v>33.299999999999997</c:v>
                </c:pt>
                <c:pt idx="342">
                  <c:v>34.6</c:v>
                </c:pt>
                <c:pt idx="343">
                  <c:v>37.200000000000003</c:v>
                </c:pt>
                <c:pt idx="344">
                  <c:v>37.1</c:v>
                </c:pt>
                <c:pt idx="345">
                  <c:v>35.200000000000003</c:v>
                </c:pt>
                <c:pt idx="346">
                  <c:v>33.9</c:v>
                </c:pt>
                <c:pt idx="347">
                  <c:v>34.9</c:v>
                </c:pt>
                <c:pt idx="348">
                  <c:v>35.700000000000003</c:v>
                </c:pt>
                <c:pt idx="349">
                  <c:v>38.799999999999997</c:v>
                </c:pt>
                <c:pt idx="350">
                  <c:v>42.2</c:v>
                </c:pt>
                <c:pt idx="351">
                  <c:v>48.2</c:v>
                </c:pt>
                <c:pt idx="352">
                  <c:v>51.7</c:v>
                </c:pt>
                <c:pt idx="353">
                  <c:v>42.7</c:v>
                </c:pt>
                <c:pt idx="354">
                  <c:v>47.6</c:v>
                </c:pt>
                <c:pt idx="355">
                  <c:v>40</c:v>
                </c:pt>
                <c:pt idx="356">
                  <c:v>43.8</c:v>
                </c:pt>
                <c:pt idx="357">
                  <c:v>44</c:v>
                </c:pt>
                <c:pt idx="358">
                  <c:v>44.4</c:v>
                </c:pt>
                <c:pt idx="359">
                  <c:v>43.1</c:v>
                </c:pt>
                <c:pt idx="360">
                  <c:v>40.9</c:v>
                </c:pt>
                <c:pt idx="361">
                  <c:v>43.3</c:v>
                </c:pt>
                <c:pt idx="362">
                  <c:v>39.5</c:v>
                </c:pt>
                <c:pt idx="363">
                  <c:v>47.9</c:v>
                </c:pt>
                <c:pt idx="364">
                  <c:v>42.4</c:v>
                </c:pt>
                <c:pt idx="365">
                  <c:v>51.7</c:v>
                </c:pt>
                <c:pt idx="366">
                  <c:v>42</c:v>
                </c:pt>
                <c:pt idx="367">
                  <c:v>42</c:v>
                </c:pt>
                <c:pt idx="368">
                  <c:v>42.3</c:v>
                </c:pt>
                <c:pt idx="369">
                  <c:v>40.5</c:v>
                </c:pt>
                <c:pt idx="370">
                  <c:v>45.6</c:v>
                </c:pt>
                <c:pt idx="371">
                  <c:v>43.1</c:v>
                </c:pt>
                <c:pt idx="372">
                  <c:v>47.9</c:v>
                </c:pt>
                <c:pt idx="373">
                  <c:v>39.4</c:v>
                </c:pt>
                <c:pt idx="374">
                  <c:v>41.2</c:v>
                </c:pt>
                <c:pt idx="375">
                  <c:v>41.2</c:v>
                </c:pt>
                <c:pt idx="376">
                  <c:v>42.5</c:v>
                </c:pt>
                <c:pt idx="377">
                  <c:v>39.299999999999997</c:v>
                </c:pt>
                <c:pt idx="378">
                  <c:v>40.700000000000003</c:v>
                </c:pt>
                <c:pt idx="379">
                  <c:v>38.6</c:v>
                </c:pt>
                <c:pt idx="380">
                  <c:v>38.200000000000003</c:v>
                </c:pt>
                <c:pt idx="381">
                  <c:v>36.799999999999997</c:v>
                </c:pt>
                <c:pt idx="382">
                  <c:v>40.799999999999997</c:v>
                </c:pt>
                <c:pt idx="383">
                  <c:v>48.9</c:v>
                </c:pt>
                <c:pt idx="384">
                  <c:v>38.1</c:v>
                </c:pt>
                <c:pt idx="385">
                  <c:v>51.9</c:v>
                </c:pt>
                <c:pt idx="386">
                  <c:v>35.6</c:v>
                </c:pt>
                <c:pt idx="387">
                  <c:v>40.700000000000003</c:v>
                </c:pt>
                <c:pt idx="388">
                  <c:v>38.200000000000003</c:v>
                </c:pt>
                <c:pt idx="389">
                  <c:v>42.5</c:v>
                </c:pt>
                <c:pt idx="390">
                  <c:v>37.5</c:v>
                </c:pt>
                <c:pt idx="391">
                  <c:v>37.4</c:v>
                </c:pt>
                <c:pt idx="392">
                  <c:v>41.1</c:v>
                </c:pt>
                <c:pt idx="393">
                  <c:v>40.6</c:v>
                </c:pt>
                <c:pt idx="394">
                  <c:v>37.4</c:v>
                </c:pt>
                <c:pt idx="395">
                  <c:v>36.200000000000003</c:v>
                </c:pt>
                <c:pt idx="396">
                  <c:v>37.5</c:v>
                </c:pt>
                <c:pt idx="397">
                  <c:v>36.9</c:v>
                </c:pt>
                <c:pt idx="398">
                  <c:v>35.4</c:v>
                </c:pt>
                <c:pt idx="399">
                  <c:v>40.4</c:v>
                </c:pt>
                <c:pt idx="400">
                  <c:v>34.700000000000003</c:v>
                </c:pt>
                <c:pt idx="401">
                  <c:v>42.8</c:v>
                </c:pt>
                <c:pt idx="402">
                  <c:v>36.1</c:v>
                </c:pt>
                <c:pt idx="403">
                  <c:v>36.6</c:v>
                </c:pt>
                <c:pt idx="404">
                  <c:v>48.2</c:v>
                </c:pt>
                <c:pt idx="405">
                  <c:v>39.700000000000003</c:v>
                </c:pt>
                <c:pt idx="406">
                  <c:v>41.9</c:v>
                </c:pt>
                <c:pt idx="407">
                  <c:v>40.9</c:v>
                </c:pt>
                <c:pt idx="408">
                  <c:v>40</c:v>
                </c:pt>
                <c:pt idx="409">
                  <c:v>44.1</c:v>
                </c:pt>
                <c:pt idx="410">
                  <c:v>46.6</c:v>
                </c:pt>
                <c:pt idx="411">
                  <c:v>38.6</c:v>
                </c:pt>
                <c:pt idx="412">
                  <c:v>45.1</c:v>
                </c:pt>
                <c:pt idx="413">
                  <c:v>47.6</c:v>
                </c:pt>
                <c:pt idx="414">
                  <c:v>36.5</c:v>
                </c:pt>
                <c:pt idx="415">
                  <c:v>43.7</c:v>
                </c:pt>
                <c:pt idx="416">
                  <c:v>39.9</c:v>
                </c:pt>
                <c:pt idx="418">
                  <c:v>42.1</c:v>
                </c:pt>
                <c:pt idx="419">
                  <c:v>50.5</c:v>
                </c:pt>
                <c:pt idx="420">
                  <c:v>45.3</c:v>
                </c:pt>
                <c:pt idx="421">
                  <c:v>38.799999999999997</c:v>
                </c:pt>
                <c:pt idx="422">
                  <c:v>30.9</c:v>
                </c:pt>
                <c:pt idx="423">
                  <c:v>40.6</c:v>
                </c:pt>
                <c:pt idx="424">
                  <c:v>33.4</c:v>
                </c:pt>
                <c:pt idx="425">
                  <c:v>36</c:v>
                </c:pt>
                <c:pt idx="426">
                  <c:v>33.200000000000003</c:v>
                </c:pt>
                <c:pt idx="427">
                  <c:v>29.6</c:v>
                </c:pt>
                <c:pt idx="428">
                  <c:v>29.6</c:v>
                </c:pt>
                <c:pt idx="429">
                  <c:v>42</c:v>
                </c:pt>
                <c:pt idx="430">
                  <c:v>28.5</c:v>
                </c:pt>
                <c:pt idx="431">
                  <c:v>31.6</c:v>
                </c:pt>
                <c:pt idx="432">
                  <c:v>36.9</c:v>
                </c:pt>
                <c:pt idx="433">
                  <c:v>36.5</c:v>
                </c:pt>
                <c:pt idx="434">
                  <c:v>37.700000000000003</c:v>
                </c:pt>
                <c:pt idx="435">
                  <c:v>38.200000000000003</c:v>
                </c:pt>
                <c:pt idx="436">
                  <c:v>40.799999999999997</c:v>
                </c:pt>
                <c:pt idx="437">
                  <c:v>34.1</c:v>
                </c:pt>
                <c:pt idx="438">
                  <c:v>33.200000000000003</c:v>
                </c:pt>
                <c:pt idx="439">
                  <c:v>35</c:v>
                </c:pt>
                <c:pt idx="440">
                  <c:v>34.1</c:v>
                </c:pt>
                <c:pt idx="441">
                  <c:v>33.799999999999997</c:v>
                </c:pt>
                <c:pt idx="442">
                  <c:v>34.299999999999997</c:v>
                </c:pt>
                <c:pt idx="443">
                  <c:v>34.1</c:v>
                </c:pt>
                <c:pt idx="444">
                  <c:v>36.9</c:v>
                </c:pt>
                <c:pt idx="445">
                  <c:v>43.3</c:v>
                </c:pt>
                <c:pt idx="446">
                  <c:v>42.4</c:v>
                </c:pt>
                <c:pt idx="447">
                  <c:v>45.6</c:v>
                </c:pt>
                <c:pt idx="448">
                  <c:v>44.8</c:v>
                </c:pt>
                <c:pt idx="449">
                  <c:v>44.7</c:v>
                </c:pt>
                <c:pt idx="450">
                  <c:v>45</c:v>
                </c:pt>
                <c:pt idx="451">
                  <c:v>46.4</c:v>
                </c:pt>
                <c:pt idx="452">
                  <c:v>44.1</c:v>
                </c:pt>
                <c:pt idx="453">
                  <c:v>45.1</c:v>
                </c:pt>
                <c:pt idx="454">
                  <c:v>45.3</c:v>
                </c:pt>
                <c:pt idx="455">
                  <c:v>41.5</c:v>
                </c:pt>
                <c:pt idx="456">
                  <c:v>44</c:v>
                </c:pt>
                <c:pt idx="457">
                  <c:v>40.700000000000003</c:v>
                </c:pt>
                <c:pt idx="458">
                  <c:v>44.4</c:v>
                </c:pt>
                <c:pt idx="459">
                  <c:v>39.700000000000003</c:v>
                </c:pt>
                <c:pt idx="460">
                  <c:v>43</c:v>
                </c:pt>
                <c:pt idx="461">
                  <c:v>37.799999999999997</c:v>
                </c:pt>
                <c:pt idx="462">
                  <c:v>43.1</c:v>
                </c:pt>
                <c:pt idx="463">
                  <c:v>45</c:v>
                </c:pt>
                <c:pt idx="464">
                  <c:v>41.7</c:v>
                </c:pt>
                <c:pt idx="465">
                  <c:v>42.3</c:v>
                </c:pt>
                <c:pt idx="466">
                  <c:v>38.700000000000003</c:v>
                </c:pt>
                <c:pt idx="467">
                  <c:v>39.9</c:v>
                </c:pt>
                <c:pt idx="468">
                  <c:v>43.6</c:v>
                </c:pt>
                <c:pt idx="469">
                  <c:v>42.3</c:v>
                </c:pt>
                <c:pt idx="470">
                  <c:v>50.7</c:v>
                </c:pt>
                <c:pt idx="471">
                  <c:v>46.8</c:v>
                </c:pt>
                <c:pt idx="472">
                  <c:v>47.4</c:v>
                </c:pt>
                <c:pt idx="473">
                  <c:v>43.5</c:v>
                </c:pt>
                <c:pt idx="474">
                  <c:v>42.6</c:v>
                </c:pt>
                <c:pt idx="475">
                  <c:v>39.299999999999997</c:v>
                </c:pt>
                <c:pt idx="476">
                  <c:v>45.6</c:v>
                </c:pt>
                <c:pt idx="477">
                  <c:v>40</c:v>
                </c:pt>
                <c:pt idx="478">
                  <c:v>41.7</c:v>
                </c:pt>
                <c:pt idx="479">
                  <c:v>42.2</c:v>
                </c:pt>
                <c:pt idx="480">
                  <c:v>42.4</c:v>
                </c:pt>
                <c:pt idx="481">
                  <c:v>38</c:v>
                </c:pt>
                <c:pt idx="482">
                  <c:v>41.9</c:v>
                </c:pt>
                <c:pt idx="483">
                  <c:v>37.299999999999997</c:v>
                </c:pt>
                <c:pt idx="484">
                  <c:v>38.700000000000003</c:v>
                </c:pt>
                <c:pt idx="485">
                  <c:v>43.5</c:v>
                </c:pt>
                <c:pt idx="486">
                  <c:v>39.299999999999997</c:v>
                </c:pt>
                <c:pt idx="487">
                  <c:v>37.5</c:v>
                </c:pt>
                <c:pt idx="488">
                  <c:v>42.2</c:v>
                </c:pt>
                <c:pt idx="489">
                  <c:v>38.5</c:v>
                </c:pt>
                <c:pt idx="490">
                  <c:v>34.4</c:v>
                </c:pt>
                <c:pt idx="491">
                  <c:v>33</c:v>
                </c:pt>
                <c:pt idx="492">
                  <c:v>35.4</c:v>
                </c:pt>
                <c:pt idx="493">
                  <c:v>37.299999999999997</c:v>
                </c:pt>
                <c:pt idx="494">
                  <c:v>36.1</c:v>
                </c:pt>
                <c:pt idx="496">
                  <c:v>37.299999999999997</c:v>
                </c:pt>
                <c:pt idx="497">
                  <c:v>39.700000000000003</c:v>
                </c:pt>
                <c:pt idx="498">
                  <c:v>43.4</c:v>
                </c:pt>
                <c:pt idx="499">
                  <c:v>42.7</c:v>
                </c:pt>
                <c:pt idx="500">
                  <c:v>48.6</c:v>
                </c:pt>
                <c:pt idx="501">
                  <c:v>41.2</c:v>
                </c:pt>
                <c:pt idx="502">
                  <c:v>44.5</c:v>
                </c:pt>
                <c:pt idx="504">
                  <c:v>39.299999999999997</c:v>
                </c:pt>
                <c:pt idx="505">
                  <c:v>44.1</c:v>
                </c:pt>
                <c:pt idx="506">
                  <c:v>39.799999999999997</c:v>
                </c:pt>
                <c:pt idx="507">
                  <c:v>39.799999999999997</c:v>
                </c:pt>
                <c:pt idx="508">
                  <c:v>39.6</c:v>
                </c:pt>
                <c:pt idx="509">
                  <c:v>36.4</c:v>
                </c:pt>
                <c:pt idx="510">
                  <c:v>34</c:v>
                </c:pt>
                <c:pt idx="511">
                  <c:v>49.6</c:v>
                </c:pt>
                <c:pt idx="512">
                  <c:v>41.9</c:v>
                </c:pt>
                <c:pt idx="513">
                  <c:v>35.299999999999997</c:v>
                </c:pt>
                <c:pt idx="514">
                  <c:v>43</c:v>
                </c:pt>
                <c:pt idx="515">
                  <c:v>34.799999999999997</c:v>
                </c:pt>
                <c:pt idx="516">
                  <c:v>38.200000000000003</c:v>
                </c:pt>
                <c:pt idx="517">
                  <c:v>40.799999999999997</c:v>
                </c:pt>
                <c:pt idx="518">
                  <c:v>33.9</c:v>
                </c:pt>
                <c:pt idx="519">
                  <c:v>38.299999999999997</c:v>
                </c:pt>
                <c:pt idx="520">
                  <c:v>32.200000000000003</c:v>
                </c:pt>
                <c:pt idx="521">
                  <c:v>37.200000000000003</c:v>
                </c:pt>
                <c:pt idx="522">
                  <c:v>32.700000000000003</c:v>
                </c:pt>
                <c:pt idx="523">
                  <c:v>41.2</c:v>
                </c:pt>
                <c:pt idx="524">
                  <c:v>35.700000000000003</c:v>
                </c:pt>
                <c:pt idx="525">
                  <c:v>30</c:v>
                </c:pt>
                <c:pt idx="526">
                  <c:v>31.2</c:v>
                </c:pt>
                <c:pt idx="527">
                  <c:v>31.2</c:v>
                </c:pt>
                <c:pt idx="528">
                  <c:v>30.9</c:v>
                </c:pt>
                <c:pt idx="529">
                  <c:v>29.6</c:v>
                </c:pt>
                <c:pt idx="530">
                  <c:v>29.9</c:v>
                </c:pt>
                <c:pt idx="531">
                  <c:v>28.7</c:v>
                </c:pt>
                <c:pt idx="532">
                  <c:v>29.3</c:v>
                </c:pt>
                <c:pt idx="533">
                  <c:v>50.1</c:v>
                </c:pt>
                <c:pt idx="534">
                  <c:v>29.3</c:v>
                </c:pt>
                <c:pt idx="535">
                  <c:v>28.9</c:v>
                </c:pt>
                <c:pt idx="536">
                  <c:v>29.9</c:v>
                </c:pt>
                <c:pt idx="537">
                  <c:v>28.2</c:v>
                </c:pt>
                <c:pt idx="538">
                  <c:v>28.2</c:v>
                </c:pt>
                <c:pt idx="539">
                  <c:v>30.8</c:v>
                </c:pt>
                <c:pt idx="540">
                  <c:v>38.700000000000003</c:v>
                </c:pt>
                <c:pt idx="541">
                  <c:v>41.3</c:v>
                </c:pt>
                <c:pt idx="542">
                  <c:v>42.6</c:v>
                </c:pt>
                <c:pt idx="543">
                  <c:v>44.7</c:v>
                </c:pt>
                <c:pt idx="544">
                  <c:v>44.7</c:v>
                </c:pt>
                <c:pt idx="545">
                  <c:v>44.4</c:v>
                </c:pt>
                <c:pt idx="546">
                  <c:v>45.3</c:v>
                </c:pt>
                <c:pt idx="547">
                  <c:v>48.7</c:v>
                </c:pt>
                <c:pt idx="548">
                  <c:v>43.1</c:v>
                </c:pt>
                <c:pt idx="549">
                  <c:v>41.8</c:v>
                </c:pt>
                <c:pt idx="550">
                  <c:v>38.200000000000003</c:v>
                </c:pt>
                <c:pt idx="551">
                  <c:v>43.7</c:v>
                </c:pt>
                <c:pt idx="552">
                  <c:v>42.9</c:v>
                </c:pt>
                <c:pt idx="553">
                  <c:v>42.7</c:v>
                </c:pt>
                <c:pt idx="554">
                  <c:v>37.799999999999997</c:v>
                </c:pt>
                <c:pt idx="555">
                  <c:v>41.3</c:v>
                </c:pt>
                <c:pt idx="556">
                  <c:v>45.5</c:v>
                </c:pt>
                <c:pt idx="557">
                  <c:v>39.6</c:v>
                </c:pt>
                <c:pt idx="558">
                  <c:v>42.5</c:v>
                </c:pt>
                <c:pt idx="559">
                  <c:v>39.799999999999997</c:v>
                </c:pt>
                <c:pt idx="560">
                  <c:v>47.2</c:v>
                </c:pt>
                <c:pt idx="561">
                  <c:v>43.1</c:v>
                </c:pt>
                <c:pt idx="562">
                  <c:v>41.3</c:v>
                </c:pt>
                <c:pt idx="563">
                  <c:v>40.200000000000003</c:v>
                </c:pt>
                <c:pt idx="564">
                  <c:v>41.1</c:v>
                </c:pt>
                <c:pt idx="565">
                  <c:v>40.1</c:v>
                </c:pt>
                <c:pt idx="566">
                  <c:v>42.5</c:v>
                </c:pt>
                <c:pt idx="567">
                  <c:v>39.5</c:v>
                </c:pt>
                <c:pt idx="568">
                  <c:v>40.200000000000003</c:v>
                </c:pt>
                <c:pt idx="569">
                  <c:v>40.799999999999997</c:v>
                </c:pt>
                <c:pt idx="570">
                  <c:v>38</c:v>
                </c:pt>
                <c:pt idx="571">
                  <c:v>36.700000000000003</c:v>
                </c:pt>
                <c:pt idx="572">
                  <c:v>38.799999999999997</c:v>
                </c:pt>
                <c:pt idx="573">
                  <c:v>38</c:v>
                </c:pt>
                <c:pt idx="574">
                  <c:v>35.299999999999997</c:v>
                </c:pt>
                <c:pt idx="575">
                  <c:v>35.4</c:v>
                </c:pt>
                <c:pt idx="576">
                  <c:v>37.1</c:v>
                </c:pt>
                <c:pt idx="577">
                  <c:v>40.700000000000003</c:v>
                </c:pt>
                <c:pt idx="578">
                  <c:v>35.9</c:v>
                </c:pt>
                <c:pt idx="579">
                  <c:v>40.200000000000003</c:v>
                </c:pt>
                <c:pt idx="580">
                  <c:v>36.299999999999997</c:v>
                </c:pt>
                <c:pt idx="581">
                  <c:v>37.4</c:v>
                </c:pt>
                <c:pt idx="582">
                  <c:v>39</c:v>
                </c:pt>
                <c:pt idx="583">
                  <c:v>42</c:v>
                </c:pt>
                <c:pt idx="584">
                  <c:v>44.9</c:v>
                </c:pt>
                <c:pt idx="585">
                  <c:v>38.4</c:v>
                </c:pt>
                <c:pt idx="586">
                  <c:v>35.9</c:v>
                </c:pt>
                <c:pt idx="587">
                  <c:v>38.200000000000003</c:v>
                </c:pt>
                <c:pt idx="588">
                  <c:v>36.700000000000003</c:v>
                </c:pt>
                <c:pt idx="589">
                  <c:v>34.4</c:v>
                </c:pt>
                <c:pt idx="590">
                  <c:v>40.6</c:v>
                </c:pt>
                <c:pt idx="591">
                  <c:v>38.799999999999997</c:v>
                </c:pt>
                <c:pt idx="592">
                  <c:v>40.200000000000003</c:v>
                </c:pt>
                <c:pt idx="593">
                  <c:v>38.4</c:v>
                </c:pt>
                <c:pt idx="594">
                  <c:v>46.1</c:v>
                </c:pt>
                <c:pt idx="595">
                  <c:v>41.7</c:v>
                </c:pt>
                <c:pt idx="596">
                  <c:v>50.3</c:v>
                </c:pt>
                <c:pt idx="597">
                  <c:v>34.799999999999997</c:v>
                </c:pt>
                <c:pt idx="598">
                  <c:v>38.9</c:v>
                </c:pt>
                <c:pt idx="599">
                  <c:v>41</c:v>
                </c:pt>
                <c:pt idx="600">
                  <c:v>37.799999999999997</c:v>
                </c:pt>
                <c:pt idx="601">
                  <c:v>45.6</c:v>
                </c:pt>
                <c:pt idx="602">
                  <c:v>46.5</c:v>
                </c:pt>
                <c:pt idx="603">
                  <c:v>38.799999999999997</c:v>
                </c:pt>
                <c:pt idx="604">
                  <c:v>40.6</c:v>
                </c:pt>
                <c:pt idx="605">
                  <c:v>36.1</c:v>
                </c:pt>
                <c:pt idx="606">
                  <c:v>36</c:v>
                </c:pt>
                <c:pt idx="607">
                  <c:v>47.6</c:v>
                </c:pt>
                <c:pt idx="608">
                  <c:v>38.200000000000003</c:v>
                </c:pt>
                <c:pt idx="609">
                  <c:v>32.5</c:v>
                </c:pt>
                <c:pt idx="610">
                  <c:v>46.3</c:v>
                </c:pt>
                <c:pt idx="611">
                  <c:v>33.6</c:v>
                </c:pt>
                <c:pt idx="612">
                  <c:v>39.200000000000003</c:v>
                </c:pt>
                <c:pt idx="613">
                  <c:v>38.4</c:v>
                </c:pt>
                <c:pt idx="614">
                  <c:v>32.9</c:v>
                </c:pt>
                <c:pt idx="615">
                  <c:v>37.4</c:v>
                </c:pt>
                <c:pt idx="616">
                  <c:v>36.9</c:v>
                </c:pt>
                <c:pt idx="617">
                  <c:v>34.700000000000003</c:v>
                </c:pt>
                <c:pt idx="618">
                  <c:v>45.9</c:v>
                </c:pt>
                <c:pt idx="619">
                  <c:v>31.1</c:v>
                </c:pt>
                <c:pt idx="620">
                  <c:v>31.8</c:v>
                </c:pt>
                <c:pt idx="621">
                  <c:v>33.9</c:v>
                </c:pt>
                <c:pt idx="622">
                  <c:v>32.200000000000003</c:v>
                </c:pt>
                <c:pt idx="623">
                  <c:v>35.1</c:v>
                </c:pt>
                <c:pt idx="624">
                  <c:v>35.9</c:v>
                </c:pt>
                <c:pt idx="625">
                  <c:v>32.700000000000003</c:v>
                </c:pt>
                <c:pt idx="626">
                  <c:v>34</c:v>
                </c:pt>
                <c:pt idx="627">
                  <c:v>34.200000000000003</c:v>
                </c:pt>
                <c:pt idx="628">
                  <c:v>41.5</c:v>
                </c:pt>
                <c:pt idx="629">
                  <c:v>31.2</c:v>
                </c:pt>
                <c:pt idx="630">
                  <c:v>29.9</c:v>
                </c:pt>
                <c:pt idx="631">
                  <c:v>32.5</c:v>
                </c:pt>
                <c:pt idx="632">
                  <c:v>33.5</c:v>
                </c:pt>
                <c:pt idx="633">
                  <c:v>31.8</c:v>
                </c:pt>
                <c:pt idx="634">
                  <c:v>32.6</c:v>
                </c:pt>
                <c:pt idx="635">
                  <c:v>33.4</c:v>
                </c:pt>
                <c:pt idx="636">
                  <c:v>37.9</c:v>
                </c:pt>
                <c:pt idx="637">
                  <c:v>41.4</c:v>
                </c:pt>
                <c:pt idx="638">
                  <c:v>42.5</c:v>
                </c:pt>
                <c:pt idx="639">
                  <c:v>40</c:v>
                </c:pt>
                <c:pt idx="640">
                  <c:v>41.6</c:v>
                </c:pt>
                <c:pt idx="641">
                  <c:v>47.2</c:v>
                </c:pt>
                <c:pt idx="642">
                  <c:v>49.5</c:v>
                </c:pt>
                <c:pt idx="643">
                  <c:v>50.9</c:v>
                </c:pt>
                <c:pt idx="644">
                  <c:v>44.8</c:v>
                </c:pt>
                <c:pt idx="645">
                  <c:v>43.4</c:v>
                </c:pt>
                <c:pt idx="646">
                  <c:v>42.8</c:v>
                </c:pt>
                <c:pt idx="647">
                  <c:v>42</c:v>
                </c:pt>
                <c:pt idx="648">
                  <c:v>45.9</c:v>
                </c:pt>
                <c:pt idx="649">
                  <c:v>46.8</c:v>
                </c:pt>
                <c:pt idx="650">
                  <c:v>44.8</c:v>
                </c:pt>
                <c:pt idx="651">
                  <c:v>43</c:v>
                </c:pt>
                <c:pt idx="652">
                  <c:v>46.1</c:v>
                </c:pt>
                <c:pt idx="653">
                  <c:v>39.9</c:v>
                </c:pt>
                <c:pt idx="654">
                  <c:v>40.4</c:v>
                </c:pt>
                <c:pt idx="655">
                  <c:v>40.5</c:v>
                </c:pt>
                <c:pt idx="656">
                  <c:v>44.4</c:v>
                </c:pt>
                <c:pt idx="657">
                  <c:v>45.1</c:v>
                </c:pt>
                <c:pt idx="658">
                  <c:v>45.7</c:v>
                </c:pt>
                <c:pt idx="659">
                  <c:v>40.299999999999997</c:v>
                </c:pt>
                <c:pt idx="660">
                  <c:v>46.5</c:v>
                </c:pt>
                <c:pt idx="661">
                  <c:v>48.6</c:v>
                </c:pt>
                <c:pt idx="662">
                  <c:v>40.5</c:v>
                </c:pt>
                <c:pt idx="663">
                  <c:v>40.4</c:v>
                </c:pt>
                <c:pt idx="664">
                  <c:v>40.6</c:v>
                </c:pt>
                <c:pt idx="665">
                  <c:v>45.3</c:v>
                </c:pt>
                <c:pt idx="666">
                  <c:v>40.200000000000003</c:v>
                </c:pt>
                <c:pt idx="667">
                  <c:v>48.1</c:v>
                </c:pt>
                <c:pt idx="668">
                  <c:v>39.9</c:v>
                </c:pt>
                <c:pt idx="669">
                  <c:v>42.5</c:v>
                </c:pt>
                <c:pt idx="670">
                  <c:v>39.700000000000003</c:v>
                </c:pt>
                <c:pt idx="671">
                  <c:v>47.7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A6-4815-AF4E-28AAC725CD2B}"/>
            </c:ext>
          </c:extLst>
        </c:ser>
        <c:ser>
          <c:idx val="2"/>
          <c:order val="2"/>
          <c:tx>
            <c:strRef>
              <c:f>'NSR8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'NSR8 (2)'!$B$2:$B$673</c:f>
              <c:numCache>
                <c:formatCode>m/d/yyyy\ h:mm</c:formatCode>
                <c:ptCount val="672"/>
                <c:pt idx="0">
                  <c:v>45057.54583333333</c:v>
                </c:pt>
                <c:pt idx="1">
                  <c:v>45057.556250000001</c:v>
                </c:pt>
                <c:pt idx="2">
                  <c:v>45057.566666724539</c:v>
                </c:pt>
                <c:pt idx="3">
                  <c:v>45057.577083449076</c:v>
                </c:pt>
                <c:pt idx="4">
                  <c:v>45057.587500173613</c:v>
                </c:pt>
                <c:pt idx="5">
                  <c:v>45057.59791689815</c:v>
                </c:pt>
                <c:pt idx="6">
                  <c:v>45057.608333622687</c:v>
                </c:pt>
                <c:pt idx="7">
                  <c:v>45057.618750347225</c:v>
                </c:pt>
                <c:pt idx="8">
                  <c:v>45057.629167071762</c:v>
                </c:pt>
                <c:pt idx="9">
                  <c:v>45057.639583796299</c:v>
                </c:pt>
                <c:pt idx="10">
                  <c:v>45057.650000520836</c:v>
                </c:pt>
                <c:pt idx="11">
                  <c:v>45057.660417245374</c:v>
                </c:pt>
                <c:pt idx="12">
                  <c:v>45057.670833969911</c:v>
                </c:pt>
                <c:pt idx="13">
                  <c:v>45057.681250694448</c:v>
                </c:pt>
                <c:pt idx="14">
                  <c:v>45057.691667418978</c:v>
                </c:pt>
                <c:pt idx="15">
                  <c:v>45057.702084143515</c:v>
                </c:pt>
                <c:pt idx="16">
                  <c:v>45057.712500868052</c:v>
                </c:pt>
                <c:pt idx="17">
                  <c:v>45057.72291759259</c:v>
                </c:pt>
                <c:pt idx="18">
                  <c:v>45057.733334317127</c:v>
                </c:pt>
                <c:pt idx="19">
                  <c:v>45057.743751041664</c:v>
                </c:pt>
                <c:pt idx="20">
                  <c:v>45057.754167766201</c:v>
                </c:pt>
                <c:pt idx="21">
                  <c:v>45057.764584490738</c:v>
                </c:pt>
                <c:pt idx="22">
                  <c:v>45057.775001215276</c:v>
                </c:pt>
                <c:pt idx="23">
                  <c:v>45057.785417939813</c:v>
                </c:pt>
                <c:pt idx="24">
                  <c:v>45057.79583466435</c:v>
                </c:pt>
                <c:pt idx="25">
                  <c:v>45057.806251388887</c:v>
                </c:pt>
                <c:pt idx="26">
                  <c:v>45057.816668113424</c:v>
                </c:pt>
                <c:pt idx="27">
                  <c:v>45057.827084837962</c:v>
                </c:pt>
                <c:pt idx="28">
                  <c:v>45057.837501562499</c:v>
                </c:pt>
                <c:pt idx="29">
                  <c:v>45057.847918287036</c:v>
                </c:pt>
                <c:pt idx="30">
                  <c:v>45057.858335011573</c:v>
                </c:pt>
                <c:pt idx="31">
                  <c:v>45057.86875173611</c:v>
                </c:pt>
                <c:pt idx="32">
                  <c:v>45057.879168460648</c:v>
                </c:pt>
                <c:pt idx="33">
                  <c:v>45057.889585185185</c:v>
                </c:pt>
                <c:pt idx="34">
                  <c:v>45057.900001909722</c:v>
                </c:pt>
                <c:pt idx="35">
                  <c:v>45057.910418634259</c:v>
                </c:pt>
                <c:pt idx="36">
                  <c:v>45057.920835358796</c:v>
                </c:pt>
                <c:pt idx="37">
                  <c:v>45057.931252083334</c:v>
                </c:pt>
                <c:pt idx="38">
                  <c:v>45057.941668807871</c:v>
                </c:pt>
                <c:pt idx="39">
                  <c:v>45057.952085532408</c:v>
                </c:pt>
                <c:pt idx="40">
                  <c:v>45057.962502256945</c:v>
                </c:pt>
                <c:pt idx="41">
                  <c:v>45057.972918981483</c:v>
                </c:pt>
                <c:pt idx="42">
                  <c:v>45057.98333570602</c:v>
                </c:pt>
                <c:pt idx="43">
                  <c:v>45057.993752430557</c:v>
                </c:pt>
                <c:pt idx="44">
                  <c:v>45058.004169155094</c:v>
                </c:pt>
                <c:pt idx="45">
                  <c:v>45058.014585879631</c:v>
                </c:pt>
                <c:pt idx="46">
                  <c:v>45058.025002604169</c:v>
                </c:pt>
                <c:pt idx="47">
                  <c:v>45058.035419328706</c:v>
                </c:pt>
                <c:pt idx="48">
                  <c:v>45058.045836053243</c:v>
                </c:pt>
                <c:pt idx="49">
                  <c:v>45058.05625277778</c:v>
                </c:pt>
                <c:pt idx="50">
                  <c:v>45058.066669502317</c:v>
                </c:pt>
                <c:pt idx="51">
                  <c:v>45058.077086226855</c:v>
                </c:pt>
                <c:pt idx="52">
                  <c:v>45058.087502951392</c:v>
                </c:pt>
                <c:pt idx="53">
                  <c:v>45058.097919675929</c:v>
                </c:pt>
                <c:pt idx="54">
                  <c:v>45058.108336400466</c:v>
                </c:pt>
                <c:pt idx="55">
                  <c:v>45058.118753125003</c:v>
                </c:pt>
                <c:pt idx="56">
                  <c:v>45058.129169849541</c:v>
                </c:pt>
                <c:pt idx="57">
                  <c:v>45058.139586574071</c:v>
                </c:pt>
                <c:pt idx="58">
                  <c:v>45058.150003298608</c:v>
                </c:pt>
                <c:pt idx="59">
                  <c:v>45058.160420023145</c:v>
                </c:pt>
                <c:pt idx="60">
                  <c:v>45058.170836747682</c:v>
                </c:pt>
                <c:pt idx="61">
                  <c:v>45058.181253472219</c:v>
                </c:pt>
                <c:pt idx="62">
                  <c:v>45058.191670196757</c:v>
                </c:pt>
                <c:pt idx="63">
                  <c:v>45058.202086921294</c:v>
                </c:pt>
                <c:pt idx="64">
                  <c:v>45058.212503645831</c:v>
                </c:pt>
                <c:pt idx="65">
                  <c:v>45058.222920370368</c:v>
                </c:pt>
                <c:pt idx="66">
                  <c:v>45058.233337094905</c:v>
                </c:pt>
                <c:pt idx="67">
                  <c:v>45058.243753819443</c:v>
                </c:pt>
                <c:pt idx="68">
                  <c:v>45058.25417054398</c:v>
                </c:pt>
                <c:pt idx="69">
                  <c:v>45058.264587268517</c:v>
                </c:pt>
                <c:pt idx="70">
                  <c:v>45058.275003993054</c:v>
                </c:pt>
                <c:pt idx="71">
                  <c:v>45058.285420717591</c:v>
                </c:pt>
                <c:pt idx="72">
                  <c:v>45058.295837442129</c:v>
                </c:pt>
                <c:pt idx="73">
                  <c:v>45058.306254166666</c:v>
                </c:pt>
                <c:pt idx="74">
                  <c:v>45058.316670891203</c:v>
                </c:pt>
                <c:pt idx="75">
                  <c:v>45058.32708761574</c:v>
                </c:pt>
                <c:pt idx="76">
                  <c:v>45058.337504340278</c:v>
                </c:pt>
                <c:pt idx="77">
                  <c:v>45058.347921064815</c:v>
                </c:pt>
                <c:pt idx="78">
                  <c:v>45058.358337789352</c:v>
                </c:pt>
                <c:pt idx="79">
                  <c:v>45058.368754513889</c:v>
                </c:pt>
                <c:pt idx="80">
                  <c:v>45058.379171238426</c:v>
                </c:pt>
                <c:pt idx="81">
                  <c:v>45058.389587962964</c:v>
                </c:pt>
                <c:pt idx="82">
                  <c:v>45058.400004687501</c:v>
                </c:pt>
                <c:pt idx="83">
                  <c:v>45058.410421412038</c:v>
                </c:pt>
                <c:pt idx="84">
                  <c:v>45058.420838136575</c:v>
                </c:pt>
                <c:pt idx="85">
                  <c:v>45058.431254861112</c:v>
                </c:pt>
                <c:pt idx="86">
                  <c:v>45058.44167158565</c:v>
                </c:pt>
                <c:pt idx="87">
                  <c:v>45058.452088310187</c:v>
                </c:pt>
                <c:pt idx="88">
                  <c:v>45058.462505034724</c:v>
                </c:pt>
                <c:pt idx="89">
                  <c:v>45058.472921759261</c:v>
                </c:pt>
                <c:pt idx="90">
                  <c:v>45058.483338483798</c:v>
                </c:pt>
                <c:pt idx="91">
                  <c:v>45058.493755208336</c:v>
                </c:pt>
                <c:pt idx="92">
                  <c:v>45058.504171932873</c:v>
                </c:pt>
                <c:pt idx="93">
                  <c:v>45058.51458865741</c:v>
                </c:pt>
                <c:pt idx="94">
                  <c:v>45058.525005381947</c:v>
                </c:pt>
                <c:pt idx="95">
                  <c:v>45058.535422106484</c:v>
                </c:pt>
                <c:pt idx="96">
                  <c:v>45058.545838831022</c:v>
                </c:pt>
                <c:pt idx="97">
                  <c:v>45058.556255555559</c:v>
                </c:pt>
                <c:pt idx="98">
                  <c:v>45058.566672280096</c:v>
                </c:pt>
                <c:pt idx="99">
                  <c:v>45058.577089004626</c:v>
                </c:pt>
                <c:pt idx="100">
                  <c:v>45058.587505729163</c:v>
                </c:pt>
                <c:pt idx="101">
                  <c:v>45058.5979224537</c:v>
                </c:pt>
                <c:pt idx="102">
                  <c:v>45058.608339178238</c:v>
                </c:pt>
                <c:pt idx="103">
                  <c:v>45058.618755902775</c:v>
                </c:pt>
                <c:pt idx="104">
                  <c:v>45058.629172627312</c:v>
                </c:pt>
                <c:pt idx="105">
                  <c:v>45058.639589351849</c:v>
                </c:pt>
                <c:pt idx="106">
                  <c:v>45058.650006076386</c:v>
                </c:pt>
                <c:pt idx="107">
                  <c:v>45058.660422800924</c:v>
                </c:pt>
                <c:pt idx="108">
                  <c:v>45058.670839525461</c:v>
                </c:pt>
                <c:pt idx="109">
                  <c:v>45058.681256249998</c:v>
                </c:pt>
                <c:pt idx="110">
                  <c:v>45058.691672974535</c:v>
                </c:pt>
                <c:pt idx="111">
                  <c:v>45058.702089699073</c:v>
                </c:pt>
                <c:pt idx="112">
                  <c:v>45058.71250642361</c:v>
                </c:pt>
                <c:pt idx="113">
                  <c:v>45058.722923148147</c:v>
                </c:pt>
                <c:pt idx="114">
                  <c:v>45058.733339872684</c:v>
                </c:pt>
                <c:pt idx="115">
                  <c:v>45058.743756597221</c:v>
                </c:pt>
                <c:pt idx="116">
                  <c:v>45058.754173321759</c:v>
                </c:pt>
                <c:pt idx="117">
                  <c:v>45058.764590046296</c:v>
                </c:pt>
                <c:pt idx="118">
                  <c:v>45058.775006770833</c:v>
                </c:pt>
                <c:pt idx="119">
                  <c:v>45058.78542349537</c:v>
                </c:pt>
                <c:pt idx="120">
                  <c:v>45058.795840219907</c:v>
                </c:pt>
                <c:pt idx="121">
                  <c:v>45058.806256944445</c:v>
                </c:pt>
                <c:pt idx="122">
                  <c:v>45058.816673668982</c:v>
                </c:pt>
                <c:pt idx="123">
                  <c:v>45058.827090393519</c:v>
                </c:pt>
                <c:pt idx="124">
                  <c:v>45058.837507118056</c:v>
                </c:pt>
                <c:pt idx="125">
                  <c:v>45058.847923842593</c:v>
                </c:pt>
                <c:pt idx="126">
                  <c:v>45058.858340567131</c:v>
                </c:pt>
                <c:pt idx="127">
                  <c:v>45058.868757291668</c:v>
                </c:pt>
                <c:pt idx="128">
                  <c:v>45058.879174016205</c:v>
                </c:pt>
                <c:pt idx="129">
                  <c:v>45058.889590740742</c:v>
                </c:pt>
                <c:pt idx="130">
                  <c:v>45058.900007465279</c:v>
                </c:pt>
                <c:pt idx="131">
                  <c:v>45058.910424189817</c:v>
                </c:pt>
                <c:pt idx="132">
                  <c:v>45058.920840914354</c:v>
                </c:pt>
                <c:pt idx="133">
                  <c:v>45058.931257638891</c:v>
                </c:pt>
                <c:pt idx="134">
                  <c:v>45058.941674363428</c:v>
                </c:pt>
                <c:pt idx="135">
                  <c:v>45058.952091087966</c:v>
                </c:pt>
                <c:pt idx="136">
                  <c:v>45058.962507812503</c:v>
                </c:pt>
                <c:pt idx="137">
                  <c:v>45058.97292453704</c:v>
                </c:pt>
                <c:pt idx="138">
                  <c:v>45058.983341261577</c:v>
                </c:pt>
                <c:pt idx="139">
                  <c:v>45058.993757986114</c:v>
                </c:pt>
                <c:pt idx="140">
                  <c:v>45059.004174710652</c:v>
                </c:pt>
                <c:pt idx="141">
                  <c:v>45059.014591435189</c:v>
                </c:pt>
                <c:pt idx="142">
                  <c:v>45059.025008159719</c:v>
                </c:pt>
                <c:pt idx="143">
                  <c:v>45059.035424884256</c:v>
                </c:pt>
                <c:pt idx="144">
                  <c:v>45059.045841608793</c:v>
                </c:pt>
                <c:pt idx="145">
                  <c:v>45059.05625833333</c:v>
                </c:pt>
                <c:pt idx="146">
                  <c:v>45059.066675057868</c:v>
                </c:pt>
                <c:pt idx="147">
                  <c:v>45059.077091782405</c:v>
                </c:pt>
                <c:pt idx="148">
                  <c:v>45059.087508506942</c:v>
                </c:pt>
                <c:pt idx="149">
                  <c:v>45059.097925231479</c:v>
                </c:pt>
                <c:pt idx="150">
                  <c:v>45059.108341956016</c:v>
                </c:pt>
                <c:pt idx="151">
                  <c:v>45059.118758680554</c:v>
                </c:pt>
                <c:pt idx="152">
                  <c:v>45059.129175405091</c:v>
                </c:pt>
                <c:pt idx="153">
                  <c:v>45059.139592129628</c:v>
                </c:pt>
                <c:pt idx="154">
                  <c:v>45059.150008854165</c:v>
                </c:pt>
                <c:pt idx="155">
                  <c:v>45059.160425578702</c:v>
                </c:pt>
                <c:pt idx="156">
                  <c:v>45059.17084230324</c:v>
                </c:pt>
                <c:pt idx="157">
                  <c:v>45059.181259027777</c:v>
                </c:pt>
                <c:pt idx="158">
                  <c:v>45059.191675752314</c:v>
                </c:pt>
                <c:pt idx="159">
                  <c:v>45059.202092476851</c:v>
                </c:pt>
                <c:pt idx="160">
                  <c:v>45059.212509201388</c:v>
                </c:pt>
                <c:pt idx="161">
                  <c:v>45059.222925925926</c:v>
                </c:pt>
                <c:pt idx="162">
                  <c:v>45059.233342650463</c:v>
                </c:pt>
                <c:pt idx="163">
                  <c:v>45059.243759375</c:v>
                </c:pt>
                <c:pt idx="164">
                  <c:v>45059.254176099537</c:v>
                </c:pt>
                <c:pt idx="165">
                  <c:v>45059.264592824074</c:v>
                </c:pt>
                <c:pt idx="166">
                  <c:v>45059.275009548612</c:v>
                </c:pt>
                <c:pt idx="167">
                  <c:v>45059.285426273149</c:v>
                </c:pt>
                <c:pt idx="168">
                  <c:v>45059.295842997686</c:v>
                </c:pt>
                <c:pt idx="169">
                  <c:v>45059.306259722223</c:v>
                </c:pt>
                <c:pt idx="170">
                  <c:v>45059.316676446761</c:v>
                </c:pt>
                <c:pt idx="171">
                  <c:v>45059.327093171298</c:v>
                </c:pt>
                <c:pt idx="172">
                  <c:v>45059.337509895835</c:v>
                </c:pt>
                <c:pt idx="173">
                  <c:v>45059.347926620372</c:v>
                </c:pt>
                <c:pt idx="174">
                  <c:v>45059.358343344909</c:v>
                </c:pt>
                <c:pt idx="175">
                  <c:v>45059.368760069447</c:v>
                </c:pt>
                <c:pt idx="176">
                  <c:v>45059.379176793984</c:v>
                </c:pt>
                <c:pt idx="177">
                  <c:v>45059.389593518521</c:v>
                </c:pt>
                <c:pt idx="178">
                  <c:v>45059.400010243058</c:v>
                </c:pt>
                <c:pt idx="179">
                  <c:v>45059.410426967595</c:v>
                </c:pt>
                <c:pt idx="180">
                  <c:v>45059.420843692133</c:v>
                </c:pt>
                <c:pt idx="181">
                  <c:v>45059.43126041667</c:v>
                </c:pt>
                <c:pt idx="182">
                  <c:v>45059.441677141207</c:v>
                </c:pt>
                <c:pt idx="183">
                  <c:v>45059.452093865744</c:v>
                </c:pt>
                <c:pt idx="184">
                  <c:v>45059.462510590274</c:v>
                </c:pt>
                <c:pt idx="185">
                  <c:v>45059.472927314811</c:v>
                </c:pt>
                <c:pt idx="186">
                  <c:v>45059.483344039349</c:v>
                </c:pt>
                <c:pt idx="187">
                  <c:v>45059.493760763886</c:v>
                </c:pt>
                <c:pt idx="188">
                  <c:v>45059.504177488423</c:v>
                </c:pt>
                <c:pt idx="189">
                  <c:v>45059.51459421296</c:v>
                </c:pt>
                <c:pt idx="190">
                  <c:v>45059.525010937497</c:v>
                </c:pt>
                <c:pt idx="191">
                  <c:v>45059.535427662035</c:v>
                </c:pt>
                <c:pt idx="192">
                  <c:v>45059.545844386572</c:v>
                </c:pt>
                <c:pt idx="193">
                  <c:v>45059.556261111109</c:v>
                </c:pt>
                <c:pt idx="194">
                  <c:v>45059.566677835646</c:v>
                </c:pt>
                <c:pt idx="195">
                  <c:v>45059.577094560183</c:v>
                </c:pt>
                <c:pt idx="196">
                  <c:v>45059.587511284721</c:v>
                </c:pt>
                <c:pt idx="197">
                  <c:v>45059.597928009258</c:v>
                </c:pt>
                <c:pt idx="198">
                  <c:v>45059.608344733795</c:v>
                </c:pt>
                <c:pt idx="199">
                  <c:v>45059.618761458332</c:v>
                </c:pt>
                <c:pt idx="200">
                  <c:v>45059.62917818287</c:v>
                </c:pt>
                <c:pt idx="201">
                  <c:v>45059.639594907407</c:v>
                </c:pt>
                <c:pt idx="202">
                  <c:v>45059.650011631944</c:v>
                </c:pt>
                <c:pt idx="203">
                  <c:v>45059.660428356481</c:v>
                </c:pt>
                <c:pt idx="204">
                  <c:v>45059.670845081018</c:v>
                </c:pt>
                <c:pt idx="205">
                  <c:v>45059.681261805556</c:v>
                </c:pt>
                <c:pt idx="206">
                  <c:v>45059.691678530093</c:v>
                </c:pt>
                <c:pt idx="207">
                  <c:v>45059.70209525463</c:v>
                </c:pt>
                <c:pt idx="208">
                  <c:v>45059.712511979167</c:v>
                </c:pt>
                <c:pt idx="209">
                  <c:v>45059.722928703704</c:v>
                </c:pt>
                <c:pt idx="210">
                  <c:v>45059.733345428242</c:v>
                </c:pt>
                <c:pt idx="211">
                  <c:v>45059.743762152779</c:v>
                </c:pt>
                <c:pt idx="212">
                  <c:v>45059.754178877316</c:v>
                </c:pt>
                <c:pt idx="213">
                  <c:v>45059.764595601853</c:v>
                </c:pt>
                <c:pt idx="214">
                  <c:v>45059.77501232639</c:v>
                </c:pt>
                <c:pt idx="215">
                  <c:v>45059.785429050928</c:v>
                </c:pt>
                <c:pt idx="216">
                  <c:v>45059.795845775465</c:v>
                </c:pt>
                <c:pt idx="217">
                  <c:v>45059.806262500002</c:v>
                </c:pt>
                <c:pt idx="218">
                  <c:v>45059.816679224539</c:v>
                </c:pt>
                <c:pt idx="219">
                  <c:v>45059.827095949076</c:v>
                </c:pt>
                <c:pt idx="220">
                  <c:v>45059.837512673614</c:v>
                </c:pt>
                <c:pt idx="221">
                  <c:v>45059.847929398151</c:v>
                </c:pt>
                <c:pt idx="222">
                  <c:v>45059.858346122688</c:v>
                </c:pt>
                <c:pt idx="223">
                  <c:v>45059.868762847225</c:v>
                </c:pt>
                <c:pt idx="224">
                  <c:v>45059.879179571763</c:v>
                </c:pt>
                <c:pt idx="225">
                  <c:v>45059.8895962963</c:v>
                </c:pt>
                <c:pt idx="226">
                  <c:v>45059.900013020837</c:v>
                </c:pt>
                <c:pt idx="227">
                  <c:v>45059.910429745367</c:v>
                </c:pt>
                <c:pt idx="228">
                  <c:v>45059.920846469904</c:v>
                </c:pt>
                <c:pt idx="229">
                  <c:v>45059.931263194441</c:v>
                </c:pt>
                <c:pt idx="230">
                  <c:v>45059.941679918978</c:v>
                </c:pt>
                <c:pt idx="231">
                  <c:v>45059.952096643516</c:v>
                </c:pt>
                <c:pt idx="232">
                  <c:v>45059.962513368053</c:v>
                </c:pt>
                <c:pt idx="233">
                  <c:v>45059.97293009259</c:v>
                </c:pt>
                <c:pt idx="234">
                  <c:v>45059.983346817127</c:v>
                </c:pt>
                <c:pt idx="235">
                  <c:v>45059.993763541665</c:v>
                </c:pt>
                <c:pt idx="236">
                  <c:v>45060.004180266202</c:v>
                </c:pt>
                <c:pt idx="237">
                  <c:v>45060.014596990739</c:v>
                </c:pt>
                <c:pt idx="238">
                  <c:v>45060.025013715276</c:v>
                </c:pt>
                <c:pt idx="239">
                  <c:v>45060.035430439813</c:v>
                </c:pt>
                <c:pt idx="240">
                  <c:v>45060.045847164351</c:v>
                </c:pt>
                <c:pt idx="241">
                  <c:v>45060.056263888888</c:v>
                </c:pt>
                <c:pt idx="242">
                  <c:v>45060.066680613425</c:v>
                </c:pt>
                <c:pt idx="243">
                  <c:v>45060.077097337962</c:v>
                </c:pt>
                <c:pt idx="244">
                  <c:v>45060.087514062499</c:v>
                </c:pt>
                <c:pt idx="245">
                  <c:v>45060.097930787037</c:v>
                </c:pt>
                <c:pt idx="246">
                  <c:v>45060.108347511574</c:v>
                </c:pt>
                <c:pt idx="247">
                  <c:v>45060.118764236111</c:v>
                </c:pt>
                <c:pt idx="248">
                  <c:v>45060.129180960648</c:v>
                </c:pt>
                <c:pt idx="249">
                  <c:v>45060.139597685185</c:v>
                </c:pt>
                <c:pt idx="250">
                  <c:v>45060.150014409723</c:v>
                </c:pt>
                <c:pt idx="251">
                  <c:v>45060.16043113426</c:v>
                </c:pt>
                <c:pt idx="252">
                  <c:v>45060.170847858797</c:v>
                </c:pt>
                <c:pt idx="253">
                  <c:v>45060.181264583334</c:v>
                </c:pt>
                <c:pt idx="254">
                  <c:v>45060.191681307871</c:v>
                </c:pt>
                <c:pt idx="255">
                  <c:v>45060.202098032409</c:v>
                </c:pt>
                <c:pt idx="256">
                  <c:v>45060.212514756946</c:v>
                </c:pt>
                <c:pt idx="257">
                  <c:v>45060.222931481483</c:v>
                </c:pt>
                <c:pt idx="258">
                  <c:v>45060.23334820602</c:v>
                </c:pt>
                <c:pt idx="259">
                  <c:v>45060.243764930558</c:v>
                </c:pt>
                <c:pt idx="260">
                  <c:v>45060.254181655095</c:v>
                </c:pt>
                <c:pt idx="261">
                  <c:v>45060.264598379632</c:v>
                </c:pt>
                <c:pt idx="262">
                  <c:v>45060.275015104169</c:v>
                </c:pt>
                <c:pt idx="263">
                  <c:v>45060.285431828706</c:v>
                </c:pt>
                <c:pt idx="264">
                  <c:v>45060.295848553244</c:v>
                </c:pt>
                <c:pt idx="265">
                  <c:v>45060.306265277781</c:v>
                </c:pt>
                <c:pt idx="266">
                  <c:v>45060.316682002318</c:v>
                </c:pt>
                <c:pt idx="267">
                  <c:v>45060.327098726855</c:v>
                </c:pt>
                <c:pt idx="268">
                  <c:v>45060.337515451392</c:v>
                </c:pt>
                <c:pt idx="269">
                  <c:v>45060.347932175922</c:v>
                </c:pt>
                <c:pt idx="270">
                  <c:v>45060.35834890046</c:v>
                </c:pt>
                <c:pt idx="271">
                  <c:v>45060.368765624997</c:v>
                </c:pt>
                <c:pt idx="272">
                  <c:v>45060.379182349534</c:v>
                </c:pt>
                <c:pt idx="273">
                  <c:v>45060.389599074071</c:v>
                </c:pt>
                <c:pt idx="274">
                  <c:v>45060.400015798608</c:v>
                </c:pt>
                <c:pt idx="275">
                  <c:v>45060.410432523146</c:v>
                </c:pt>
                <c:pt idx="276">
                  <c:v>45060.420849247683</c:v>
                </c:pt>
                <c:pt idx="277">
                  <c:v>45060.43126597222</c:v>
                </c:pt>
                <c:pt idx="278">
                  <c:v>45060.441682696757</c:v>
                </c:pt>
                <c:pt idx="279">
                  <c:v>45060.452099421294</c:v>
                </c:pt>
                <c:pt idx="280">
                  <c:v>45060.462516145832</c:v>
                </c:pt>
                <c:pt idx="281">
                  <c:v>45060.472932870369</c:v>
                </c:pt>
                <c:pt idx="282">
                  <c:v>45060.483349594906</c:v>
                </c:pt>
                <c:pt idx="283">
                  <c:v>45060.493766319443</c:v>
                </c:pt>
                <c:pt idx="284">
                  <c:v>45060.50418304398</c:v>
                </c:pt>
                <c:pt idx="285">
                  <c:v>45060.514599768518</c:v>
                </c:pt>
                <c:pt idx="286">
                  <c:v>45060.525016493055</c:v>
                </c:pt>
                <c:pt idx="287">
                  <c:v>45060.535433217592</c:v>
                </c:pt>
                <c:pt idx="288">
                  <c:v>45060.545849942129</c:v>
                </c:pt>
                <c:pt idx="289">
                  <c:v>45060.556266666666</c:v>
                </c:pt>
                <c:pt idx="290">
                  <c:v>45060.566683391204</c:v>
                </c:pt>
                <c:pt idx="291">
                  <c:v>45060.577100115741</c:v>
                </c:pt>
                <c:pt idx="292">
                  <c:v>45060.587516840278</c:v>
                </c:pt>
                <c:pt idx="293">
                  <c:v>45060.597933564815</c:v>
                </c:pt>
                <c:pt idx="294">
                  <c:v>45060.608350289353</c:v>
                </c:pt>
                <c:pt idx="295">
                  <c:v>45060.61876701389</c:v>
                </c:pt>
                <c:pt idx="296">
                  <c:v>45060.629183738427</c:v>
                </c:pt>
                <c:pt idx="297">
                  <c:v>45060.639600462964</c:v>
                </c:pt>
                <c:pt idx="298">
                  <c:v>45060.650017187501</c:v>
                </c:pt>
                <c:pt idx="299">
                  <c:v>45060.660433912039</c:v>
                </c:pt>
                <c:pt idx="300">
                  <c:v>45060.670850636576</c:v>
                </c:pt>
                <c:pt idx="301">
                  <c:v>45060.681267361113</c:v>
                </c:pt>
                <c:pt idx="302">
                  <c:v>45060.69168408565</c:v>
                </c:pt>
                <c:pt idx="303">
                  <c:v>45060.702100810187</c:v>
                </c:pt>
                <c:pt idx="304">
                  <c:v>45060.712517534725</c:v>
                </c:pt>
                <c:pt idx="305">
                  <c:v>45060.722934259262</c:v>
                </c:pt>
                <c:pt idx="306">
                  <c:v>45060.733350983799</c:v>
                </c:pt>
                <c:pt idx="307">
                  <c:v>45060.743767708336</c:v>
                </c:pt>
                <c:pt idx="308">
                  <c:v>45060.754184432873</c:v>
                </c:pt>
                <c:pt idx="309">
                  <c:v>45060.764601157411</c:v>
                </c:pt>
                <c:pt idx="310">
                  <c:v>45060.775017881948</c:v>
                </c:pt>
                <c:pt idx="311">
                  <c:v>45060.785434606485</c:v>
                </c:pt>
                <c:pt idx="312">
                  <c:v>45060.795851331015</c:v>
                </c:pt>
                <c:pt idx="313">
                  <c:v>45060.806268055552</c:v>
                </c:pt>
                <c:pt idx="314">
                  <c:v>45060.816684780089</c:v>
                </c:pt>
                <c:pt idx="315">
                  <c:v>45060.827101504627</c:v>
                </c:pt>
                <c:pt idx="316">
                  <c:v>45060.837518229164</c:v>
                </c:pt>
                <c:pt idx="317">
                  <c:v>45060.847934953701</c:v>
                </c:pt>
                <c:pt idx="318">
                  <c:v>45060.858351678238</c:v>
                </c:pt>
                <c:pt idx="319">
                  <c:v>45060.868768402775</c:v>
                </c:pt>
                <c:pt idx="320">
                  <c:v>45060.879185127313</c:v>
                </c:pt>
                <c:pt idx="321">
                  <c:v>45060.88960185185</c:v>
                </c:pt>
                <c:pt idx="322">
                  <c:v>45060.900018576387</c:v>
                </c:pt>
                <c:pt idx="323">
                  <c:v>45060.910435300924</c:v>
                </c:pt>
                <c:pt idx="324">
                  <c:v>45060.920852025461</c:v>
                </c:pt>
                <c:pt idx="325">
                  <c:v>45060.931268749999</c:v>
                </c:pt>
                <c:pt idx="326">
                  <c:v>45060.941685474536</c:v>
                </c:pt>
                <c:pt idx="327">
                  <c:v>45060.952102199073</c:v>
                </c:pt>
                <c:pt idx="328">
                  <c:v>45060.96251892361</c:v>
                </c:pt>
                <c:pt idx="329">
                  <c:v>45060.972935648148</c:v>
                </c:pt>
                <c:pt idx="330">
                  <c:v>45060.983352372685</c:v>
                </c:pt>
                <c:pt idx="331">
                  <c:v>45060.993769097222</c:v>
                </c:pt>
                <c:pt idx="332">
                  <c:v>45061.004185821759</c:v>
                </c:pt>
                <c:pt idx="333">
                  <c:v>45061.014602546296</c:v>
                </c:pt>
                <c:pt idx="334">
                  <c:v>45061.025019270834</c:v>
                </c:pt>
                <c:pt idx="335">
                  <c:v>45061.035435995371</c:v>
                </c:pt>
                <c:pt idx="336">
                  <c:v>45061.045852719908</c:v>
                </c:pt>
                <c:pt idx="337">
                  <c:v>45061.056269444445</c:v>
                </c:pt>
                <c:pt idx="338">
                  <c:v>45061.066686168982</c:v>
                </c:pt>
                <c:pt idx="339">
                  <c:v>45061.07710289352</c:v>
                </c:pt>
                <c:pt idx="340">
                  <c:v>45061.087519618057</c:v>
                </c:pt>
                <c:pt idx="341">
                  <c:v>45061.097936342594</c:v>
                </c:pt>
                <c:pt idx="342">
                  <c:v>45061.108353067131</c:v>
                </c:pt>
                <c:pt idx="343">
                  <c:v>45061.118769791668</c:v>
                </c:pt>
                <c:pt idx="344">
                  <c:v>45061.129186516206</c:v>
                </c:pt>
                <c:pt idx="345">
                  <c:v>45061.139603240743</c:v>
                </c:pt>
                <c:pt idx="346">
                  <c:v>45061.15001996528</c:v>
                </c:pt>
                <c:pt idx="347">
                  <c:v>45061.160436689817</c:v>
                </c:pt>
                <c:pt idx="348">
                  <c:v>45061.170853414354</c:v>
                </c:pt>
                <c:pt idx="349">
                  <c:v>45061.181270138892</c:v>
                </c:pt>
                <c:pt idx="350">
                  <c:v>45061.191686863429</c:v>
                </c:pt>
                <c:pt idx="351">
                  <c:v>45061.202103587966</c:v>
                </c:pt>
                <c:pt idx="352">
                  <c:v>45061.212520312503</c:v>
                </c:pt>
                <c:pt idx="353">
                  <c:v>45061.222937037041</c:v>
                </c:pt>
                <c:pt idx="354">
                  <c:v>45061.23335376157</c:v>
                </c:pt>
                <c:pt idx="355">
                  <c:v>45061.243770486108</c:v>
                </c:pt>
                <c:pt idx="356">
                  <c:v>45061.254187210645</c:v>
                </c:pt>
                <c:pt idx="357">
                  <c:v>45061.264603935182</c:v>
                </c:pt>
                <c:pt idx="358">
                  <c:v>45061.275020659719</c:v>
                </c:pt>
                <c:pt idx="359">
                  <c:v>45061.285437384257</c:v>
                </c:pt>
                <c:pt idx="360">
                  <c:v>45061.295854108794</c:v>
                </c:pt>
                <c:pt idx="361">
                  <c:v>45061.306270833331</c:v>
                </c:pt>
                <c:pt idx="362">
                  <c:v>45061.316687557868</c:v>
                </c:pt>
                <c:pt idx="363">
                  <c:v>45061.327104282405</c:v>
                </c:pt>
                <c:pt idx="364">
                  <c:v>45061.337521006943</c:v>
                </c:pt>
                <c:pt idx="365">
                  <c:v>45061.34793773148</c:v>
                </c:pt>
                <c:pt idx="366">
                  <c:v>45061.358354456017</c:v>
                </c:pt>
                <c:pt idx="367">
                  <c:v>45061.368771180554</c:v>
                </c:pt>
                <c:pt idx="368">
                  <c:v>45061.379187905091</c:v>
                </c:pt>
                <c:pt idx="369">
                  <c:v>45061.389604629629</c:v>
                </c:pt>
                <c:pt idx="370">
                  <c:v>45061.400021354166</c:v>
                </c:pt>
                <c:pt idx="371">
                  <c:v>45061.410438078703</c:v>
                </c:pt>
                <c:pt idx="372">
                  <c:v>45061.42085480324</c:v>
                </c:pt>
                <c:pt idx="373">
                  <c:v>45061.431271527777</c:v>
                </c:pt>
                <c:pt idx="374">
                  <c:v>45061.441688252315</c:v>
                </c:pt>
                <c:pt idx="375">
                  <c:v>45061.452104976852</c:v>
                </c:pt>
                <c:pt idx="376">
                  <c:v>45061.462521701389</c:v>
                </c:pt>
                <c:pt idx="377">
                  <c:v>45061.472938425926</c:v>
                </c:pt>
                <c:pt idx="378">
                  <c:v>45061.483355150463</c:v>
                </c:pt>
                <c:pt idx="379">
                  <c:v>45061.493771875001</c:v>
                </c:pt>
                <c:pt idx="380">
                  <c:v>45061.504188599538</c:v>
                </c:pt>
                <c:pt idx="381">
                  <c:v>45061.514605324075</c:v>
                </c:pt>
                <c:pt idx="382">
                  <c:v>45061.525022048612</c:v>
                </c:pt>
                <c:pt idx="383">
                  <c:v>45061.53543877315</c:v>
                </c:pt>
                <c:pt idx="384">
                  <c:v>45061.545855497687</c:v>
                </c:pt>
                <c:pt idx="385">
                  <c:v>45061.556272222224</c:v>
                </c:pt>
                <c:pt idx="386">
                  <c:v>45061.566688946761</c:v>
                </c:pt>
                <c:pt idx="387">
                  <c:v>45061.577105671298</c:v>
                </c:pt>
                <c:pt idx="388">
                  <c:v>45061.587522395836</c:v>
                </c:pt>
                <c:pt idx="389">
                  <c:v>45061.597939120373</c:v>
                </c:pt>
                <c:pt idx="390">
                  <c:v>45061.60835584491</c:v>
                </c:pt>
                <c:pt idx="391">
                  <c:v>45061.618772569447</c:v>
                </c:pt>
                <c:pt idx="392">
                  <c:v>45061.629189293984</c:v>
                </c:pt>
                <c:pt idx="393">
                  <c:v>45061.639606018522</c:v>
                </c:pt>
                <c:pt idx="394">
                  <c:v>45061.650022743059</c:v>
                </c:pt>
                <c:pt idx="395">
                  <c:v>45061.660439467596</c:v>
                </c:pt>
                <c:pt idx="396">
                  <c:v>45061.670856192133</c:v>
                </c:pt>
                <c:pt idx="397">
                  <c:v>45061.681272916663</c:v>
                </c:pt>
                <c:pt idx="398">
                  <c:v>45061.6916896412</c:v>
                </c:pt>
                <c:pt idx="399">
                  <c:v>45061.702106365738</c:v>
                </c:pt>
                <c:pt idx="400">
                  <c:v>45061.712523090275</c:v>
                </c:pt>
                <c:pt idx="401">
                  <c:v>45061.722939814812</c:v>
                </c:pt>
                <c:pt idx="402">
                  <c:v>45061.733356539349</c:v>
                </c:pt>
                <c:pt idx="403">
                  <c:v>45061.743773263886</c:v>
                </c:pt>
                <c:pt idx="404">
                  <c:v>45061.754189988424</c:v>
                </c:pt>
                <c:pt idx="405">
                  <c:v>45061.764606712961</c:v>
                </c:pt>
                <c:pt idx="406">
                  <c:v>45061.775023437498</c:v>
                </c:pt>
                <c:pt idx="407">
                  <c:v>45061.785440162035</c:v>
                </c:pt>
                <c:pt idx="408">
                  <c:v>45061.795856886572</c:v>
                </c:pt>
                <c:pt idx="409">
                  <c:v>45061.80627361111</c:v>
                </c:pt>
                <c:pt idx="410">
                  <c:v>45061.816690335647</c:v>
                </c:pt>
                <c:pt idx="411">
                  <c:v>45061.827107060184</c:v>
                </c:pt>
                <c:pt idx="412">
                  <c:v>45061.837523784721</c:v>
                </c:pt>
                <c:pt idx="413">
                  <c:v>45061.847940509258</c:v>
                </c:pt>
                <c:pt idx="414">
                  <c:v>45061.858357233796</c:v>
                </c:pt>
                <c:pt idx="415">
                  <c:v>45061.868773958333</c:v>
                </c:pt>
                <c:pt idx="416">
                  <c:v>45061.87919068287</c:v>
                </c:pt>
                <c:pt idx="417">
                  <c:v>45061.889607407407</c:v>
                </c:pt>
                <c:pt idx="418">
                  <c:v>45061.900024131945</c:v>
                </c:pt>
                <c:pt idx="419">
                  <c:v>45061.910440856482</c:v>
                </c:pt>
                <c:pt idx="420">
                  <c:v>45061.920857581019</c:v>
                </c:pt>
                <c:pt idx="421">
                  <c:v>45061.931274305556</c:v>
                </c:pt>
                <c:pt idx="422">
                  <c:v>45061.941691030093</c:v>
                </c:pt>
                <c:pt idx="423">
                  <c:v>45061.952107754631</c:v>
                </c:pt>
                <c:pt idx="424">
                  <c:v>45061.962524479168</c:v>
                </c:pt>
                <c:pt idx="425">
                  <c:v>45061.972941203705</c:v>
                </c:pt>
                <c:pt idx="426">
                  <c:v>45061.983357928242</c:v>
                </c:pt>
                <c:pt idx="427">
                  <c:v>45061.993774652779</c:v>
                </c:pt>
                <c:pt idx="428">
                  <c:v>45062.004191377317</c:v>
                </c:pt>
                <c:pt idx="429">
                  <c:v>45062.014608101854</c:v>
                </c:pt>
                <c:pt idx="430">
                  <c:v>45062.025024826391</c:v>
                </c:pt>
                <c:pt idx="431">
                  <c:v>45062.035441550928</c:v>
                </c:pt>
                <c:pt idx="432">
                  <c:v>45062.045858275465</c:v>
                </c:pt>
                <c:pt idx="433">
                  <c:v>45062.056275000003</c:v>
                </c:pt>
                <c:pt idx="434">
                  <c:v>45062.06669172454</c:v>
                </c:pt>
                <c:pt idx="435">
                  <c:v>45062.077108449077</c:v>
                </c:pt>
                <c:pt idx="436">
                  <c:v>45062.087525173614</c:v>
                </c:pt>
                <c:pt idx="437">
                  <c:v>45062.097941898151</c:v>
                </c:pt>
                <c:pt idx="438">
                  <c:v>45062.108358622689</c:v>
                </c:pt>
                <c:pt idx="439">
                  <c:v>45062.118775347219</c:v>
                </c:pt>
                <c:pt idx="440">
                  <c:v>45062.129192071756</c:v>
                </c:pt>
                <c:pt idx="441">
                  <c:v>45062.139608796293</c:v>
                </c:pt>
                <c:pt idx="442">
                  <c:v>45062.15002552083</c:v>
                </c:pt>
                <c:pt idx="443">
                  <c:v>45062.160442245367</c:v>
                </c:pt>
                <c:pt idx="444">
                  <c:v>45062.170858969905</c:v>
                </c:pt>
                <c:pt idx="445">
                  <c:v>45062.181275694442</c:v>
                </c:pt>
                <c:pt idx="446">
                  <c:v>45062.191692418979</c:v>
                </c:pt>
                <c:pt idx="447">
                  <c:v>45062.202109143516</c:v>
                </c:pt>
                <c:pt idx="448">
                  <c:v>45062.212525868053</c:v>
                </c:pt>
                <c:pt idx="449">
                  <c:v>45062.222942592591</c:v>
                </c:pt>
                <c:pt idx="450">
                  <c:v>45062.233359317128</c:v>
                </c:pt>
                <c:pt idx="451">
                  <c:v>45062.243776041665</c:v>
                </c:pt>
                <c:pt idx="452">
                  <c:v>45062.254192766202</c:v>
                </c:pt>
                <c:pt idx="453">
                  <c:v>45062.26460949074</c:v>
                </c:pt>
                <c:pt idx="454">
                  <c:v>45062.275026215277</c:v>
                </c:pt>
                <c:pt idx="455">
                  <c:v>45062.285442939814</c:v>
                </c:pt>
                <c:pt idx="456">
                  <c:v>45062.295859664351</c:v>
                </c:pt>
                <c:pt idx="457">
                  <c:v>45062.306276388888</c:v>
                </c:pt>
                <c:pt idx="458">
                  <c:v>45062.316693113426</c:v>
                </c:pt>
                <c:pt idx="459">
                  <c:v>45062.327109837963</c:v>
                </c:pt>
                <c:pt idx="460">
                  <c:v>45062.3375265625</c:v>
                </c:pt>
                <c:pt idx="461">
                  <c:v>45062.347943287037</c:v>
                </c:pt>
                <c:pt idx="462">
                  <c:v>45062.358360011574</c:v>
                </c:pt>
                <c:pt idx="463">
                  <c:v>45062.368776736112</c:v>
                </c:pt>
                <c:pt idx="464">
                  <c:v>45062.379193460649</c:v>
                </c:pt>
                <c:pt idx="465">
                  <c:v>45062.389610185186</c:v>
                </c:pt>
                <c:pt idx="466">
                  <c:v>45062.400026909723</c:v>
                </c:pt>
                <c:pt idx="467">
                  <c:v>45062.41044363426</c:v>
                </c:pt>
                <c:pt idx="468">
                  <c:v>45062.420860358798</c:v>
                </c:pt>
                <c:pt idx="469">
                  <c:v>45062.431277083335</c:v>
                </c:pt>
                <c:pt idx="470">
                  <c:v>45062.441693807872</c:v>
                </c:pt>
                <c:pt idx="471">
                  <c:v>45062.452110532409</c:v>
                </c:pt>
                <c:pt idx="472">
                  <c:v>45062.462527256946</c:v>
                </c:pt>
                <c:pt idx="473">
                  <c:v>45062.472943981484</c:v>
                </c:pt>
                <c:pt idx="474">
                  <c:v>45062.483360706021</c:v>
                </c:pt>
                <c:pt idx="475">
                  <c:v>45062.493777430558</c:v>
                </c:pt>
                <c:pt idx="476">
                  <c:v>45062.504194155095</c:v>
                </c:pt>
                <c:pt idx="477">
                  <c:v>45062.514610879633</c:v>
                </c:pt>
                <c:pt idx="478">
                  <c:v>45062.52502760417</c:v>
                </c:pt>
                <c:pt idx="479">
                  <c:v>45062.535444328707</c:v>
                </c:pt>
                <c:pt idx="480">
                  <c:v>45062.545861053244</c:v>
                </c:pt>
                <c:pt idx="481">
                  <c:v>45062.556277777781</c:v>
                </c:pt>
                <c:pt idx="482">
                  <c:v>45062.566694502311</c:v>
                </c:pt>
                <c:pt idx="483">
                  <c:v>45062.577111226849</c:v>
                </c:pt>
                <c:pt idx="484">
                  <c:v>45062.587527951386</c:v>
                </c:pt>
                <c:pt idx="485">
                  <c:v>45062.597944675923</c:v>
                </c:pt>
                <c:pt idx="486">
                  <c:v>45062.60836140046</c:v>
                </c:pt>
                <c:pt idx="487">
                  <c:v>45062.618778124997</c:v>
                </c:pt>
                <c:pt idx="488">
                  <c:v>45062.629194849535</c:v>
                </c:pt>
                <c:pt idx="489">
                  <c:v>45062.639611574072</c:v>
                </c:pt>
                <c:pt idx="490">
                  <c:v>45062.650028298609</c:v>
                </c:pt>
                <c:pt idx="491">
                  <c:v>45062.660445023146</c:v>
                </c:pt>
                <c:pt idx="492">
                  <c:v>45062.670861747683</c:v>
                </c:pt>
                <c:pt idx="493">
                  <c:v>45062.681278472221</c:v>
                </c:pt>
                <c:pt idx="494">
                  <c:v>45062.691695196758</c:v>
                </c:pt>
                <c:pt idx="495">
                  <c:v>45062.702111921295</c:v>
                </c:pt>
                <c:pt idx="496">
                  <c:v>45062.712528645832</c:v>
                </c:pt>
                <c:pt idx="497">
                  <c:v>45062.722945370369</c:v>
                </c:pt>
                <c:pt idx="498">
                  <c:v>45062.733362094907</c:v>
                </c:pt>
                <c:pt idx="499">
                  <c:v>45062.743778819444</c:v>
                </c:pt>
                <c:pt idx="500">
                  <c:v>45062.754195543981</c:v>
                </c:pt>
                <c:pt idx="501">
                  <c:v>45062.764612268518</c:v>
                </c:pt>
                <c:pt idx="502">
                  <c:v>45062.775028993055</c:v>
                </c:pt>
                <c:pt idx="503">
                  <c:v>45062.785445717593</c:v>
                </c:pt>
                <c:pt idx="504">
                  <c:v>45062.79586244213</c:v>
                </c:pt>
                <c:pt idx="505">
                  <c:v>45062.806279166667</c:v>
                </c:pt>
                <c:pt idx="506">
                  <c:v>45062.816695891204</c:v>
                </c:pt>
                <c:pt idx="507">
                  <c:v>45062.827112615741</c:v>
                </c:pt>
                <c:pt idx="508">
                  <c:v>45062.837529340279</c:v>
                </c:pt>
                <c:pt idx="509">
                  <c:v>45062.847946064816</c:v>
                </c:pt>
                <c:pt idx="510">
                  <c:v>45062.858362789353</c:v>
                </c:pt>
                <c:pt idx="511">
                  <c:v>45062.86877951389</c:v>
                </c:pt>
                <c:pt idx="512">
                  <c:v>45062.879196238428</c:v>
                </c:pt>
                <c:pt idx="513">
                  <c:v>45062.889612962965</c:v>
                </c:pt>
                <c:pt idx="514">
                  <c:v>45062.900029687502</c:v>
                </c:pt>
                <c:pt idx="515">
                  <c:v>45062.910446412039</c:v>
                </c:pt>
                <c:pt idx="516">
                  <c:v>45062.920863136576</c:v>
                </c:pt>
                <c:pt idx="517">
                  <c:v>45062.931279861114</c:v>
                </c:pt>
                <c:pt idx="518">
                  <c:v>45062.941696585651</c:v>
                </c:pt>
                <c:pt idx="519">
                  <c:v>45062.952113310188</c:v>
                </c:pt>
                <c:pt idx="520">
                  <c:v>45062.962530034725</c:v>
                </c:pt>
                <c:pt idx="521">
                  <c:v>45062.972946759262</c:v>
                </c:pt>
                <c:pt idx="522">
                  <c:v>45062.9833634838</c:v>
                </c:pt>
                <c:pt idx="523">
                  <c:v>45062.993780208337</c:v>
                </c:pt>
                <c:pt idx="524">
                  <c:v>45063.004196932867</c:v>
                </c:pt>
                <c:pt idx="525">
                  <c:v>45063.014613657404</c:v>
                </c:pt>
                <c:pt idx="526">
                  <c:v>45063.025030381941</c:v>
                </c:pt>
                <c:pt idx="527">
                  <c:v>45063.035447106478</c:v>
                </c:pt>
                <c:pt idx="528">
                  <c:v>45063.045863831016</c:v>
                </c:pt>
                <c:pt idx="529">
                  <c:v>45063.056280555553</c:v>
                </c:pt>
                <c:pt idx="530">
                  <c:v>45063.06669728009</c:v>
                </c:pt>
                <c:pt idx="531">
                  <c:v>45063.077114004627</c:v>
                </c:pt>
                <c:pt idx="532">
                  <c:v>45063.087530729164</c:v>
                </c:pt>
                <c:pt idx="533">
                  <c:v>45063.097947453702</c:v>
                </c:pt>
                <c:pt idx="534">
                  <c:v>45063.108364178239</c:v>
                </c:pt>
                <c:pt idx="535">
                  <c:v>45063.118780902776</c:v>
                </c:pt>
                <c:pt idx="536">
                  <c:v>45063.129197627313</c:v>
                </c:pt>
                <c:pt idx="537">
                  <c:v>45063.13961435185</c:v>
                </c:pt>
                <c:pt idx="538">
                  <c:v>45063.150031076388</c:v>
                </c:pt>
                <c:pt idx="539">
                  <c:v>45063.160447800925</c:v>
                </c:pt>
                <c:pt idx="540">
                  <c:v>45063.170864525462</c:v>
                </c:pt>
                <c:pt idx="541">
                  <c:v>45063.181281249999</c:v>
                </c:pt>
                <c:pt idx="542">
                  <c:v>45063.191697974537</c:v>
                </c:pt>
                <c:pt idx="543">
                  <c:v>45063.202114699074</c:v>
                </c:pt>
                <c:pt idx="544">
                  <c:v>45063.212531423611</c:v>
                </c:pt>
                <c:pt idx="545">
                  <c:v>45063.222948148148</c:v>
                </c:pt>
                <c:pt idx="546">
                  <c:v>45063.233364872685</c:v>
                </c:pt>
                <c:pt idx="547">
                  <c:v>45063.243781597223</c:v>
                </c:pt>
                <c:pt idx="548">
                  <c:v>45063.25419832176</c:v>
                </c:pt>
                <c:pt idx="549">
                  <c:v>45063.264615046297</c:v>
                </c:pt>
                <c:pt idx="550">
                  <c:v>45063.275031770834</c:v>
                </c:pt>
                <c:pt idx="551">
                  <c:v>45063.285448495371</c:v>
                </c:pt>
                <c:pt idx="552">
                  <c:v>45063.295865219909</c:v>
                </c:pt>
                <c:pt idx="553">
                  <c:v>45063.306281944446</c:v>
                </c:pt>
                <c:pt idx="554">
                  <c:v>45063.316698668983</c:v>
                </c:pt>
                <c:pt idx="555">
                  <c:v>45063.32711539352</c:v>
                </c:pt>
                <c:pt idx="556">
                  <c:v>45063.337532118057</c:v>
                </c:pt>
                <c:pt idx="557">
                  <c:v>45063.347948842595</c:v>
                </c:pt>
                <c:pt idx="558">
                  <c:v>45063.358365567132</c:v>
                </c:pt>
                <c:pt idx="559">
                  <c:v>45063.368782291669</c:v>
                </c:pt>
                <c:pt idx="560">
                  <c:v>45063.379199016206</c:v>
                </c:pt>
                <c:pt idx="561">
                  <c:v>45063.389615740743</c:v>
                </c:pt>
                <c:pt idx="562">
                  <c:v>45063.400032465281</c:v>
                </c:pt>
                <c:pt idx="563">
                  <c:v>45063.410449189818</c:v>
                </c:pt>
                <c:pt idx="564">
                  <c:v>45063.420865914355</c:v>
                </c:pt>
                <c:pt idx="565">
                  <c:v>45063.431282638892</c:v>
                </c:pt>
                <c:pt idx="566">
                  <c:v>45063.44169936343</c:v>
                </c:pt>
                <c:pt idx="567">
                  <c:v>45063.452116087959</c:v>
                </c:pt>
                <c:pt idx="568">
                  <c:v>45063.462532812497</c:v>
                </c:pt>
                <c:pt idx="569">
                  <c:v>45063.472949537034</c:v>
                </c:pt>
                <c:pt idx="570">
                  <c:v>45063.483366261571</c:v>
                </c:pt>
                <c:pt idx="571">
                  <c:v>45063.493782986108</c:v>
                </c:pt>
                <c:pt idx="572">
                  <c:v>45063.504199710645</c:v>
                </c:pt>
                <c:pt idx="573">
                  <c:v>45063.514616435183</c:v>
                </c:pt>
                <c:pt idx="574">
                  <c:v>45063.52503315972</c:v>
                </c:pt>
                <c:pt idx="575">
                  <c:v>45063.535449884257</c:v>
                </c:pt>
                <c:pt idx="576">
                  <c:v>45063.545866608794</c:v>
                </c:pt>
                <c:pt idx="577">
                  <c:v>45063.556283333332</c:v>
                </c:pt>
                <c:pt idx="578">
                  <c:v>45063.566700057869</c:v>
                </c:pt>
                <c:pt idx="579">
                  <c:v>45063.577116782406</c:v>
                </c:pt>
                <c:pt idx="580">
                  <c:v>45063.587533506943</c:v>
                </c:pt>
                <c:pt idx="581">
                  <c:v>45063.59795023148</c:v>
                </c:pt>
                <c:pt idx="582">
                  <c:v>45063.608366956018</c:v>
                </c:pt>
                <c:pt idx="583">
                  <c:v>45063.618783680555</c:v>
                </c:pt>
                <c:pt idx="584">
                  <c:v>45063.629200405092</c:v>
                </c:pt>
                <c:pt idx="585">
                  <c:v>45063.639617129629</c:v>
                </c:pt>
                <c:pt idx="586">
                  <c:v>45063.650033854166</c:v>
                </c:pt>
                <c:pt idx="587">
                  <c:v>45063.660450578704</c:v>
                </c:pt>
                <c:pt idx="588">
                  <c:v>45063.670867303241</c:v>
                </c:pt>
                <c:pt idx="589">
                  <c:v>45063.681284027778</c:v>
                </c:pt>
                <c:pt idx="590">
                  <c:v>45063.691700752315</c:v>
                </c:pt>
                <c:pt idx="591">
                  <c:v>45063.702117476852</c:v>
                </c:pt>
                <c:pt idx="592">
                  <c:v>45063.71253420139</c:v>
                </c:pt>
                <c:pt idx="593">
                  <c:v>45063.722950925927</c:v>
                </c:pt>
                <c:pt idx="594">
                  <c:v>45063.733367650464</c:v>
                </c:pt>
                <c:pt idx="595">
                  <c:v>45063.743784375001</c:v>
                </c:pt>
                <c:pt idx="596">
                  <c:v>45063.754201099538</c:v>
                </c:pt>
                <c:pt idx="597">
                  <c:v>45063.764617824076</c:v>
                </c:pt>
                <c:pt idx="598">
                  <c:v>45063.775034548613</c:v>
                </c:pt>
                <c:pt idx="599">
                  <c:v>45063.78545127315</c:v>
                </c:pt>
                <c:pt idx="600">
                  <c:v>45063.795867997687</c:v>
                </c:pt>
                <c:pt idx="601">
                  <c:v>45063.806284722225</c:v>
                </c:pt>
                <c:pt idx="602">
                  <c:v>45063.816701446762</c:v>
                </c:pt>
                <c:pt idx="603">
                  <c:v>45063.827118171299</c:v>
                </c:pt>
                <c:pt idx="604">
                  <c:v>45063.837534895836</c:v>
                </c:pt>
                <c:pt idx="605">
                  <c:v>45063.847951620373</c:v>
                </c:pt>
                <c:pt idx="606">
                  <c:v>45063.858368344911</c:v>
                </c:pt>
                <c:pt idx="607">
                  <c:v>45063.868785069448</c:v>
                </c:pt>
                <c:pt idx="608">
                  <c:v>45063.879201793985</c:v>
                </c:pt>
                <c:pt idx="609">
                  <c:v>45063.889618518515</c:v>
                </c:pt>
                <c:pt idx="610">
                  <c:v>45063.900035243052</c:v>
                </c:pt>
                <c:pt idx="611">
                  <c:v>45063.910451967589</c:v>
                </c:pt>
                <c:pt idx="612">
                  <c:v>45063.920868692127</c:v>
                </c:pt>
                <c:pt idx="613">
                  <c:v>45063.931285416664</c:v>
                </c:pt>
                <c:pt idx="614">
                  <c:v>45063.941702141201</c:v>
                </c:pt>
                <c:pt idx="615">
                  <c:v>45063.952118865738</c:v>
                </c:pt>
                <c:pt idx="616">
                  <c:v>45063.962535590275</c:v>
                </c:pt>
                <c:pt idx="617">
                  <c:v>45063.972952314813</c:v>
                </c:pt>
                <c:pt idx="618">
                  <c:v>45063.98336903935</c:v>
                </c:pt>
                <c:pt idx="619">
                  <c:v>45063.993785763887</c:v>
                </c:pt>
                <c:pt idx="620">
                  <c:v>45064.004202488424</c:v>
                </c:pt>
                <c:pt idx="621">
                  <c:v>45064.014619212961</c:v>
                </c:pt>
                <c:pt idx="622">
                  <c:v>45064.025035937499</c:v>
                </c:pt>
                <c:pt idx="623">
                  <c:v>45064.035452662036</c:v>
                </c:pt>
                <c:pt idx="624">
                  <c:v>45064.045869386573</c:v>
                </c:pt>
                <c:pt idx="625">
                  <c:v>45064.05628611111</c:v>
                </c:pt>
                <c:pt idx="626">
                  <c:v>45064.066702835647</c:v>
                </c:pt>
                <c:pt idx="627">
                  <c:v>45064.077119560185</c:v>
                </c:pt>
                <c:pt idx="628">
                  <c:v>45064.087536284722</c:v>
                </c:pt>
                <c:pt idx="629">
                  <c:v>45064.097953009259</c:v>
                </c:pt>
                <c:pt idx="630">
                  <c:v>45064.108369733796</c:v>
                </c:pt>
                <c:pt idx="631">
                  <c:v>45064.118786458333</c:v>
                </c:pt>
                <c:pt idx="632">
                  <c:v>45064.129203182871</c:v>
                </c:pt>
                <c:pt idx="633">
                  <c:v>45064.139619907408</c:v>
                </c:pt>
                <c:pt idx="634">
                  <c:v>45064.150036631945</c:v>
                </c:pt>
                <c:pt idx="635">
                  <c:v>45064.160453356482</c:v>
                </c:pt>
                <c:pt idx="636">
                  <c:v>45064.17087008102</c:v>
                </c:pt>
                <c:pt idx="637">
                  <c:v>45064.181286805557</c:v>
                </c:pt>
                <c:pt idx="638">
                  <c:v>45064.191703530094</c:v>
                </c:pt>
                <c:pt idx="639">
                  <c:v>45064.202120254631</c:v>
                </c:pt>
                <c:pt idx="640">
                  <c:v>45064.212536979168</c:v>
                </c:pt>
                <c:pt idx="641">
                  <c:v>45064.222953703706</c:v>
                </c:pt>
                <c:pt idx="642">
                  <c:v>45064.233370428243</c:v>
                </c:pt>
                <c:pt idx="643">
                  <c:v>45064.24378715278</c:v>
                </c:pt>
                <c:pt idx="644">
                  <c:v>45064.254203877317</c:v>
                </c:pt>
                <c:pt idx="645">
                  <c:v>45064.264620601854</c:v>
                </c:pt>
                <c:pt idx="646">
                  <c:v>45064.275037326392</c:v>
                </c:pt>
                <c:pt idx="647">
                  <c:v>45064.285454050929</c:v>
                </c:pt>
                <c:pt idx="648">
                  <c:v>45064.295870775466</c:v>
                </c:pt>
                <c:pt idx="649">
                  <c:v>45064.306287500003</c:v>
                </c:pt>
                <c:pt idx="650">
                  <c:v>45064.31670422454</c:v>
                </c:pt>
                <c:pt idx="651">
                  <c:v>45064.327120949078</c:v>
                </c:pt>
                <c:pt idx="652">
                  <c:v>45064.337537673608</c:v>
                </c:pt>
                <c:pt idx="653">
                  <c:v>45064.347954398145</c:v>
                </c:pt>
                <c:pt idx="654">
                  <c:v>45064.358371122682</c:v>
                </c:pt>
                <c:pt idx="655">
                  <c:v>45064.368787847219</c:v>
                </c:pt>
                <c:pt idx="656">
                  <c:v>45064.379204571756</c:v>
                </c:pt>
                <c:pt idx="657">
                  <c:v>45064.389621296294</c:v>
                </c:pt>
                <c:pt idx="658">
                  <c:v>45064.400038020831</c:v>
                </c:pt>
                <c:pt idx="659">
                  <c:v>45064.410454745368</c:v>
                </c:pt>
                <c:pt idx="660">
                  <c:v>45064.420871469905</c:v>
                </c:pt>
                <c:pt idx="661">
                  <c:v>45064.431288194442</c:v>
                </c:pt>
                <c:pt idx="662">
                  <c:v>45064.44170491898</c:v>
                </c:pt>
                <c:pt idx="663">
                  <c:v>45064.452121643517</c:v>
                </c:pt>
                <c:pt idx="664">
                  <c:v>45064.462538368054</c:v>
                </c:pt>
                <c:pt idx="665">
                  <c:v>45064.472955092591</c:v>
                </c:pt>
                <c:pt idx="666">
                  <c:v>45064.483371817128</c:v>
                </c:pt>
                <c:pt idx="667">
                  <c:v>45064.493788541666</c:v>
                </c:pt>
                <c:pt idx="668">
                  <c:v>45064.504205266203</c:v>
                </c:pt>
                <c:pt idx="669">
                  <c:v>45064.51462199074</c:v>
                </c:pt>
                <c:pt idx="670">
                  <c:v>45064.525038715277</c:v>
                </c:pt>
                <c:pt idx="671">
                  <c:v>45064.535455439815</c:v>
                </c:pt>
              </c:numCache>
            </c:numRef>
          </c:cat>
          <c:val>
            <c:numRef>
              <c:f>'NSR8 (2)'!$F$2:$F$673</c:f>
              <c:numCache>
                <c:formatCode>General</c:formatCode>
                <c:ptCount val="672"/>
                <c:pt idx="1">
                  <c:v>33.1</c:v>
                </c:pt>
                <c:pt idx="2">
                  <c:v>33.6</c:v>
                </c:pt>
                <c:pt idx="3">
                  <c:v>31.8</c:v>
                </c:pt>
                <c:pt idx="4">
                  <c:v>34.299999999999997</c:v>
                </c:pt>
                <c:pt idx="5">
                  <c:v>33.1</c:v>
                </c:pt>
                <c:pt idx="16">
                  <c:v>32.9</c:v>
                </c:pt>
                <c:pt idx="17">
                  <c:v>31.1</c:v>
                </c:pt>
                <c:pt idx="18">
                  <c:v>31.6</c:v>
                </c:pt>
                <c:pt idx="19">
                  <c:v>31.3</c:v>
                </c:pt>
                <c:pt idx="20">
                  <c:v>32.4</c:v>
                </c:pt>
                <c:pt idx="21">
                  <c:v>33.1</c:v>
                </c:pt>
                <c:pt idx="22">
                  <c:v>33.200000000000003</c:v>
                </c:pt>
                <c:pt idx="23">
                  <c:v>32.9</c:v>
                </c:pt>
                <c:pt idx="24">
                  <c:v>32.4</c:v>
                </c:pt>
                <c:pt idx="25">
                  <c:v>33.299999999999997</c:v>
                </c:pt>
                <c:pt idx="26">
                  <c:v>33.700000000000003</c:v>
                </c:pt>
                <c:pt idx="27">
                  <c:v>33.700000000000003</c:v>
                </c:pt>
                <c:pt idx="28">
                  <c:v>33.700000000000003</c:v>
                </c:pt>
                <c:pt idx="29">
                  <c:v>33.200000000000003</c:v>
                </c:pt>
                <c:pt idx="30">
                  <c:v>32</c:v>
                </c:pt>
                <c:pt idx="31">
                  <c:v>32</c:v>
                </c:pt>
                <c:pt idx="32">
                  <c:v>33.1</c:v>
                </c:pt>
                <c:pt idx="33">
                  <c:v>32.5</c:v>
                </c:pt>
                <c:pt idx="34">
                  <c:v>32</c:v>
                </c:pt>
                <c:pt idx="35">
                  <c:v>31.8</c:v>
                </c:pt>
                <c:pt idx="36">
                  <c:v>31</c:v>
                </c:pt>
                <c:pt idx="37">
                  <c:v>30.3</c:v>
                </c:pt>
                <c:pt idx="38">
                  <c:v>29.7</c:v>
                </c:pt>
                <c:pt idx="39">
                  <c:v>29.6</c:v>
                </c:pt>
                <c:pt idx="40">
                  <c:v>28.9</c:v>
                </c:pt>
                <c:pt idx="41">
                  <c:v>28.8</c:v>
                </c:pt>
                <c:pt idx="42">
                  <c:v>28.5</c:v>
                </c:pt>
                <c:pt idx="43">
                  <c:v>29.6</c:v>
                </c:pt>
                <c:pt idx="44">
                  <c:v>29.3</c:v>
                </c:pt>
                <c:pt idx="45">
                  <c:v>28.7</c:v>
                </c:pt>
                <c:pt idx="46">
                  <c:v>27.1</c:v>
                </c:pt>
                <c:pt idx="47">
                  <c:v>27.2</c:v>
                </c:pt>
                <c:pt idx="48">
                  <c:v>26.9</c:v>
                </c:pt>
                <c:pt idx="49">
                  <c:v>26.3</c:v>
                </c:pt>
                <c:pt idx="50">
                  <c:v>27.3</c:v>
                </c:pt>
                <c:pt idx="51">
                  <c:v>26.3</c:v>
                </c:pt>
                <c:pt idx="52">
                  <c:v>26.4</c:v>
                </c:pt>
                <c:pt idx="53">
                  <c:v>25.9</c:v>
                </c:pt>
                <c:pt idx="54">
                  <c:v>25.6</c:v>
                </c:pt>
                <c:pt idx="55">
                  <c:v>25.2</c:v>
                </c:pt>
                <c:pt idx="56">
                  <c:v>25.3</c:v>
                </c:pt>
                <c:pt idx="57">
                  <c:v>25.6</c:v>
                </c:pt>
                <c:pt idx="58">
                  <c:v>26.7</c:v>
                </c:pt>
                <c:pt idx="59">
                  <c:v>28.2</c:v>
                </c:pt>
                <c:pt idx="60">
                  <c:v>28.5</c:v>
                </c:pt>
                <c:pt idx="61">
                  <c:v>30.9</c:v>
                </c:pt>
                <c:pt idx="62">
                  <c:v>33.1</c:v>
                </c:pt>
                <c:pt idx="63">
                  <c:v>34.4</c:v>
                </c:pt>
                <c:pt idx="64">
                  <c:v>35.200000000000003</c:v>
                </c:pt>
                <c:pt idx="65">
                  <c:v>34.799999999999997</c:v>
                </c:pt>
                <c:pt idx="66">
                  <c:v>33.5</c:v>
                </c:pt>
                <c:pt idx="67">
                  <c:v>33.4</c:v>
                </c:pt>
                <c:pt idx="68">
                  <c:v>34.799999999999997</c:v>
                </c:pt>
                <c:pt idx="69">
                  <c:v>34.1</c:v>
                </c:pt>
                <c:pt idx="70">
                  <c:v>32.200000000000003</c:v>
                </c:pt>
                <c:pt idx="71">
                  <c:v>33.799999999999997</c:v>
                </c:pt>
                <c:pt idx="72">
                  <c:v>33</c:v>
                </c:pt>
                <c:pt idx="73">
                  <c:v>33.700000000000003</c:v>
                </c:pt>
                <c:pt idx="74">
                  <c:v>35.200000000000003</c:v>
                </c:pt>
                <c:pt idx="75">
                  <c:v>34.6</c:v>
                </c:pt>
                <c:pt idx="76">
                  <c:v>33.799999999999997</c:v>
                </c:pt>
                <c:pt idx="77">
                  <c:v>33.5</c:v>
                </c:pt>
                <c:pt idx="78">
                  <c:v>33.1</c:v>
                </c:pt>
                <c:pt idx="79">
                  <c:v>34.6</c:v>
                </c:pt>
                <c:pt idx="80">
                  <c:v>35.1</c:v>
                </c:pt>
                <c:pt idx="81">
                  <c:v>36.4</c:v>
                </c:pt>
                <c:pt idx="82">
                  <c:v>36.4</c:v>
                </c:pt>
                <c:pt idx="83">
                  <c:v>36.4</c:v>
                </c:pt>
                <c:pt idx="84">
                  <c:v>37.1</c:v>
                </c:pt>
                <c:pt idx="85">
                  <c:v>36.799999999999997</c:v>
                </c:pt>
                <c:pt idx="86">
                  <c:v>38.200000000000003</c:v>
                </c:pt>
                <c:pt idx="87">
                  <c:v>36.9</c:v>
                </c:pt>
                <c:pt idx="88">
                  <c:v>36</c:v>
                </c:pt>
                <c:pt idx="89">
                  <c:v>39.1</c:v>
                </c:pt>
                <c:pt idx="90">
                  <c:v>38.9</c:v>
                </c:pt>
                <c:pt idx="91">
                  <c:v>35.799999999999997</c:v>
                </c:pt>
                <c:pt idx="92">
                  <c:v>37.5</c:v>
                </c:pt>
                <c:pt idx="93">
                  <c:v>36.4</c:v>
                </c:pt>
                <c:pt idx="94">
                  <c:v>35.6</c:v>
                </c:pt>
                <c:pt idx="95">
                  <c:v>36.299999999999997</c:v>
                </c:pt>
                <c:pt idx="96">
                  <c:v>36.6</c:v>
                </c:pt>
                <c:pt idx="97">
                  <c:v>36.4</c:v>
                </c:pt>
                <c:pt idx="98">
                  <c:v>35.700000000000003</c:v>
                </c:pt>
                <c:pt idx="99">
                  <c:v>36.799999999999997</c:v>
                </c:pt>
                <c:pt idx="100">
                  <c:v>37.299999999999997</c:v>
                </c:pt>
                <c:pt idx="101">
                  <c:v>37.200000000000003</c:v>
                </c:pt>
                <c:pt idx="102">
                  <c:v>37.200000000000003</c:v>
                </c:pt>
                <c:pt idx="103">
                  <c:v>37.299999999999997</c:v>
                </c:pt>
                <c:pt idx="104">
                  <c:v>37.9</c:v>
                </c:pt>
                <c:pt idx="105">
                  <c:v>38.299999999999997</c:v>
                </c:pt>
                <c:pt idx="106">
                  <c:v>37.4</c:v>
                </c:pt>
                <c:pt idx="107">
                  <c:v>36.700000000000003</c:v>
                </c:pt>
                <c:pt idx="108">
                  <c:v>37.6</c:v>
                </c:pt>
                <c:pt idx="109">
                  <c:v>36.700000000000003</c:v>
                </c:pt>
                <c:pt idx="110">
                  <c:v>37</c:v>
                </c:pt>
                <c:pt idx="111">
                  <c:v>37</c:v>
                </c:pt>
                <c:pt idx="112">
                  <c:v>35</c:v>
                </c:pt>
                <c:pt idx="113">
                  <c:v>34.799999999999997</c:v>
                </c:pt>
                <c:pt idx="114">
                  <c:v>35.299999999999997</c:v>
                </c:pt>
                <c:pt idx="115">
                  <c:v>35.5</c:v>
                </c:pt>
                <c:pt idx="116">
                  <c:v>36</c:v>
                </c:pt>
                <c:pt idx="117">
                  <c:v>35.9</c:v>
                </c:pt>
                <c:pt idx="118">
                  <c:v>36.1</c:v>
                </c:pt>
                <c:pt idx="119">
                  <c:v>36</c:v>
                </c:pt>
                <c:pt idx="120">
                  <c:v>36.200000000000003</c:v>
                </c:pt>
                <c:pt idx="121">
                  <c:v>35.9</c:v>
                </c:pt>
                <c:pt idx="122">
                  <c:v>34.799999999999997</c:v>
                </c:pt>
                <c:pt idx="123">
                  <c:v>35.1</c:v>
                </c:pt>
                <c:pt idx="124">
                  <c:v>34.5</c:v>
                </c:pt>
                <c:pt idx="125">
                  <c:v>35.299999999999997</c:v>
                </c:pt>
                <c:pt idx="126">
                  <c:v>36.200000000000003</c:v>
                </c:pt>
                <c:pt idx="127">
                  <c:v>34.9</c:v>
                </c:pt>
                <c:pt idx="128">
                  <c:v>33.299999999999997</c:v>
                </c:pt>
                <c:pt idx="129">
                  <c:v>33.799999999999997</c:v>
                </c:pt>
                <c:pt idx="130">
                  <c:v>33.1</c:v>
                </c:pt>
                <c:pt idx="131">
                  <c:v>32.200000000000003</c:v>
                </c:pt>
                <c:pt idx="132">
                  <c:v>32.200000000000003</c:v>
                </c:pt>
                <c:pt idx="133">
                  <c:v>31.2</c:v>
                </c:pt>
                <c:pt idx="134">
                  <c:v>30.2</c:v>
                </c:pt>
                <c:pt idx="135">
                  <c:v>30.5</c:v>
                </c:pt>
                <c:pt idx="136">
                  <c:v>33.200000000000003</c:v>
                </c:pt>
                <c:pt idx="137">
                  <c:v>32.9</c:v>
                </c:pt>
                <c:pt idx="138">
                  <c:v>32.1</c:v>
                </c:pt>
                <c:pt idx="139">
                  <c:v>31.6</c:v>
                </c:pt>
                <c:pt idx="140">
                  <c:v>32.200000000000003</c:v>
                </c:pt>
                <c:pt idx="141">
                  <c:v>31.2</c:v>
                </c:pt>
                <c:pt idx="142">
                  <c:v>32.200000000000003</c:v>
                </c:pt>
                <c:pt idx="143">
                  <c:v>30.2</c:v>
                </c:pt>
                <c:pt idx="144">
                  <c:v>30.1</c:v>
                </c:pt>
                <c:pt idx="145">
                  <c:v>29.5</c:v>
                </c:pt>
                <c:pt idx="146">
                  <c:v>28.5</c:v>
                </c:pt>
                <c:pt idx="147">
                  <c:v>28.1</c:v>
                </c:pt>
                <c:pt idx="148">
                  <c:v>27.6</c:v>
                </c:pt>
                <c:pt idx="149">
                  <c:v>28.5</c:v>
                </c:pt>
                <c:pt idx="150">
                  <c:v>28.7</c:v>
                </c:pt>
                <c:pt idx="151">
                  <c:v>28.9</c:v>
                </c:pt>
                <c:pt idx="152">
                  <c:v>28</c:v>
                </c:pt>
                <c:pt idx="153">
                  <c:v>28.8</c:v>
                </c:pt>
                <c:pt idx="154">
                  <c:v>29.8</c:v>
                </c:pt>
                <c:pt idx="155">
                  <c:v>29.7</c:v>
                </c:pt>
                <c:pt idx="156">
                  <c:v>29.5</c:v>
                </c:pt>
                <c:pt idx="157">
                  <c:v>33.200000000000003</c:v>
                </c:pt>
                <c:pt idx="158">
                  <c:v>34.1</c:v>
                </c:pt>
                <c:pt idx="159">
                  <c:v>34.299999999999997</c:v>
                </c:pt>
                <c:pt idx="160">
                  <c:v>35.6</c:v>
                </c:pt>
                <c:pt idx="161">
                  <c:v>33.5</c:v>
                </c:pt>
                <c:pt idx="162">
                  <c:v>32.4</c:v>
                </c:pt>
                <c:pt idx="163">
                  <c:v>32.6</c:v>
                </c:pt>
                <c:pt idx="164">
                  <c:v>33.1</c:v>
                </c:pt>
                <c:pt idx="165">
                  <c:v>30.8</c:v>
                </c:pt>
                <c:pt idx="166">
                  <c:v>31</c:v>
                </c:pt>
                <c:pt idx="167">
                  <c:v>31</c:v>
                </c:pt>
                <c:pt idx="168">
                  <c:v>30.9</c:v>
                </c:pt>
                <c:pt idx="169">
                  <c:v>30.9</c:v>
                </c:pt>
                <c:pt idx="170">
                  <c:v>31.2</c:v>
                </c:pt>
                <c:pt idx="171">
                  <c:v>31.1</c:v>
                </c:pt>
                <c:pt idx="172">
                  <c:v>31.1</c:v>
                </c:pt>
                <c:pt idx="173">
                  <c:v>31.1</c:v>
                </c:pt>
                <c:pt idx="174">
                  <c:v>31</c:v>
                </c:pt>
                <c:pt idx="175">
                  <c:v>31.8</c:v>
                </c:pt>
                <c:pt idx="176">
                  <c:v>36.200000000000003</c:v>
                </c:pt>
                <c:pt idx="177">
                  <c:v>35</c:v>
                </c:pt>
                <c:pt idx="178">
                  <c:v>32.4</c:v>
                </c:pt>
                <c:pt idx="179">
                  <c:v>32.4</c:v>
                </c:pt>
                <c:pt idx="180">
                  <c:v>33.799999999999997</c:v>
                </c:pt>
                <c:pt idx="181">
                  <c:v>35.700000000000003</c:v>
                </c:pt>
                <c:pt idx="182">
                  <c:v>36.9</c:v>
                </c:pt>
                <c:pt idx="183">
                  <c:v>34.200000000000003</c:v>
                </c:pt>
                <c:pt idx="184">
                  <c:v>32</c:v>
                </c:pt>
                <c:pt idx="185">
                  <c:v>30.4</c:v>
                </c:pt>
                <c:pt idx="186">
                  <c:v>30.4</c:v>
                </c:pt>
                <c:pt idx="187">
                  <c:v>30.6</c:v>
                </c:pt>
                <c:pt idx="188">
                  <c:v>30.8</c:v>
                </c:pt>
                <c:pt idx="189">
                  <c:v>29.4</c:v>
                </c:pt>
                <c:pt idx="190">
                  <c:v>31.3</c:v>
                </c:pt>
                <c:pt idx="191">
                  <c:v>30.6</c:v>
                </c:pt>
                <c:pt idx="192">
                  <c:v>29.6</c:v>
                </c:pt>
                <c:pt idx="193">
                  <c:v>29.7</c:v>
                </c:pt>
                <c:pt idx="194">
                  <c:v>33.299999999999997</c:v>
                </c:pt>
                <c:pt idx="195">
                  <c:v>30.9</c:v>
                </c:pt>
                <c:pt idx="196">
                  <c:v>30.3</c:v>
                </c:pt>
                <c:pt idx="197">
                  <c:v>31</c:v>
                </c:pt>
                <c:pt idx="198">
                  <c:v>31.6</c:v>
                </c:pt>
                <c:pt idx="199">
                  <c:v>31</c:v>
                </c:pt>
                <c:pt idx="200">
                  <c:v>29.6</c:v>
                </c:pt>
                <c:pt idx="201">
                  <c:v>30.1</c:v>
                </c:pt>
                <c:pt idx="202">
                  <c:v>30.3</c:v>
                </c:pt>
                <c:pt idx="203">
                  <c:v>29.6</c:v>
                </c:pt>
                <c:pt idx="204">
                  <c:v>30.6</c:v>
                </c:pt>
                <c:pt idx="205">
                  <c:v>31.3</c:v>
                </c:pt>
                <c:pt idx="206">
                  <c:v>30.2</c:v>
                </c:pt>
                <c:pt idx="207">
                  <c:v>31</c:v>
                </c:pt>
                <c:pt idx="208">
                  <c:v>30.8</c:v>
                </c:pt>
                <c:pt idx="209">
                  <c:v>29.7</c:v>
                </c:pt>
                <c:pt idx="210">
                  <c:v>30.6</c:v>
                </c:pt>
                <c:pt idx="211">
                  <c:v>30.7</c:v>
                </c:pt>
                <c:pt idx="212">
                  <c:v>30</c:v>
                </c:pt>
                <c:pt idx="213">
                  <c:v>32</c:v>
                </c:pt>
                <c:pt idx="214">
                  <c:v>31.2</c:v>
                </c:pt>
                <c:pt idx="215">
                  <c:v>32.299999999999997</c:v>
                </c:pt>
                <c:pt idx="216">
                  <c:v>31.3</c:v>
                </c:pt>
                <c:pt idx="217">
                  <c:v>31.1</c:v>
                </c:pt>
                <c:pt idx="218">
                  <c:v>32.1</c:v>
                </c:pt>
                <c:pt idx="219">
                  <c:v>31.7</c:v>
                </c:pt>
                <c:pt idx="220">
                  <c:v>31.1</c:v>
                </c:pt>
                <c:pt idx="221">
                  <c:v>29.8</c:v>
                </c:pt>
                <c:pt idx="222">
                  <c:v>29.8</c:v>
                </c:pt>
                <c:pt idx="223">
                  <c:v>29.7</c:v>
                </c:pt>
                <c:pt idx="224">
                  <c:v>29.1</c:v>
                </c:pt>
                <c:pt idx="225">
                  <c:v>27.4</c:v>
                </c:pt>
                <c:pt idx="226">
                  <c:v>27.5</c:v>
                </c:pt>
                <c:pt idx="227">
                  <c:v>26.9</c:v>
                </c:pt>
                <c:pt idx="228">
                  <c:v>27.4</c:v>
                </c:pt>
                <c:pt idx="229">
                  <c:v>27.4</c:v>
                </c:pt>
                <c:pt idx="230">
                  <c:v>28.8</c:v>
                </c:pt>
                <c:pt idx="231">
                  <c:v>33.9</c:v>
                </c:pt>
                <c:pt idx="232">
                  <c:v>31.3</c:v>
                </c:pt>
                <c:pt idx="233">
                  <c:v>28.4</c:v>
                </c:pt>
                <c:pt idx="234">
                  <c:v>27</c:v>
                </c:pt>
                <c:pt idx="235">
                  <c:v>27.4</c:v>
                </c:pt>
                <c:pt idx="236">
                  <c:v>27.6</c:v>
                </c:pt>
                <c:pt idx="237">
                  <c:v>27.1</c:v>
                </c:pt>
                <c:pt idx="238">
                  <c:v>27.1</c:v>
                </c:pt>
                <c:pt idx="239">
                  <c:v>27.1</c:v>
                </c:pt>
                <c:pt idx="240">
                  <c:v>27</c:v>
                </c:pt>
                <c:pt idx="241">
                  <c:v>27.4</c:v>
                </c:pt>
                <c:pt idx="242">
                  <c:v>27.2</c:v>
                </c:pt>
                <c:pt idx="243">
                  <c:v>26.6</c:v>
                </c:pt>
                <c:pt idx="244">
                  <c:v>26.3</c:v>
                </c:pt>
                <c:pt idx="245">
                  <c:v>26.3</c:v>
                </c:pt>
                <c:pt idx="246">
                  <c:v>25.6</c:v>
                </c:pt>
                <c:pt idx="247">
                  <c:v>25.4</c:v>
                </c:pt>
                <c:pt idx="248">
                  <c:v>26.3</c:v>
                </c:pt>
                <c:pt idx="249">
                  <c:v>25.5</c:v>
                </c:pt>
                <c:pt idx="250">
                  <c:v>24.9</c:v>
                </c:pt>
                <c:pt idx="251">
                  <c:v>26.8</c:v>
                </c:pt>
                <c:pt idx="252">
                  <c:v>27.2</c:v>
                </c:pt>
                <c:pt idx="253">
                  <c:v>30</c:v>
                </c:pt>
                <c:pt idx="254">
                  <c:v>33.9</c:v>
                </c:pt>
                <c:pt idx="255">
                  <c:v>35.799999999999997</c:v>
                </c:pt>
                <c:pt idx="256">
                  <c:v>37.200000000000003</c:v>
                </c:pt>
                <c:pt idx="257">
                  <c:v>37.4</c:v>
                </c:pt>
                <c:pt idx="258">
                  <c:v>36.1</c:v>
                </c:pt>
                <c:pt idx="259">
                  <c:v>34.700000000000003</c:v>
                </c:pt>
                <c:pt idx="260">
                  <c:v>35.700000000000003</c:v>
                </c:pt>
                <c:pt idx="261">
                  <c:v>34.200000000000003</c:v>
                </c:pt>
                <c:pt idx="262">
                  <c:v>34.299999999999997</c:v>
                </c:pt>
                <c:pt idx="263">
                  <c:v>33.1</c:v>
                </c:pt>
                <c:pt idx="264">
                  <c:v>32.700000000000003</c:v>
                </c:pt>
                <c:pt idx="265">
                  <c:v>31.1</c:v>
                </c:pt>
                <c:pt idx="266">
                  <c:v>31.4</c:v>
                </c:pt>
                <c:pt idx="267">
                  <c:v>32.5</c:v>
                </c:pt>
                <c:pt idx="268">
                  <c:v>33.6</c:v>
                </c:pt>
                <c:pt idx="269">
                  <c:v>31.5</c:v>
                </c:pt>
                <c:pt idx="270">
                  <c:v>31.7</c:v>
                </c:pt>
                <c:pt idx="271">
                  <c:v>32.200000000000003</c:v>
                </c:pt>
                <c:pt idx="272">
                  <c:v>31.7</c:v>
                </c:pt>
                <c:pt idx="273">
                  <c:v>32</c:v>
                </c:pt>
                <c:pt idx="274">
                  <c:v>31.9</c:v>
                </c:pt>
                <c:pt idx="275">
                  <c:v>33.5</c:v>
                </c:pt>
                <c:pt idx="276">
                  <c:v>32.4</c:v>
                </c:pt>
                <c:pt idx="277">
                  <c:v>34</c:v>
                </c:pt>
                <c:pt idx="278">
                  <c:v>32.9</c:v>
                </c:pt>
                <c:pt idx="279">
                  <c:v>33</c:v>
                </c:pt>
                <c:pt idx="280">
                  <c:v>33.299999999999997</c:v>
                </c:pt>
                <c:pt idx="281">
                  <c:v>33.200000000000003</c:v>
                </c:pt>
                <c:pt idx="282">
                  <c:v>32.1</c:v>
                </c:pt>
                <c:pt idx="283">
                  <c:v>31.4</c:v>
                </c:pt>
                <c:pt idx="284">
                  <c:v>32.4</c:v>
                </c:pt>
                <c:pt idx="285">
                  <c:v>31.6</c:v>
                </c:pt>
                <c:pt idx="286">
                  <c:v>32.200000000000003</c:v>
                </c:pt>
                <c:pt idx="287">
                  <c:v>32.6</c:v>
                </c:pt>
                <c:pt idx="288">
                  <c:v>31.5</c:v>
                </c:pt>
                <c:pt idx="289">
                  <c:v>32</c:v>
                </c:pt>
                <c:pt idx="290">
                  <c:v>31.5</c:v>
                </c:pt>
                <c:pt idx="291">
                  <c:v>31</c:v>
                </c:pt>
                <c:pt idx="292">
                  <c:v>35.200000000000003</c:v>
                </c:pt>
                <c:pt idx="293">
                  <c:v>31.5</c:v>
                </c:pt>
                <c:pt idx="294">
                  <c:v>30.4</c:v>
                </c:pt>
                <c:pt idx="295">
                  <c:v>30.4</c:v>
                </c:pt>
                <c:pt idx="296">
                  <c:v>30</c:v>
                </c:pt>
                <c:pt idx="297">
                  <c:v>30.1</c:v>
                </c:pt>
                <c:pt idx="298">
                  <c:v>30.8</c:v>
                </c:pt>
                <c:pt idx="299">
                  <c:v>31.5</c:v>
                </c:pt>
                <c:pt idx="300">
                  <c:v>32.700000000000003</c:v>
                </c:pt>
                <c:pt idx="301">
                  <c:v>32</c:v>
                </c:pt>
                <c:pt idx="302">
                  <c:v>32</c:v>
                </c:pt>
                <c:pt idx="303">
                  <c:v>32.1</c:v>
                </c:pt>
                <c:pt idx="304">
                  <c:v>31.5</c:v>
                </c:pt>
                <c:pt idx="305">
                  <c:v>31.9</c:v>
                </c:pt>
                <c:pt idx="306">
                  <c:v>34.6</c:v>
                </c:pt>
                <c:pt idx="307">
                  <c:v>35.5</c:v>
                </c:pt>
                <c:pt idx="308">
                  <c:v>33.5</c:v>
                </c:pt>
                <c:pt idx="309">
                  <c:v>31.5</c:v>
                </c:pt>
                <c:pt idx="310">
                  <c:v>32.299999999999997</c:v>
                </c:pt>
                <c:pt idx="311">
                  <c:v>30</c:v>
                </c:pt>
                <c:pt idx="312">
                  <c:v>31.6</c:v>
                </c:pt>
                <c:pt idx="313">
                  <c:v>36.200000000000003</c:v>
                </c:pt>
                <c:pt idx="314">
                  <c:v>34.5</c:v>
                </c:pt>
                <c:pt idx="315">
                  <c:v>35</c:v>
                </c:pt>
                <c:pt idx="316">
                  <c:v>36.1</c:v>
                </c:pt>
                <c:pt idx="317">
                  <c:v>37.700000000000003</c:v>
                </c:pt>
                <c:pt idx="318">
                  <c:v>33.200000000000003</c:v>
                </c:pt>
                <c:pt idx="319">
                  <c:v>32.799999999999997</c:v>
                </c:pt>
                <c:pt idx="320">
                  <c:v>32.299999999999997</c:v>
                </c:pt>
                <c:pt idx="321">
                  <c:v>31.1</c:v>
                </c:pt>
                <c:pt idx="322">
                  <c:v>30.2</c:v>
                </c:pt>
                <c:pt idx="323">
                  <c:v>28.9</c:v>
                </c:pt>
                <c:pt idx="324">
                  <c:v>30.2</c:v>
                </c:pt>
                <c:pt idx="325">
                  <c:v>30.2</c:v>
                </c:pt>
                <c:pt idx="326">
                  <c:v>33.200000000000003</c:v>
                </c:pt>
                <c:pt idx="327">
                  <c:v>29.2</c:v>
                </c:pt>
                <c:pt idx="328">
                  <c:v>28.6</c:v>
                </c:pt>
                <c:pt idx="329">
                  <c:v>30.3</c:v>
                </c:pt>
                <c:pt idx="330">
                  <c:v>31.2</c:v>
                </c:pt>
                <c:pt idx="331">
                  <c:v>34.4</c:v>
                </c:pt>
                <c:pt idx="332">
                  <c:v>34</c:v>
                </c:pt>
                <c:pt idx="333">
                  <c:v>30.9</c:v>
                </c:pt>
                <c:pt idx="334">
                  <c:v>31.5</c:v>
                </c:pt>
                <c:pt idx="335">
                  <c:v>32.5</c:v>
                </c:pt>
                <c:pt idx="336">
                  <c:v>31.1</c:v>
                </c:pt>
                <c:pt idx="337">
                  <c:v>32</c:v>
                </c:pt>
                <c:pt idx="338">
                  <c:v>29.9</c:v>
                </c:pt>
                <c:pt idx="339">
                  <c:v>33</c:v>
                </c:pt>
                <c:pt idx="340">
                  <c:v>31.9</c:v>
                </c:pt>
                <c:pt idx="341">
                  <c:v>31.2</c:v>
                </c:pt>
                <c:pt idx="342">
                  <c:v>33.4</c:v>
                </c:pt>
                <c:pt idx="343">
                  <c:v>35.799999999999997</c:v>
                </c:pt>
                <c:pt idx="344">
                  <c:v>35.9</c:v>
                </c:pt>
                <c:pt idx="345">
                  <c:v>33.799999999999997</c:v>
                </c:pt>
                <c:pt idx="346">
                  <c:v>32.700000000000003</c:v>
                </c:pt>
                <c:pt idx="347">
                  <c:v>32.6</c:v>
                </c:pt>
                <c:pt idx="348">
                  <c:v>33.4</c:v>
                </c:pt>
                <c:pt idx="349">
                  <c:v>34.799999999999997</c:v>
                </c:pt>
                <c:pt idx="350">
                  <c:v>36.1</c:v>
                </c:pt>
                <c:pt idx="351">
                  <c:v>38.9</c:v>
                </c:pt>
                <c:pt idx="352">
                  <c:v>37.6</c:v>
                </c:pt>
                <c:pt idx="353">
                  <c:v>37.5</c:v>
                </c:pt>
                <c:pt idx="354">
                  <c:v>37.1</c:v>
                </c:pt>
                <c:pt idx="355">
                  <c:v>36.9</c:v>
                </c:pt>
                <c:pt idx="356">
                  <c:v>37.1</c:v>
                </c:pt>
                <c:pt idx="357">
                  <c:v>37.6</c:v>
                </c:pt>
                <c:pt idx="358">
                  <c:v>37.200000000000003</c:v>
                </c:pt>
                <c:pt idx="359">
                  <c:v>37.4</c:v>
                </c:pt>
                <c:pt idx="360">
                  <c:v>37.1</c:v>
                </c:pt>
                <c:pt idx="361">
                  <c:v>37.1</c:v>
                </c:pt>
                <c:pt idx="362">
                  <c:v>37.299999999999997</c:v>
                </c:pt>
                <c:pt idx="363">
                  <c:v>38.6</c:v>
                </c:pt>
                <c:pt idx="364">
                  <c:v>39.4</c:v>
                </c:pt>
                <c:pt idx="365">
                  <c:v>39.299999999999997</c:v>
                </c:pt>
                <c:pt idx="366">
                  <c:v>38.799999999999997</c:v>
                </c:pt>
                <c:pt idx="367">
                  <c:v>37.9</c:v>
                </c:pt>
                <c:pt idx="368">
                  <c:v>38.1</c:v>
                </c:pt>
                <c:pt idx="369">
                  <c:v>35.700000000000003</c:v>
                </c:pt>
                <c:pt idx="370">
                  <c:v>39.1</c:v>
                </c:pt>
                <c:pt idx="371">
                  <c:v>38.200000000000003</c:v>
                </c:pt>
                <c:pt idx="372">
                  <c:v>35.6</c:v>
                </c:pt>
                <c:pt idx="373">
                  <c:v>35.799999999999997</c:v>
                </c:pt>
                <c:pt idx="374">
                  <c:v>37.1</c:v>
                </c:pt>
                <c:pt idx="375">
                  <c:v>36</c:v>
                </c:pt>
                <c:pt idx="376">
                  <c:v>38.9</c:v>
                </c:pt>
                <c:pt idx="377">
                  <c:v>34.299999999999997</c:v>
                </c:pt>
                <c:pt idx="378">
                  <c:v>34.1</c:v>
                </c:pt>
                <c:pt idx="379">
                  <c:v>33</c:v>
                </c:pt>
                <c:pt idx="380">
                  <c:v>32.700000000000003</c:v>
                </c:pt>
                <c:pt idx="381">
                  <c:v>32.1</c:v>
                </c:pt>
                <c:pt idx="382">
                  <c:v>33.700000000000003</c:v>
                </c:pt>
                <c:pt idx="383">
                  <c:v>35.6</c:v>
                </c:pt>
                <c:pt idx="384">
                  <c:v>33.299999999999997</c:v>
                </c:pt>
                <c:pt idx="385">
                  <c:v>33.799999999999997</c:v>
                </c:pt>
                <c:pt idx="386">
                  <c:v>31.7</c:v>
                </c:pt>
                <c:pt idx="387">
                  <c:v>32.4</c:v>
                </c:pt>
                <c:pt idx="388">
                  <c:v>32.5</c:v>
                </c:pt>
                <c:pt idx="389">
                  <c:v>34.299999999999997</c:v>
                </c:pt>
                <c:pt idx="390">
                  <c:v>32.299999999999997</c:v>
                </c:pt>
                <c:pt idx="391">
                  <c:v>31.5</c:v>
                </c:pt>
                <c:pt idx="392">
                  <c:v>31</c:v>
                </c:pt>
                <c:pt idx="393">
                  <c:v>34.299999999999997</c:v>
                </c:pt>
                <c:pt idx="394">
                  <c:v>33</c:v>
                </c:pt>
                <c:pt idx="395">
                  <c:v>32.700000000000003</c:v>
                </c:pt>
                <c:pt idx="396">
                  <c:v>30.6</c:v>
                </c:pt>
                <c:pt idx="397">
                  <c:v>30.4</c:v>
                </c:pt>
                <c:pt idx="398">
                  <c:v>29.7</c:v>
                </c:pt>
                <c:pt idx="399">
                  <c:v>31</c:v>
                </c:pt>
                <c:pt idx="400">
                  <c:v>30.9</c:v>
                </c:pt>
                <c:pt idx="401">
                  <c:v>30.1</c:v>
                </c:pt>
                <c:pt idx="402">
                  <c:v>29.3</c:v>
                </c:pt>
                <c:pt idx="403">
                  <c:v>31.7</c:v>
                </c:pt>
                <c:pt idx="404">
                  <c:v>33.6</c:v>
                </c:pt>
                <c:pt idx="405">
                  <c:v>31.7</c:v>
                </c:pt>
                <c:pt idx="406">
                  <c:v>33.1</c:v>
                </c:pt>
                <c:pt idx="407">
                  <c:v>33.1</c:v>
                </c:pt>
                <c:pt idx="408">
                  <c:v>31.9</c:v>
                </c:pt>
                <c:pt idx="409">
                  <c:v>31.3</c:v>
                </c:pt>
                <c:pt idx="410">
                  <c:v>30.3</c:v>
                </c:pt>
                <c:pt idx="411">
                  <c:v>30.7</c:v>
                </c:pt>
                <c:pt idx="412">
                  <c:v>31.3</c:v>
                </c:pt>
                <c:pt idx="413">
                  <c:v>30.8</c:v>
                </c:pt>
                <c:pt idx="414">
                  <c:v>30.8</c:v>
                </c:pt>
                <c:pt idx="415">
                  <c:v>31.3</c:v>
                </c:pt>
                <c:pt idx="416">
                  <c:v>30.3</c:v>
                </c:pt>
                <c:pt idx="418">
                  <c:v>29.3</c:v>
                </c:pt>
                <c:pt idx="419">
                  <c:v>29.8</c:v>
                </c:pt>
                <c:pt idx="420">
                  <c:v>30.7</c:v>
                </c:pt>
                <c:pt idx="421">
                  <c:v>30.3</c:v>
                </c:pt>
                <c:pt idx="422">
                  <c:v>28.6</c:v>
                </c:pt>
                <c:pt idx="423">
                  <c:v>30</c:v>
                </c:pt>
                <c:pt idx="424">
                  <c:v>30.5</c:v>
                </c:pt>
                <c:pt idx="425">
                  <c:v>30.8</c:v>
                </c:pt>
                <c:pt idx="426">
                  <c:v>28.2</c:v>
                </c:pt>
                <c:pt idx="427">
                  <c:v>27.6</c:v>
                </c:pt>
                <c:pt idx="428">
                  <c:v>28.4</c:v>
                </c:pt>
                <c:pt idx="429">
                  <c:v>27.4</c:v>
                </c:pt>
                <c:pt idx="430">
                  <c:v>26.9</c:v>
                </c:pt>
                <c:pt idx="431">
                  <c:v>27.8</c:v>
                </c:pt>
                <c:pt idx="432">
                  <c:v>29.4</c:v>
                </c:pt>
                <c:pt idx="433">
                  <c:v>29.4</c:v>
                </c:pt>
                <c:pt idx="434">
                  <c:v>29.7</c:v>
                </c:pt>
                <c:pt idx="435">
                  <c:v>28.9</c:v>
                </c:pt>
                <c:pt idx="436">
                  <c:v>30.4</c:v>
                </c:pt>
                <c:pt idx="437">
                  <c:v>30.7</c:v>
                </c:pt>
                <c:pt idx="438">
                  <c:v>31.9</c:v>
                </c:pt>
                <c:pt idx="439">
                  <c:v>31.8</c:v>
                </c:pt>
                <c:pt idx="440">
                  <c:v>32.6</c:v>
                </c:pt>
                <c:pt idx="441">
                  <c:v>32.4</c:v>
                </c:pt>
                <c:pt idx="442">
                  <c:v>33</c:v>
                </c:pt>
                <c:pt idx="443">
                  <c:v>31.5</c:v>
                </c:pt>
                <c:pt idx="444">
                  <c:v>33.6</c:v>
                </c:pt>
                <c:pt idx="445">
                  <c:v>34.6</c:v>
                </c:pt>
                <c:pt idx="446">
                  <c:v>36.1</c:v>
                </c:pt>
                <c:pt idx="447">
                  <c:v>39</c:v>
                </c:pt>
                <c:pt idx="448">
                  <c:v>37.4</c:v>
                </c:pt>
                <c:pt idx="449">
                  <c:v>37.4</c:v>
                </c:pt>
                <c:pt idx="450">
                  <c:v>37.1</c:v>
                </c:pt>
                <c:pt idx="451">
                  <c:v>38</c:v>
                </c:pt>
                <c:pt idx="452">
                  <c:v>37.799999999999997</c:v>
                </c:pt>
                <c:pt idx="453">
                  <c:v>37.6</c:v>
                </c:pt>
                <c:pt idx="454">
                  <c:v>38</c:v>
                </c:pt>
                <c:pt idx="455">
                  <c:v>36.700000000000003</c:v>
                </c:pt>
                <c:pt idx="456">
                  <c:v>36</c:v>
                </c:pt>
                <c:pt idx="457">
                  <c:v>34.700000000000003</c:v>
                </c:pt>
                <c:pt idx="458">
                  <c:v>33.799999999999997</c:v>
                </c:pt>
                <c:pt idx="459">
                  <c:v>34.799999999999997</c:v>
                </c:pt>
                <c:pt idx="460">
                  <c:v>34.9</c:v>
                </c:pt>
                <c:pt idx="461">
                  <c:v>35.1</c:v>
                </c:pt>
                <c:pt idx="462">
                  <c:v>37.1</c:v>
                </c:pt>
                <c:pt idx="463">
                  <c:v>35.6</c:v>
                </c:pt>
                <c:pt idx="464">
                  <c:v>36.700000000000003</c:v>
                </c:pt>
                <c:pt idx="465">
                  <c:v>36.4</c:v>
                </c:pt>
                <c:pt idx="466">
                  <c:v>35.1</c:v>
                </c:pt>
                <c:pt idx="467">
                  <c:v>37.299999999999997</c:v>
                </c:pt>
                <c:pt idx="468">
                  <c:v>35.9</c:v>
                </c:pt>
                <c:pt idx="469">
                  <c:v>35.200000000000003</c:v>
                </c:pt>
                <c:pt idx="470">
                  <c:v>36.200000000000003</c:v>
                </c:pt>
                <c:pt idx="471">
                  <c:v>35.4</c:v>
                </c:pt>
                <c:pt idx="472">
                  <c:v>37.6</c:v>
                </c:pt>
                <c:pt idx="473">
                  <c:v>37.6</c:v>
                </c:pt>
                <c:pt idx="474">
                  <c:v>34.799999999999997</c:v>
                </c:pt>
                <c:pt idx="475">
                  <c:v>35.1</c:v>
                </c:pt>
                <c:pt idx="476">
                  <c:v>36.6</c:v>
                </c:pt>
                <c:pt idx="477">
                  <c:v>36.799999999999997</c:v>
                </c:pt>
                <c:pt idx="478">
                  <c:v>34.700000000000003</c:v>
                </c:pt>
                <c:pt idx="479">
                  <c:v>33.799999999999997</c:v>
                </c:pt>
                <c:pt idx="480">
                  <c:v>33.700000000000003</c:v>
                </c:pt>
                <c:pt idx="481">
                  <c:v>32.200000000000003</c:v>
                </c:pt>
                <c:pt idx="482">
                  <c:v>33.4</c:v>
                </c:pt>
                <c:pt idx="483">
                  <c:v>32.299999999999997</c:v>
                </c:pt>
                <c:pt idx="484">
                  <c:v>32</c:v>
                </c:pt>
                <c:pt idx="485">
                  <c:v>30.6</c:v>
                </c:pt>
                <c:pt idx="486">
                  <c:v>31.1</c:v>
                </c:pt>
                <c:pt idx="487">
                  <c:v>30.8</c:v>
                </c:pt>
                <c:pt idx="488">
                  <c:v>30.5</c:v>
                </c:pt>
                <c:pt idx="489">
                  <c:v>29</c:v>
                </c:pt>
                <c:pt idx="490">
                  <c:v>29.4</c:v>
                </c:pt>
                <c:pt idx="491">
                  <c:v>28.2</c:v>
                </c:pt>
                <c:pt idx="492">
                  <c:v>30.7</c:v>
                </c:pt>
                <c:pt idx="493">
                  <c:v>31.2</c:v>
                </c:pt>
                <c:pt idx="494">
                  <c:v>32</c:v>
                </c:pt>
                <c:pt idx="496">
                  <c:v>30.9</c:v>
                </c:pt>
                <c:pt idx="497">
                  <c:v>36.1</c:v>
                </c:pt>
                <c:pt idx="498">
                  <c:v>33.9</c:v>
                </c:pt>
                <c:pt idx="499">
                  <c:v>37.5</c:v>
                </c:pt>
                <c:pt idx="500">
                  <c:v>33.9</c:v>
                </c:pt>
                <c:pt idx="501">
                  <c:v>33</c:v>
                </c:pt>
                <c:pt idx="502">
                  <c:v>34.200000000000003</c:v>
                </c:pt>
                <c:pt idx="504">
                  <c:v>33.200000000000003</c:v>
                </c:pt>
                <c:pt idx="505">
                  <c:v>32.1</c:v>
                </c:pt>
                <c:pt idx="506">
                  <c:v>33</c:v>
                </c:pt>
                <c:pt idx="507">
                  <c:v>33.5</c:v>
                </c:pt>
                <c:pt idx="508">
                  <c:v>32.5</c:v>
                </c:pt>
                <c:pt idx="509">
                  <c:v>32.5</c:v>
                </c:pt>
                <c:pt idx="510">
                  <c:v>32.5</c:v>
                </c:pt>
                <c:pt idx="511">
                  <c:v>33.299999999999997</c:v>
                </c:pt>
                <c:pt idx="512">
                  <c:v>33.6</c:v>
                </c:pt>
                <c:pt idx="513">
                  <c:v>32.9</c:v>
                </c:pt>
                <c:pt idx="514">
                  <c:v>33.200000000000003</c:v>
                </c:pt>
                <c:pt idx="515">
                  <c:v>33.4</c:v>
                </c:pt>
                <c:pt idx="516">
                  <c:v>32.4</c:v>
                </c:pt>
                <c:pt idx="517">
                  <c:v>33</c:v>
                </c:pt>
                <c:pt idx="518">
                  <c:v>32.6</c:v>
                </c:pt>
                <c:pt idx="519">
                  <c:v>31.5</c:v>
                </c:pt>
                <c:pt idx="520">
                  <c:v>30.1</c:v>
                </c:pt>
                <c:pt idx="521">
                  <c:v>31.1</c:v>
                </c:pt>
                <c:pt idx="522">
                  <c:v>31.8</c:v>
                </c:pt>
                <c:pt idx="523">
                  <c:v>31.6</c:v>
                </c:pt>
                <c:pt idx="524">
                  <c:v>30.3</c:v>
                </c:pt>
                <c:pt idx="525">
                  <c:v>28.9</c:v>
                </c:pt>
                <c:pt idx="526">
                  <c:v>30</c:v>
                </c:pt>
                <c:pt idx="527">
                  <c:v>30</c:v>
                </c:pt>
                <c:pt idx="528">
                  <c:v>30</c:v>
                </c:pt>
                <c:pt idx="529">
                  <c:v>28.3</c:v>
                </c:pt>
                <c:pt idx="530">
                  <c:v>28.6</c:v>
                </c:pt>
                <c:pt idx="531">
                  <c:v>27.7</c:v>
                </c:pt>
                <c:pt idx="532">
                  <c:v>27.3</c:v>
                </c:pt>
                <c:pt idx="533">
                  <c:v>31.6</c:v>
                </c:pt>
                <c:pt idx="534">
                  <c:v>27.2</c:v>
                </c:pt>
                <c:pt idx="535">
                  <c:v>27.5</c:v>
                </c:pt>
                <c:pt idx="536">
                  <c:v>28.9</c:v>
                </c:pt>
                <c:pt idx="537">
                  <c:v>27</c:v>
                </c:pt>
                <c:pt idx="538">
                  <c:v>26.4</c:v>
                </c:pt>
                <c:pt idx="539">
                  <c:v>27.1</c:v>
                </c:pt>
                <c:pt idx="540">
                  <c:v>31.8</c:v>
                </c:pt>
                <c:pt idx="541">
                  <c:v>34.799999999999997</c:v>
                </c:pt>
                <c:pt idx="542">
                  <c:v>34.299999999999997</c:v>
                </c:pt>
                <c:pt idx="543">
                  <c:v>35.200000000000003</c:v>
                </c:pt>
                <c:pt idx="544">
                  <c:v>36.6</c:v>
                </c:pt>
                <c:pt idx="545">
                  <c:v>35</c:v>
                </c:pt>
                <c:pt idx="546">
                  <c:v>35.1</c:v>
                </c:pt>
                <c:pt idx="547">
                  <c:v>33.799999999999997</c:v>
                </c:pt>
                <c:pt idx="548">
                  <c:v>36.1</c:v>
                </c:pt>
                <c:pt idx="549">
                  <c:v>36.6</c:v>
                </c:pt>
                <c:pt idx="550">
                  <c:v>35.1</c:v>
                </c:pt>
                <c:pt idx="551">
                  <c:v>34.799999999999997</c:v>
                </c:pt>
                <c:pt idx="552">
                  <c:v>34.6</c:v>
                </c:pt>
                <c:pt idx="553">
                  <c:v>31.6</c:v>
                </c:pt>
                <c:pt idx="554">
                  <c:v>30.6</c:v>
                </c:pt>
                <c:pt idx="555">
                  <c:v>30.3</c:v>
                </c:pt>
                <c:pt idx="556">
                  <c:v>31.1</c:v>
                </c:pt>
                <c:pt idx="557">
                  <c:v>30.2</c:v>
                </c:pt>
                <c:pt idx="558">
                  <c:v>30.6</c:v>
                </c:pt>
                <c:pt idx="559">
                  <c:v>30.1</c:v>
                </c:pt>
                <c:pt idx="560">
                  <c:v>31.3</c:v>
                </c:pt>
                <c:pt idx="561">
                  <c:v>30.7</c:v>
                </c:pt>
                <c:pt idx="562">
                  <c:v>31.3</c:v>
                </c:pt>
                <c:pt idx="563">
                  <c:v>31</c:v>
                </c:pt>
                <c:pt idx="564">
                  <c:v>29.7</c:v>
                </c:pt>
                <c:pt idx="565">
                  <c:v>30.6</c:v>
                </c:pt>
                <c:pt idx="566">
                  <c:v>30.4</c:v>
                </c:pt>
                <c:pt idx="567">
                  <c:v>29.2</c:v>
                </c:pt>
                <c:pt idx="568">
                  <c:v>29.5</c:v>
                </c:pt>
                <c:pt idx="569">
                  <c:v>29.5</c:v>
                </c:pt>
                <c:pt idx="570">
                  <c:v>28.7</c:v>
                </c:pt>
                <c:pt idx="571">
                  <c:v>28.2</c:v>
                </c:pt>
                <c:pt idx="572">
                  <c:v>29</c:v>
                </c:pt>
                <c:pt idx="573">
                  <c:v>29.2</c:v>
                </c:pt>
                <c:pt idx="574">
                  <c:v>26.4</c:v>
                </c:pt>
                <c:pt idx="575">
                  <c:v>28</c:v>
                </c:pt>
                <c:pt idx="576">
                  <c:v>27.7</c:v>
                </c:pt>
                <c:pt idx="577">
                  <c:v>27.7</c:v>
                </c:pt>
                <c:pt idx="578">
                  <c:v>27.1</c:v>
                </c:pt>
                <c:pt idx="579">
                  <c:v>28.7</c:v>
                </c:pt>
                <c:pt idx="580">
                  <c:v>27.9</c:v>
                </c:pt>
                <c:pt idx="581">
                  <c:v>28.3</c:v>
                </c:pt>
                <c:pt idx="582">
                  <c:v>28.9</c:v>
                </c:pt>
                <c:pt idx="583">
                  <c:v>28.8</c:v>
                </c:pt>
                <c:pt idx="584">
                  <c:v>29.9</c:v>
                </c:pt>
                <c:pt idx="585">
                  <c:v>29.3</c:v>
                </c:pt>
                <c:pt idx="586">
                  <c:v>28.5</c:v>
                </c:pt>
                <c:pt idx="587">
                  <c:v>30.2</c:v>
                </c:pt>
                <c:pt idx="588">
                  <c:v>29.4</c:v>
                </c:pt>
                <c:pt idx="589">
                  <c:v>28</c:v>
                </c:pt>
                <c:pt idx="590">
                  <c:v>27.3</c:v>
                </c:pt>
                <c:pt idx="591">
                  <c:v>28.3</c:v>
                </c:pt>
                <c:pt idx="592">
                  <c:v>29.4</c:v>
                </c:pt>
                <c:pt idx="593">
                  <c:v>28.6</c:v>
                </c:pt>
                <c:pt idx="594">
                  <c:v>29.7</c:v>
                </c:pt>
                <c:pt idx="595">
                  <c:v>28.8</c:v>
                </c:pt>
                <c:pt idx="596">
                  <c:v>31.6</c:v>
                </c:pt>
                <c:pt idx="597">
                  <c:v>30.8</c:v>
                </c:pt>
                <c:pt idx="598">
                  <c:v>32.4</c:v>
                </c:pt>
                <c:pt idx="599">
                  <c:v>32.200000000000003</c:v>
                </c:pt>
                <c:pt idx="600">
                  <c:v>31.4</c:v>
                </c:pt>
                <c:pt idx="601">
                  <c:v>31.4</c:v>
                </c:pt>
                <c:pt idx="602">
                  <c:v>33.700000000000003</c:v>
                </c:pt>
                <c:pt idx="603">
                  <c:v>32.6</c:v>
                </c:pt>
                <c:pt idx="604">
                  <c:v>34.1</c:v>
                </c:pt>
                <c:pt idx="605">
                  <c:v>32.9</c:v>
                </c:pt>
                <c:pt idx="606">
                  <c:v>32.299999999999997</c:v>
                </c:pt>
                <c:pt idx="607">
                  <c:v>32.6</c:v>
                </c:pt>
                <c:pt idx="608">
                  <c:v>31</c:v>
                </c:pt>
                <c:pt idx="609">
                  <c:v>30</c:v>
                </c:pt>
                <c:pt idx="610">
                  <c:v>30.6</c:v>
                </c:pt>
                <c:pt idx="611">
                  <c:v>31.1</c:v>
                </c:pt>
                <c:pt idx="612">
                  <c:v>32.1</c:v>
                </c:pt>
                <c:pt idx="613">
                  <c:v>31.4</c:v>
                </c:pt>
                <c:pt idx="614">
                  <c:v>30.3</c:v>
                </c:pt>
                <c:pt idx="615">
                  <c:v>30.4</c:v>
                </c:pt>
                <c:pt idx="616">
                  <c:v>31.3</c:v>
                </c:pt>
                <c:pt idx="617">
                  <c:v>31.2</c:v>
                </c:pt>
                <c:pt idx="618">
                  <c:v>30.7</c:v>
                </c:pt>
                <c:pt idx="619">
                  <c:v>28.2</c:v>
                </c:pt>
                <c:pt idx="620">
                  <c:v>28.5</c:v>
                </c:pt>
                <c:pt idx="621">
                  <c:v>28.2</c:v>
                </c:pt>
                <c:pt idx="622">
                  <c:v>28.5</c:v>
                </c:pt>
                <c:pt idx="623">
                  <c:v>29.1</c:v>
                </c:pt>
                <c:pt idx="624">
                  <c:v>29.2</c:v>
                </c:pt>
                <c:pt idx="625">
                  <c:v>28.8</c:v>
                </c:pt>
                <c:pt idx="626">
                  <c:v>28.1</c:v>
                </c:pt>
                <c:pt idx="627">
                  <c:v>26.8</c:v>
                </c:pt>
                <c:pt idx="628">
                  <c:v>28.4</c:v>
                </c:pt>
                <c:pt idx="629">
                  <c:v>27.5</c:v>
                </c:pt>
                <c:pt idx="630">
                  <c:v>27.9</c:v>
                </c:pt>
                <c:pt idx="631">
                  <c:v>28.5</c:v>
                </c:pt>
                <c:pt idx="632">
                  <c:v>28.7</c:v>
                </c:pt>
                <c:pt idx="633">
                  <c:v>29.7</c:v>
                </c:pt>
                <c:pt idx="634">
                  <c:v>30.4</c:v>
                </c:pt>
                <c:pt idx="635">
                  <c:v>31</c:v>
                </c:pt>
                <c:pt idx="636">
                  <c:v>32</c:v>
                </c:pt>
                <c:pt idx="637">
                  <c:v>34.700000000000003</c:v>
                </c:pt>
                <c:pt idx="638">
                  <c:v>35.9</c:v>
                </c:pt>
                <c:pt idx="639">
                  <c:v>34.9</c:v>
                </c:pt>
                <c:pt idx="640">
                  <c:v>35.6</c:v>
                </c:pt>
                <c:pt idx="641">
                  <c:v>37.4</c:v>
                </c:pt>
                <c:pt idx="642">
                  <c:v>37.1</c:v>
                </c:pt>
                <c:pt idx="643">
                  <c:v>36.5</c:v>
                </c:pt>
                <c:pt idx="644">
                  <c:v>36</c:v>
                </c:pt>
                <c:pt idx="645">
                  <c:v>35.9</c:v>
                </c:pt>
                <c:pt idx="646">
                  <c:v>36.799999999999997</c:v>
                </c:pt>
                <c:pt idx="647">
                  <c:v>38.4</c:v>
                </c:pt>
                <c:pt idx="648">
                  <c:v>40.9</c:v>
                </c:pt>
                <c:pt idx="649">
                  <c:v>41.7</c:v>
                </c:pt>
                <c:pt idx="650">
                  <c:v>40.4</c:v>
                </c:pt>
                <c:pt idx="651">
                  <c:v>38.799999999999997</c:v>
                </c:pt>
                <c:pt idx="652">
                  <c:v>38.5</c:v>
                </c:pt>
                <c:pt idx="653">
                  <c:v>37.4</c:v>
                </c:pt>
                <c:pt idx="654">
                  <c:v>36.799999999999997</c:v>
                </c:pt>
                <c:pt idx="655">
                  <c:v>35.799999999999997</c:v>
                </c:pt>
                <c:pt idx="656">
                  <c:v>31.9</c:v>
                </c:pt>
                <c:pt idx="657">
                  <c:v>31.7</c:v>
                </c:pt>
                <c:pt idx="658">
                  <c:v>31.3</c:v>
                </c:pt>
                <c:pt idx="659">
                  <c:v>33.4</c:v>
                </c:pt>
                <c:pt idx="660">
                  <c:v>32.299999999999997</c:v>
                </c:pt>
                <c:pt idx="661">
                  <c:v>32.6</c:v>
                </c:pt>
                <c:pt idx="662">
                  <c:v>32.1</c:v>
                </c:pt>
                <c:pt idx="663">
                  <c:v>30.8</c:v>
                </c:pt>
                <c:pt idx="664">
                  <c:v>30.2</c:v>
                </c:pt>
                <c:pt idx="665">
                  <c:v>32.200000000000003</c:v>
                </c:pt>
                <c:pt idx="666">
                  <c:v>31.9</c:v>
                </c:pt>
                <c:pt idx="667">
                  <c:v>32.4</c:v>
                </c:pt>
                <c:pt idx="668">
                  <c:v>30.4</c:v>
                </c:pt>
                <c:pt idx="669">
                  <c:v>31.1</c:v>
                </c:pt>
                <c:pt idx="670">
                  <c:v>31.9</c:v>
                </c:pt>
                <c:pt idx="671">
                  <c:v>31.2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A6-4815-AF4E-28AAC725C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 (2)'!$R$3:$R$29</c:f>
              <c:numCache>
                <c:formatCode>0</c:formatCode>
                <c:ptCount val="27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  <c:pt idx="19">
                  <c:v>43</c:v>
                </c:pt>
                <c:pt idx="20">
                  <c:v>44</c:v>
                </c:pt>
                <c:pt idx="21">
                  <c:v>45</c:v>
                </c:pt>
                <c:pt idx="22">
                  <c:v>46</c:v>
                </c:pt>
                <c:pt idx="23">
                  <c:v>47</c:v>
                </c:pt>
                <c:pt idx="24">
                  <c:v>48</c:v>
                </c:pt>
                <c:pt idx="25">
                  <c:v>49</c:v>
                </c:pt>
                <c:pt idx="26">
                  <c:v>50</c:v>
                </c:pt>
              </c:numCache>
            </c:numRef>
          </c:cat>
          <c:val>
            <c:numRef>
              <c:f>'NSR9 (2)'!$S$3:$S$29</c:f>
              <c:numCache>
                <c:formatCode>General</c:formatCode>
                <c:ptCount val="27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21</c:v>
                </c:pt>
                <c:pt idx="8">
                  <c:v>15</c:v>
                </c:pt>
                <c:pt idx="9">
                  <c:v>7</c:v>
                </c:pt>
                <c:pt idx="10">
                  <c:v>10</c:v>
                </c:pt>
                <c:pt idx="11">
                  <c:v>9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F-4CFD-9E62-A45471F0A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'NSR9 (2)'!$T$3:$T$20</c:f>
              <c:numCache>
                <c:formatCode>0.000</c:formatCode>
                <c:ptCount val="18"/>
                <c:pt idx="0">
                  <c:v>1.9607843137254902E-2</c:v>
                </c:pt>
                <c:pt idx="1">
                  <c:v>2.9411764705882353E-2</c:v>
                </c:pt>
                <c:pt idx="2">
                  <c:v>4.9019607843137254E-2</c:v>
                </c:pt>
                <c:pt idx="3">
                  <c:v>6.8627450980392163E-2</c:v>
                </c:pt>
                <c:pt idx="4">
                  <c:v>0.12745098039215685</c:v>
                </c:pt>
                <c:pt idx="5">
                  <c:v>0.18627450980392157</c:v>
                </c:pt>
                <c:pt idx="6">
                  <c:v>0.23529411764705882</c:v>
                </c:pt>
                <c:pt idx="7">
                  <c:v>0.44117647058823528</c:v>
                </c:pt>
                <c:pt idx="8">
                  <c:v>0.58823529411764708</c:v>
                </c:pt>
                <c:pt idx="9">
                  <c:v>0.65686274509803921</c:v>
                </c:pt>
                <c:pt idx="10">
                  <c:v>0.75490196078431371</c:v>
                </c:pt>
                <c:pt idx="11">
                  <c:v>0.84313725490196079</c:v>
                </c:pt>
                <c:pt idx="12">
                  <c:v>0.88235294117647056</c:v>
                </c:pt>
                <c:pt idx="13">
                  <c:v>0.91176470588235292</c:v>
                </c:pt>
                <c:pt idx="14">
                  <c:v>0.93137254901960786</c:v>
                </c:pt>
                <c:pt idx="15">
                  <c:v>0.97058823529411764</c:v>
                </c:pt>
                <c:pt idx="16">
                  <c:v>0.99019607843137258</c:v>
                </c:pt>
                <c:pt idx="17">
                  <c:v>0.99019607843137258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F-4CFD-9E62-A45471F0A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'NSR9 (2)'!$AB$3:$AB$21</c:f>
              <c:numCache>
                <c:formatCode>General</c:formatCode>
                <c:ptCount val="1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</c:numCache>
            </c:numRef>
          </c:cat>
          <c:val>
            <c:numRef>
              <c:f>'NSR9 (2)'!$AC$3:$AC$21</c:f>
              <c:numCache>
                <c:formatCode>General</c:formatCode>
                <c:ptCount val="19"/>
                <c:pt idx="0">
                  <c:v>1</c:v>
                </c:pt>
                <c:pt idx="1">
                  <c:v>3</c:v>
                </c:pt>
                <c:pt idx="2">
                  <c:v>10</c:v>
                </c:pt>
                <c:pt idx="3">
                  <c:v>25</c:v>
                </c:pt>
                <c:pt idx="4">
                  <c:v>20</c:v>
                </c:pt>
                <c:pt idx="5">
                  <c:v>27</c:v>
                </c:pt>
                <c:pt idx="6">
                  <c:v>16</c:v>
                </c:pt>
                <c:pt idx="7">
                  <c:v>14</c:v>
                </c:pt>
                <c:pt idx="8">
                  <c:v>6</c:v>
                </c:pt>
                <c:pt idx="9">
                  <c:v>8</c:v>
                </c:pt>
                <c:pt idx="10">
                  <c:v>12</c:v>
                </c:pt>
                <c:pt idx="11">
                  <c:v>11</c:v>
                </c:pt>
                <c:pt idx="12">
                  <c:v>15</c:v>
                </c:pt>
                <c:pt idx="13">
                  <c:v>9</c:v>
                </c:pt>
                <c:pt idx="14">
                  <c:v>13</c:v>
                </c:pt>
                <c:pt idx="15">
                  <c:v>17</c:v>
                </c:pt>
                <c:pt idx="16">
                  <c:v>11</c:v>
                </c:pt>
                <c:pt idx="17">
                  <c:v>2</c:v>
                </c:pt>
                <c:pt idx="1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4-45EB-A944-AC7BF790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'NSR9 (2)'!$AD$3:$AD$21</c:f>
              <c:numCache>
                <c:formatCode>0.000</c:formatCode>
                <c:ptCount val="19"/>
                <c:pt idx="0">
                  <c:v>4.464285714285714E-3</c:v>
                </c:pt>
                <c:pt idx="1">
                  <c:v>1.7857142857142856E-2</c:v>
                </c:pt>
                <c:pt idx="2">
                  <c:v>6.25E-2</c:v>
                </c:pt>
                <c:pt idx="3">
                  <c:v>0.17410714285714285</c:v>
                </c:pt>
                <c:pt idx="4">
                  <c:v>0.26339285714285715</c:v>
                </c:pt>
                <c:pt idx="5">
                  <c:v>0.38392857142857145</c:v>
                </c:pt>
                <c:pt idx="6">
                  <c:v>0.4553571428571429</c:v>
                </c:pt>
                <c:pt idx="7">
                  <c:v>0.5178571428571429</c:v>
                </c:pt>
                <c:pt idx="8">
                  <c:v>0.54464285714285721</c:v>
                </c:pt>
                <c:pt idx="9">
                  <c:v>0.5803571428571429</c:v>
                </c:pt>
                <c:pt idx="10">
                  <c:v>0.63392857142857151</c:v>
                </c:pt>
                <c:pt idx="11">
                  <c:v>0.68303571428571441</c:v>
                </c:pt>
                <c:pt idx="12">
                  <c:v>0.75000000000000011</c:v>
                </c:pt>
                <c:pt idx="13">
                  <c:v>0.79017857142857151</c:v>
                </c:pt>
                <c:pt idx="14">
                  <c:v>0.84821428571428581</c:v>
                </c:pt>
                <c:pt idx="15">
                  <c:v>0.9241071428571429</c:v>
                </c:pt>
                <c:pt idx="16">
                  <c:v>0.97321428571428581</c:v>
                </c:pt>
                <c:pt idx="17">
                  <c:v>0.98214285714285721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C4-45EB-A944-AC7BF790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9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'NSR9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'NSR9 (2)'!$B$2:$B$669</c:f>
              <c:numCache>
                <c:formatCode>m/d/yyyy\ h:mm</c:formatCode>
                <c:ptCount val="668"/>
                <c:pt idx="0">
                  <c:v>45057.570833333331</c:v>
                </c:pt>
                <c:pt idx="1">
                  <c:v>45057.581250000003</c:v>
                </c:pt>
                <c:pt idx="2">
                  <c:v>45057.59166672454</c:v>
                </c:pt>
                <c:pt idx="3">
                  <c:v>45057.602083449077</c:v>
                </c:pt>
                <c:pt idx="4">
                  <c:v>45057.612500173615</c:v>
                </c:pt>
                <c:pt idx="5">
                  <c:v>45057.622916898152</c:v>
                </c:pt>
                <c:pt idx="6">
                  <c:v>45057.633333622682</c:v>
                </c:pt>
                <c:pt idx="7">
                  <c:v>45057.643750347219</c:v>
                </c:pt>
                <c:pt idx="8">
                  <c:v>45057.654167071756</c:v>
                </c:pt>
                <c:pt idx="9">
                  <c:v>45057.664583796293</c:v>
                </c:pt>
                <c:pt idx="10">
                  <c:v>45057.675000520831</c:v>
                </c:pt>
                <c:pt idx="11">
                  <c:v>45057.685417245368</c:v>
                </c:pt>
                <c:pt idx="12">
                  <c:v>45057.695833969905</c:v>
                </c:pt>
                <c:pt idx="13">
                  <c:v>45057.706250694442</c:v>
                </c:pt>
                <c:pt idx="14">
                  <c:v>45057.716667418979</c:v>
                </c:pt>
                <c:pt idx="15">
                  <c:v>45057.727084143517</c:v>
                </c:pt>
                <c:pt idx="16">
                  <c:v>45057.737500868054</c:v>
                </c:pt>
                <c:pt idx="17">
                  <c:v>45057.747917592591</c:v>
                </c:pt>
                <c:pt idx="18">
                  <c:v>45057.758334317128</c:v>
                </c:pt>
                <c:pt idx="19">
                  <c:v>45057.768751041665</c:v>
                </c:pt>
                <c:pt idx="20">
                  <c:v>45057.779167766203</c:v>
                </c:pt>
                <c:pt idx="21">
                  <c:v>45057.78958449074</c:v>
                </c:pt>
                <c:pt idx="22">
                  <c:v>45057.800001215277</c:v>
                </c:pt>
                <c:pt idx="23">
                  <c:v>45057.810417939814</c:v>
                </c:pt>
                <c:pt idx="24">
                  <c:v>45057.820834664351</c:v>
                </c:pt>
                <c:pt idx="25">
                  <c:v>45057.831251388889</c:v>
                </c:pt>
                <c:pt idx="26">
                  <c:v>45057.841668113426</c:v>
                </c:pt>
                <c:pt idx="27">
                  <c:v>45057.852084837963</c:v>
                </c:pt>
                <c:pt idx="28">
                  <c:v>45057.8625015625</c:v>
                </c:pt>
                <c:pt idx="29">
                  <c:v>45057.872918287037</c:v>
                </c:pt>
                <c:pt idx="30">
                  <c:v>45057.883335011575</c:v>
                </c:pt>
                <c:pt idx="31">
                  <c:v>45057.893751736112</c:v>
                </c:pt>
                <c:pt idx="32">
                  <c:v>45057.904168460649</c:v>
                </c:pt>
                <c:pt idx="33">
                  <c:v>45057.914585185186</c:v>
                </c:pt>
                <c:pt idx="34">
                  <c:v>45057.925001909724</c:v>
                </c:pt>
                <c:pt idx="35">
                  <c:v>45057.935418634261</c:v>
                </c:pt>
                <c:pt idx="36">
                  <c:v>45057.945835358798</c:v>
                </c:pt>
                <c:pt idx="37">
                  <c:v>45057.956252083335</c:v>
                </c:pt>
                <c:pt idx="38">
                  <c:v>45057.966668807872</c:v>
                </c:pt>
                <c:pt idx="39">
                  <c:v>45057.97708553241</c:v>
                </c:pt>
                <c:pt idx="40">
                  <c:v>45057.987502256947</c:v>
                </c:pt>
                <c:pt idx="41">
                  <c:v>45057.997918981484</c:v>
                </c:pt>
                <c:pt idx="42">
                  <c:v>45058.008335706021</c:v>
                </c:pt>
                <c:pt idx="43">
                  <c:v>45058.018752430558</c:v>
                </c:pt>
                <c:pt idx="44">
                  <c:v>45058.029169155096</c:v>
                </c:pt>
                <c:pt idx="45">
                  <c:v>45058.039585879633</c:v>
                </c:pt>
                <c:pt idx="46">
                  <c:v>45058.05000260417</c:v>
                </c:pt>
                <c:pt idx="47">
                  <c:v>45058.060419328707</c:v>
                </c:pt>
                <c:pt idx="48">
                  <c:v>45058.070836053237</c:v>
                </c:pt>
                <c:pt idx="49">
                  <c:v>45058.081252777774</c:v>
                </c:pt>
                <c:pt idx="50">
                  <c:v>45058.091669502312</c:v>
                </c:pt>
                <c:pt idx="51">
                  <c:v>45058.102086226849</c:v>
                </c:pt>
                <c:pt idx="52">
                  <c:v>45058.112502951386</c:v>
                </c:pt>
                <c:pt idx="53">
                  <c:v>45058.122919675923</c:v>
                </c:pt>
                <c:pt idx="54">
                  <c:v>45058.13333640046</c:v>
                </c:pt>
                <c:pt idx="55">
                  <c:v>45058.143753124998</c:v>
                </c:pt>
                <c:pt idx="56">
                  <c:v>45058.154169849535</c:v>
                </c:pt>
                <c:pt idx="57">
                  <c:v>45058.164586574072</c:v>
                </c:pt>
                <c:pt idx="58">
                  <c:v>45058.175003298609</c:v>
                </c:pt>
                <c:pt idx="59">
                  <c:v>45058.185420023146</c:v>
                </c:pt>
                <c:pt idx="60">
                  <c:v>45058.195836747684</c:v>
                </c:pt>
                <c:pt idx="61">
                  <c:v>45058.206253472221</c:v>
                </c:pt>
                <c:pt idx="62">
                  <c:v>45058.216670196758</c:v>
                </c:pt>
                <c:pt idx="63">
                  <c:v>45058.227086921295</c:v>
                </c:pt>
                <c:pt idx="64">
                  <c:v>45058.237503645832</c:v>
                </c:pt>
                <c:pt idx="65">
                  <c:v>45058.24792037037</c:v>
                </c:pt>
                <c:pt idx="66">
                  <c:v>45058.258337094907</c:v>
                </c:pt>
                <c:pt idx="67">
                  <c:v>45058.268753819444</c:v>
                </c:pt>
                <c:pt idx="68">
                  <c:v>45058.279170543981</c:v>
                </c:pt>
                <c:pt idx="69">
                  <c:v>45058.289587268519</c:v>
                </c:pt>
                <c:pt idx="70">
                  <c:v>45058.300003993056</c:v>
                </c:pt>
                <c:pt idx="71">
                  <c:v>45058.310420717593</c:v>
                </c:pt>
                <c:pt idx="72">
                  <c:v>45058.32083744213</c:v>
                </c:pt>
                <c:pt idx="73">
                  <c:v>45058.331254166667</c:v>
                </c:pt>
                <c:pt idx="74">
                  <c:v>45058.341670891205</c:v>
                </c:pt>
                <c:pt idx="75">
                  <c:v>45058.352087615742</c:v>
                </c:pt>
                <c:pt idx="76">
                  <c:v>45058.362504340279</c:v>
                </c:pt>
                <c:pt idx="77">
                  <c:v>45058.372921064816</c:v>
                </c:pt>
                <c:pt idx="78">
                  <c:v>45058.383337789353</c:v>
                </c:pt>
                <c:pt idx="79">
                  <c:v>45058.393754513891</c:v>
                </c:pt>
                <c:pt idx="80">
                  <c:v>45058.404171238428</c:v>
                </c:pt>
                <c:pt idx="81">
                  <c:v>45058.414587962965</c:v>
                </c:pt>
                <c:pt idx="82">
                  <c:v>45058.425004687502</c:v>
                </c:pt>
                <c:pt idx="83">
                  <c:v>45058.435421412039</c:v>
                </c:pt>
                <c:pt idx="84">
                  <c:v>45058.445838136577</c:v>
                </c:pt>
                <c:pt idx="85">
                  <c:v>45058.456254861114</c:v>
                </c:pt>
                <c:pt idx="86">
                  <c:v>45058.466671585651</c:v>
                </c:pt>
                <c:pt idx="87">
                  <c:v>45058.477088310188</c:v>
                </c:pt>
                <c:pt idx="88">
                  <c:v>45058.487505034725</c:v>
                </c:pt>
                <c:pt idx="89">
                  <c:v>45058.497921759263</c:v>
                </c:pt>
                <c:pt idx="90">
                  <c:v>45058.5083384838</c:v>
                </c:pt>
                <c:pt idx="91">
                  <c:v>45058.51875520833</c:v>
                </c:pt>
                <c:pt idx="92">
                  <c:v>45058.529171932867</c:v>
                </c:pt>
                <c:pt idx="93">
                  <c:v>45058.539588657404</c:v>
                </c:pt>
                <c:pt idx="94">
                  <c:v>45058.550005381941</c:v>
                </c:pt>
                <c:pt idx="95">
                  <c:v>45058.560422106479</c:v>
                </c:pt>
                <c:pt idx="96">
                  <c:v>45058.570838831016</c:v>
                </c:pt>
                <c:pt idx="97">
                  <c:v>45058.581255555553</c:v>
                </c:pt>
                <c:pt idx="98">
                  <c:v>45058.59167228009</c:v>
                </c:pt>
                <c:pt idx="99">
                  <c:v>45058.602089004627</c:v>
                </c:pt>
                <c:pt idx="100">
                  <c:v>45058.612505729165</c:v>
                </c:pt>
                <c:pt idx="101">
                  <c:v>45058.622922453702</c:v>
                </c:pt>
                <c:pt idx="102">
                  <c:v>45058.633339178239</c:v>
                </c:pt>
                <c:pt idx="103">
                  <c:v>45058.643755902776</c:v>
                </c:pt>
                <c:pt idx="104">
                  <c:v>45058.654172627314</c:v>
                </c:pt>
                <c:pt idx="105">
                  <c:v>45058.664589351851</c:v>
                </c:pt>
                <c:pt idx="106">
                  <c:v>45058.675006076388</c:v>
                </c:pt>
                <c:pt idx="107">
                  <c:v>45058.685422800925</c:v>
                </c:pt>
                <c:pt idx="108">
                  <c:v>45058.695839525462</c:v>
                </c:pt>
                <c:pt idx="109">
                  <c:v>45058.70625625</c:v>
                </c:pt>
                <c:pt idx="110">
                  <c:v>45058.716672974537</c:v>
                </c:pt>
                <c:pt idx="111">
                  <c:v>45058.727089699074</c:v>
                </c:pt>
                <c:pt idx="112">
                  <c:v>45058.737506423611</c:v>
                </c:pt>
                <c:pt idx="113">
                  <c:v>45058.747923148148</c:v>
                </c:pt>
                <c:pt idx="114">
                  <c:v>45058.758339872686</c:v>
                </c:pt>
                <c:pt idx="115">
                  <c:v>45058.768756597223</c:v>
                </c:pt>
                <c:pt idx="116">
                  <c:v>45058.77917332176</c:v>
                </c:pt>
                <c:pt idx="117">
                  <c:v>45058.789590046297</c:v>
                </c:pt>
                <c:pt idx="118">
                  <c:v>45058.800006770834</c:v>
                </c:pt>
                <c:pt idx="119">
                  <c:v>45058.810423495372</c:v>
                </c:pt>
                <c:pt idx="120">
                  <c:v>45058.820840219909</c:v>
                </c:pt>
                <c:pt idx="121">
                  <c:v>45058.831256944446</c:v>
                </c:pt>
                <c:pt idx="122">
                  <c:v>45058.841673668983</c:v>
                </c:pt>
                <c:pt idx="123">
                  <c:v>45058.85209039352</c:v>
                </c:pt>
                <c:pt idx="124">
                  <c:v>45058.862507118058</c:v>
                </c:pt>
                <c:pt idx="125">
                  <c:v>45058.872923842595</c:v>
                </c:pt>
                <c:pt idx="126">
                  <c:v>45058.883340567132</c:v>
                </c:pt>
                <c:pt idx="127">
                  <c:v>45058.893757291669</c:v>
                </c:pt>
                <c:pt idx="128">
                  <c:v>45058.904174016207</c:v>
                </c:pt>
                <c:pt idx="129">
                  <c:v>45058.914590740744</c:v>
                </c:pt>
                <c:pt idx="130">
                  <c:v>45058.925007465281</c:v>
                </c:pt>
                <c:pt idx="131">
                  <c:v>45058.935424189818</c:v>
                </c:pt>
                <c:pt idx="132">
                  <c:v>45058.945840914355</c:v>
                </c:pt>
                <c:pt idx="133">
                  <c:v>45058.956257638885</c:v>
                </c:pt>
                <c:pt idx="134">
                  <c:v>45058.966674363422</c:v>
                </c:pt>
                <c:pt idx="135">
                  <c:v>45058.97709108796</c:v>
                </c:pt>
                <c:pt idx="136">
                  <c:v>45058.987507812497</c:v>
                </c:pt>
                <c:pt idx="137">
                  <c:v>45058.997924537034</c:v>
                </c:pt>
                <c:pt idx="138">
                  <c:v>45059.008341261571</c:v>
                </c:pt>
                <c:pt idx="139">
                  <c:v>45059.018757986109</c:v>
                </c:pt>
                <c:pt idx="140">
                  <c:v>45059.029174710646</c:v>
                </c:pt>
                <c:pt idx="141">
                  <c:v>45059.039591435183</c:v>
                </c:pt>
                <c:pt idx="142">
                  <c:v>45059.05000815972</c:v>
                </c:pt>
                <c:pt idx="143">
                  <c:v>45059.060424884257</c:v>
                </c:pt>
                <c:pt idx="144">
                  <c:v>45059.070841608795</c:v>
                </c:pt>
                <c:pt idx="145">
                  <c:v>45059.081258333332</c:v>
                </c:pt>
                <c:pt idx="146">
                  <c:v>45059.091675057869</c:v>
                </c:pt>
                <c:pt idx="147">
                  <c:v>45059.102091782406</c:v>
                </c:pt>
                <c:pt idx="148">
                  <c:v>45059.112508506943</c:v>
                </c:pt>
                <c:pt idx="149">
                  <c:v>45059.122925231481</c:v>
                </c:pt>
                <c:pt idx="150">
                  <c:v>45059.133341956018</c:v>
                </c:pt>
                <c:pt idx="151">
                  <c:v>45059.143758680555</c:v>
                </c:pt>
                <c:pt idx="152">
                  <c:v>45059.154175405092</c:v>
                </c:pt>
                <c:pt idx="153">
                  <c:v>45059.164592129629</c:v>
                </c:pt>
                <c:pt idx="154">
                  <c:v>45059.175008854167</c:v>
                </c:pt>
                <c:pt idx="155">
                  <c:v>45059.185425578704</c:v>
                </c:pt>
                <c:pt idx="156">
                  <c:v>45059.195842303241</c:v>
                </c:pt>
                <c:pt idx="157">
                  <c:v>45059.206259027778</c:v>
                </c:pt>
                <c:pt idx="158">
                  <c:v>45059.216675752315</c:v>
                </c:pt>
                <c:pt idx="159">
                  <c:v>45059.227092476853</c:v>
                </c:pt>
                <c:pt idx="160">
                  <c:v>45059.23750920139</c:v>
                </c:pt>
                <c:pt idx="161">
                  <c:v>45059.247925925927</c:v>
                </c:pt>
                <c:pt idx="162">
                  <c:v>45059.258342650464</c:v>
                </c:pt>
                <c:pt idx="163">
                  <c:v>45059.268759375002</c:v>
                </c:pt>
                <c:pt idx="164">
                  <c:v>45059.279176099539</c:v>
                </c:pt>
                <c:pt idx="165">
                  <c:v>45059.289592824076</c:v>
                </c:pt>
                <c:pt idx="166">
                  <c:v>45059.300009548613</c:v>
                </c:pt>
                <c:pt idx="167">
                  <c:v>45059.31042627315</c:v>
                </c:pt>
                <c:pt idx="168">
                  <c:v>45059.320842997688</c:v>
                </c:pt>
                <c:pt idx="169">
                  <c:v>45059.331259722225</c:v>
                </c:pt>
                <c:pt idx="170">
                  <c:v>45059.341676446762</c:v>
                </c:pt>
                <c:pt idx="171">
                  <c:v>45059.352093171299</c:v>
                </c:pt>
                <c:pt idx="172">
                  <c:v>45059.362509895836</c:v>
                </c:pt>
                <c:pt idx="173">
                  <c:v>45059.372926620374</c:v>
                </c:pt>
                <c:pt idx="174">
                  <c:v>45059.383343344911</c:v>
                </c:pt>
                <c:pt idx="175">
                  <c:v>45059.393760069448</c:v>
                </c:pt>
                <c:pt idx="176">
                  <c:v>45059.404176793978</c:v>
                </c:pt>
                <c:pt idx="177">
                  <c:v>45059.414593518515</c:v>
                </c:pt>
                <c:pt idx="178">
                  <c:v>45059.425010243052</c:v>
                </c:pt>
                <c:pt idx="179">
                  <c:v>45059.43542696759</c:v>
                </c:pt>
                <c:pt idx="180">
                  <c:v>45059.445843692127</c:v>
                </c:pt>
                <c:pt idx="181">
                  <c:v>45059.456260416664</c:v>
                </c:pt>
                <c:pt idx="182">
                  <c:v>45059.466677141201</c:v>
                </c:pt>
                <c:pt idx="183">
                  <c:v>45059.477093865738</c:v>
                </c:pt>
                <c:pt idx="184">
                  <c:v>45059.487510590276</c:v>
                </c:pt>
                <c:pt idx="185">
                  <c:v>45059.497927314813</c:v>
                </c:pt>
                <c:pt idx="186">
                  <c:v>45059.50834403935</c:v>
                </c:pt>
                <c:pt idx="187">
                  <c:v>45059.518760763887</c:v>
                </c:pt>
                <c:pt idx="188">
                  <c:v>45059.529177488424</c:v>
                </c:pt>
                <c:pt idx="189">
                  <c:v>45059.539594212962</c:v>
                </c:pt>
                <c:pt idx="190">
                  <c:v>45059.550010937499</c:v>
                </c:pt>
                <c:pt idx="191">
                  <c:v>45059.560427662036</c:v>
                </c:pt>
                <c:pt idx="192">
                  <c:v>45059.570844386573</c:v>
                </c:pt>
                <c:pt idx="193">
                  <c:v>45059.581261111111</c:v>
                </c:pt>
                <c:pt idx="194">
                  <c:v>45059.591677835648</c:v>
                </c:pt>
                <c:pt idx="195">
                  <c:v>45059.602094560185</c:v>
                </c:pt>
                <c:pt idx="196">
                  <c:v>45059.612511284722</c:v>
                </c:pt>
                <c:pt idx="197">
                  <c:v>45059.622928009259</c:v>
                </c:pt>
                <c:pt idx="198">
                  <c:v>45059.633344733797</c:v>
                </c:pt>
                <c:pt idx="199">
                  <c:v>45059.643761458334</c:v>
                </c:pt>
                <c:pt idx="200">
                  <c:v>45059.654178182871</c:v>
                </c:pt>
                <c:pt idx="201">
                  <c:v>45059.664594907408</c:v>
                </c:pt>
                <c:pt idx="202">
                  <c:v>45059.675011631945</c:v>
                </c:pt>
                <c:pt idx="203">
                  <c:v>45059.685428356483</c:v>
                </c:pt>
                <c:pt idx="204">
                  <c:v>45059.69584508102</c:v>
                </c:pt>
                <c:pt idx="205">
                  <c:v>45059.706261805557</c:v>
                </c:pt>
                <c:pt idx="206">
                  <c:v>45059.716678530094</c:v>
                </c:pt>
                <c:pt idx="207">
                  <c:v>45059.727095254631</c:v>
                </c:pt>
                <c:pt idx="208">
                  <c:v>45059.737511979169</c:v>
                </c:pt>
                <c:pt idx="209">
                  <c:v>45059.747928703706</c:v>
                </c:pt>
                <c:pt idx="210">
                  <c:v>45059.758345428243</c:v>
                </c:pt>
                <c:pt idx="211">
                  <c:v>45059.76876215278</c:v>
                </c:pt>
                <c:pt idx="212">
                  <c:v>45059.779178877317</c:v>
                </c:pt>
                <c:pt idx="213">
                  <c:v>45059.789595601855</c:v>
                </c:pt>
                <c:pt idx="214">
                  <c:v>45059.800012326392</c:v>
                </c:pt>
                <c:pt idx="215">
                  <c:v>45059.810429050929</c:v>
                </c:pt>
                <c:pt idx="216">
                  <c:v>45059.820845775466</c:v>
                </c:pt>
                <c:pt idx="217">
                  <c:v>45059.831262500004</c:v>
                </c:pt>
                <c:pt idx="218">
                  <c:v>45059.841679224533</c:v>
                </c:pt>
                <c:pt idx="219">
                  <c:v>45059.852095949071</c:v>
                </c:pt>
                <c:pt idx="220">
                  <c:v>45059.862512673608</c:v>
                </c:pt>
                <c:pt idx="221">
                  <c:v>45059.872929398145</c:v>
                </c:pt>
                <c:pt idx="222">
                  <c:v>45059.883346122682</c:v>
                </c:pt>
                <c:pt idx="223">
                  <c:v>45059.893762847219</c:v>
                </c:pt>
                <c:pt idx="224">
                  <c:v>45059.904179571757</c:v>
                </c:pt>
                <c:pt idx="225">
                  <c:v>45059.914596296294</c:v>
                </c:pt>
                <c:pt idx="226">
                  <c:v>45059.925013020831</c:v>
                </c:pt>
                <c:pt idx="227">
                  <c:v>45059.935429745368</c:v>
                </c:pt>
                <c:pt idx="228">
                  <c:v>45059.945846469906</c:v>
                </c:pt>
                <c:pt idx="229">
                  <c:v>45059.956263194443</c:v>
                </c:pt>
                <c:pt idx="230">
                  <c:v>45059.96667991898</c:v>
                </c:pt>
                <c:pt idx="231">
                  <c:v>45059.977096643517</c:v>
                </c:pt>
                <c:pt idx="232">
                  <c:v>45059.987513368054</c:v>
                </c:pt>
                <c:pt idx="233">
                  <c:v>45059.997930092592</c:v>
                </c:pt>
                <c:pt idx="234">
                  <c:v>45060.008346817129</c:v>
                </c:pt>
                <c:pt idx="235">
                  <c:v>45060.018763541666</c:v>
                </c:pt>
                <c:pt idx="236">
                  <c:v>45060.029180266203</c:v>
                </c:pt>
                <c:pt idx="237">
                  <c:v>45060.03959699074</c:v>
                </c:pt>
                <c:pt idx="238">
                  <c:v>45060.050013715278</c:v>
                </c:pt>
                <c:pt idx="239">
                  <c:v>45060.060430439815</c:v>
                </c:pt>
                <c:pt idx="240">
                  <c:v>45060.070847164352</c:v>
                </c:pt>
                <c:pt idx="241">
                  <c:v>45060.081263888889</c:v>
                </c:pt>
                <c:pt idx="242">
                  <c:v>45060.091680613426</c:v>
                </c:pt>
                <c:pt idx="243">
                  <c:v>45060.102097337964</c:v>
                </c:pt>
                <c:pt idx="244">
                  <c:v>45060.112514062501</c:v>
                </c:pt>
                <c:pt idx="245">
                  <c:v>45060.122930787038</c:v>
                </c:pt>
                <c:pt idx="246">
                  <c:v>45060.133347511575</c:v>
                </c:pt>
                <c:pt idx="247">
                  <c:v>45060.143764236112</c:v>
                </c:pt>
                <c:pt idx="248">
                  <c:v>45060.15418096065</c:v>
                </c:pt>
                <c:pt idx="249">
                  <c:v>45060.164597685187</c:v>
                </c:pt>
                <c:pt idx="250">
                  <c:v>45060.175014409724</c:v>
                </c:pt>
                <c:pt idx="251">
                  <c:v>45060.185431134261</c:v>
                </c:pt>
                <c:pt idx="252">
                  <c:v>45060.195847858799</c:v>
                </c:pt>
                <c:pt idx="253">
                  <c:v>45060.206264583336</c:v>
                </c:pt>
                <c:pt idx="254">
                  <c:v>45060.216681307873</c:v>
                </c:pt>
                <c:pt idx="255">
                  <c:v>45060.22709803241</c:v>
                </c:pt>
                <c:pt idx="256">
                  <c:v>45060.237514756947</c:v>
                </c:pt>
                <c:pt idx="257">
                  <c:v>45060.247931481485</c:v>
                </c:pt>
                <c:pt idx="258">
                  <c:v>45060.258348206022</c:v>
                </c:pt>
                <c:pt idx="259">
                  <c:v>45060.268764930559</c:v>
                </c:pt>
                <c:pt idx="260">
                  <c:v>45060.279181655096</c:v>
                </c:pt>
                <c:pt idx="261">
                  <c:v>45060.289598379626</c:v>
                </c:pt>
                <c:pt idx="262">
                  <c:v>45060.300015104163</c:v>
                </c:pt>
                <c:pt idx="263">
                  <c:v>45060.310431828701</c:v>
                </c:pt>
                <c:pt idx="264">
                  <c:v>45060.320848553238</c:v>
                </c:pt>
                <c:pt idx="265">
                  <c:v>45060.331265277775</c:v>
                </c:pt>
                <c:pt idx="266">
                  <c:v>45060.341682002312</c:v>
                </c:pt>
                <c:pt idx="267">
                  <c:v>45060.352098726849</c:v>
                </c:pt>
                <c:pt idx="268">
                  <c:v>45060.362515451387</c:v>
                </c:pt>
                <c:pt idx="269">
                  <c:v>45060.372932175924</c:v>
                </c:pt>
                <c:pt idx="270">
                  <c:v>45060.383348900461</c:v>
                </c:pt>
                <c:pt idx="271">
                  <c:v>45060.393765624998</c:v>
                </c:pt>
                <c:pt idx="272">
                  <c:v>45060.404182349535</c:v>
                </c:pt>
                <c:pt idx="273">
                  <c:v>45060.414599074073</c:v>
                </c:pt>
                <c:pt idx="274">
                  <c:v>45060.42501579861</c:v>
                </c:pt>
                <c:pt idx="275">
                  <c:v>45060.435432523147</c:v>
                </c:pt>
                <c:pt idx="276">
                  <c:v>45060.445849247684</c:v>
                </c:pt>
                <c:pt idx="277">
                  <c:v>45060.456265972221</c:v>
                </c:pt>
                <c:pt idx="278">
                  <c:v>45060.466682696759</c:v>
                </c:pt>
                <c:pt idx="279">
                  <c:v>45060.477099421296</c:v>
                </c:pt>
                <c:pt idx="280">
                  <c:v>45060.487516145833</c:v>
                </c:pt>
                <c:pt idx="281">
                  <c:v>45060.49793287037</c:v>
                </c:pt>
                <c:pt idx="282">
                  <c:v>45060.508349594907</c:v>
                </c:pt>
                <c:pt idx="283">
                  <c:v>45060.518766319445</c:v>
                </c:pt>
                <c:pt idx="284">
                  <c:v>45060.529183043982</c:v>
                </c:pt>
                <c:pt idx="285">
                  <c:v>45060.539599768519</c:v>
                </c:pt>
                <c:pt idx="286">
                  <c:v>45060.550016493056</c:v>
                </c:pt>
                <c:pt idx="287">
                  <c:v>45060.560433217594</c:v>
                </c:pt>
                <c:pt idx="288">
                  <c:v>45060.570849942131</c:v>
                </c:pt>
                <c:pt idx="289">
                  <c:v>45060.581266666668</c:v>
                </c:pt>
                <c:pt idx="290">
                  <c:v>45060.591683391205</c:v>
                </c:pt>
                <c:pt idx="291">
                  <c:v>45060.602100115742</c:v>
                </c:pt>
                <c:pt idx="292">
                  <c:v>45060.61251684028</c:v>
                </c:pt>
                <c:pt idx="293">
                  <c:v>45060.622933564817</c:v>
                </c:pt>
                <c:pt idx="294">
                  <c:v>45060.633350289354</c:v>
                </c:pt>
                <c:pt idx="295">
                  <c:v>45060.643767013891</c:v>
                </c:pt>
                <c:pt idx="296">
                  <c:v>45060.654183738428</c:v>
                </c:pt>
                <c:pt idx="297">
                  <c:v>45060.664600462966</c:v>
                </c:pt>
                <c:pt idx="298">
                  <c:v>45060.675017187503</c:v>
                </c:pt>
                <c:pt idx="299">
                  <c:v>45060.68543391204</c:v>
                </c:pt>
                <c:pt idx="300">
                  <c:v>45060.695850636577</c:v>
                </c:pt>
                <c:pt idx="301">
                  <c:v>45060.706267361114</c:v>
                </c:pt>
                <c:pt idx="302">
                  <c:v>45060.716684085652</c:v>
                </c:pt>
                <c:pt idx="303">
                  <c:v>45060.727100810182</c:v>
                </c:pt>
                <c:pt idx="304">
                  <c:v>45060.737517534719</c:v>
                </c:pt>
                <c:pt idx="305">
                  <c:v>45060.747934259256</c:v>
                </c:pt>
                <c:pt idx="306">
                  <c:v>45060.758350983793</c:v>
                </c:pt>
                <c:pt idx="307">
                  <c:v>45060.76876770833</c:v>
                </c:pt>
                <c:pt idx="308">
                  <c:v>45060.779184432868</c:v>
                </c:pt>
                <c:pt idx="309">
                  <c:v>45060.789601157405</c:v>
                </c:pt>
                <c:pt idx="310">
                  <c:v>45060.800017881942</c:v>
                </c:pt>
                <c:pt idx="311">
                  <c:v>45060.810434606479</c:v>
                </c:pt>
                <c:pt idx="312">
                  <c:v>45060.820851331016</c:v>
                </c:pt>
                <c:pt idx="313">
                  <c:v>45060.831268055554</c:v>
                </c:pt>
                <c:pt idx="314">
                  <c:v>45060.841684780091</c:v>
                </c:pt>
                <c:pt idx="315">
                  <c:v>45060.852101504628</c:v>
                </c:pt>
                <c:pt idx="316">
                  <c:v>45060.862518229165</c:v>
                </c:pt>
                <c:pt idx="317">
                  <c:v>45060.872934953702</c:v>
                </c:pt>
                <c:pt idx="318">
                  <c:v>45060.88335167824</c:v>
                </c:pt>
                <c:pt idx="319">
                  <c:v>45060.893768402777</c:v>
                </c:pt>
                <c:pt idx="320">
                  <c:v>45060.904185127314</c:v>
                </c:pt>
                <c:pt idx="321">
                  <c:v>45060.914601851851</c:v>
                </c:pt>
                <c:pt idx="322">
                  <c:v>45060.925018576389</c:v>
                </c:pt>
                <c:pt idx="323">
                  <c:v>45060.935435300926</c:v>
                </c:pt>
                <c:pt idx="324">
                  <c:v>45060.945852025463</c:v>
                </c:pt>
                <c:pt idx="325">
                  <c:v>45060.95626875</c:v>
                </c:pt>
                <c:pt idx="326">
                  <c:v>45060.966685474537</c:v>
                </c:pt>
                <c:pt idx="327">
                  <c:v>45060.977102199075</c:v>
                </c:pt>
                <c:pt idx="328">
                  <c:v>45060.987518923612</c:v>
                </c:pt>
                <c:pt idx="329">
                  <c:v>45060.997935648149</c:v>
                </c:pt>
                <c:pt idx="330">
                  <c:v>45061.008352372686</c:v>
                </c:pt>
                <c:pt idx="331">
                  <c:v>45061.018769097223</c:v>
                </c:pt>
                <c:pt idx="332">
                  <c:v>45061.029185821761</c:v>
                </c:pt>
                <c:pt idx="333">
                  <c:v>45061.039602546298</c:v>
                </c:pt>
                <c:pt idx="334">
                  <c:v>45061.050019270835</c:v>
                </c:pt>
                <c:pt idx="335">
                  <c:v>45061.060435995372</c:v>
                </c:pt>
                <c:pt idx="336">
                  <c:v>45061.070852719909</c:v>
                </c:pt>
                <c:pt idx="337">
                  <c:v>45061.081269444447</c:v>
                </c:pt>
                <c:pt idx="338">
                  <c:v>45061.091686168984</c:v>
                </c:pt>
                <c:pt idx="339">
                  <c:v>45061.102102893521</c:v>
                </c:pt>
                <c:pt idx="340">
                  <c:v>45061.112519618058</c:v>
                </c:pt>
                <c:pt idx="341">
                  <c:v>45061.122936342595</c:v>
                </c:pt>
                <c:pt idx="342">
                  <c:v>45061.133353067133</c:v>
                </c:pt>
                <c:pt idx="343">
                  <c:v>45061.14376979167</c:v>
                </c:pt>
                <c:pt idx="344">
                  <c:v>45061.154186516207</c:v>
                </c:pt>
                <c:pt idx="345">
                  <c:v>45061.164603240744</c:v>
                </c:pt>
                <c:pt idx="346">
                  <c:v>45061.175019965274</c:v>
                </c:pt>
                <c:pt idx="347">
                  <c:v>45061.185436689811</c:v>
                </c:pt>
                <c:pt idx="348">
                  <c:v>45061.195853414349</c:v>
                </c:pt>
                <c:pt idx="349">
                  <c:v>45061.206270138886</c:v>
                </c:pt>
                <c:pt idx="350">
                  <c:v>45061.216686863423</c:v>
                </c:pt>
                <c:pt idx="351">
                  <c:v>45061.22710358796</c:v>
                </c:pt>
                <c:pt idx="352">
                  <c:v>45061.237520312498</c:v>
                </c:pt>
                <c:pt idx="353">
                  <c:v>45061.247937037035</c:v>
                </c:pt>
                <c:pt idx="354">
                  <c:v>45061.258353761572</c:v>
                </c:pt>
                <c:pt idx="355">
                  <c:v>45061.268770486109</c:v>
                </c:pt>
                <c:pt idx="356">
                  <c:v>45061.279187210646</c:v>
                </c:pt>
                <c:pt idx="357">
                  <c:v>45061.289603935184</c:v>
                </c:pt>
                <c:pt idx="358">
                  <c:v>45061.300020659721</c:v>
                </c:pt>
                <c:pt idx="359">
                  <c:v>45061.310437384258</c:v>
                </c:pt>
                <c:pt idx="360">
                  <c:v>45061.320854108795</c:v>
                </c:pt>
                <c:pt idx="361">
                  <c:v>45061.331270833332</c:v>
                </c:pt>
                <c:pt idx="362">
                  <c:v>45061.34168755787</c:v>
                </c:pt>
                <c:pt idx="363">
                  <c:v>45061.352104282407</c:v>
                </c:pt>
                <c:pt idx="364">
                  <c:v>45061.362521006944</c:v>
                </c:pt>
                <c:pt idx="365">
                  <c:v>45061.372937731481</c:v>
                </c:pt>
                <c:pt idx="366">
                  <c:v>45061.383354456018</c:v>
                </c:pt>
                <c:pt idx="367">
                  <c:v>45061.393771180556</c:v>
                </c:pt>
                <c:pt idx="368">
                  <c:v>45061.404187905093</c:v>
                </c:pt>
                <c:pt idx="369">
                  <c:v>45061.41460462963</c:v>
                </c:pt>
                <c:pt idx="370">
                  <c:v>45061.425021354167</c:v>
                </c:pt>
                <c:pt idx="371">
                  <c:v>45061.435438078704</c:v>
                </c:pt>
                <c:pt idx="372">
                  <c:v>45061.445854803242</c:v>
                </c:pt>
                <c:pt idx="373">
                  <c:v>45061.456271527779</c:v>
                </c:pt>
                <c:pt idx="374">
                  <c:v>45061.466688252316</c:v>
                </c:pt>
                <c:pt idx="375">
                  <c:v>45061.477104976853</c:v>
                </c:pt>
                <c:pt idx="376">
                  <c:v>45061.487521701391</c:v>
                </c:pt>
                <c:pt idx="377">
                  <c:v>45061.497938425928</c:v>
                </c:pt>
                <c:pt idx="378">
                  <c:v>45061.508355150465</c:v>
                </c:pt>
                <c:pt idx="379">
                  <c:v>45061.518771875002</c:v>
                </c:pt>
                <c:pt idx="380">
                  <c:v>45061.529188599539</c:v>
                </c:pt>
                <c:pt idx="381">
                  <c:v>45061.539605324077</c:v>
                </c:pt>
                <c:pt idx="382">
                  <c:v>45061.550022048614</c:v>
                </c:pt>
                <c:pt idx="383">
                  <c:v>45061.560438773151</c:v>
                </c:pt>
                <c:pt idx="384">
                  <c:v>45061.570855497688</c:v>
                </c:pt>
                <c:pt idx="385">
                  <c:v>45061.581272222225</c:v>
                </c:pt>
                <c:pt idx="386">
                  <c:v>45061.591688946763</c:v>
                </c:pt>
                <c:pt idx="387">
                  <c:v>45061.6021056713</c:v>
                </c:pt>
                <c:pt idx="388">
                  <c:v>45061.61252239583</c:v>
                </c:pt>
                <c:pt idx="389">
                  <c:v>45061.622939120367</c:v>
                </c:pt>
                <c:pt idx="390">
                  <c:v>45061.633355844904</c:v>
                </c:pt>
                <c:pt idx="391">
                  <c:v>45061.643772569441</c:v>
                </c:pt>
                <c:pt idx="392">
                  <c:v>45061.654189293979</c:v>
                </c:pt>
                <c:pt idx="393">
                  <c:v>45061.664606018516</c:v>
                </c:pt>
                <c:pt idx="394">
                  <c:v>45061.675022743053</c:v>
                </c:pt>
                <c:pt idx="395">
                  <c:v>45061.68543946759</c:v>
                </c:pt>
                <c:pt idx="396">
                  <c:v>45061.695856192127</c:v>
                </c:pt>
                <c:pt idx="397">
                  <c:v>45061.706272916665</c:v>
                </c:pt>
                <c:pt idx="398">
                  <c:v>45061.716689641202</c:v>
                </c:pt>
                <c:pt idx="399">
                  <c:v>45061.727106365739</c:v>
                </c:pt>
                <c:pt idx="400">
                  <c:v>45061.737523090276</c:v>
                </c:pt>
                <c:pt idx="401">
                  <c:v>45061.747939814813</c:v>
                </c:pt>
                <c:pt idx="402">
                  <c:v>45061.758356539351</c:v>
                </c:pt>
                <c:pt idx="403">
                  <c:v>45061.768773263888</c:v>
                </c:pt>
                <c:pt idx="404">
                  <c:v>45061.779189988425</c:v>
                </c:pt>
                <c:pt idx="405">
                  <c:v>45061.789606712962</c:v>
                </c:pt>
                <c:pt idx="406">
                  <c:v>45061.800023437499</c:v>
                </c:pt>
                <c:pt idx="407">
                  <c:v>45061.810440162037</c:v>
                </c:pt>
                <c:pt idx="408">
                  <c:v>45061.820856886574</c:v>
                </c:pt>
                <c:pt idx="409">
                  <c:v>45061.831273611111</c:v>
                </c:pt>
                <c:pt idx="410">
                  <c:v>45061.841690335648</c:v>
                </c:pt>
                <c:pt idx="411">
                  <c:v>45061.852107060186</c:v>
                </c:pt>
                <c:pt idx="412">
                  <c:v>45061.862523784723</c:v>
                </c:pt>
                <c:pt idx="413">
                  <c:v>45061.87294050926</c:v>
                </c:pt>
                <c:pt idx="414">
                  <c:v>45061.883357233797</c:v>
                </c:pt>
                <c:pt idx="415">
                  <c:v>45061.893773958334</c:v>
                </c:pt>
                <c:pt idx="416">
                  <c:v>45061.904190682872</c:v>
                </c:pt>
                <c:pt idx="417">
                  <c:v>45061.914607407409</c:v>
                </c:pt>
                <c:pt idx="418">
                  <c:v>45061.925024131946</c:v>
                </c:pt>
                <c:pt idx="419">
                  <c:v>45061.935440856483</c:v>
                </c:pt>
                <c:pt idx="420">
                  <c:v>45061.94585758102</c:v>
                </c:pt>
                <c:pt idx="421">
                  <c:v>45061.956274305558</c:v>
                </c:pt>
                <c:pt idx="422">
                  <c:v>45061.966691030095</c:v>
                </c:pt>
                <c:pt idx="423">
                  <c:v>45061.977107754632</c:v>
                </c:pt>
                <c:pt idx="424">
                  <c:v>45061.987524479169</c:v>
                </c:pt>
                <c:pt idx="425">
                  <c:v>45061.997941203706</c:v>
                </c:pt>
                <c:pt idx="426">
                  <c:v>45062.008357928244</c:v>
                </c:pt>
                <c:pt idx="427">
                  <c:v>45062.018774652781</c:v>
                </c:pt>
                <c:pt idx="428">
                  <c:v>45062.029191377318</c:v>
                </c:pt>
                <c:pt idx="429">
                  <c:v>45062.039608101855</c:v>
                </c:pt>
                <c:pt idx="430">
                  <c:v>45062.050024826392</c:v>
                </c:pt>
                <c:pt idx="431">
                  <c:v>45062.060441550922</c:v>
                </c:pt>
                <c:pt idx="432">
                  <c:v>45062.07085827546</c:v>
                </c:pt>
                <c:pt idx="433">
                  <c:v>45062.081274999997</c:v>
                </c:pt>
                <c:pt idx="434">
                  <c:v>45062.091691724534</c:v>
                </c:pt>
                <c:pt idx="435">
                  <c:v>45062.102108449071</c:v>
                </c:pt>
                <c:pt idx="436">
                  <c:v>45062.112525173608</c:v>
                </c:pt>
                <c:pt idx="437">
                  <c:v>45062.122941898146</c:v>
                </c:pt>
                <c:pt idx="438">
                  <c:v>45062.133358622683</c:v>
                </c:pt>
                <c:pt idx="439">
                  <c:v>45062.14377534722</c:v>
                </c:pt>
                <c:pt idx="440">
                  <c:v>45062.154192071757</c:v>
                </c:pt>
                <c:pt idx="441">
                  <c:v>45062.164608796294</c:v>
                </c:pt>
                <c:pt idx="442">
                  <c:v>45062.175025520832</c:v>
                </c:pt>
                <c:pt idx="443">
                  <c:v>45062.185442245369</c:v>
                </c:pt>
                <c:pt idx="444">
                  <c:v>45062.195858969906</c:v>
                </c:pt>
                <c:pt idx="445">
                  <c:v>45062.206275694443</c:v>
                </c:pt>
                <c:pt idx="446">
                  <c:v>45062.216692418981</c:v>
                </c:pt>
                <c:pt idx="447">
                  <c:v>45062.227109143518</c:v>
                </c:pt>
                <c:pt idx="448">
                  <c:v>45062.237525868055</c:v>
                </c:pt>
                <c:pt idx="449">
                  <c:v>45062.247942592592</c:v>
                </c:pt>
                <c:pt idx="450">
                  <c:v>45062.258359317129</c:v>
                </c:pt>
                <c:pt idx="451">
                  <c:v>45062.268776041667</c:v>
                </c:pt>
                <c:pt idx="452">
                  <c:v>45062.279192766204</c:v>
                </c:pt>
                <c:pt idx="453">
                  <c:v>45062.289609490741</c:v>
                </c:pt>
                <c:pt idx="454">
                  <c:v>45062.300026215278</c:v>
                </c:pt>
                <c:pt idx="455">
                  <c:v>45062.310442939815</c:v>
                </c:pt>
                <c:pt idx="456">
                  <c:v>45062.320859664353</c:v>
                </c:pt>
                <c:pt idx="457">
                  <c:v>45062.33127638889</c:v>
                </c:pt>
                <c:pt idx="458">
                  <c:v>45062.341693113427</c:v>
                </c:pt>
                <c:pt idx="459">
                  <c:v>45062.352109837964</c:v>
                </c:pt>
                <c:pt idx="460">
                  <c:v>45062.362526562501</c:v>
                </c:pt>
                <c:pt idx="461">
                  <c:v>45062.372943287039</c:v>
                </c:pt>
                <c:pt idx="462">
                  <c:v>45062.383360011576</c:v>
                </c:pt>
                <c:pt idx="463">
                  <c:v>45062.393776736113</c:v>
                </c:pt>
                <c:pt idx="464">
                  <c:v>45062.40419346065</c:v>
                </c:pt>
                <c:pt idx="465">
                  <c:v>45062.414610185187</c:v>
                </c:pt>
                <c:pt idx="466">
                  <c:v>45062.425026909725</c:v>
                </c:pt>
                <c:pt idx="467">
                  <c:v>45062.435443634262</c:v>
                </c:pt>
                <c:pt idx="468">
                  <c:v>45062.445860358799</c:v>
                </c:pt>
                <c:pt idx="469">
                  <c:v>45062.456277083336</c:v>
                </c:pt>
                <c:pt idx="470">
                  <c:v>45062.466693807874</c:v>
                </c:pt>
                <c:pt idx="471">
                  <c:v>45062.477110532411</c:v>
                </c:pt>
                <c:pt idx="472">
                  <c:v>45062.487527256948</c:v>
                </c:pt>
                <c:pt idx="473">
                  <c:v>45062.497943981478</c:v>
                </c:pt>
                <c:pt idx="474">
                  <c:v>45062.508360706015</c:v>
                </c:pt>
                <c:pt idx="475">
                  <c:v>45062.518777430552</c:v>
                </c:pt>
                <c:pt idx="476">
                  <c:v>45062.529194155089</c:v>
                </c:pt>
                <c:pt idx="477">
                  <c:v>45062.539610879627</c:v>
                </c:pt>
                <c:pt idx="478">
                  <c:v>45062.550027604164</c:v>
                </c:pt>
                <c:pt idx="479">
                  <c:v>45062.560444328701</c:v>
                </c:pt>
                <c:pt idx="480">
                  <c:v>45062.570861053238</c:v>
                </c:pt>
                <c:pt idx="481">
                  <c:v>45062.581277777776</c:v>
                </c:pt>
                <c:pt idx="482">
                  <c:v>45062.591694502313</c:v>
                </c:pt>
                <c:pt idx="483">
                  <c:v>45062.60211122685</c:v>
                </c:pt>
                <c:pt idx="484">
                  <c:v>45062.612527951387</c:v>
                </c:pt>
                <c:pt idx="485">
                  <c:v>45062.622944675924</c:v>
                </c:pt>
                <c:pt idx="486">
                  <c:v>45062.633361400462</c:v>
                </c:pt>
                <c:pt idx="487">
                  <c:v>45062.643778124999</c:v>
                </c:pt>
                <c:pt idx="488">
                  <c:v>45062.654194849536</c:v>
                </c:pt>
                <c:pt idx="489">
                  <c:v>45062.664611574073</c:v>
                </c:pt>
                <c:pt idx="490">
                  <c:v>45062.67502829861</c:v>
                </c:pt>
                <c:pt idx="491">
                  <c:v>45062.685445023148</c:v>
                </c:pt>
                <c:pt idx="492">
                  <c:v>45062.695861747685</c:v>
                </c:pt>
                <c:pt idx="493">
                  <c:v>45062.706278472222</c:v>
                </c:pt>
                <c:pt idx="494">
                  <c:v>45062.716695196759</c:v>
                </c:pt>
                <c:pt idx="495">
                  <c:v>45062.727111921296</c:v>
                </c:pt>
                <c:pt idx="496">
                  <c:v>45062.737528645834</c:v>
                </c:pt>
                <c:pt idx="497">
                  <c:v>45062.747945370371</c:v>
                </c:pt>
                <c:pt idx="498">
                  <c:v>45062.758362094908</c:v>
                </c:pt>
                <c:pt idx="499">
                  <c:v>45062.768778819445</c:v>
                </c:pt>
                <c:pt idx="500">
                  <c:v>45062.779195543982</c:v>
                </c:pt>
                <c:pt idx="501">
                  <c:v>45062.78961226852</c:v>
                </c:pt>
                <c:pt idx="502">
                  <c:v>45062.800028993057</c:v>
                </c:pt>
                <c:pt idx="503">
                  <c:v>45062.810445717594</c:v>
                </c:pt>
                <c:pt idx="504">
                  <c:v>45062.820862442131</c:v>
                </c:pt>
                <c:pt idx="505">
                  <c:v>45062.831279166669</c:v>
                </c:pt>
                <c:pt idx="506">
                  <c:v>45062.841695891206</c:v>
                </c:pt>
                <c:pt idx="507">
                  <c:v>45062.852112615743</c:v>
                </c:pt>
                <c:pt idx="508">
                  <c:v>45062.86252934028</c:v>
                </c:pt>
                <c:pt idx="509">
                  <c:v>45062.872946064817</c:v>
                </c:pt>
                <c:pt idx="510">
                  <c:v>45062.883362789355</c:v>
                </c:pt>
                <c:pt idx="511">
                  <c:v>45062.893779513892</c:v>
                </c:pt>
                <c:pt idx="512">
                  <c:v>45062.904196238429</c:v>
                </c:pt>
                <c:pt idx="513">
                  <c:v>45062.914612962966</c:v>
                </c:pt>
                <c:pt idx="514">
                  <c:v>45062.925029687503</c:v>
                </c:pt>
                <c:pt idx="515">
                  <c:v>45062.935446412041</c:v>
                </c:pt>
                <c:pt idx="516">
                  <c:v>45062.945863136571</c:v>
                </c:pt>
                <c:pt idx="517">
                  <c:v>45062.956279861108</c:v>
                </c:pt>
                <c:pt idx="518">
                  <c:v>45062.966696585645</c:v>
                </c:pt>
                <c:pt idx="519">
                  <c:v>45062.977113310182</c:v>
                </c:pt>
                <c:pt idx="520">
                  <c:v>45062.987530034719</c:v>
                </c:pt>
                <c:pt idx="521">
                  <c:v>45062.997946759257</c:v>
                </c:pt>
                <c:pt idx="522">
                  <c:v>45063.008363483794</c:v>
                </c:pt>
                <c:pt idx="523">
                  <c:v>45063.018780208331</c:v>
                </c:pt>
                <c:pt idx="524">
                  <c:v>45063.029196932868</c:v>
                </c:pt>
                <c:pt idx="525">
                  <c:v>45063.039613657405</c:v>
                </c:pt>
                <c:pt idx="526">
                  <c:v>45063.050030381943</c:v>
                </c:pt>
                <c:pt idx="527">
                  <c:v>45063.06044710648</c:v>
                </c:pt>
                <c:pt idx="528">
                  <c:v>45063.070863831017</c:v>
                </c:pt>
                <c:pt idx="529">
                  <c:v>45063.081280555554</c:v>
                </c:pt>
                <c:pt idx="530">
                  <c:v>45063.091697280091</c:v>
                </c:pt>
                <c:pt idx="531">
                  <c:v>45063.102114004629</c:v>
                </c:pt>
                <c:pt idx="532">
                  <c:v>45063.112530729166</c:v>
                </c:pt>
                <c:pt idx="533">
                  <c:v>45063.122947453703</c:v>
                </c:pt>
                <c:pt idx="534">
                  <c:v>45063.13336417824</c:v>
                </c:pt>
                <c:pt idx="535">
                  <c:v>45063.143780902778</c:v>
                </c:pt>
                <c:pt idx="536">
                  <c:v>45063.154197627315</c:v>
                </c:pt>
                <c:pt idx="537">
                  <c:v>45063.164614351852</c:v>
                </c:pt>
                <c:pt idx="538">
                  <c:v>45063.175031076389</c:v>
                </c:pt>
                <c:pt idx="539">
                  <c:v>45063.185447800926</c:v>
                </c:pt>
                <c:pt idx="540">
                  <c:v>45063.195864525464</c:v>
                </c:pt>
                <c:pt idx="541">
                  <c:v>45063.206281250001</c:v>
                </c:pt>
                <c:pt idx="542">
                  <c:v>45063.216697974538</c:v>
                </c:pt>
                <c:pt idx="543">
                  <c:v>45063.227114699075</c:v>
                </c:pt>
                <c:pt idx="544">
                  <c:v>45063.237531423612</c:v>
                </c:pt>
                <c:pt idx="545">
                  <c:v>45063.24794814815</c:v>
                </c:pt>
                <c:pt idx="546">
                  <c:v>45063.258364872687</c:v>
                </c:pt>
                <c:pt idx="547">
                  <c:v>45063.268781597224</c:v>
                </c:pt>
                <c:pt idx="548">
                  <c:v>45063.279198321761</c:v>
                </c:pt>
                <c:pt idx="549">
                  <c:v>45063.289615046298</c:v>
                </c:pt>
                <c:pt idx="550">
                  <c:v>45063.300031770836</c:v>
                </c:pt>
                <c:pt idx="551">
                  <c:v>45063.310448495373</c:v>
                </c:pt>
                <c:pt idx="552">
                  <c:v>45063.32086521991</c:v>
                </c:pt>
                <c:pt idx="553">
                  <c:v>45063.331281944447</c:v>
                </c:pt>
                <c:pt idx="554">
                  <c:v>45063.341698668984</c:v>
                </c:pt>
                <c:pt idx="555">
                  <c:v>45063.352115393522</c:v>
                </c:pt>
                <c:pt idx="556">
                  <c:v>45063.362532118059</c:v>
                </c:pt>
                <c:pt idx="557">
                  <c:v>45063.372948842596</c:v>
                </c:pt>
                <c:pt idx="558">
                  <c:v>45063.383365567126</c:v>
                </c:pt>
                <c:pt idx="559">
                  <c:v>45063.393782291663</c:v>
                </c:pt>
                <c:pt idx="560">
                  <c:v>45063.4041990162</c:v>
                </c:pt>
                <c:pt idx="561">
                  <c:v>45063.414615740738</c:v>
                </c:pt>
                <c:pt idx="562">
                  <c:v>45063.425032465275</c:v>
                </c:pt>
                <c:pt idx="563">
                  <c:v>45063.435449189812</c:v>
                </c:pt>
                <c:pt idx="564">
                  <c:v>45063.445865914349</c:v>
                </c:pt>
                <c:pt idx="565">
                  <c:v>45063.456282638886</c:v>
                </c:pt>
                <c:pt idx="566">
                  <c:v>45063.466699363424</c:v>
                </c:pt>
                <c:pt idx="567">
                  <c:v>45063.477116087961</c:v>
                </c:pt>
                <c:pt idx="568">
                  <c:v>45063.487532812498</c:v>
                </c:pt>
                <c:pt idx="569">
                  <c:v>45063.497949537035</c:v>
                </c:pt>
                <c:pt idx="570">
                  <c:v>45063.508366261573</c:v>
                </c:pt>
                <c:pt idx="571">
                  <c:v>45063.51878298611</c:v>
                </c:pt>
                <c:pt idx="572">
                  <c:v>45063.529199710647</c:v>
                </c:pt>
                <c:pt idx="573">
                  <c:v>45063.539616435184</c:v>
                </c:pt>
                <c:pt idx="574">
                  <c:v>45063.550033159721</c:v>
                </c:pt>
                <c:pt idx="575">
                  <c:v>45063.560449884259</c:v>
                </c:pt>
                <c:pt idx="576">
                  <c:v>45063.570866608796</c:v>
                </c:pt>
                <c:pt idx="577">
                  <c:v>45063.581283333333</c:v>
                </c:pt>
                <c:pt idx="578">
                  <c:v>45063.59170005787</c:v>
                </c:pt>
                <c:pt idx="579">
                  <c:v>45063.602116782407</c:v>
                </c:pt>
                <c:pt idx="580">
                  <c:v>45063.612533506945</c:v>
                </c:pt>
                <c:pt idx="581">
                  <c:v>45063.622950231482</c:v>
                </c:pt>
                <c:pt idx="582">
                  <c:v>45063.633366956019</c:v>
                </c:pt>
                <c:pt idx="583">
                  <c:v>45063.643783680556</c:v>
                </c:pt>
                <c:pt idx="584">
                  <c:v>45063.654200405093</c:v>
                </c:pt>
                <c:pt idx="585">
                  <c:v>45063.664617129631</c:v>
                </c:pt>
                <c:pt idx="586">
                  <c:v>45063.675033854168</c:v>
                </c:pt>
                <c:pt idx="587">
                  <c:v>45063.685450578705</c:v>
                </c:pt>
                <c:pt idx="588">
                  <c:v>45063.695867303242</c:v>
                </c:pt>
                <c:pt idx="589">
                  <c:v>45063.706284027779</c:v>
                </c:pt>
                <c:pt idx="590">
                  <c:v>45063.716700752317</c:v>
                </c:pt>
                <c:pt idx="591">
                  <c:v>45063.727117476854</c:v>
                </c:pt>
                <c:pt idx="592">
                  <c:v>45063.737534201391</c:v>
                </c:pt>
                <c:pt idx="593">
                  <c:v>45063.747950925928</c:v>
                </c:pt>
                <c:pt idx="594">
                  <c:v>45063.758367650466</c:v>
                </c:pt>
                <c:pt idx="595">
                  <c:v>45063.768784375003</c:v>
                </c:pt>
                <c:pt idx="596">
                  <c:v>45063.77920109954</c:v>
                </c:pt>
                <c:pt idx="597">
                  <c:v>45063.789617824077</c:v>
                </c:pt>
                <c:pt idx="598">
                  <c:v>45063.800034548614</c:v>
                </c:pt>
                <c:pt idx="599">
                  <c:v>45063.810451273152</c:v>
                </c:pt>
                <c:pt idx="600">
                  <c:v>45063.820867997689</c:v>
                </c:pt>
                <c:pt idx="601">
                  <c:v>45063.831284722219</c:v>
                </c:pt>
                <c:pt idx="602">
                  <c:v>45063.841701446756</c:v>
                </c:pt>
                <c:pt idx="603">
                  <c:v>45063.852118171293</c:v>
                </c:pt>
                <c:pt idx="604">
                  <c:v>45063.86253489583</c:v>
                </c:pt>
                <c:pt idx="605">
                  <c:v>45063.872951620368</c:v>
                </c:pt>
                <c:pt idx="606">
                  <c:v>45063.883368344905</c:v>
                </c:pt>
                <c:pt idx="607">
                  <c:v>45063.893785069442</c:v>
                </c:pt>
                <c:pt idx="608">
                  <c:v>45063.904201793979</c:v>
                </c:pt>
                <c:pt idx="609">
                  <c:v>45063.914618518516</c:v>
                </c:pt>
                <c:pt idx="610">
                  <c:v>45063.925035243054</c:v>
                </c:pt>
                <c:pt idx="611">
                  <c:v>45063.935451967591</c:v>
                </c:pt>
                <c:pt idx="612">
                  <c:v>45063.945868692128</c:v>
                </c:pt>
                <c:pt idx="613">
                  <c:v>45063.956285416665</c:v>
                </c:pt>
                <c:pt idx="614">
                  <c:v>45063.966702141202</c:v>
                </c:pt>
                <c:pt idx="615">
                  <c:v>45063.97711886574</c:v>
                </c:pt>
                <c:pt idx="616">
                  <c:v>45063.987535590277</c:v>
                </c:pt>
                <c:pt idx="617">
                  <c:v>45063.997952314814</c:v>
                </c:pt>
                <c:pt idx="618">
                  <c:v>45064.008369039351</c:v>
                </c:pt>
                <c:pt idx="619">
                  <c:v>45064.018785763888</c:v>
                </c:pt>
                <c:pt idx="620">
                  <c:v>45064.029202488426</c:v>
                </c:pt>
                <c:pt idx="621">
                  <c:v>45064.039619212963</c:v>
                </c:pt>
                <c:pt idx="622">
                  <c:v>45064.0500359375</c:v>
                </c:pt>
                <c:pt idx="623">
                  <c:v>45064.060452662037</c:v>
                </c:pt>
                <c:pt idx="624">
                  <c:v>45064.070869386574</c:v>
                </c:pt>
                <c:pt idx="625">
                  <c:v>45064.081286111112</c:v>
                </c:pt>
                <c:pt idx="626">
                  <c:v>45064.091702835649</c:v>
                </c:pt>
                <c:pt idx="627">
                  <c:v>45064.102119560186</c:v>
                </c:pt>
                <c:pt idx="628">
                  <c:v>45064.112536284723</c:v>
                </c:pt>
                <c:pt idx="629">
                  <c:v>45064.122953009261</c:v>
                </c:pt>
                <c:pt idx="630">
                  <c:v>45064.133369733798</c:v>
                </c:pt>
                <c:pt idx="631">
                  <c:v>45064.143786458335</c:v>
                </c:pt>
                <c:pt idx="632">
                  <c:v>45064.154203182872</c:v>
                </c:pt>
                <c:pt idx="633">
                  <c:v>45064.164619907409</c:v>
                </c:pt>
                <c:pt idx="634">
                  <c:v>45064.175036631947</c:v>
                </c:pt>
                <c:pt idx="635">
                  <c:v>45064.185453356484</c:v>
                </c:pt>
                <c:pt idx="636">
                  <c:v>45064.195870081021</c:v>
                </c:pt>
                <c:pt idx="637">
                  <c:v>45064.206286805558</c:v>
                </c:pt>
                <c:pt idx="638">
                  <c:v>45064.216703530095</c:v>
                </c:pt>
                <c:pt idx="639">
                  <c:v>45064.227120254633</c:v>
                </c:pt>
                <c:pt idx="640">
                  <c:v>45064.23753697917</c:v>
                </c:pt>
                <c:pt idx="641">
                  <c:v>45064.247953703707</c:v>
                </c:pt>
                <c:pt idx="642">
                  <c:v>45064.258370428244</c:v>
                </c:pt>
                <c:pt idx="643">
                  <c:v>45064.268787152774</c:v>
                </c:pt>
                <c:pt idx="644">
                  <c:v>45064.279203877311</c:v>
                </c:pt>
                <c:pt idx="645">
                  <c:v>45064.289620601849</c:v>
                </c:pt>
                <c:pt idx="646">
                  <c:v>45064.300037326386</c:v>
                </c:pt>
                <c:pt idx="647">
                  <c:v>45064.310454050923</c:v>
                </c:pt>
                <c:pt idx="648">
                  <c:v>45064.32087077546</c:v>
                </c:pt>
                <c:pt idx="649">
                  <c:v>45064.331287499997</c:v>
                </c:pt>
                <c:pt idx="650">
                  <c:v>45064.341704224535</c:v>
                </c:pt>
                <c:pt idx="651">
                  <c:v>45064.352120949072</c:v>
                </c:pt>
                <c:pt idx="652">
                  <c:v>45064.362537673609</c:v>
                </c:pt>
                <c:pt idx="653">
                  <c:v>45064.372954398146</c:v>
                </c:pt>
                <c:pt idx="654">
                  <c:v>45064.383371122683</c:v>
                </c:pt>
                <c:pt idx="655">
                  <c:v>45064.393787847221</c:v>
                </c:pt>
                <c:pt idx="656">
                  <c:v>45064.404204571758</c:v>
                </c:pt>
                <c:pt idx="657">
                  <c:v>45064.414621296295</c:v>
                </c:pt>
                <c:pt idx="658">
                  <c:v>45064.425038020832</c:v>
                </c:pt>
                <c:pt idx="659">
                  <c:v>45064.435454745369</c:v>
                </c:pt>
                <c:pt idx="660">
                  <c:v>45064.445871469907</c:v>
                </c:pt>
                <c:pt idx="661">
                  <c:v>45064.456288194444</c:v>
                </c:pt>
                <c:pt idx="662">
                  <c:v>45064.466704918981</c:v>
                </c:pt>
                <c:pt idx="663">
                  <c:v>45064.477121643518</c:v>
                </c:pt>
                <c:pt idx="664">
                  <c:v>45064.487538368056</c:v>
                </c:pt>
                <c:pt idx="665">
                  <c:v>45064.497955092593</c:v>
                </c:pt>
                <c:pt idx="666">
                  <c:v>45064.50837181713</c:v>
                </c:pt>
                <c:pt idx="667">
                  <c:v>45064.518788541667</c:v>
                </c:pt>
              </c:numCache>
            </c:numRef>
          </c:cat>
          <c:val>
            <c:numRef>
              <c:f>'NSR9 (2)'!$E$2:$E$669</c:f>
              <c:numCache>
                <c:formatCode>General</c:formatCode>
                <c:ptCount val="668"/>
                <c:pt idx="0">
                  <c:v>82.3</c:v>
                </c:pt>
                <c:pt idx="1">
                  <c:v>71.5</c:v>
                </c:pt>
                <c:pt idx="2">
                  <c:v>65.400000000000006</c:v>
                </c:pt>
                <c:pt idx="3">
                  <c:v>64.8</c:v>
                </c:pt>
                <c:pt idx="14">
                  <c:v>60.5</c:v>
                </c:pt>
                <c:pt idx="15">
                  <c:v>68.400000000000006</c:v>
                </c:pt>
                <c:pt idx="16">
                  <c:v>75.8</c:v>
                </c:pt>
                <c:pt idx="17">
                  <c:v>65</c:v>
                </c:pt>
                <c:pt idx="18">
                  <c:v>64.8</c:v>
                </c:pt>
                <c:pt idx="19">
                  <c:v>71.900000000000006</c:v>
                </c:pt>
                <c:pt idx="20">
                  <c:v>57.4</c:v>
                </c:pt>
                <c:pt idx="21">
                  <c:v>63.7</c:v>
                </c:pt>
                <c:pt idx="22">
                  <c:v>59.6</c:v>
                </c:pt>
                <c:pt idx="23">
                  <c:v>62</c:v>
                </c:pt>
                <c:pt idx="24">
                  <c:v>62.2</c:v>
                </c:pt>
                <c:pt idx="25">
                  <c:v>63.6</c:v>
                </c:pt>
                <c:pt idx="26">
                  <c:v>71.5</c:v>
                </c:pt>
                <c:pt idx="27">
                  <c:v>65.5</c:v>
                </c:pt>
                <c:pt idx="28">
                  <c:v>66.7</c:v>
                </c:pt>
                <c:pt idx="29">
                  <c:v>61.6</c:v>
                </c:pt>
                <c:pt idx="30">
                  <c:v>64.400000000000006</c:v>
                </c:pt>
                <c:pt idx="31">
                  <c:v>80.599999999999994</c:v>
                </c:pt>
                <c:pt idx="32">
                  <c:v>80.099999999999994</c:v>
                </c:pt>
                <c:pt idx="33">
                  <c:v>48.6</c:v>
                </c:pt>
                <c:pt idx="34">
                  <c:v>51.6</c:v>
                </c:pt>
                <c:pt idx="35">
                  <c:v>55.6</c:v>
                </c:pt>
                <c:pt idx="36">
                  <c:v>44.1</c:v>
                </c:pt>
                <c:pt idx="37">
                  <c:v>51.8</c:v>
                </c:pt>
                <c:pt idx="38">
                  <c:v>41.3</c:v>
                </c:pt>
                <c:pt idx="39">
                  <c:v>43.6</c:v>
                </c:pt>
                <c:pt idx="40">
                  <c:v>50.5</c:v>
                </c:pt>
                <c:pt idx="41">
                  <c:v>40.299999999999997</c:v>
                </c:pt>
                <c:pt idx="42">
                  <c:v>38.9</c:v>
                </c:pt>
                <c:pt idx="43">
                  <c:v>59</c:v>
                </c:pt>
                <c:pt idx="44">
                  <c:v>37</c:v>
                </c:pt>
                <c:pt idx="45">
                  <c:v>47.9</c:v>
                </c:pt>
                <c:pt idx="46">
                  <c:v>38.4</c:v>
                </c:pt>
                <c:pt idx="47">
                  <c:v>52.7</c:v>
                </c:pt>
                <c:pt idx="48">
                  <c:v>49.6</c:v>
                </c:pt>
                <c:pt idx="49">
                  <c:v>34.700000000000003</c:v>
                </c:pt>
                <c:pt idx="50">
                  <c:v>58.5</c:v>
                </c:pt>
                <c:pt idx="51">
                  <c:v>39.5</c:v>
                </c:pt>
                <c:pt idx="52">
                  <c:v>38.299999999999997</c:v>
                </c:pt>
                <c:pt idx="53">
                  <c:v>35.700000000000003</c:v>
                </c:pt>
                <c:pt idx="54">
                  <c:v>42.9</c:v>
                </c:pt>
                <c:pt idx="55">
                  <c:v>41.3</c:v>
                </c:pt>
                <c:pt idx="56">
                  <c:v>51.1</c:v>
                </c:pt>
                <c:pt idx="57">
                  <c:v>37.299999999999997</c:v>
                </c:pt>
                <c:pt idx="58">
                  <c:v>58.3</c:v>
                </c:pt>
                <c:pt idx="59">
                  <c:v>62.9</c:v>
                </c:pt>
                <c:pt idx="60">
                  <c:v>68.599999999999994</c:v>
                </c:pt>
                <c:pt idx="61">
                  <c:v>61.4</c:v>
                </c:pt>
                <c:pt idx="62">
                  <c:v>65.5</c:v>
                </c:pt>
                <c:pt idx="63">
                  <c:v>62.2</c:v>
                </c:pt>
                <c:pt idx="64">
                  <c:v>64.5</c:v>
                </c:pt>
                <c:pt idx="65">
                  <c:v>64.8</c:v>
                </c:pt>
                <c:pt idx="66">
                  <c:v>71.8</c:v>
                </c:pt>
                <c:pt idx="67">
                  <c:v>66.2</c:v>
                </c:pt>
                <c:pt idx="68">
                  <c:v>66.8</c:v>
                </c:pt>
                <c:pt idx="69">
                  <c:v>77.7</c:v>
                </c:pt>
                <c:pt idx="70">
                  <c:v>66.599999999999994</c:v>
                </c:pt>
                <c:pt idx="71">
                  <c:v>73.900000000000006</c:v>
                </c:pt>
                <c:pt idx="72">
                  <c:v>88.7</c:v>
                </c:pt>
                <c:pt idx="73">
                  <c:v>74.2</c:v>
                </c:pt>
                <c:pt idx="74">
                  <c:v>81.599999999999994</c:v>
                </c:pt>
                <c:pt idx="75">
                  <c:v>61.1</c:v>
                </c:pt>
                <c:pt idx="76">
                  <c:v>63.4</c:v>
                </c:pt>
                <c:pt idx="77">
                  <c:v>65.400000000000006</c:v>
                </c:pt>
                <c:pt idx="78">
                  <c:v>88.1</c:v>
                </c:pt>
                <c:pt idx="79">
                  <c:v>68.5</c:v>
                </c:pt>
                <c:pt idx="80">
                  <c:v>68.900000000000006</c:v>
                </c:pt>
                <c:pt idx="81">
                  <c:v>80.099999999999994</c:v>
                </c:pt>
                <c:pt idx="82">
                  <c:v>68.3</c:v>
                </c:pt>
                <c:pt idx="83">
                  <c:v>63.5</c:v>
                </c:pt>
                <c:pt idx="84">
                  <c:v>65.3</c:v>
                </c:pt>
                <c:pt idx="85">
                  <c:v>84.6</c:v>
                </c:pt>
                <c:pt idx="86">
                  <c:v>58.6</c:v>
                </c:pt>
                <c:pt idx="87">
                  <c:v>63.3</c:v>
                </c:pt>
                <c:pt idx="88">
                  <c:v>67.3</c:v>
                </c:pt>
                <c:pt idx="89">
                  <c:v>64.599999999999994</c:v>
                </c:pt>
                <c:pt idx="90">
                  <c:v>72.2</c:v>
                </c:pt>
                <c:pt idx="91">
                  <c:v>73.900000000000006</c:v>
                </c:pt>
                <c:pt idx="92">
                  <c:v>73.400000000000006</c:v>
                </c:pt>
                <c:pt idx="93">
                  <c:v>64.3</c:v>
                </c:pt>
                <c:pt idx="94">
                  <c:v>63.9</c:v>
                </c:pt>
                <c:pt idx="95">
                  <c:v>65.900000000000006</c:v>
                </c:pt>
                <c:pt idx="96">
                  <c:v>69</c:v>
                </c:pt>
                <c:pt idx="97">
                  <c:v>64.599999999999994</c:v>
                </c:pt>
                <c:pt idx="98">
                  <c:v>75.900000000000006</c:v>
                </c:pt>
                <c:pt idx="99">
                  <c:v>55</c:v>
                </c:pt>
                <c:pt idx="100">
                  <c:v>90.9</c:v>
                </c:pt>
                <c:pt idx="101">
                  <c:v>68.7</c:v>
                </c:pt>
                <c:pt idx="102">
                  <c:v>78.599999999999994</c:v>
                </c:pt>
                <c:pt idx="103">
                  <c:v>70.900000000000006</c:v>
                </c:pt>
                <c:pt idx="104">
                  <c:v>65.599999999999994</c:v>
                </c:pt>
                <c:pt idx="105">
                  <c:v>58.2</c:v>
                </c:pt>
                <c:pt idx="106">
                  <c:v>57.9</c:v>
                </c:pt>
                <c:pt idx="107">
                  <c:v>64.5</c:v>
                </c:pt>
                <c:pt idx="108">
                  <c:v>62.1</c:v>
                </c:pt>
                <c:pt idx="109">
                  <c:v>63.3</c:v>
                </c:pt>
                <c:pt idx="110">
                  <c:v>65.8</c:v>
                </c:pt>
                <c:pt idx="111">
                  <c:v>67.5</c:v>
                </c:pt>
                <c:pt idx="112">
                  <c:v>58.4</c:v>
                </c:pt>
                <c:pt idx="113">
                  <c:v>59.6</c:v>
                </c:pt>
                <c:pt idx="114">
                  <c:v>63.6</c:v>
                </c:pt>
                <c:pt idx="115">
                  <c:v>60.8</c:v>
                </c:pt>
                <c:pt idx="116">
                  <c:v>62.3</c:v>
                </c:pt>
                <c:pt idx="117">
                  <c:v>57.5</c:v>
                </c:pt>
                <c:pt idx="118">
                  <c:v>86.2</c:v>
                </c:pt>
                <c:pt idx="119">
                  <c:v>61.2</c:v>
                </c:pt>
                <c:pt idx="120">
                  <c:v>62.2</c:v>
                </c:pt>
                <c:pt idx="121">
                  <c:v>67.099999999999994</c:v>
                </c:pt>
                <c:pt idx="122">
                  <c:v>66</c:v>
                </c:pt>
                <c:pt idx="123">
                  <c:v>58.7</c:v>
                </c:pt>
                <c:pt idx="124">
                  <c:v>62</c:v>
                </c:pt>
                <c:pt idx="125">
                  <c:v>54.7</c:v>
                </c:pt>
                <c:pt idx="126">
                  <c:v>58.2</c:v>
                </c:pt>
                <c:pt idx="127">
                  <c:v>47.9</c:v>
                </c:pt>
                <c:pt idx="128">
                  <c:v>51.6</c:v>
                </c:pt>
                <c:pt idx="129">
                  <c:v>57.1</c:v>
                </c:pt>
                <c:pt idx="130">
                  <c:v>42.8</c:v>
                </c:pt>
                <c:pt idx="131">
                  <c:v>43.1</c:v>
                </c:pt>
                <c:pt idx="132">
                  <c:v>41.5</c:v>
                </c:pt>
                <c:pt idx="133">
                  <c:v>48.3</c:v>
                </c:pt>
                <c:pt idx="134">
                  <c:v>65.7</c:v>
                </c:pt>
                <c:pt idx="135">
                  <c:v>46.5</c:v>
                </c:pt>
                <c:pt idx="136">
                  <c:v>40.4</c:v>
                </c:pt>
                <c:pt idx="137">
                  <c:v>40.700000000000003</c:v>
                </c:pt>
                <c:pt idx="138">
                  <c:v>43</c:v>
                </c:pt>
                <c:pt idx="139">
                  <c:v>45.2</c:v>
                </c:pt>
                <c:pt idx="140">
                  <c:v>48.3</c:v>
                </c:pt>
                <c:pt idx="141">
                  <c:v>41.6</c:v>
                </c:pt>
                <c:pt idx="142">
                  <c:v>54.1</c:v>
                </c:pt>
                <c:pt idx="143">
                  <c:v>57.2</c:v>
                </c:pt>
                <c:pt idx="144">
                  <c:v>41.2</c:v>
                </c:pt>
                <c:pt idx="145">
                  <c:v>38.5</c:v>
                </c:pt>
                <c:pt idx="146">
                  <c:v>41.2</c:v>
                </c:pt>
                <c:pt idx="147">
                  <c:v>49.4</c:v>
                </c:pt>
                <c:pt idx="148">
                  <c:v>43</c:v>
                </c:pt>
                <c:pt idx="149">
                  <c:v>39.700000000000003</c:v>
                </c:pt>
                <c:pt idx="150">
                  <c:v>44.8</c:v>
                </c:pt>
                <c:pt idx="151">
                  <c:v>37.700000000000003</c:v>
                </c:pt>
                <c:pt idx="152">
                  <c:v>47.8</c:v>
                </c:pt>
                <c:pt idx="153">
                  <c:v>53.4</c:v>
                </c:pt>
                <c:pt idx="154">
                  <c:v>62.7</c:v>
                </c:pt>
                <c:pt idx="155">
                  <c:v>62.9</c:v>
                </c:pt>
                <c:pt idx="156">
                  <c:v>65.2</c:v>
                </c:pt>
                <c:pt idx="157">
                  <c:v>61</c:v>
                </c:pt>
                <c:pt idx="158">
                  <c:v>69.8</c:v>
                </c:pt>
                <c:pt idx="159">
                  <c:v>64.3</c:v>
                </c:pt>
                <c:pt idx="160">
                  <c:v>62.2</c:v>
                </c:pt>
                <c:pt idx="161">
                  <c:v>71.3</c:v>
                </c:pt>
                <c:pt idx="162">
                  <c:v>69.400000000000006</c:v>
                </c:pt>
                <c:pt idx="163">
                  <c:v>72.3</c:v>
                </c:pt>
                <c:pt idx="164">
                  <c:v>69.8</c:v>
                </c:pt>
                <c:pt idx="165">
                  <c:v>58.1</c:v>
                </c:pt>
                <c:pt idx="166">
                  <c:v>57.3</c:v>
                </c:pt>
                <c:pt idx="167">
                  <c:v>72.2</c:v>
                </c:pt>
                <c:pt idx="168">
                  <c:v>71.3</c:v>
                </c:pt>
                <c:pt idx="169">
                  <c:v>86.4</c:v>
                </c:pt>
                <c:pt idx="170">
                  <c:v>69.2</c:v>
                </c:pt>
                <c:pt idx="171">
                  <c:v>66.400000000000006</c:v>
                </c:pt>
                <c:pt idx="172">
                  <c:v>74.599999999999994</c:v>
                </c:pt>
                <c:pt idx="173">
                  <c:v>60.6</c:v>
                </c:pt>
                <c:pt idx="174">
                  <c:v>62.5</c:v>
                </c:pt>
                <c:pt idx="175">
                  <c:v>69.599999999999994</c:v>
                </c:pt>
                <c:pt idx="176">
                  <c:v>78.099999999999994</c:v>
                </c:pt>
                <c:pt idx="177">
                  <c:v>67.8</c:v>
                </c:pt>
                <c:pt idx="178">
                  <c:v>81.3</c:v>
                </c:pt>
                <c:pt idx="179">
                  <c:v>81.099999999999994</c:v>
                </c:pt>
                <c:pt idx="180">
                  <c:v>72.599999999999994</c:v>
                </c:pt>
                <c:pt idx="181">
                  <c:v>74.7</c:v>
                </c:pt>
                <c:pt idx="182">
                  <c:v>70.7</c:v>
                </c:pt>
                <c:pt idx="183">
                  <c:v>71.599999999999994</c:v>
                </c:pt>
                <c:pt idx="184">
                  <c:v>73.400000000000006</c:v>
                </c:pt>
                <c:pt idx="185">
                  <c:v>73</c:v>
                </c:pt>
                <c:pt idx="186">
                  <c:v>70.400000000000006</c:v>
                </c:pt>
                <c:pt idx="187">
                  <c:v>74.7</c:v>
                </c:pt>
                <c:pt idx="188">
                  <c:v>73.5</c:v>
                </c:pt>
                <c:pt idx="189">
                  <c:v>66.400000000000006</c:v>
                </c:pt>
                <c:pt idx="190">
                  <c:v>68.400000000000006</c:v>
                </c:pt>
                <c:pt idx="191">
                  <c:v>65.5</c:v>
                </c:pt>
                <c:pt idx="192">
                  <c:v>60.1</c:v>
                </c:pt>
                <c:pt idx="193">
                  <c:v>71.7</c:v>
                </c:pt>
                <c:pt idx="194">
                  <c:v>61.4</c:v>
                </c:pt>
                <c:pt idx="195">
                  <c:v>63.8</c:v>
                </c:pt>
                <c:pt idx="196">
                  <c:v>62.3</c:v>
                </c:pt>
                <c:pt idx="197">
                  <c:v>76.2</c:v>
                </c:pt>
                <c:pt idx="198">
                  <c:v>68.400000000000006</c:v>
                </c:pt>
                <c:pt idx="199">
                  <c:v>70.2</c:v>
                </c:pt>
                <c:pt idx="200">
                  <c:v>70.7</c:v>
                </c:pt>
                <c:pt idx="201">
                  <c:v>74.400000000000006</c:v>
                </c:pt>
                <c:pt idx="202">
                  <c:v>61.8</c:v>
                </c:pt>
                <c:pt idx="203">
                  <c:v>72.900000000000006</c:v>
                </c:pt>
                <c:pt idx="204">
                  <c:v>66.5</c:v>
                </c:pt>
                <c:pt idx="205">
                  <c:v>64.900000000000006</c:v>
                </c:pt>
                <c:pt idx="206">
                  <c:v>90.8</c:v>
                </c:pt>
                <c:pt idx="207">
                  <c:v>72.900000000000006</c:v>
                </c:pt>
                <c:pt idx="208">
                  <c:v>62.4</c:v>
                </c:pt>
                <c:pt idx="209">
                  <c:v>55.3</c:v>
                </c:pt>
                <c:pt idx="210">
                  <c:v>58.1</c:v>
                </c:pt>
                <c:pt idx="211">
                  <c:v>62.1</c:v>
                </c:pt>
                <c:pt idx="212">
                  <c:v>65.900000000000006</c:v>
                </c:pt>
                <c:pt idx="213">
                  <c:v>55.8</c:v>
                </c:pt>
                <c:pt idx="214">
                  <c:v>62</c:v>
                </c:pt>
                <c:pt idx="215">
                  <c:v>58.3</c:v>
                </c:pt>
                <c:pt idx="216">
                  <c:v>60.6</c:v>
                </c:pt>
                <c:pt idx="217">
                  <c:v>56.1</c:v>
                </c:pt>
                <c:pt idx="218">
                  <c:v>63.7</c:v>
                </c:pt>
                <c:pt idx="219">
                  <c:v>67.2</c:v>
                </c:pt>
                <c:pt idx="220">
                  <c:v>61.6</c:v>
                </c:pt>
                <c:pt idx="221">
                  <c:v>61.2</c:v>
                </c:pt>
                <c:pt idx="222">
                  <c:v>75.599999999999994</c:v>
                </c:pt>
                <c:pt idx="223">
                  <c:v>42.5</c:v>
                </c:pt>
                <c:pt idx="224">
                  <c:v>39.299999999999997</c:v>
                </c:pt>
                <c:pt idx="225">
                  <c:v>39.700000000000003</c:v>
                </c:pt>
                <c:pt idx="226">
                  <c:v>38.1</c:v>
                </c:pt>
                <c:pt idx="227">
                  <c:v>38.200000000000003</c:v>
                </c:pt>
                <c:pt idx="228">
                  <c:v>46.4</c:v>
                </c:pt>
                <c:pt idx="229">
                  <c:v>68</c:v>
                </c:pt>
                <c:pt idx="230">
                  <c:v>44.4</c:v>
                </c:pt>
                <c:pt idx="231">
                  <c:v>35.9</c:v>
                </c:pt>
                <c:pt idx="232">
                  <c:v>47.4</c:v>
                </c:pt>
                <c:pt idx="233">
                  <c:v>47.8</c:v>
                </c:pt>
                <c:pt idx="234">
                  <c:v>42.2</c:v>
                </c:pt>
                <c:pt idx="235">
                  <c:v>40.299999999999997</c:v>
                </c:pt>
                <c:pt idx="236">
                  <c:v>42.4</c:v>
                </c:pt>
                <c:pt idx="237">
                  <c:v>40.6</c:v>
                </c:pt>
                <c:pt idx="238">
                  <c:v>45.1</c:v>
                </c:pt>
                <c:pt idx="239">
                  <c:v>35.200000000000003</c:v>
                </c:pt>
                <c:pt idx="240">
                  <c:v>38.1</c:v>
                </c:pt>
                <c:pt idx="241">
                  <c:v>46</c:v>
                </c:pt>
                <c:pt idx="242">
                  <c:v>33.200000000000003</c:v>
                </c:pt>
                <c:pt idx="243">
                  <c:v>36.299999999999997</c:v>
                </c:pt>
                <c:pt idx="244">
                  <c:v>36.5</c:v>
                </c:pt>
                <c:pt idx="245">
                  <c:v>38.299999999999997</c:v>
                </c:pt>
                <c:pt idx="246">
                  <c:v>39.200000000000003</c:v>
                </c:pt>
                <c:pt idx="247">
                  <c:v>39</c:v>
                </c:pt>
                <c:pt idx="248">
                  <c:v>39</c:v>
                </c:pt>
                <c:pt idx="249">
                  <c:v>51</c:v>
                </c:pt>
                <c:pt idx="250">
                  <c:v>61.2</c:v>
                </c:pt>
                <c:pt idx="251">
                  <c:v>61.4</c:v>
                </c:pt>
                <c:pt idx="252">
                  <c:v>65.099999999999994</c:v>
                </c:pt>
                <c:pt idx="253">
                  <c:v>66.2</c:v>
                </c:pt>
                <c:pt idx="254">
                  <c:v>61.6</c:v>
                </c:pt>
                <c:pt idx="255">
                  <c:v>57.8</c:v>
                </c:pt>
                <c:pt idx="256">
                  <c:v>61.9</c:v>
                </c:pt>
                <c:pt idx="257">
                  <c:v>77.7</c:v>
                </c:pt>
                <c:pt idx="258">
                  <c:v>70.599999999999994</c:v>
                </c:pt>
                <c:pt idx="259">
                  <c:v>63.1</c:v>
                </c:pt>
                <c:pt idx="260">
                  <c:v>59.3</c:v>
                </c:pt>
                <c:pt idx="261">
                  <c:v>74.400000000000006</c:v>
                </c:pt>
                <c:pt idx="262">
                  <c:v>71.8</c:v>
                </c:pt>
                <c:pt idx="263">
                  <c:v>63.9</c:v>
                </c:pt>
                <c:pt idx="264">
                  <c:v>66.7</c:v>
                </c:pt>
                <c:pt idx="265">
                  <c:v>79</c:v>
                </c:pt>
                <c:pt idx="266">
                  <c:v>67.400000000000006</c:v>
                </c:pt>
                <c:pt idx="267">
                  <c:v>72.900000000000006</c:v>
                </c:pt>
                <c:pt idx="268">
                  <c:v>81.400000000000006</c:v>
                </c:pt>
                <c:pt idx="269">
                  <c:v>75.2</c:v>
                </c:pt>
                <c:pt idx="270">
                  <c:v>68.3</c:v>
                </c:pt>
                <c:pt idx="271">
                  <c:v>78.7</c:v>
                </c:pt>
                <c:pt idx="272">
                  <c:v>70.8</c:v>
                </c:pt>
                <c:pt idx="273">
                  <c:v>67.099999999999994</c:v>
                </c:pt>
                <c:pt idx="274">
                  <c:v>65.7</c:v>
                </c:pt>
                <c:pt idx="275">
                  <c:v>73.7</c:v>
                </c:pt>
                <c:pt idx="276">
                  <c:v>67.099999999999994</c:v>
                </c:pt>
                <c:pt idx="277">
                  <c:v>68.3</c:v>
                </c:pt>
                <c:pt idx="278">
                  <c:v>65.7</c:v>
                </c:pt>
                <c:pt idx="279">
                  <c:v>73</c:v>
                </c:pt>
                <c:pt idx="280">
                  <c:v>72.8</c:v>
                </c:pt>
                <c:pt idx="281">
                  <c:v>69.5</c:v>
                </c:pt>
                <c:pt idx="282">
                  <c:v>75.8</c:v>
                </c:pt>
                <c:pt idx="283">
                  <c:v>67.599999999999994</c:v>
                </c:pt>
                <c:pt idx="284">
                  <c:v>68.099999999999994</c:v>
                </c:pt>
                <c:pt idx="285">
                  <c:v>73.7</c:v>
                </c:pt>
                <c:pt idx="286">
                  <c:v>66.3</c:v>
                </c:pt>
                <c:pt idx="287">
                  <c:v>62.1</c:v>
                </c:pt>
                <c:pt idx="288">
                  <c:v>66.5</c:v>
                </c:pt>
                <c:pt idx="289">
                  <c:v>66.400000000000006</c:v>
                </c:pt>
                <c:pt idx="290">
                  <c:v>63.6</c:v>
                </c:pt>
                <c:pt idx="291">
                  <c:v>62.5</c:v>
                </c:pt>
                <c:pt idx="292">
                  <c:v>63.1</c:v>
                </c:pt>
                <c:pt idx="293">
                  <c:v>66</c:v>
                </c:pt>
                <c:pt idx="294">
                  <c:v>63.3</c:v>
                </c:pt>
                <c:pt idx="295">
                  <c:v>75.5</c:v>
                </c:pt>
                <c:pt idx="296">
                  <c:v>62.9</c:v>
                </c:pt>
                <c:pt idx="297">
                  <c:v>63.9</c:v>
                </c:pt>
                <c:pt idx="298">
                  <c:v>66.400000000000006</c:v>
                </c:pt>
                <c:pt idx="299">
                  <c:v>60</c:v>
                </c:pt>
                <c:pt idx="300">
                  <c:v>65.900000000000006</c:v>
                </c:pt>
                <c:pt idx="301">
                  <c:v>64.400000000000006</c:v>
                </c:pt>
                <c:pt idx="302">
                  <c:v>70.400000000000006</c:v>
                </c:pt>
                <c:pt idx="303">
                  <c:v>66.3</c:v>
                </c:pt>
                <c:pt idx="304">
                  <c:v>62.3</c:v>
                </c:pt>
                <c:pt idx="305">
                  <c:v>66.5</c:v>
                </c:pt>
                <c:pt idx="306">
                  <c:v>63.9</c:v>
                </c:pt>
                <c:pt idx="307">
                  <c:v>58.2</c:v>
                </c:pt>
                <c:pt idx="308">
                  <c:v>68.599999999999994</c:v>
                </c:pt>
                <c:pt idx="309">
                  <c:v>68.3</c:v>
                </c:pt>
                <c:pt idx="310">
                  <c:v>58.3</c:v>
                </c:pt>
                <c:pt idx="311">
                  <c:v>62.5</c:v>
                </c:pt>
                <c:pt idx="312">
                  <c:v>65.7</c:v>
                </c:pt>
                <c:pt idx="313">
                  <c:v>69</c:v>
                </c:pt>
                <c:pt idx="314">
                  <c:v>59</c:v>
                </c:pt>
                <c:pt idx="315">
                  <c:v>64.7</c:v>
                </c:pt>
                <c:pt idx="316">
                  <c:v>56.4</c:v>
                </c:pt>
                <c:pt idx="317">
                  <c:v>61.4</c:v>
                </c:pt>
                <c:pt idx="318">
                  <c:v>70.2</c:v>
                </c:pt>
                <c:pt idx="319">
                  <c:v>45.9</c:v>
                </c:pt>
                <c:pt idx="320">
                  <c:v>53.4</c:v>
                </c:pt>
                <c:pt idx="321">
                  <c:v>54.3</c:v>
                </c:pt>
                <c:pt idx="322">
                  <c:v>39.9</c:v>
                </c:pt>
                <c:pt idx="323">
                  <c:v>50</c:v>
                </c:pt>
                <c:pt idx="324">
                  <c:v>53</c:v>
                </c:pt>
                <c:pt idx="325">
                  <c:v>49.8</c:v>
                </c:pt>
                <c:pt idx="326">
                  <c:v>48</c:v>
                </c:pt>
                <c:pt idx="327">
                  <c:v>49.9</c:v>
                </c:pt>
                <c:pt idx="328">
                  <c:v>52.4</c:v>
                </c:pt>
                <c:pt idx="329">
                  <c:v>45.2</c:v>
                </c:pt>
                <c:pt idx="330">
                  <c:v>41.1</c:v>
                </c:pt>
                <c:pt idx="331">
                  <c:v>45.8</c:v>
                </c:pt>
                <c:pt idx="332">
                  <c:v>45</c:v>
                </c:pt>
                <c:pt idx="333">
                  <c:v>39</c:v>
                </c:pt>
                <c:pt idx="334">
                  <c:v>40.200000000000003</c:v>
                </c:pt>
                <c:pt idx="335">
                  <c:v>35.9</c:v>
                </c:pt>
                <c:pt idx="336">
                  <c:v>43.5</c:v>
                </c:pt>
                <c:pt idx="337">
                  <c:v>43.4</c:v>
                </c:pt>
                <c:pt idx="338">
                  <c:v>42.9</c:v>
                </c:pt>
                <c:pt idx="339">
                  <c:v>45.4</c:v>
                </c:pt>
                <c:pt idx="340">
                  <c:v>52.5</c:v>
                </c:pt>
                <c:pt idx="341">
                  <c:v>48.7</c:v>
                </c:pt>
                <c:pt idx="342">
                  <c:v>44.3</c:v>
                </c:pt>
                <c:pt idx="343">
                  <c:v>42</c:v>
                </c:pt>
                <c:pt idx="344">
                  <c:v>40.5</c:v>
                </c:pt>
                <c:pt idx="345">
                  <c:v>55.8</c:v>
                </c:pt>
                <c:pt idx="346">
                  <c:v>60.9</c:v>
                </c:pt>
                <c:pt idx="347">
                  <c:v>65.5</c:v>
                </c:pt>
                <c:pt idx="348">
                  <c:v>69.400000000000006</c:v>
                </c:pt>
                <c:pt idx="349">
                  <c:v>67.400000000000006</c:v>
                </c:pt>
                <c:pt idx="350">
                  <c:v>75.099999999999994</c:v>
                </c:pt>
                <c:pt idx="351">
                  <c:v>73.7</c:v>
                </c:pt>
                <c:pt idx="352">
                  <c:v>61.7</c:v>
                </c:pt>
                <c:pt idx="353">
                  <c:v>72.3</c:v>
                </c:pt>
                <c:pt idx="354">
                  <c:v>70.8</c:v>
                </c:pt>
                <c:pt idx="355">
                  <c:v>69.599999999999994</c:v>
                </c:pt>
                <c:pt idx="356">
                  <c:v>58.8</c:v>
                </c:pt>
                <c:pt idx="357">
                  <c:v>70</c:v>
                </c:pt>
                <c:pt idx="358">
                  <c:v>67.8</c:v>
                </c:pt>
                <c:pt idx="359">
                  <c:v>61.5</c:v>
                </c:pt>
                <c:pt idx="360">
                  <c:v>65.3</c:v>
                </c:pt>
                <c:pt idx="361">
                  <c:v>74.099999999999994</c:v>
                </c:pt>
                <c:pt idx="362">
                  <c:v>63.4</c:v>
                </c:pt>
                <c:pt idx="363">
                  <c:v>76.099999999999994</c:v>
                </c:pt>
                <c:pt idx="364">
                  <c:v>67.7</c:v>
                </c:pt>
                <c:pt idx="365">
                  <c:v>76.099999999999994</c:v>
                </c:pt>
                <c:pt idx="366">
                  <c:v>66.8</c:v>
                </c:pt>
                <c:pt idx="367">
                  <c:v>63.8</c:v>
                </c:pt>
                <c:pt idx="368">
                  <c:v>70.3</c:v>
                </c:pt>
                <c:pt idx="369">
                  <c:v>71.400000000000006</c:v>
                </c:pt>
                <c:pt idx="370">
                  <c:v>73.2</c:v>
                </c:pt>
                <c:pt idx="371">
                  <c:v>69.7</c:v>
                </c:pt>
                <c:pt idx="372">
                  <c:v>65.400000000000006</c:v>
                </c:pt>
                <c:pt idx="373">
                  <c:v>70.099999999999994</c:v>
                </c:pt>
                <c:pt idx="374">
                  <c:v>61.7</c:v>
                </c:pt>
                <c:pt idx="375">
                  <c:v>65.7</c:v>
                </c:pt>
                <c:pt idx="376">
                  <c:v>63.4</c:v>
                </c:pt>
                <c:pt idx="377">
                  <c:v>64</c:v>
                </c:pt>
                <c:pt idx="378">
                  <c:v>69.599999999999994</c:v>
                </c:pt>
                <c:pt idx="379">
                  <c:v>64.900000000000006</c:v>
                </c:pt>
                <c:pt idx="380">
                  <c:v>72.3</c:v>
                </c:pt>
                <c:pt idx="381">
                  <c:v>68.8</c:v>
                </c:pt>
                <c:pt idx="382">
                  <c:v>76.5</c:v>
                </c:pt>
                <c:pt idx="383">
                  <c:v>69.7</c:v>
                </c:pt>
                <c:pt idx="384">
                  <c:v>69</c:v>
                </c:pt>
                <c:pt idx="385">
                  <c:v>67.8</c:v>
                </c:pt>
                <c:pt idx="386">
                  <c:v>68.099999999999994</c:v>
                </c:pt>
                <c:pt idx="387">
                  <c:v>66.5</c:v>
                </c:pt>
                <c:pt idx="388">
                  <c:v>57.3</c:v>
                </c:pt>
                <c:pt idx="389">
                  <c:v>56.5</c:v>
                </c:pt>
                <c:pt idx="390">
                  <c:v>57.9</c:v>
                </c:pt>
                <c:pt idx="391">
                  <c:v>66.2</c:v>
                </c:pt>
                <c:pt idx="392">
                  <c:v>70.099999999999994</c:v>
                </c:pt>
                <c:pt idx="393">
                  <c:v>65.400000000000006</c:v>
                </c:pt>
                <c:pt idx="394">
                  <c:v>63.2</c:v>
                </c:pt>
                <c:pt idx="395">
                  <c:v>70.8</c:v>
                </c:pt>
                <c:pt idx="396">
                  <c:v>60.6</c:v>
                </c:pt>
                <c:pt idx="397">
                  <c:v>69.900000000000006</c:v>
                </c:pt>
                <c:pt idx="398">
                  <c:v>65.3</c:v>
                </c:pt>
                <c:pt idx="399">
                  <c:v>58.8</c:v>
                </c:pt>
                <c:pt idx="400">
                  <c:v>72.8</c:v>
                </c:pt>
                <c:pt idx="401">
                  <c:v>73.599999999999994</c:v>
                </c:pt>
                <c:pt idx="402">
                  <c:v>63.9</c:v>
                </c:pt>
                <c:pt idx="403">
                  <c:v>62</c:v>
                </c:pt>
                <c:pt idx="404">
                  <c:v>63.6</c:v>
                </c:pt>
                <c:pt idx="405">
                  <c:v>66.7</c:v>
                </c:pt>
                <c:pt idx="406">
                  <c:v>72.3</c:v>
                </c:pt>
                <c:pt idx="407">
                  <c:v>70.3</c:v>
                </c:pt>
                <c:pt idx="408">
                  <c:v>81.3</c:v>
                </c:pt>
                <c:pt idx="409">
                  <c:v>65.3</c:v>
                </c:pt>
                <c:pt idx="410">
                  <c:v>80.599999999999994</c:v>
                </c:pt>
                <c:pt idx="411">
                  <c:v>65.099999999999994</c:v>
                </c:pt>
                <c:pt idx="412">
                  <c:v>64.3</c:v>
                </c:pt>
                <c:pt idx="413">
                  <c:v>71.2</c:v>
                </c:pt>
                <c:pt idx="415">
                  <c:v>61.3</c:v>
                </c:pt>
                <c:pt idx="416">
                  <c:v>68.3</c:v>
                </c:pt>
                <c:pt idx="417">
                  <c:v>57.5</c:v>
                </c:pt>
                <c:pt idx="418">
                  <c:v>58.4</c:v>
                </c:pt>
                <c:pt idx="419">
                  <c:v>52.8</c:v>
                </c:pt>
                <c:pt idx="420">
                  <c:v>42</c:v>
                </c:pt>
                <c:pt idx="421">
                  <c:v>56.9</c:v>
                </c:pt>
                <c:pt idx="422">
                  <c:v>58.8</c:v>
                </c:pt>
                <c:pt idx="423">
                  <c:v>43.7</c:v>
                </c:pt>
                <c:pt idx="424">
                  <c:v>42.7</c:v>
                </c:pt>
                <c:pt idx="425">
                  <c:v>36.700000000000003</c:v>
                </c:pt>
                <c:pt idx="426">
                  <c:v>32.1</c:v>
                </c:pt>
                <c:pt idx="427">
                  <c:v>50.5</c:v>
                </c:pt>
                <c:pt idx="428">
                  <c:v>38.5</c:v>
                </c:pt>
                <c:pt idx="429">
                  <c:v>50.1</c:v>
                </c:pt>
                <c:pt idx="430">
                  <c:v>34.4</c:v>
                </c:pt>
                <c:pt idx="431">
                  <c:v>39.700000000000003</c:v>
                </c:pt>
                <c:pt idx="432">
                  <c:v>49.1</c:v>
                </c:pt>
                <c:pt idx="433">
                  <c:v>43.9</c:v>
                </c:pt>
                <c:pt idx="434">
                  <c:v>37</c:v>
                </c:pt>
                <c:pt idx="435">
                  <c:v>38.9</c:v>
                </c:pt>
                <c:pt idx="436">
                  <c:v>39.700000000000003</c:v>
                </c:pt>
                <c:pt idx="437">
                  <c:v>40.5</c:v>
                </c:pt>
                <c:pt idx="438">
                  <c:v>34.799999999999997</c:v>
                </c:pt>
                <c:pt idx="439">
                  <c:v>39.200000000000003</c:v>
                </c:pt>
                <c:pt idx="440">
                  <c:v>47.7</c:v>
                </c:pt>
                <c:pt idx="441">
                  <c:v>64.8</c:v>
                </c:pt>
                <c:pt idx="442">
                  <c:v>64.7</c:v>
                </c:pt>
                <c:pt idx="443">
                  <c:v>67.900000000000006</c:v>
                </c:pt>
                <c:pt idx="444">
                  <c:v>70.099999999999994</c:v>
                </c:pt>
                <c:pt idx="445">
                  <c:v>71.099999999999994</c:v>
                </c:pt>
                <c:pt idx="446">
                  <c:v>66.400000000000006</c:v>
                </c:pt>
                <c:pt idx="447">
                  <c:v>71</c:v>
                </c:pt>
                <c:pt idx="448">
                  <c:v>75.900000000000006</c:v>
                </c:pt>
                <c:pt idx="449">
                  <c:v>65.3</c:v>
                </c:pt>
                <c:pt idx="450">
                  <c:v>69.400000000000006</c:v>
                </c:pt>
                <c:pt idx="451">
                  <c:v>60.5</c:v>
                </c:pt>
                <c:pt idx="452">
                  <c:v>76.2</c:v>
                </c:pt>
                <c:pt idx="453">
                  <c:v>68.599999999999994</c:v>
                </c:pt>
                <c:pt idx="454">
                  <c:v>63.4</c:v>
                </c:pt>
                <c:pt idx="455">
                  <c:v>65.7</c:v>
                </c:pt>
                <c:pt idx="456">
                  <c:v>76.400000000000006</c:v>
                </c:pt>
                <c:pt idx="457">
                  <c:v>68.599999999999994</c:v>
                </c:pt>
                <c:pt idx="458">
                  <c:v>66.2</c:v>
                </c:pt>
                <c:pt idx="459">
                  <c:v>66.900000000000006</c:v>
                </c:pt>
                <c:pt idx="460">
                  <c:v>71.2</c:v>
                </c:pt>
                <c:pt idx="461">
                  <c:v>70.5</c:v>
                </c:pt>
                <c:pt idx="462">
                  <c:v>67.099999999999994</c:v>
                </c:pt>
                <c:pt idx="463">
                  <c:v>70.2</c:v>
                </c:pt>
                <c:pt idx="464">
                  <c:v>73.599999999999994</c:v>
                </c:pt>
                <c:pt idx="465">
                  <c:v>63.9</c:v>
                </c:pt>
                <c:pt idx="466">
                  <c:v>67.400000000000006</c:v>
                </c:pt>
                <c:pt idx="467">
                  <c:v>72.599999999999994</c:v>
                </c:pt>
                <c:pt idx="468">
                  <c:v>67.8</c:v>
                </c:pt>
                <c:pt idx="469">
                  <c:v>70.599999999999994</c:v>
                </c:pt>
                <c:pt idx="470">
                  <c:v>66.599999999999994</c:v>
                </c:pt>
                <c:pt idx="471">
                  <c:v>68.599999999999994</c:v>
                </c:pt>
                <c:pt idx="472">
                  <c:v>76.400000000000006</c:v>
                </c:pt>
                <c:pt idx="473">
                  <c:v>64.2</c:v>
                </c:pt>
                <c:pt idx="474">
                  <c:v>69.900000000000006</c:v>
                </c:pt>
                <c:pt idx="475">
                  <c:v>57</c:v>
                </c:pt>
                <c:pt idx="476">
                  <c:v>68</c:v>
                </c:pt>
                <c:pt idx="477">
                  <c:v>71.599999999999994</c:v>
                </c:pt>
                <c:pt idx="478">
                  <c:v>65.7</c:v>
                </c:pt>
                <c:pt idx="479">
                  <c:v>70.2</c:v>
                </c:pt>
                <c:pt idx="480">
                  <c:v>72.900000000000006</c:v>
                </c:pt>
                <c:pt idx="481">
                  <c:v>71</c:v>
                </c:pt>
                <c:pt idx="482">
                  <c:v>77.400000000000006</c:v>
                </c:pt>
                <c:pt idx="483">
                  <c:v>62</c:v>
                </c:pt>
                <c:pt idx="484">
                  <c:v>66.400000000000006</c:v>
                </c:pt>
                <c:pt idx="485">
                  <c:v>66</c:v>
                </c:pt>
                <c:pt idx="486">
                  <c:v>67.2</c:v>
                </c:pt>
                <c:pt idx="487">
                  <c:v>63.1</c:v>
                </c:pt>
                <c:pt idx="488">
                  <c:v>60.4</c:v>
                </c:pt>
                <c:pt idx="489">
                  <c:v>63.4</c:v>
                </c:pt>
                <c:pt idx="490">
                  <c:v>65.2</c:v>
                </c:pt>
                <c:pt idx="491">
                  <c:v>63.1</c:v>
                </c:pt>
                <c:pt idx="493">
                  <c:v>71.5</c:v>
                </c:pt>
                <c:pt idx="494">
                  <c:v>64.2</c:v>
                </c:pt>
                <c:pt idx="495">
                  <c:v>68</c:v>
                </c:pt>
                <c:pt idx="496">
                  <c:v>64.8</c:v>
                </c:pt>
                <c:pt idx="497">
                  <c:v>64.400000000000006</c:v>
                </c:pt>
                <c:pt idx="498">
                  <c:v>64.599999999999994</c:v>
                </c:pt>
                <c:pt idx="499">
                  <c:v>65.2</c:v>
                </c:pt>
                <c:pt idx="501">
                  <c:v>60.8</c:v>
                </c:pt>
                <c:pt idx="502">
                  <c:v>69.2</c:v>
                </c:pt>
                <c:pt idx="503">
                  <c:v>62.9</c:v>
                </c:pt>
                <c:pt idx="504">
                  <c:v>58.8</c:v>
                </c:pt>
                <c:pt idx="505">
                  <c:v>66.3</c:v>
                </c:pt>
                <c:pt idx="506">
                  <c:v>74.900000000000006</c:v>
                </c:pt>
                <c:pt idx="507">
                  <c:v>59.2</c:v>
                </c:pt>
                <c:pt idx="508">
                  <c:v>66.099999999999994</c:v>
                </c:pt>
                <c:pt idx="509">
                  <c:v>71.900000000000006</c:v>
                </c:pt>
                <c:pt idx="510">
                  <c:v>66.599999999999994</c:v>
                </c:pt>
                <c:pt idx="511">
                  <c:v>66.099999999999994</c:v>
                </c:pt>
                <c:pt idx="512">
                  <c:v>56</c:v>
                </c:pt>
                <c:pt idx="513">
                  <c:v>45</c:v>
                </c:pt>
                <c:pt idx="514">
                  <c:v>53.3</c:v>
                </c:pt>
                <c:pt idx="515">
                  <c:v>58</c:v>
                </c:pt>
                <c:pt idx="516">
                  <c:v>43.8</c:v>
                </c:pt>
                <c:pt idx="517">
                  <c:v>53.8</c:v>
                </c:pt>
                <c:pt idx="518">
                  <c:v>48.3</c:v>
                </c:pt>
                <c:pt idx="519">
                  <c:v>53.5</c:v>
                </c:pt>
                <c:pt idx="520">
                  <c:v>57.5</c:v>
                </c:pt>
                <c:pt idx="521">
                  <c:v>49.6</c:v>
                </c:pt>
                <c:pt idx="522">
                  <c:v>39</c:v>
                </c:pt>
                <c:pt idx="523">
                  <c:v>50.4</c:v>
                </c:pt>
                <c:pt idx="524">
                  <c:v>34.6</c:v>
                </c:pt>
                <c:pt idx="525">
                  <c:v>37.4</c:v>
                </c:pt>
                <c:pt idx="526">
                  <c:v>34.5</c:v>
                </c:pt>
                <c:pt idx="527">
                  <c:v>40.6</c:v>
                </c:pt>
                <c:pt idx="528">
                  <c:v>40.5</c:v>
                </c:pt>
                <c:pt idx="529">
                  <c:v>42.1</c:v>
                </c:pt>
                <c:pt idx="530">
                  <c:v>47.2</c:v>
                </c:pt>
                <c:pt idx="531">
                  <c:v>59.3</c:v>
                </c:pt>
                <c:pt idx="532">
                  <c:v>32.200000000000003</c:v>
                </c:pt>
                <c:pt idx="533">
                  <c:v>37.4</c:v>
                </c:pt>
                <c:pt idx="534">
                  <c:v>35.5</c:v>
                </c:pt>
                <c:pt idx="535">
                  <c:v>47.7</c:v>
                </c:pt>
                <c:pt idx="536">
                  <c:v>42.8</c:v>
                </c:pt>
                <c:pt idx="537">
                  <c:v>65.400000000000006</c:v>
                </c:pt>
                <c:pt idx="538">
                  <c:v>65.400000000000006</c:v>
                </c:pt>
                <c:pt idx="539">
                  <c:v>61.9</c:v>
                </c:pt>
                <c:pt idx="540">
                  <c:v>65.099999999999994</c:v>
                </c:pt>
                <c:pt idx="541">
                  <c:v>62.6</c:v>
                </c:pt>
                <c:pt idx="542">
                  <c:v>71.599999999999994</c:v>
                </c:pt>
                <c:pt idx="543">
                  <c:v>66.400000000000006</c:v>
                </c:pt>
                <c:pt idx="544">
                  <c:v>62.4</c:v>
                </c:pt>
                <c:pt idx="545">
                  <c:v>79.5</c:v>
                </c:pt>
                <c:pt idx="546">
                  <c:v>62.8</c:v>
                </c:pt>
                <c:pt idx="547">
                  <c:v>79.099999999999994</c:v>
                </c:pt>
                <c:pt idx="548">
                  <c:v>70</c:v>
                </c:pt>
                <c:pt idx="549">
                  <c:v>69.2</c:v>
                </c:pt>
                <c:pt idx="550">
                  <c:v>81.099999999999994</c:v>
                </c:pt>
                <c:pt idx="551">
                  <c:v>75</c:v>
                </c:pt>
                <c:pt idx="552">
                  <c:v>65.900000000000006</c:v>
                </c:pt>
                <c:pt idx="553">
                  <c:v>71.8</c:v>
                </c:pt>
                <c:pt idx="554">
                  <c:v>56.9</c:v>
                </c:pt>
                <c:pt idx="555">
                  <c:v>61.3</c:v>
                </c:pt>
                <c:pt idx="556">
                  <c:v>73</c:v>
                </c:pt>
                <c:pt idx="557">
                  <c:v>87.1</c:v>
                </c:pt>
                <c:pt idx="558">
                  <c:v>81.7</c:v>
                </c:pt>
                <c:pt idx="559">
                  <c:v>75.7</c:v>
                </c:pt>
                <c:pt idx="560">
                  <c:v>72.8</c:v>
                </c:pt>
                <c:pt idx="561">
                  <c:v>61</c:v>
                </c:pt>
                <c:pt idx="562">
                  <c:v>64.900000000000006</c:v>
                </c:pt>
                <c:pt idx="563">
                  <c:v>66.900000000000006</c:v>
                </c:pt>
                <c:pt idx="564">
                  <c:v>69.900000000000006</c:v>
                </c:pt>
                <c:pt idx="565">
                  <c:v>59.3</c:v>
                </c:pt>
                <c:pt idx="566">
                  <c:v>62.9</c:v>
                </c:pt>
                <c:pt idx="567">
                  <c:v>65.099999999999994</c:v>
                </c:pt>
                <c:pt idx="568">
                  <c:v>58.4</c:v>
                </c:pt>
                <c:pt idx="569">
                  <c:v>61.6</c:v>
                </c:pt>
                <c:pt idx="570">
                  <c:v>64.3</c:v>
                </c:pt>
                <c:pt idx="571">
                  <c:v>64.8</c:v>
                </c:pt>
                <c:pt idx="572">
                  <c:v>70.099999999999994</c:v>
                </c:pt>
                <c:pt idx="573">
                  <c:v>64.2</c:v>
                </c:pt>
                <c:pt idx="574">
                  <c:v>55.9</c:v>
                </c:pt>
                <c:pt idx="575">
                  <c:v>58.2</c:v>
                </c:pt>
                <c:pt idx="576">
                  <c:v>58.4</c:v>
                </c:pt>
                <c:pt idx="577">
                  <c:v>67.099999999999994</c:v>
                </c:pt>
                <c:pt idx="578">
                  <c:v>60.5</c:v>
                </c:pt>
                <c:pt idx="579">
                  <c:v>69.599999999999994</c:v>
                </c:pt>
                <c:pt idx="580">
                  <c:v>78.7</c:v>
                </c:pt>
                <c:pt idx="581">
                  <c:v>58.9</c:v>
                </c:pt>
                <c:pt idx="582">
                  <c:v>82</c:v>
                </c:pt>
                <c:pt idx="583">
                  <c:v>64.8</c:v>
                </c:pt>
                <c:pt idx="584">
                  <c:v>67.2</c:v>
                </c:pt>
                <c:pt idx="585">
                  <c:v>68.5</c:v>
                </c:pt>
                <c:pt idx="586">
                  <c:v>67.8</c:v>
                </c:pt>
                <c:pt idx="587">
                  <c:v>67.2</c:v>
                </c:pt>
                <c:pt idx="588">
                  <c:v>63.2</c:v>
                </c:pt>
                <c:pt idx="589">
                  <c:v>67.2</c:v>
                </c:pt>
                <c:pt idx="590">
                  <c:v>63.1</c:v>
                </c:pt>
                <c:pt idx="591">
                  <c:v>66.599999999999994</c:v>
                </c:pt>
                <c:pt idx="592">
                  <c:v>67.3</c:v>
                </c:pt>
                <c:pt idx="593">
                  <c:v>67.099999999999994</c:v>
                </c:pt>
                <c:pt idx="594">
                  <c:v>71.099999999999994</c:v>
                </c:pt>
                <c:pt idx="595">
                  <c:v>65.099999999999994</c:v>
                </c:pt>
                <c:pt idx="596">
                  <c:v>67.2</c:v>
                </c:pt>
                <c:pt idx="597">
                  <c:v>66.099999999999994</c:v>
                </c:pt>
                <c:pt idx="598">
                  <c:v>66.5</c:v>
                </c:pt>
                <c:pt idx="599">
                  <c:v>67.7</c:v>
                </c:pt>
                <c:pt idx="600">
                  <c:v>63.9</c:v>
                </c:pt>
                <c:pt idx="601">
                  <c:v>69.7</c:v>
                </c:pt>
                <c:pt idx="602">
                  <c:v>59.1</c:v>
                </c:pt>
                <c:pt idx="603">
                  <c:v>66.400000000000006</c:v>
                </c:pt>
                <c:pt idx="604">
                  <c:v>85.5</c:v>
                </c:pt>
                <c:pt idx="605">
                  <c:v>66.5</c:v>
                </c:pt>
                <c:pt idx="606">
                  <c:v>66.7</c:v>
                </c:pt>
                <c:pt idx="607">
                  <c:v>54.8</c:v>
                </c:pt>
                <c:pt idx="608">
                  <c:v>60</c:v>
                </c:pt>
                <c:pt idx="609">
                  <c:v>58.2</c:v>
                </c:pt>
                <c:pt idx="610">
                  <c:v>57.5</c:v>
                </c:pt>
                <c:pt idx="611">
                  <c:v>49.5</c:v>
                </c:pt>
                <c:pt idx="612">
                  <c:v>47.7</c:v>
                </c:pt>
                <c:pt idx="613">
                  <c:v>57.9</c:v>
                </c:pt>
                <c:pt idx="614">
                  <c:v>57.8</c:v>
                </c:pt>
                <c:pt idx="615">
                  <c:v>59.7</c:v>
                </c:pt>
                <c:pt idx="616">
                  <c:v>42.8</c:v>
                </c:pt>
                <c:pt idx="617">
                  <c:v>45.9</c:v>
                </c:pt>
                <c:pt idx="618">
                  <c:v>42.7</c:v>
                </c:pt>
                <c:pt idx="619">
                  <c:v>51.7</c:v>
                </c:pt>
                <c:pt idx="620">
                  <c:v>42.4</c:v>
                </c:pt>
                <c:pt idx="621">
                  <c:v>52.9</c:v>
                </c:pt>
                <c:pt idx="622">
                  <c:v>47.4</c:v>
                </c:pt>
                <c:pt idx="623">
                  <c:v>43.8</c:v>
                </c:pt>
                <c:pt idx="624">
                  <c:v>49.1</c:v>
                </c:pt>
                <c:pt idx="625">
                  <c:v>53</c:v>
                </c:pt>
                <c:pt idx="626">
                  <c:v>40.9</c:v>
                </c:pt>
                <c:pt idx="627">
                  <c:v>40.799999999999997</c:v>
                </c:pt>
                <c:pt idx="628">
                  <c:v>48.3</c:v>
                </c:pt>
                <c:pt idx="629">
                  <c:v>45.3</c:v>
                </c:pt>
                <c:pt idx="630">
                  <c:v>51.2</c:v>
                </c:pt>
                <c:pt idx="631">
                  <c:v>40</c:v>
                </c:pt>
                <c:pt idx="632">
                  <c:v>41</c:v>
                </c:pt>
                <c:pt idx="633">
                  <c:v>66.3</c:v>
                </c:pt>
                <c:pt idx="634">
                  <c:v>67</c:v>
                </c:pt>
                <c:pt idx="635">
                  <c:v>66.8</c:v>
                </c:pt>
                <c:pt idx="636">
                  <c:v>65.5</c:v>
                </c:pt>
                <c:pt idx="637">
                  <c:v>65.3</c:v>
                </c:pt>
                <c:pt idx="638">
                  <c:v>65.3</c:v>
                </c:pt>
                <c:pt idx="639">
                  <c:v>69.2</c:v>
                </c:pt>
                <c:pt idx="640">
                  <c:v>62.1</c:v>
                </c:pt>
                <c:pt idx="641">
                  <c:v>59.8</c:v>
                </c:pt>
                <c:pt idx="642">
                  <c:v>80.900000000000006</c:v>
                </c:pt>
                <c:pt idx="643">
                  <c:v>76.3</c:v>
                </c:pt>
                <c:pt idx="644">
                  <c:v>74.400000000000006</c:v>
                </c:pt>
                <c:pt idx="645">
                  <c:v>73</c:v>
                </c:pt>
                <c:pt idx="646">
                  <c:v>70.599999999999994</c:v>
                </c:pt>
                <c:pt idx="647">
                  <c:v>61.7</c:v>
                </c:pt>
                <c:pt idx="648">
                  <c:v>71.2</c:v>
                </c:pt>
                <c:pt idx="649">
                  <c:v>75.5</c:v>
                </c:pt>
                <c:pt idx="650">
                  <c:v>69.5</c:v>
                </c:pt>
                <c:pt idx="651">
                  <c:v>80.2</c:v>
                </c:pt>
                <c:pt idx="652">
                  <c:v>64.7</c:v>
                </c:pt>
                <c:pt idx="653">
                  <c:v>68</c:v>
                </c:pt>
                <c:pt idx="654">
                  <c:v>66</c:v>
                </c:pt>
                <c:pt idx="655">
                  <c:v>69.099999999999994</c:v>
                </c:pt>
                <c:pt idx="656">
                  <c:v>70.5</c:v>
                </c:pt>
                <c:pt idx="657">
                  <c:v>81.3</c:v>
                </c:pt>
                <c:pt idx="658">
                  <c:v>69.599999999999994</c:v>
                </c:pt>
                <c:pt idx="659">
                  <c:v>62.8</c:v>
                </c:pt>
                <c:pt idx="660">
                  <c:v>66.900000000000006</c:v>
                </c:pt>
                <c:pt idx="661">
                  <c:v>67.400000000000006</c:v>
                </c:pt>
                <c:pt idx="662">
                  <c:v>67.3</c:v>
                </c:pt>
                <c:pt idx="663">
                  <c:v>63.3</c:v>
                </c:pt>
                <c:pt idx="664">
                  <c:v>74.5</c:v>
                </c:pt>
                <c:pt idx="665">
                  <c:v>71.7</c:v>
                </c:pt>
                <c:pt idx="666">
                  <c:v>70.599999999999994</c:v>
                </c:pt>
                <c:pt idx="667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FA-4791-85CC-A6A3CDE666FC}"/>
            </c:ext>
          </c:extLst>
        </c:ser>
        <c:ser>
          <c:idx val="0"/>
          <c:order val="1"/>
          <c:tx>
            <c:strRef>
              <c:f>'NSR9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'NSR9 (2)'!$B$2:$B$669</c:f>
              <c:numCache>
                <c:formatCode>m/d/yyyy\ h:mm</c:formatCode>
                <c:ptCount val="668"/>
                <c:pt idx="0">
                  <c:v>45057.570833333331</c:v>
                </c:pt>
                <c:pt idx="1">
                  <c:v>45057.581250000003</c:v>
                </c:pt>
                <c:pt idx="2">
                  <c:v>45057.59166672454</c:v>
                </c:pt>
                <c:pt idx="3">
                  <c:v>45057.602083449077</c:v>
                </c:pt>
                <c:pt idx="4">
                  <c:v>45057.612500173615</c:v>
                </c:pt>
                <c:pt idx="5">
                  <c:v>45057.622916898152</c:v>
                </c:pt>
                <c:pt idx="6">
                  <c:v>45057.633333622682</c:v>
                </c:pt>
                <c:pt idx="7">
                  <c:v>45057.643750347219</c:v>
                </c:pt>
                <c:pt idx="8">
                  <c:v>45057.654167071756</c:v>
                </c:pt>
                <c:pt idx="9">
                  <c:v>45057.664583796293</c:v>
                </c:pt>
                <c:pt idx="10">
                  <c:v>45057.675000520831</c:v>
                </c:pt>
                <c:pt idx="11">
                  <c:v>45057.685417245368</c:v>
                </c:pt>
                <c:pt idx="12">
                  <c:v>45057.695833969905</c:v>
                </c:pt>
                <c:pt idx="13">
                  <c:v>45057.706250694442</c:v>
                </c:pt>
                <c:pt idx="14">
                  <c:v>45057.716667418979</c:v>
                </c:pt>
                <c:pt idx="15">
                  <c:v>45057.727084143517</c:v>
                </c:pt>
                <c:pt idx="16">
                  <c:v>45057.737500868054</c:v>
                </c:pt>
                <c:pt idx="17">
                  <c:v>45057.747917592591</c:v>
                </c:pt>
                <c:pt idx="18">
                  <c:v>45057.758334317128</c:v>
                </c:pt>
                <c:pt idx="19">
                  <c:v>45057.768751041665</c:v>
                </c:pt>
                <c:pt idx="20">
                  <c:v>45057.779167766203</c:v>
                </c:pt>
                <c:pt idx="21">
                  <c:v>45057.78958449074</c:v>
                </c:pt>
                <c:pt idx="22">
                  <c:v>45057.800001215277</c:v>
                </c:pt>
                <c:pt idx="23">
                  <c:v>45057.810417939814</c:v>
                </c:pt>
                <c:pt idx="24">
                  <c:v>45057.820834664351</c:v>
                </c:pt>
                <c:pt idx="25">
                  <c:v>45057.831251388889</c:v>
                </c:pt>
                <c:pt idx="26">
                  <c:v>45057.841668113426</c:v>
                </c:pt>
                <c:pt idx="27">
                  <c:v>45057.852084837963</c:v>
                </c:pt>
                <c:pt idx="28">
                  <c:v>45057.8625015625</c:v>
                </c:pt>
                <c:pt idx="29">
                  <c:v>45057.872918287037</c:v>
                </c:pt>
                <c:pt idx="30">
                  <c:v>45057.883335011575</c:v>
                </c:pt>
                <c:pt idx="31">
                  <c:v>45057.893751736112</c:v>
                </c:pt>
                <c:pt idx="32">
                  <c:v>45057.904168460649</c:v>
                </c:pt>
                <c:pt idx="33">
                  <c:v>45057.914585185186</c:v>
                </c:pt>
                <c:pt idx="34">
                  <c:v>45057.925001909724</c:v>
                </c:pt>
                <c:pt idx="35">
                  <c:v>45057.935418634261</c:v>
                </c:pt>
                <c:pt idx="36">
                  <c:v>45057.945835358798</c:v>
                </c:pt>
                <c:pt idx="37">
                  <c:v>45057.956252083335</c:v>
                </c:pt>
                <c:pt idx="38">
                  <c:v>45057.966668807872</c:v>
                </c:pt>
                <c:pt idx="39">
                  <c:v>45057.97708553241</c:v>
                </c:pt>
                <c:pt idx="40">
                  <c:v>45057.987502256947</c:v>
                </c:pt>
                <c:pt idx="41">
                  <c:v>45057.997918981484</c:v>
                </c:pt>
                <c:pt idx="42">
                  <c:v>45058.008335706021</c:v>
                </c:pt>
                <c:pt idx="43">
                  <c:v>45058.018752430558</c:v>
                </c:pt>
                <c:pt idx="44">
                  <c:v>45058.029169155096</c:v>
                </c:pt>
                <c:pt idx="45">
                  <c:v>45058.039585879633</c:v>
                </c:pt>
                <c:pt idx="46">
                  <c:v>45058.05000260417</c:v>
                </c:pt>
                <c:pt idx="47">
                  <c:v>45058.060419328707</c:v>
                </c:pt>
                <c:pt idx="48">
                  <c:v>45058.070836053237</c:v>
                </c:pt>
                <c:pt idx="49">
                  <c:v>45058.081252777774</c:v>
                </c:pt>
                <c:pt idx="50">
                  <c:v>45058.091669502312</c:v>
                </c:pt>
                <c:pt idx="51">
                  <c:v>45058.102086226849</c:v>
                </c:pt>
                <c:pt idx="52">
                  <c:v>45058.112502951386</c:v>
                </c:pt>
                <c:pt idx="53">
                  <c:v>45058.122919675923</c:v>
                </c:pt>
                <c:pt idx="54">
                  <c:v>45058.13333640046</c:v>
                </c:pt>
                <c:pt idx="55">
                  <c:v>45058.143753124998</c:v>
                </c:pt>
                <c:pt idx="56">
                  <c:v>45058.154169849535</c:v>
                </c:pt>
                <c:pt idx="57">
                  <c:v>45058.164586574072</c:v>
                </c:pt>
                <c:pt idx="58">
                  <c:v>45058.175003298609</c:v>
                </c:pt>
                <c:pt idx="59">
                  <c:v>45058.185420023146</c:v>
                </c:pt>
                <c:pt idx="60">
                  <c:v>45058.195836747684</c:v>
                </c:pt>
                <c:pt idx="61">
                  <c:v>45058.206253472221</c:v>
                </c:pt>
                <c:pt idx="62">
                  <c:v>45058.216670196758</c:v>
                </c:pt>
                <c:pt idx="63">
                  <c:v>45058.227086921295</c:v>
                </c:pt>
                <c:pt idx="64">
                  <c:v>45058.237503645832</c:v>
                </c:pt>
                <c:pt idx="65">
                  <c:v>45058.24792037037</c:v>
                </c:pt>
                <c:pt idx="66">
                  <c:v>45058.258337094907</c:v>
                </c:pt>
                <c:pt idx="67">
                  <c:v>45058.268753819444</c:v>
                </c:pt>
                <c:pt idx="68">
                  <c:v>45058.279170543981</c:v>
                </c:pt>
                <c:pt idx="69">
                  <c:v>45058.289587268519</c:v>
                </c:pt>
                <c:pt idx="70">
                  <c:v>45058.300003993056</c:v>
                </c:pt>
                <c:pt idx="71">
                  <c:v>45058.310420717593</c:v>
                </c:pt>
                <c:pt idx="72">
                  <c:v>45058.32083744213</c:v>
                </c:pt>
                <c:pt idx="73">
                  <c:v>45058.331254166667</c:v>
                </c:pt>
                <c:pt idx="74">
                  <c:v>45058.341670891205</c:v>
                </c:pt>
                <c:pt idx="75">
                  <c:v>45058.352087615742</c:v>
                </c:pt>
                <c:pt idx="76">
                  <c:v>45058.362504340279</c:v>
                </c:pt>
                <c:pt idx="77">
                  <c:v>45058.372921064816</c:v>
                </c:pt>
                <c:pt idx="78">
                  <c:v>45058.383337789353</c:v>
                </c:pt>
                <c:pt idx="79">
                  <c:v>45058.393754513891</c:v>
                </c:pt>
                <c:pt idx="80">
                  <c:v>45058.404171238428</c:v>
                </c:pt>
                <c:pt idx="81">
                  <c:v>45058.414587962965</c:v>
                </c:pt>
                <c:pt idx="82">
                  <c:v>45058.425004687502</c:v>
                </c:pt>
                <c:pt idx="83">
                  <c:v>45058.435421412039</c:v>
                </c:pt>
                <c:pt idx="84">
                  <c:v>45058.445838136577</c:v>
                </c:pt>
                <c:pt idx="85">
                  <c:v>45058.456254861114</c:v>
                </c:pt>
                <c:pt idx="86">
                  <c:v>45058.466671585651</c:v>
                </c:pt>
                <c:pt idx="87">
                  <c:v>45058.477088310188</c:v>
                </c:pt>
                <c:pt idx="88">
                  <c:v>45058.487505034725</c:v>
                </c:pt>
                <c:pt idx="89">
                  <c:v>45058.497921759263</c:v>
                </c:pt>
                <c:pt idx="90">
                  <c:v>45058.5083384838</c:v>
                </c:pt>
                <c:pt idx="91">
                  <c:v>45058.51875520833</c:v>
                </c:pt>
                <c:pt idx="92">
                  <c:v>45058.529171932867</c:v>
                </c:pt>
                <c:pt idx="93">
                  <c:v>45058.539588657404</c:v>
                </c:pt>
                <c:pt idx="94">
                  <c:v>45058.550005381941</c:v>
                </c:pt>
                <c:pt idx="95">
                  <c:v>45058.560422106479</c:v>
                </c:pt>
                <c:pt idx="96">
                  <c:v>45058.570838831016</c:v>
                </c:pt>
                <c:pt idx="97">
                  <c:v>45058.581255555553</c:v>
                </c:pt>
                <c:pt idx="98">
                  <c:v>45058.59167228009</c:v>
                </c:pt>
                <c:pt idx="99">
                  <c:v>45058.602089004627</c:v>
                </c:pt>
                <c:pt idx="100">
                  <c:v>45058.612505729165</c:v>
                </c:pt>
                <c:pt idx="101">
                  <c:v>45058.622922453702</c:v>
                </c:pt>
                <c:pt idx="102">
                  <c:v>45058.633339178239</c:v>
                </c:pt>
                <c:pt idx="103">
                  <c:v>45058.643755902776</c:v>
                </c:pt>
                <c:pt idx="104">
                  <c:v>45058.654172627314</c:v>
                </c:pt>
                <c:pt idx="105">
                  <c:v>45058.664589351851</c:v>
                </c:pt>
                <c:pt idx="106">
                  <c:v>45058.675006076388</c:v>
                </c:pt>
                <c:pt idx="107">
                  <c:v>45058.685422800925</c:v>
                </c:pt>
                <c:pt idx="108">
                  <c:v>45058.695839525462</c:v>
                </c:pt>
                <c:pt idx="109">
                  <c:v>45058.70625625</c:v>
                </c:pt>
                <c:pt idx="110">
                  <c:v>45058.716672974537</c:v>
                </c:pt>
                <c:pt idx="111">
                  <c:v>45058.727089699074</c:v>
                </c:pt>
                <c:pt idx="112">
                  <c:v>45058.737506423611</c:v>
                </c:pt>
                <c:pt idx="113">
                  <c:v>45058.747923148148</c:v>
                </c:pt>
                <c:pt idx="114">
                  <c:v>45058.758339872686</c:v>
                </c:pt>
                <c:pt idx="115">
                  <c:v>45058.768756597223</c:v>
                </c:pt>
                <c:pt idx="116">
                  <c:v>45058.77917332176</c:v>
                </c:pt>
                <c:pt idx="117">
                  <c:v>45058.789590046297</c:v>
                </c:pt>
                <c:pt idx="118">
                  <c:v>45058.800006770834</c:v>
                </c:pt>
                <c:pt idx="119">
                  <c:v>45058.810423495372</c:v>
                </c:pt>
                <c:pt idx="120">
                  <c:v>45058.820840219909</c:v>
                </c:pt>
                <c:pt idx="121">
                  <c:v>45058.831256944446</c:v>
                </c:pt>
                <c:pt idx="122">
                  <c:v>45058.841673668983</c:v>
                </c:pt>
                <c:pt idx="123">
                  <c:v>45058.85209039352</c:v>
                </c:pt>
                <c:pt idx="124">
                  <c:v>45058.862507118058</c:v>
                </c:pt>
                <c:pt idx="125">
                  <c:v>45058.872923842595</c:v>
                </c:pt>
                <c:pt idx="126">
                  <c:v>45058.883340567132</c:v>
                </c:pt>
                <c:pt idx="127">
                  <c:v>45058.893757291669</c:v>
                </c:pt>
                <c:pt idx="128">
                  <c:v>45058.904174016207</c:v>
                </c:pt>
                <c:pt idx="129">
                  <c:v>45058.914590740744</c:v>
                </c:pt>
                <c:pt idx="130">
                  <c:v>45058.925007465281</c:v>
                </c:pt>
                <c:pt idx="131">
                  <c:v>45058.935424189818</c:v>
                </c:pt>
                <c:pt idx="132">
                  <c:v>45058.945840914355</c:v>
                </c:pt>
                <c:pt idx="133">
                  <c:v>45058.956257638885</c:v>
                </c:pt>
                <c:pt idx="134">
                  <c:v>45058.966674363422</c:v>
                </c:pt>
                <c:pt idx="135">
                  <c:v>45058.97709108796</c:v>
                </c:pt>
                <c:pt idx="136">
                  <c:v>45058.987507812497</c:v>
                </c:pt>
                <c:pt idx="137">
                  <c:v>45058.997924537034</c:v>
                </c:pt>
                <c:pt idx="138">
                  <c:v>45059.008341261571</c:v>
                </c:pt>
                <c:pt idx="139">
                  <c:v>45059.018757986109</c:v>
                </c:pt>
                <c:pt idx="140">
                  <c:v>45059.029174710646</c:v>
                </c:pt>
                <c:pt idx="141">
                  <c:v>45059.039591435183</c:v>
                </c:pt>
                <c:pt idx="142">
                  <c:v>45059.05000815972</c:v>
                </c:pt>
                <c:pt idx="143">
                  <c:v>45059.060424884257</c:v>
                </c:pt>
                <c:pt idx="144">
                  <c:v>45059.070841608795</c:v>
                </c:pt>
                <c:pt idx="145">
                  <c:v>45059.081258333332</c:v>
                </c:pt>
                <c:pt idx="146">
                  <c:v>45059.091675057869</c:v>
                </c:pt>
                <c:pt idx="147">
                  <c:v>45059.102091782406</c:v>
                </c:pt>
                <c:pt idx="148">
                  <c:v>45059.112508506943</c:v>
                </c:pt>
                <c:pt idx="149">
                  <c:v>45059.122925231481</c:v>
                </c:pt>
                <c:pt idx="150">
                  <c:v>45059.133341956018</c:v>
                </c:pt>
                <c:pt idx="151">
                  <c:v>45059.143758680555</c:v>
                </c:pt>
                <c:pt idx="152">
                  <c:v>45059.154175405092</c:v>
                </c:pt>
                <c:pt idx="153">
                  <c:v>45059.164592129629</c:v>
                </c:pt>
                <c:pt idx="154">
                  <c:v>45059.175008854167</c:v>
                </c:pt>
                <c:pt idx="155">
                  <c:v>45059.185425578704</c:v>
                </c:pt>
                <c:pt idx="156">
                  <c:v>45059.195842303241</c:v>
                </c:pt>
                <c:pt idx="157">
                  <c:v>45059.206259027778</c:v>
                </c:pt>
                <c:pt idx="158">
                  <c:v>45059.216675752315</c:v>
                </c:pt>
                <c:pt idx="159">
                  <c:v>45059.227092476853</c:v>
                </c:pt>
                <c:pt idx="160">
                  <c:v>45059.23750920139</c:v>
                </c:pt>
                <c:pt idx="161">
                  <c:v>45059.247925925927</c:v>
                </c:pt>
                <c:pt idx="162">
                  <c:v>45059.258342650464</c:v>
                </c:pt>
                <c:pt idx="163">
                  <c:v>45059.268759375002</c:v>
                </c:pt>
                <c:pt idx="164">
                  <c:v>45059.279176099539</c:v>
                </c:pt>
                <c:pt idx="165">
                  <c:v>45059.289592824076</c:v>
                </c:pt>
                <c:pt idx="166">
                  <c:v>45059.300009548613</c:v>
                </c:pt>
                <c:pt idx="167">
                  <c:v>45059.31042627315</c:v>
                </c:pt>
                <c:pt idx="168">
                  <c:v>45059.320842997688</c:v>
                </c:pt>
                <c:pt idx="169">
                  <c:v>45059.331259722225</c:v>
                </c:pt>
                <c:pt idx="170">
                  <c:v>45059.341676446762</c:v>
                </c:pt>
                <c:pt idx="171">
                  <c:v>45059.352093171299</c:v>
                </c:pt>
                <c:pt idx="172">
                  <c:v>45059.362509895836</c:v>
                </c:pt>
                <c:pt idx="173">
                  <c:v>45059.372926620374</c:v>
                </c:pt>
                <c:pt idx="174">
                  <c:v>45059.383343344911</c:v>
                </c:pt>
                <c:pt idx="175">
                  <c:v>45059.393760069448</c:v>
                </c:pt>
                <c:pt idx="176">
                  <c:v>45059.404176793978</c:v>
                </c:pt>
                <c:pt idx="177">
                  <c:v>45059.414593518515</c:v>
                </c:pt>
                <c:pt idx="178">
                  <c:v>45059.425010243052</c:v>
                </c:pt>
                <c:pt idx="179">
                  <c:v>45059.43542696759</c:v>
                </c:pt>
                <c:pt idx="180">
                  <c:v>45059.445843692127</c:v>
                </c:pt>
                <c:pt idx="181">
                  <c:v>45059.456260416664</c:v>
                </c:pt>
                <c:pt idx="182">
                  <c:v>45059.466677141201</c:v>
                </c:pt>
                <c:pt idx="183">
                  <c:v>45059.477093865738</c:v>
                </c:pt>
                <c:pt idx="184">
                  <c:v>45059.487510590276</c:v>
                </c:pt>
                <c:pt idx="185">
                  <c:v>45059.497927314813</c:v>
                </c:pt>
                <c:pt idx="186">
                  <c:v>45059.50834403935</c:v>
                </c:pt>
                <c:pt idx="187">
                  <c:v>45059.518760763887</c:v>
                </c:pt>
                <c:pt idx="188">
                  <c:v>45059.529177488424</c:v>
                </c:pt>
                <c:pt idx="189">
                  <c:v>45059.539594212962</c:v>
                </c:pt>
                <c:pt idx="190">
                  <c:v>45059.550010937499</c:v>
                </c:pt>
                <c:pt idx="191">
                  <c:v>45059.560427662036</c:v>
                </c:pt>
                <c:pt idx="192">
                  <c:v>45059.570844386573</c:v>
                </c:pt>
                <c:pt idx="193">
                  <c:v>45059.581261111111</c:v>
                </c:pt>
                <c:pt idx="194">
                  <c:v>45059.591677835648</c:v>
                </c:pt>
                <c:pt idx="195">
                  <c:v>45059.602094560185</c:v>
                </c:pt>
                <c:pt idx="196">
                  <c:v>45059.612511284722</c:v>
                </c:pt>
                <c:pt idx="197">
                  <c:v>45059.622928009259</c:v>
                </c:pt>
                <c:pt idx="198">
                  <c:v>45059.633344733797</c:v>
                </c:pt>
                <c:pt idx="199">
                  <c:v>45059.643761458334</c:v>
                </c:pt>
                <c:pt idx="200">
                  <c:v>45059.654178182871</c:v>
                </c:pt>
                <c:pt idx="201">
                  <c:v>45059.664594907408</c:v>
                </c:pt>
                <c:pt idx="202">
                  <c:v>45059.675011631945</c:v>
                </c:pt>
                <c:pt idx="203">
                  <c:v>45059.685428356483</c:v>
                </c:pt>
                <c:pt idx="204">
                  <c:v>45059.69584508102</c:v>
                </c:pt>
                <c:pt idx="205">
                  <c:v>45059.706261805557</c:v>
                </c:pt>
                <c:pt idx="206">
                  <c:v>45059.716678530094</c:v>
                </c:pt>
                <c:pt idx="207">
                  <c:v>45059.727095254631</c:v>
                </c:pt>
                <c:pt idx="208">
                  <c:v>45059.737511979169</c:v>
                </c:pt>
                <c:pt idx="209">
                  <c:v>45059.747928703706</c:v>
                </c:pt>
                <c:pt idx="210">
                  <c:v>45059.758345428243</c:v>
                </c:pt>
                <c:pt idx="211">
                  <c:v>45059.76876215278</c:v>
                </c:pt>
                <c:pt idx="212">
                  <c:v>45059.779178877317</c:v>
                </c:pt>
                <c:pt idx="213">
                  <c:v>45059.789595601855</c:v>
                </c:pt>
                <c:pt idx="214">
                  <c:v>45059.800012326392</c:v>
                </c:pt>
                <c:pt idx="215">
                  <c:v>45059.810429050929</c:v>
                </c:pt>
                <c:pt idx="216">
                  <c:v>45059.820845775466</c:v>
                </c:pt>
                <c:pt idx="217">
                  <c:v>45059.831262500004</c:v>
                </c:pt>
                <c:pt idx="218">
                  <c:v>45059.841679224533</c:v>
                </c:pt>
                <c:pt idx="219">
                  <c:v>45059.852095949071</c:v>
                </c:pt>
                <c:pt idx="220">
                  <c:v>45059.862512673608</c:v>
                </c:pt>
                <c:pt idx="221">
                  <c:v>45059.872929398145</c:v>
                </c:pt>
                <c:pt idx="222">
                  <c:v>45059.883346122682</c:v>
                </c:pt>
                <c:pt idx="223">
                  <c:v>45059.893762847219</c:v>
                </c:pt>
                <c:pt idx="224">
                  <c:v>45059.904179571757</c:v>
                </c:pt>
                <c:pt idx="225">
                  <c:v>45059.914596296294</c:v>
                </c:pt>
                <c:pt idx="226">
                  <c:v>45059.925013020831</c:v>
                </c:pt>
                <c:pt idx="227">
                  <c:v>45059.935429745368</c:v>
                </c:pt>
                <c:pt idx="228">
                  <c:v>45059.945846469906</c:v>
                </c:pt>
                <c:pt idx="229">
                  <c:v>45059.956263194443</c:v>
                </c:pt>
                <c:pt idx="230">
                  <c:v>45059.96667991898</c:v>
                </c:pt>
                <c:pt idx="231">
                  <c:v>45059.977096643517</c:v>
                </c:pt>
                <c:pt idx="232">
                  <c:v>45059.987513368054</c:v>
                </c:pt>
                <c:pt idx="233">
                  <c:v>45059.997930092592</c:v>
                </c:pt>
                <c:pt idx="234">
                  <c:v>45060.008346817129</c:v>
                </c:pt>
                <c:pt idx="235">
                  <c:v>45060.018763541666</c:v>
                </c:pt>
                <c:pt idx="236">
                  <c:v>45060.029180266203</c:v>
                </c:pt>
                <c:pt idx="237">
                  <c:v>45060.03959699074</c:v>
                </c:pt>
                <c:pt idx="238">
                  <c:v>45060.050013715278</c:v>
                </c:pt>
                <c:pt idx="239">
                  <c:v>45060.060430439815</c:v>
                </c:pt>
                <c:pt idx="240">
                  <c:v>45060.070847164352</c:v>
                </c:pt>
                <c:pt idx="241">
                  <c:v>45060.081263888889</c:v>
                </c:pt>
                <c:pt idx="242">
                  <c:v>45060.091680613426</c:v>
                </c:pt>
                <c:pt idx="243">
                  <c:v>45060.102097337964</c:v>
                </c:pt>
                <c:pt idx="244">
                  <c:v>45060.112514062501</c:v>
                </c:pt>
                <c:pt idx="245">
                  <c:v>45060.122930787038</c:v>
                </c:pt>
                <c:pt idx="246">
                  <c:v>45060.133347511575</c:v>
                </c:pt>
                <c:pt idx="247">
                  <c:v>45060.143764236112</c:v>
                </c:pt>
                <c:pt idx="248">
                  <c:v>45060.15418096065</c:v>
                </c:pt>
                <c:pt idx="249">
                  <c:v>45060.164597685187</c:v>
                </c:pt>
                <c:pt idx="250">
                  <c:v>45060.175014409724</c:v>
                </c:pt>
                <c:pt idx="251">
                  <c:v>45060.185431134261</c:v>
                </c:pt>
                <c:pt idx="252">
                  <c:v>45060.195847858799</c:v>
                </c:pt>
                <c:pt idx="253">
                  <c:v>45060.206264583336</c:v>
                </c:pt>
                <c:pt idx="254">
                  <c:v>45060.216681307873</c:v>
                </c:pt>
                <c:pt idx="255">
                  <c:v>45060.22709803241</c:v>
                </c:pt>
                <c:pt idx="256">
                  <c:v>45060.237514756947</c:v>
                </c:pt>
                <c:pt idx="257">
                  <c:v>45060.247931481485</c:v>
                </c:pt>
                <c:pt idx="258">
                  <c:v>45060.258348206022</c:v>
                </c:pt>
                <c:pt idx="259">
                  <c:v>45060.268764930559</c:v>
                </c:pt>
                <c:pt idx="260">
                  <c:v>45060.279181655096</c:v>
                </c:pt>
                <c:pt idx="261">
                  <c:v>45060.289598379626</c:v>
                </c:pt>
                <c:pt idx="262">
                  <c:v>45060.300015104163</c:v>
                </c:pt>
                <c:pt idx="263">
                  <c:v>45060.310431828701</c:v>
                </c:pt>
                <c:pt idx="264">
                  <c:v>45060.320848553238</c:v>
                </c:pt>
                <c:pt idx="265">
                  <c:v>45060.331265277775</c:v>
                </c:pt>
                <c:pt idx="266">
                  <c:v>45060.341682002312</c:v>
                </c:pt>
                <c:pt idx="267">
                  <c:v>45060.352098726849</c:v>
                </c:pt>
                <c:pt idx="268">
                  <c:v>45060.362515451387</c:v>
                </c:pt>
                <c:pt idx="269">
                  <c:v>45060.372932175924</c:v>
                </c:pt>
                <c:pt idx="270">
                  <c:v>45060.383348900461</c:v>
                </c:pt>
                <c:pt idx="271">
                  <c:v>45060.393765624998</c:v>
                </c:pt>
                <c:pt idx="272">
                  <c:v>45060.404182349535</c:v>
                </c:pt>
                <c:pt idx="273">
                  <c:v>45060.414599074073</c:v>
                </c:pt>
                <c:pt idx="274">
                  <c:v>45060.42501579861</c:v>
                </c:pt>
                <c:pt idx="275">
                  <c:v>45060.435432523147</c:v>
                </c:pt>
                <c:pt idx="276">
                  <c:v>45060.445849247684</c:v>
                </c:pt>
                <c:pt idx="277">
                  <c:v>45060.456265972221</c:v>
                </c:pt>
                <c:pt idx="278">
                  <c:v>45060.466682696759</c:v>
                </c:pt>
                <c:pt idx="279">
                  <c:v>45060.477099421296</c:v>
                </c:pt>
                <c:pt idx="280">
                  <c:v>45060.487516145833</c:v>
                </c:pt>
                <c:pt idx="281">
                  <c:v>45060.49793287037</c:v>
                </c:pt>
                <c:pt idx="282">
                  <c:v>45060.508349594907</c:v>
                </c:pt>
                <c:pt idx="283">
                  <c:v>45060.518766319445</c:v>
                </c:pt>
                <c:pt idx="284">
                  <c:v>45060.529183043982</c:v>
                </c:pt>
                <c:pt idx="285">
                  <c:v>45060.539599768519</c:v>
                </c:pt>
                <c:pt idx="286">
                  <c:v>45060.550016493056</c:v>
                </c:pt>
                <c:pt idx="287">
                  <c:v>45060.560433217594</c:v>
                </c:pt>
                <c:pt idx="288">
                  <c:v>45060.570849942131</c:v>
                </c:pt>
                <c:pt idx="289">
                  <c:v>45060.581266666668</c:v>
                </c:pt>
                <c:pt idx="290">
                  <c:v>45060.591683391205</c:v>
                </c:pt>
                <c:pt idx="291">
                  <c:v>45060.602100115742</c:v>
                </c:pt>
                <c:pt idx="292">
                  <c:v>45060.61251684028</c:v>
                </c:pt>
                <c:pt idx="293">
                  <c:v>45060.622933564817</c:v>
                </c:pt>
                <c:pt idx="294">
                  <c:v>45060.633350289354</c:v>
                </c:pt>
                <c:pt idx="295">
                  <c:v>45060.643767013891</c:v>
                </c:pt>
                <c:pt idx="296">
                  <c:v>45060.654183738428</c:v>
                </c:pt>
                <c:pt idx="297">
                  <c:v>45060.664600462966</c:v>
                </c:pt>
                <c:pt idx="298">
                  <c:v>45060.675017187503</c:v>
                </c:pt>
                <c:pt idx="299">
                  <c:v>45060.68543391204</c:v>
                </c:pt>
                <c:pt idx="300">
                  <c:v>45060.695850636577</c:v>
                </c:pt>
                <c:pt idx="301">
                  <c:v>45060.706267361114</c:v>
                </c:pt>
                <c:pt idx="302">
                  <c:v>45060.716684085652</c:v>
                </c:pt>
                <c:pt idx="303">
                  <c:v>45060.727100810182</c:v>
                </c:pt>
                <c:pt idx="304">
                  <c:v>45060.737517534719</c:v>
                </c:pt>
                <c:pt idx="305">
                  <c:v>45060.747934259256</c:v>
                </c:pt>
                <c:pt idx="306">
                  <c:v>45060.758350983793</c:v>
                </c:pt>
                <c:pt idx="307">
                  <c:v>45060.76876770833</c:v>
                </c:pt>
                <c:pt idx="308">
                  <c:v>45060.779184432868</c:v>
                </c:pt>
                <c:pt idx="309">
                  <c:v>45060.789601157405</c:v>
                </c:pt>
                <c:pt idx="310">
                  <c:v>45060.800017881942</c:v>
                </c:pt>
                <c:pt idx="311">
                  <c:v>45060.810434606479</c:v>
                </c:pt>
                <c:pt idx="312">
                  <c:v>45060.820851331016</c:v>
                </c:pt>
                <c:pt idx="313">
                  <c:v>45060.831268055554</c:v>
                </c:pt>
                <c:pt idx="314">
                  <c:v>45060.841684780091</c:v>
                </c:pt>
                <c:pt idx="315">
                  <c:v>45060.852101504628</c:v>
                </c:pt>
                <c:pt idx="316">
                  <c:v>45060.862518229165</c:v>
                </c:pt>
                <c:pt idx="317">
                  <c:v>45060.872934953702</c:v>
                </c:pt>
                <c:pt idx="318">
                  <c:v>45060.88335167824</c:v>
                </c:pt>
                <c:pt idx="319">
                  <c:v>45060.893768402777</c:v>
                </c:pt>
                <c:pt idx="320">
                  <c:v>45060.904185127314</c:v>
                </c:pt>
                <c:pt idx="321">
                  <c:v>45060.914601851851</c:v>
                </c:pt>
                <c:pt idx="322">
                  <c:v>45060.925018576389</c:v>
                </c:pt>
                <c:pt idx="323">
                  <c:v>45060.935435300926</c:v>
                </c:pt>
                <c:pt idx="324">
                  <c:v>45060.945852025463</c:v>
                </c:pt>
                <c:pt idx="325">
                  <c:v>45060.95626875</c:v>
                </c:pt>
                <c:pt idx="326">
                  <c:v>45060.966685474537</c:v>
                </c:pt>
                <c:pt idx="327">
                  <c:v>45060.977102199075</c:v>
                </c:pt>
                <c:pt idx="328">
                  <c:v>45060.987518923612</c:v>
                </c:pt>
                <c:pt idx="329">
                  <c:v>45060.997935648149</c:v>
                </c:pt>
                <c:pt idx="330">
                  <c:v>45061.008352372686</c:v>
                </c:pt>
                <c:pt idx="331">
                  <c:v>45061.018769097223</c:v>
                </c:pt>
                <c:pt idx="332">
                  <c:v>45061.029185821761</c:v>
                </c:pt>
                <c:pt idx="333">
                  <c:v>45061.039602546298</c:v>
                </c:pt>
                <c:pt idx="334">
                  <c:v>45061.050019270835</c:v>
                </c:pt>
                <c:pt idx="335">
                  <c:v>45061.060435995372</c:v>
                </c:pt>
                <c:pt idx="336">
                  <c:v>45061.070852719909</c:v>
                </c:pt>
                <c:pt idx="337">
                  <c:v>45061.081269444447</c:v>
                </c:pt>
                <c:pt idx="338">
                  <c:v>45061.091686168984</c:v>
                </c:pt>
                <c:pt idx="339">
                  <c:v>45061.102102893521</c:v>
                </c:pt>
                <c:pt idx="340">
                  <c:v>45061.112519618058</c:v>
                </c:pt>
                <c:pt idx="341">
                  <c:v>45061.122936342595</c:v>
                </c:pt>
                <c:pt idx="342">
                  <c:v>45061.133353067133</c:v>
                </c:pt>
                <c:pt idx="343">
                  <c:v>45061.14376979167</c:v>
                </c:pt>
                <c:pt idx="344">
                  <c:v>45061.154186516207</c:v>
                </c:pt>
                <c:pt idx="345">
                  <c:v>45061.164603240744</c:v>
                </c:pt>
                <c:pt idx="346">
                  <c:v>45061.175019965274</c:v>
                </c:pt>
                <c:pt idx="347">
                  <c:v>45061.185436689811</c:v>
                </c:pt>
                <c:pt idx="348">
                  <c:v>45061.195853414349</c:v>
                </c:pt>
                <c:pt idx="349">
                  <c:v>45061.206270138886</c:v>
                </c:pt>
                <c:pt idx="350">
                  <c:v>45061.216686863423</c:v>
                </c:pt>
                <c:pt idx="351">
                  <c:v>45061.22710358796</c:v>
                </c:pt>
                <c:pt idx="352">
                  <c:v>45061.237520312498</c:v>
                </c:pt>
                <c:pt idx="353">
                  <c:v>45061.247937037035</c:v>
                </c:pt>
                <c:pt idx="354">
                  <c:v>45061.258353761572</c:v>
                </c:pt>
                <c:pt idx="355">
                  <c:v>45061.268770486109</c:v>
                </c:pt>
                <c:pt idx="356">
                  <c:v>45061.279187210646</c:v>
                </c:pt>
                <c:pt idx="357">
                  <c:v>45061.289603935184</c:v>
                </c:pt>
                <c:pt idx="358">
                  <c:v>45061.300020659721</c:v>
                </c:pt>
                <c:pt idx="359">
                  <c:v>45061.310437384258</c:v>
                </c:pt>
                <c:pt idx="360">
                  <c:v>45061.320854108795</c:v>
                </c:pt>
                <c:pt idx="361">
                  <c:v>45061.331270833332</c:v>
                </c:pt>
                <c:pt idx="362">
                  <c:v>45061.34168755787</c:v>
                </c:pt>
                <c:pt idx="363">
                  <c:v>45061.352104282407</c:v>
                </c:pt>
                <c:pt idx="364">
                  <c:v>45061.362521006944</c:v>
                </c:pt>
                <c:pt idx="365">
                  <c:v>45061.372937731481</c:v>
                </c:pt>
                <c:pt idx="366">
                  <c:v>45061.383354456018</c:v>
                </c:pt>
                <c:pt idx="367">
                  <c:v>45061.393771180556</c:v>
                </c:pt>
                <c:pt idx="368">
                  <c:v>45061.404187905093</c:v>
                </c:pt>
                <c:pt idx="369">
                  <c:v>45061.41460462963</c:v>
                </c:pt>
                <c:pt idx="370">
                  <c:v>45061.425021354167</c:v>
                </c:pt>
                <c:pt idx="371">
                  <c:v>45061.435438078704</c:v>
                </c:pt>
                <c:pt idx="372">
                  <c:v>45061.445854803242</c:v>
                </c:pt>
                <c:pt idx="373">
                  <c:v>45061.456271527779</c:v>
                </c:pt>
                <c:pt idx="374">
                  <c:v>45061.466688252316</c:v>
                </c:pt>
                <c:pt idx="375">
                  <c:v>45061.477104976853</c:v>
                </c:pt>
                <c:pt idx="376">
                  <c:v>45061.487521701391</c:v>
                </c:pt>
                <c:pt idx="377">
                  <c:v>45061.497938425928</c:v>
                </c:pt>
                <c:pt idx="378">
                  <c:v>45061.508355150465</c:v>
                </c:pt>
                <c:pt idx="379">
                  <c:v>45061.518771875002</c:v>
                </c:pt>
                <c:pt idx="380">
                  <c:v>45061.529188599539</c:v>
                </c:pt>
                <c:pt idx="381">
                  <c:v>45061.539605324077</c:v>
                </c:pt>
                <c:pt idx="382">
                  <c:v>45061.550022048614</c:v>
                </c:pt>
                <c:pt idx="383">
                  <c:v>45061.560438773151</c:v>
                </c:pt>
                <c:pt idx="384">
                  <c:v>45061.570855497688</c:v>
                </c:pt>
                <c:pt idx="385">
                  <c:v>45061.581272222225</c:v>
                </c:pt>
                <c:pt idx="386">
                  <c:v>45061.591688946763</c:v>
                </c:pt>
                <c:pt idx="387">
                  <c:v>45061.6021056713</c:v>
                </c:pt>
                <c:pt idx="388">
                  <c:v>45061.61252239583</c:v>
                </c:pt>
                <c:pt idx="389">
                  <c:v>45061.622939120367</c:v>
                </c:pt>
                <c:pt idx="390">
                  <c:v>45061.633355844904</c:v>
                </c:pt>
                <c:pt idx="391">
                  <c:v>45061.643772569441</c:v>
                </c:pt>
                <c:pt idx="392">
                  <c:v>45061.654189293979</c:v>
                </c:pt>
                <c:pt idx="393">
                  <c:v>45061.664606018516</c:v>
                </c:pt>
                <c:pt idx="394">
                  <c:v>45061.675022743053</c:v>
                </c:pt>
                <c:pt idx="395">
                  <c:v>45061.68543946759</c:v>
                </c:pt>
                <c:pt idx="396">
                  <c:v>45061.695856192127</c:v>
                </c:pt>
                <c:pt idx="397">
                  <c:v>45061.706272916665</c:v>
                </c:pt>
                <c:pt idx="398">
                  <c:v>45061.716689641202</c:v>
                </c:pt>
                <c:pt idx="399">
                  <c:v>45061.727106365739</c:v>
                </c:pt>
                <c:pt idx="400">
                  <c:v>45061.737523090276</c:v>
                </c:pt>
                <c:pt idx="401">
                  <c:v>45061.747939814813</c:v>
                </c:pt>
                <c:pt idx="402">
                  <c:v>45061.758356539351</c:v>
                </c:pt>
                <c:pt idx="403">
                  <c:v>45061.768773263888</c:v>
                </c:pt>
                <c:pt idx="404">
                  <c:v>45061.779189988425</c:v>
                </c:pt>
                <c:pt idx="405">
                  <c:v>45061.789606712962</c:v>
                </c:pt>
                <c:pt idx="406">
                  <c:v>45061.800023437499</c:v>
                </c:pt>
                <c:pt idx="407">
                  <c:v>45061.810440162037</c:v>
                </c:pt>
                <c:pt idx="408">
                  <c:v>45061.820856886574</c:v>
                </c:pt>
                <c:pt idx="409">
                  <c:v>45061.831273611111</c:v>
                </c:pt>
                <c:pt idx="410">
                  <c:v>45061.841690335648</c:v>
                </c:pt>
                <c:pt idx="411">
                  <c:v>45061.852107060186</c:v>
                </c:pt>
                <c:pt idx="412">
                  <c:v>45061.862523784723</c:v>
                </c:pt>
                <c:pt idx="413">
                  <c:v>45061.87294050926</c:v>
                </c:pt>
                <c:pt idx="414">
                  <c:v>45061.883357233797</c:v>
                </c:pt>
                <c:pt idx="415">
                  <c:v>45061.893773958334</c:v>
                </c:pt>
                <c:pt idx="416">
                  <c:v>45061.904190682872</c:v>
                </c:pt>
                <c:pt idx="417">
                  <c:v>45061.914607407409</c:v>
                </c:pt>
                <c:pt idx="418">
                  <c:v>45061.925024131946</c:v>
                </c:pt>
                <c:pt idx="419">
                  <c:v>45061.935440856483</c:v>
                </c:pt>
                <c:pt idx="420">
                  <c:v>45061.94585758102</c:v>
                </c:pt>
                <c:pt idx="421">
                  <c:v>45061.956274305558</c:v>
                </c:pt>
                <c:pt idx="422">
                  <c:v>45061.966691030095</c:v>
                </c:pt>
                <c:pt idx="423">
                  <c:v>45061.977107754632</c:v>
                </c:pt>
                <c:pt idx="424">
                  <c:v>45061.987524479169</c:v>
                </c:pt>
                <c:pt idx="425">
                  <c:v>45061.997941203706</c:v>
                </c:pt>
                <c:pt idx="426">
                  <c:v>45062.008357928244</c:v>
                </c:pt>
                <c:pt idx="427">
                  <c:v>45062.018774652781</c:v>
                </c:pt>
                <c:pt idx="428">
                  <c:v>45062.029191377318</c:v>
                </c:pt>
                <c:pt idx="429">
                  <c:v>45062.039608101855</c:v>
                </c:pt>
                <c:pt idx="430">
                  <c:v>45062.050024826392</c:v>
                </c:pt>
                <c:pt idx="431">
                  <c:v>45062.060441550922</c:v>
                </c:pt>
                <c:pt idx="432">
                  <c:v>45062.07085827546</c:v>
                </c:pt>
                <c:pt idx="433">
                  <c:v>45062.081274999997</c:v>
                </c:pt>
                <c:pt idx="434">
                  <c:v>45062.091691724534</c:v>
                </c:pt>
                <c:pt idx="435">
                  <c:v>45062.102108449071</c:v>
                </c:pt>
                <c:pt idx="436">
                  <c:v>45062.112525173608</c:v>
                </c:pt>
                <c:pt idx="437">
                  <c:v>45062.122941898146</c:v>
                </c:pt>
                <c:pt idx="438">
                  <c:v>45062.133358622683</c:v>
                </c:pt>
                <c:pt idx="439">
                  <c:v>45062.14377534722</c:v>
                </c:pt>
                <c:pt idx="440">
                  <c:v>45062.154192071757</c:v>
                </c:pt>
                <c:pt idx="441">
                  <c:v>45062.164608796294</c:v>
                </c:pt>
                <c:pt idx="442">
                  <c:v>45062.175025520832</c:v>
                </c:pt>
                <c:pt idx="443">
                  <c:v>45062.185442245369</c:v>
                </c:pt>
                <c:pt idx="444">
                  <c:v>45062.195858969906</c:v>
                </c:pt>
                <c:pt idx="445">
                  <c:v>45062.206275694443</c:v>
                </c:pt>
                <c:pt idx="446">
                  <c:v>45062.216692418981</c:v>
                </c:pt>
                <c:pt idx="447">
                  <c:v>45062.227109143518</c:v>
                </c:pt>
                <c:pt idx="448">
                  <c:v>45062.237525868055</c:v>
                </c:pt>
                <c:pt idx="449">
                  <c:v>45062.247942592592</c:v>
                </c:pt>
                <c:pt idx="450">
                  <c:v>45062.258359317129</c:v>
                </c:pt>
                <c:pt idx="451">
                  <c:v>45062.268776041667</c:v>
                </c:pt>
                <c:pt idx="452">
                  <c:v>45062.279192766204</c:v>
                </c:pt>
                <c:pt idx="453">
                  <c:v>45062.289609490741</c:v>
                </c:pt>
                <c:pt idx="454">
                  <c:v>45062.300026215278</c:v>
                </c:pt>
                <c:pt idx="455">
                  <c:v>45062.310442939815</c:v>
                </c:pt>
                <c:pt idx="456">
                  <c:v>45062.320859664353</c:v>
                </c:pt>
                <c:pt idx="457">
                  <c:v>45062.33127638889</c:v>
                </c:pt>
                <c:pt idx="458">
                  <c:v>45062.341693113427</c:v>
                </c:pt>
                <c:pt idx="459">
                  <c:v>45062.352109837964</c:v>
                </c:pt>
                <c:pt idx="460">
                  <c:v>45062.362526562501</c:v>
                </c:pt>
                <c:pt idx="461">
                  <c:v>45062.372943287039</c:v>
                </c:pt>
                <c:pt idx="462">
                  <c:v>45062.383360011576</c:v>
                </c:pt>
                <c:pt idx="463">
                  <c:v>45062.393776736113</c:v>
                </c:pt>
                <c:pt idx="464">
                  <c:v>45062.40419346065</c:v>
                </c:pt>
                <c:pt idx="465">
                  <c:v>45062.414610185187</c:v>
                </c:pt>
                <c:pt idx="466">
                  <c:v>45062.425026909725</c:v>
                </c:pt>
                <c:pt idx="467">
                  <c:v>45062.435443634262</c:v>
                </c:pt>
                <c:pt idx="468">
                  <c:v>45062.445860358799</c:v>
                </c:pt>
                <c:pt idx="469">
                  <c:v>45062.456277083336</c:v>
                </c:pt>
                <c:pt idx="470">
                  <c:v>45062.466693807874</c:v>
                </c:pt>
                <c:pt idx="471">
                  <c:v>45062.477110532411</c:v>
                </c:pt>
                <c:pt idx="472">
                  <c:v>45062.487527256948</c:v>
                </c:pt>
                <c:pt idx="473">
                  <c:v>45062.497943981478</c:v>
                </c:pt>
                <c:pt idx="474">
                  <c:v>45062.508360706015</c:v>
                </c:pt>
                <c:pt idx="475">
                  <c:v>45062.518777430552</c:v>
                </c:pt>
                <c:pt idx="476">
                  <c:v>45062.529194155089</c:v>
                </c:pt>
                <c:pt idx="477">
                  <c:v>45062.539610879627</c:v>
                </c:pt>
                <c:pt idx="478">
                  <c:v>45062.550027604164</c:v>
                </c:pt>
                <c:pt idx="479">
                  <c:v>45062.560444328701</c:v>
                </c:pt>
                <c:pt idx="480">
                  <c:v>45062.570861053238</c:v>
                </c:pt>
                <c:pt idx="481">
                  <c:v>45062.581277777776</c:v>
                </c:pt>
                <c:pt idx="482">
                  <c:v>45062.591694502313</c:v>
                </c:pt>
                <c:pt idx="483">
                  <c:v>45062.60211122685</c:v>
                </c:pt>
                <c:pt idx="484">
                  <c:v>45062.612527951387</c:v>
                </c:pt>
                <c:pt idx="485">
                  <c:v>45062.622944675924</c:v>
                </c:pt>
                <c:pt idx="486">
                  <c:v>45062.633361400462</c:v>
                </c:pt>
                <c:pt idx="487">
                  <c:v>45062.643778124999</c:v>
                </c:pt>
                <c:pt idx="488">
                  <c:v>45062.654194849536</c:v>
                </c:pt>
                <c:pt idx="489">
                  <c:v>45062.664611574073</c:v>
                </c:pt>
                <c:pt idx="490">
                  <c:v>45062.67502829861</c:v>
                </c:pt>
                <c:pt idx="491">
                  <c:v>45062.685445023148</c:v>
                </c:pt>
                <c:pt idx="492">
                  <c:v>45062.695861747685</c:v>
                </c:pt>
                <c:pt idx="493">
                  <c:v>45062.706278472222</c:v>
                </c:pt>
                <c:pt idx="494">
                  <c:v>45062.716695196759</c:v>
                </c:pt>
                <c:pt idx="495">
                  <c:v>45062.727111921296</c:v>
                </c:pt>
                <c:pt idx="496">
                  <c:v>45062.737528645834</c:v>
                </c:pt>
                <c:pt idx="497">
                  <c:v>45062.747945370371</c:v>
                </c:pt>
                <c:pt idx="498">
                  <c:v>45062.758362094908</c:v>
                </c:pt>
                <c:pt idx="499">
                  <c:v>45062.768778819445</c:v>
                </c:pt>
                <c:pt idx="500">
                  <c:v>45062.779195543982</c:v>
                </c:pt>
                <c:pt idx="501">
                  <c:v>45062.78961226852</c:v>
                </c:pt>
                <c:pt idx="502">
                  <c:v>45062.800028993057</c:v>
                </c:pt>
                <c:pt idx="503">
                  <c:v>45062.810445717594</c:v>
                </c:pt>
                <c:pt idx="504">
                  <c:v>45062.820862442131</c:v>
                </c:pt>
                <c:pt idx="505">
                  <c:v>45062.831279166669</c:v>
                </c:pt>
                <c:pt idx="506">
                  <c:v>45062.841695891206</c:v>
                </c:pt>
                <c:pt idx="507">
                  <c:v>45062.852112615743</c:v>
                </c:pt>
                <c:pt idx="508">
                  <c:v>45062.86252934028</c:v>
                </c:pt>
                <c:pt idx="509">
                  <c:v>45062.872946064817</c:v>
                </c:pt>
                <c:pt idx="510">
                  <c:v>45062.883362789355</c:v>
                </c:pt>
                <c:pt idx="511">
                  <c:v>45062.893779513892</c:v>
                </c:pt>
                <c:pt idx="512">
                  <c:v>45062.904196238429</c:v>
                </c:pt>
                <c:pt idx="513">
                  <c:v>45062.914612962966</c:v>
                </c:pt>
                <c:pt idx="514">
                  <c:v>45062.925029687503</c:v>
                </c:pt>
                <c:pt idx="515">
                  <c:v>45062.935446412041</c:v>
                </c:pt>
                <c:pt idx="516">
                  <c:v>45062.945863136571</c:v>
                </c:pt>
                <c:pt idx="517">
                  <c:v>45062.956279861108</c:v>
                </c:pt>
                <c:pt idx="518">
                  <c:v>45062.966696585645</c:v>
                </c:pt>
                <c:pt idx="519">
                  <c:v>45062.977113310182</c:v>
                </c:pt>
                <c:pt idx="520">
                  <c:v>45062.987530034719</c:v>
                </c:pt>
                <c:pt idx="521">
                  <c:v>45062.997946759257</c:v>
                </c:pt>
                <c:pt idx="522">
                  <c:v>45063.008363483794</c:v>
                </c:pt>
                <c:pt idx="523">
                  <c:v>45063.018780208331</c:v>
                </c:pt>
                <c:pt idx="524">
                  <c:v>45063.029196932868</c:v>
                </c:pt>
                <c:pt idx="525">
                  <c:v>45063.039613657405</c:v>
                </c:pt>
                <c:pt idx="526">
                  <c:v>45063.050030381943</c:v>
                </c:pt>
                <c:pt idx="527">
                  <c:v>45063.06044710648</c:v>
                </c:pt>
                <c:pt idx="528">
                  <c:v>45063.070863831017</c:v>
                </c:pt>
                <c:pt idx="529">
                  <c:v>45063.081280555554</c:v>
                </c:pt>
                <c:pt idx="530">
                  <c:v>45063.091697280091</c:v>
                </c:pt>
                <c:pt idx="531">
                  <c:v>45063.102114004629</c:v>
                </c:pt>
                <c:pt idx="532">
                  <c:v>45063.112530729166</c:v>
                </c:pt>
                <c:pt idx="533">
                  <c:v>45063.122947453703</c:v>
                </c:pt>
                <c:pt idx="534">
                  <c:v>45063.13336417824</c:v>
                </c:pt>
                <c:pt idx="535">
                  <c:v>45063.143780902778</c:v>
                </c:pt>
                <c:pt idx="536">
                  <c:v>45063.154197627315</c:v>
                </c:pt>
                <c:pt idx="537">
                  <c:v>45063.164614351852</c:v>
                </c:pt>
                <c:pt idx="538">
                  <c:v>45063.175031076389</c:v>
                </c:pt>
                <c:pt idx="539">
                  <c:v>45063.185447800926</c:v>
                </c:pt>
                <c:pt idx="540">
                  <c:v>45063.195864525464</c:v>
                </c:pt>
                <c:pt idx="541">
                  <c:v>45063.206281250001</c:v>
                </c:pt>
                <c:pt idx="542">
                  <c:v>45063.216697974538</c:v>
                </c:pt>
                <c:pt idx="543">
                  <c:v>45063.227114699075</c:v>
                </c:pt>
                <c:pt idx="544">
                  <c:v>45063.237531423612</c:v>
                </c:pt>
                <c:pt idx="545">
                  <c:v>45063.24794814815</c:v>
                </c:pt>
                <c:pt idx="546">
                  <c:v>45063.258364872687</c:v>
                </c:pt>
                <c:pt idx="547">
                  <c:v>45063.268781597224</c:v>
                </c:pt>
                <c:pt idx="548">
                  <c:v>45063.279198321761</c:v>
                </c:pt>
                <c:pt idx="549">
                  <c:v>45063.289615046298</c:v>
                </c:pt>
                <c:pt idx="550">
                  <c:v>45063.300031770836</c:v>
                </c:pt>
                <c:pt idx="551">
                  <c:v>45063.310448495373</c:v>
                </c:pt>
                <c:pt idx="552">
                  <c:v>45063.32086521991</c:v>
                </c:pt>
                <c:pt idx="553">
                  <c:v>45063.331281944447</c:v>
                </c:pt>
                <c:pt idx="554">
                  <c:v>45063.341698668984</c:v>
                </c:pt>
                <c:pt idx="555">
                  <c:v>45063.352115393522</c:v>
                </c:pt>
                <c:pt idx="556">
                  <c:v>45063.362532118059</c:v>
                </c:pt>
                <c:pt idx="557">
                  <c:v>45063.372948842596</c:v>
                </c:pt>
                <c:pt idx="558">
                  <c:v>45063.383365567126</c:v>
                </c:pt>
                <c:pt idx="559">
                  <c:v>45063.393782291663</c:v>
                </c:pt>
                <c:pt idx="560">
                  <c:v>45063.4041990162</c:v>
                </c:pt>
                <c:pt idx="561">
                  <c:v>45063.414615740738</c:v>
                </c:pt>
                <c:pt idx="562">
                  <c:v>45063.425032465275</c:v>
                </c:pt>
                <c:pt idx="563">
                  <c:v>45063.435449189812</c:v>
                </c:pt>
                <c:pt idx="564">
                  <c:v>45063.445865914349</c:v>
                </c:pt>
                <c:pt idx="565">
                  <c:v>45063.456282638886</c:v>
                </c:pt>
                <c:pt idx="566">
                  <c:v>45063.466699363424</c:v>
                </c:pt>
                <c:pt idx="567">
                  <c:v>45063.477116087961</c:v>
                </c:pt>
                <c:pt idx="568">
                  <c:v>45063.487532812498</c:v>
                </c:pt>
                <c:pt idx="569">
                  <c:v>45063.497949537035</c:v>
                </c:pt>
                <c:pt idx="570">
                  <c:v>45063.508366261573</c:v>
                </c:pt>
                <c:pt idx="571">
                  <c:v>45063.51878298611</c:v>
                </c:pt>
                <c:pt idx="572">
                  <c:v>45063.529199710647</c:v>
                </c:pt>
                <c:pt idx="573">
                  <c:v>45063.539616435184</c:v>
                </c:pt>
                <c:pt idx="574">
                  <c:v>45063.550033159721</c:v>
                </c:pt>
                <c:pt idx="575">
                  <c:v>45063.560449884259</c:v>
                </c:pt>
                <c:pt idx="576">
                  <c:v>45063.570866608796</c:v>
                </c:pt>
                <c:pt idx="577">
                  <c:v>45063.581283333333</c:v>
                </c:pt>
                <c:pt idx="578">
                  <c:v>45063.59170005787</c:v>
                </c:pt>
                <c:pt idx="579">
                  <c:v>45063.602116782407</c:v>
                </c:pt>
                <c:pt idx="580">
                  <c:v>45063.612533506945</c:v>
                </c:pt>
                <c:pt idx="581">
                  <c:v>45063.622950231482</c:v>
                </c:pt>
                <c:pt idx="582">
                  <c:v>45063.633366956019</c:v>
                </c:pt>
                <c:pt idx="583">
                  <c:v>45063.643783680556</c:v>
                </c:pt>
                <c:pt idx="584">
                  <c:v>45063.654200405093</c:v>
                </c:pt>
                <c:pt idx="585">
                  <c:v>45063.664617129631</c:v>
                </c:pt>
                <c:pt idx="586">
                  <c:v>45063.675033854168</c:v>
                </c:pt>
                <c:pt idx="587">
                  <c:v>45063.685450578705</c:v>
                </c:pt>
                <c:pt idx="588">
                  <c:v>45063.695867303242</c:v>
                </c:pt>
                <c:pt idx="589">
                  <c:v>45063.706284027779</c:v>
                </c:pt>
                <c:pt idx="590">
                  <c:v>45063.716700752317</c:v>
                </c:pt>
                <c:pt idx="591">
                  <c:v>45063.727117476854</c:v>
                </c:pt>
                <c:pt idx="592">
                  <c:v>45063.737534201391</c:v>
                </c:pt>
                <c:pt idx="593">
                  <c:v>45063.747950925928</c:v>
                </c:pt>
                <c:pt idx="594">
                  <c:v>45063.758367650466</c:v>
                </c:pt>
                <c:pt idx="595">
                  <c:v>45063.768784375003</c:v>
                </c:pt>
                <c:pt idx="596">
                  <c:v>45063.77920109954</c:v>
                </c:pt>
                <c:pt idx="597">
                  <c:v>45063.789617824077</c:v>
                </c:pt>
                <c:pt idx="598">
                  <c:v>45063.800034548614</c:v>
                </c:pt>
                <c:pt idx="599">
                  <c:v>45063.810451273152</c:v>
                </c:pt>
                <c:pt idx="600">
                  <c:v>45063.820867997689</c:v>
                </c:pt>
                <c:pt idx="601">
                  <c:v>45063.831284722219</c:v>
                </c:pt>
                <c:pt idx="602">
                  <c:v>45063.841701446756</c:v>
                </c:pt>
                <c:pt idx="603">
                  <c:v>45063.852118171293</c:v>
                </c:pt>
                <c:pt idx="604">
                  <c:v>45063.86253489583</c:v>
                </c:pt>
                <c:pt idx="605">
                  <c:v>45063.872951620368</c:v>
                </c:pt>
                <c:pt idx="606">
                  <c:v>45063.883368344905</c:v>
                </c:pt>
                <c:pt idx="607">
                  <c:v>45063.893785069442</c:v>
                </c:pt>
                <c:pt idx="608">
                  <c:v>45063.904201793979</c:v>
                </c:pt>
                <c:pt idx="609">
                  <c:v>45063.914618518516</c:v>
                </c:pt>
                <c:pt idx="610">
                  <c:v>45063.925035243054</c:v>
                </c:pt>
                <c:pt idx="611">
                  <c:v>45063.935451967591</c:v>
                </c:pt>
                <c:pt idx="612">
                  <c:v>45063.945868692128</c:v>
                </c:pt>
                <c:pt idx="613">
                  <c:v>45063.956285416665</c:v>
                </c:pt>
                <c:pt idx="614">
                  <c:v>45063.966702141202</c:v>
                </c:pt>
                <c:pt idx="615">
                  <c:v>45063.97711886574</c:v>
                </c:pt>
                <c:pt idx="616">
                  <c:v>45063.987535590277</c:v>
                </c:pt>
                <c:pt idx="617">
                  <c:v>45063.997952314814</c:v>
                </c:pt>
                <c:pt idx="618">
                  <c:v>45064.008369039351</c:v>
                </c:pt>
                <c:pt idx="619">
                  <c:v>45064.018785763888</c:v>
                </c:pt>
                <c:pt idx="620">
                  <c:v>45064.029202488426</c:v>
                </c:pt>
                <c:pt idx="621">
                  <c:v>45064.039619212963</c:v>
                </c:pt>
                <c:pt idx="622">
                  <c:v>45064.0500359375</c:v>
                </c:pt>
                <c:pt idx="623">
                  <c:v>45064.060452662037</c:v>
                </c:pt>
                <c:pt idx="624">
                  <c:v>45064.070869386574</c:v>
                </c:pt>
                <c:pt idx="625">
                  <c:v>45064.081286111112</c:v>
                </c:pt>
                <c:pt idx="626">
                  <c:v>45064.091702835649</c:v>
                </c:pt>
                <c:pt idx="627">
                  <c:v>45064.102119560186</c:v>
                </c:pt>
                <c:pt idx="628">
                  <c:v>45064.112536284723</c:v>
                </c:pt>
                <c:pt idx="629">
                  <c:v>45064.122953009261</c:v>
                </c:pt>
                <c:pt idx="630">
                  <c:v>45064.133369733798</c:v>
                </c:pt>
                <c:pt idx="631">
                  <c:v>45064.143786458335</c:v>
                </c:pt>
                <c:pt idx="632">
                  <c:v>45064.154203182872</c:v>
                </c:pt>
                <c:pt idx="633">
                  <c:v>45064.164619907409</c:v>
                </c:pt>
                <c:pt idx="634">
                  <c:v>45064.175036631947</c:v>
                </c:pt>
                <c:pt idx="635">
                  <c:v>45064.185453356484</c:v>
                </c:pt>
                <c:pt idx="636">
                  <c:v>45064.195870081021</c:v>
                </c:pt>
                <c:pt idx="637">
                  <c:v>45064.206286805558</c:v>
                </c:pt>
                <c:pt idx="638">
                  <c:v>45064.216703530095</c:v>
                </c:pt>
                <c:pt idx="639">
                  <c:v>45064.227120254633</c:v>
                </c:pt>
                <c:pt idx="640">
                  <c:v>45064.23753697917</c:v>
                </c:pt>
                <c:pt idx="641">
                  <c:v>45064.247953703707</c:v>
                </c:pt>
                <c:pt idx="642">
                  <c:v>45064.258370428244</c:v>
                </c:pt>
                <c:pt idx="643">
                  <c:v>45064.268787152774</c:v>
                </c:pt>
                <c:pt idx="644">
                  <c:v>45064.279203877311</c:v>
                </c:pt>
                <c:pt idx="645">
                  <c:v>45064.289620601849</c:v>
                </c:pt>
                <c:pt idx="646">
                  <c:v>45064.300037326386</c:v>
                </c:pt>
                <c:pt idx="647">
                  <c:v>45064.310454050923</c:v>
                </c:pt>
                <c:pt idx="648">
                  <c:v>45064.32087077546</c:v>
                </c:pt>
                <c:pt idx="649">
                  <c:v>45064.331287499997</c:v>
                </c:pt>
                <c:pt idx="650">
                  <c:v>45064.341704224535</c:v>
                </c:pt>
                <c:pt idx="651">
                  <c:v>45064.352120949072</c:v>
                </c:pt>
                <c:pt idx="652">
                  <c:v>45064.362537673609</c:v>
                </c:pt>
                <c:pt idx="653">
                  <c:v>45064.372954398146</c:v>
                </c:pt>
                <c:pt idx="654">
                  <c:v>45064.383371122683</c:v>
                </c:pt>
                <c:pt idx="655">
                  <c:v>45064.393787847221</c:v>
                </c:pt>
                <c:pt idx="656">
                  <c:v>45064.404204571758</c:v>
                </c:pt>
                <c:pt idx="657">
                  <c:v>45064.414621296295</c:v>
                </c:pt>
                <c:pt idx="658">
                  <c:v>45064.425038020832</c:v>
                </c:pt>
                <c:pt idx="659">
                  <c:v>45064.435454745369</c:v>
                </c:pt>
                <c:pt idx="660">
                  <c:v>45064.445871469907</c:v>
                </c:pt>
                <c:pt idx="661">
                  <c:v>45064.456288194444</c:v>
                </c:pt>
                <c:pt idx="662">
                  <c:v>45064.466704918981</c:v>
                </c:pt>
                <c:pt idx="663">
                  <c:v>45064.477121643518</c:v>
                </c:pt>
                <c:pt idx="664">
                  <c:v>45064.487538368056</c:v>
                </c:pt>
                <c:pt idx="665">
                  <c:v>45064.497955092593</c:v>
                </c:pt>
                <c:pt idx="666">
                  <c:v>45064.50837181713</c:v>
                </c:pt>
                <c:pt idx="667">
                  <c:v>45064.518788541667</c:v>
                </c:pt>
              </c:numCache>
            </c:numRef>
          </c:cat>
          <c:val>
            <c:numRef>
              <c:f>'NSR9 (2)'!$D$2:$D$669</c:f>
              <c:numCache>
                <c:formatCode>General</c:formatCode>
                <c:ptCount val="668"/>
                <c:pt idx="0">
                  <c:v>55.4</c:v>
                </c:pt>
                <c:pt idx="1">
                  <c:v>46.5</c:v>
                </c:pt>
                <c:pt idx="2">
                  <c:v>50</c:v>
                </c:pt>
                <c:pt idx="3">
                  <c:v>49.4</c:v>
                </c:pt>
                <c:pt idx="14">
                  <c:v>42.6</c:v>
                </c:pt>
                <c:pt idx="15">
                  <c:v>48.2</c:v>
                </c:pt>
                <c:pt idx="16">
                  <c:v>50.2</c:v>
                </c:pt>
                <c:pt idx="17">
                  <c:v>43.6</c:v>
                </c:pt>
                <c:pt idx="18">
                  <c:v>45.4</c:v>
                </c:pt>
                <c:pt idx="19">
                  <c:v>49.8</c:v>
                </c:pt>
                <c:pt idx="20">
                  <c:v>42</c:v>
                </c:pt>
                <c:pt idx="21">
                  <c:v>39.700000000000003</c:v>
                </c:pt>
                <c:pt idx="22">
                  <c:v>42.4</c:v>
                </c:pt>
                <c:pt idx="23">
                  <c:v>44.9</c:v>
                </c:pt>
                <c:pt idx="24">
                  <c:v>42.2</c:v>
                </c:pt>
                <c:pt idx="25">
                  <c:v>46.9</c:v>
                </c:pt>
                <c:pt idx="26">
                  <c:v>49.1</c:v>
                </c:pt>
                <c:pt idx="27">
                  <c:v>44.2</c:v>
                </c:pt>
                <c:pt idx="28">
                  <c:v>41</c:v>
                </c:pt>
                <c:pt idx="29">
                  <c:v>46.7</c:v>
                </c:pt>
                <c:pt idx="30">
                  <c:v>45.4</c:v>
                </c:pt>
                <c:pt idx="31">
                  <c:v>49.1</c:v>
                </c:pt>
                <c:pt idx="32">
                  <c:v>48.2</c:v>
                </c:pt>
                <c:pt idx="33">
                  <c:v>33.799999999999997</c:v>
                </c:pt>
                <c:pt idx="34">
                  <c:v>32.700000000000003</c:v>
                </c:pt>
                <c:pt idx="35">
                  <c:v>37.9</c:v>
                </c:pt>
                <c:pt idx="36">
                  <c:v>30.3</c:v>
                </c:pt>
                <c:pt idx="37">
                  <c:v>34.799999999999997</c:v>
                </c:pt>
                <c:pt idx="38">
                  <c:v>34.700000000000003</c:v>
                </c:pt>
                <c:pt idx="39">
                  <c:v>35.1</c:v>
                </c:pt>
                <c:pt idx="40">
                  <c:v>36.299999999999997</c:v>
                </c:pt>
                <c:pt idx="41">
                  <c:v>30.7</c:v>
                </c:pt>
                <c:pt idx="42">
                  <c:v>30.7</c:v>
                </c:pt>
                <c:pt idx="43">
                  <c:v>29.1</c:v>
                </c:pt>
                <c:pt idx="44">
                  <c:v>29.4</c:v>
                </c:pt>
                <c:pt idx="45">
                  <c:v>33.9</c:v>
                </c:pt>
                <c:pt idx="46">
                  <c:v>28.9</c:v>
                </c:pt>
                <c:pt idx="47">
                  <c:v>33.1</c:v>
                </c:pt>
                <c:pt idx="48">
                  <c:v>33.4</c:v>
                </c:pt>
                <c:pt idx="49">
                  <c:v>25.1</c:v>
                </c:pt>
                <c:pt idx="50">
                  <c:v>29.7</c:v>
                </c:pt>
                <c:pt idx="51">
                  <c:v>27.2</c:v>
                </c:pt>
                <c:pt idx="52">
                  <c:v>27.8</c:v>
                </c:pt>
                <c:pt idx="53">
                  <c:v>28.7</c:v>
                </c:pt>
                <c:pt idx="54">
                  <c:v>29.1</c:v>
                </c:pt>
                <c:pt idx="55">
                  <c:v>30.5</c:v>
                </c:pt>
                <c:pt idx="56">
                  <c:v>30.3</c:v>
                </c:pt>
                <c:pt idx="57">
                  <c:v>29.1</c:v>
                </c:pt>
                <c:pt idx="58">
                  <c:v>43.2</c:v>
                </c:pt>
                <c:pt idx="59">
                  <c:v>46.4</c:v>
                </c:pt>
                <c:pt idx="60">
                  <c:v>50.4</c:v>
                </c:pt>
                <c:pt idx="61">
                  <c:v>49.7</c:v>
                </c:pt>
                <c:pt idx="62">
                  <c:v>49.6</c:v>
                </c:pt>
                <c:pt idx="63">
                  <c:v>44.9</c:v>
                </c:pt>
                <c:pt idx="64">
                  <c:v>47.9</c:v>
                </c:pt>
                <c:pt idx="65">
                  <c:v>47.2</c:v>
                </c:pt>
                <c:pt idx="66">
                  <c:v>47.9</c:v>
                </c:pt>
                <c:pt idx="67">
                  <c:v>49.7</c:v>
                </c:pt>
                <c:pt idx="68">
                  <c:v>50.4</c:v>
                </c:pt>
                <c:pt idx="69">
                  <c:v>53</c:v>
                </c:pt>
                <c:pt idx="70">
                  <c:v>50</c:v>
                </c:pt>
                <c:pt idx="71">
                  <c:v>48.9</c:v>
                </c:pt>
                <c:pt idx="72">
                  <c:v>56.3</c:v>
                </c:pt>
                <c:pt idx="73">
                  <c:v>50.1</c:v>
                </c:pt>
                <c:pt idx="74">
                  <c:v>56.1</c:v>
                </c:pt>
                <c:pt idx="75">
                  <c:v>45.6</c:v>
                </c:pt>
                <c:pt idx="76">
                  <c:v>44.7</c:v>
                </c:pt>
                <c:pt idx="77">
                  <c:v>47.3</c:v>
                </c:pt>
                <c:pt idx="78">
                  <c:v>59.9</c:v>
                </c:pt>
                <c:pt idx="79">
                  <c:v>50.7</c:v>
                </c:pt>
                <c:pt idx="80">
                  <c:v>49.6</c:v>
                </c:pt>
                <c:pt idx="81">
                  <c:v>52.5</c:v>
                </c:pt>
                <c:pt idx="82">
                  <c:v>48.6</c:v>
                </c:pt>
                <c:pt idx="83">
                  <c:v>46.6</c:v>
                </c:pt>
                <c:pt idx="84">
                  <c:v>49.4</c:v>
                </c:pt>
                <c:pt idx="85">
                  <c:v>52.8</c:v>
                </c:pt>
                <c:pt idx="86">
                  <c:v>45.5</c:v>
                </c:pt>
                <c:pt idx="87">
                  <c:v>48</c:v>
                </c:pt>
                <c:pt idx="88">
                  <c:v>48.4</c:v>
                </c:pt>
                <c:pt idx="89">
                  <c:v>48</c:v>
                </c:pt>
                <c:pt idx="90">
                  <c:v>46.8</c:v>
                </c:pt>
                <c:pt idx="91">
                  <c:v>51.5</c:v>
                </c:pt>
                <c:pt idx="92">
                  <c:v>50.9</c:v>
                </c:pt>
                <c:pt idx="93">
                  <c:v>47.9</c:v>
                </c:pt>
                <c:pt idx="94">
                  <c:v>47.8</c:v>
                </c:pt>
                <c:pt idx="95">
                  <c:v>47.8</c:v>
                </c:pt>
                <c:pt idx="96">
                  <c:v>47.6</c:v>
                </c:pt>
                <c:pt idx="97">
                  <c:v>46.8</c:v>
                </c:pt>
                <c:pt idx="98">
                  <c:v>53.4</c:v>
                </c:pt>
                <c:pt idx="99">
                  <c:v>44.9</c:v>
                </c:pt>
                <c:pt idx="100">
                  <c:v>62.2</c:v>
                </c:pt>
                <c:pt idx="101">
                  <c:v>46.5</c:v>
                </c:pt>
                <c:pt idx="102">
                  <c:v>55.3</c:v>
                </c:pt>
                <c:pt idx="103">
                  <c:v>52</c:v>
                </c:pt>
                <c:pt idx="104">
                  <c:v>47.3</c:v>
                </c:pt>
                <c:pt idx="105">
                  <c:v>45.7</c:v>
                </c:pt>
                <c:pt idx="106">
                  <c:v>45</c:v>
                </c:pt>
                <c:pt idx="107">
                  <c:v>46.4</c:v>
                </c:pt>
                <c:pt idx="108">
                  <c:v>46.7</c:v>
                </c:pt>
                <c:pt idx="109">
                  <c:v>45.3</c:v>
                </c:pt>
                <c:pt idx="110">
                  <c:v>45.5</c:v>
                </c:pt>
                <c:pt idx="111">
                  <c:v>47</c:v>
                </c:pt>
                <c:pt idx="112">
                  <c:v>43.3</c:v>
                </c:pt>
                <c:pt idx="113">
                  <c:v>45.8</c:v>
                </c:pt>
                <c:pt idx="114">
                  <c:v>45.9</c:v>
                </c:pt>
                <c:pt idx="115">
                  <c:v>46.5</c:v>
                </c:pt>
                <c:pt idx="116">
                  <c:v>47.6</c:v>
                </c:pt>
                <c:pt idx="117">
                  <c:v>42.5</c:v>
                </c:pt>
                <c:pt idx="118">
                  <c:v>59.7</c:v>
                </c:pt>
                <c:pt idx="119">
                  <c:v>45</c:v>
                </c:pt>
                <c:pt idx="120">
                  <c:v>39.700000000000003</c:v>
                </c:pt>
                <c:pt idx="121">
                  <c:v>44.7</c:v>
                </c:pt>
                <c:pt idx="122">
                  <c:v>46.7</c:v>
                </c:pt>
                <c:pt idx="123">
                  <c:v>42.7</c:v>
                </c:pt>
                <c:pt idx="124">
                  <c:v>43.7</c:v>
                </c:pt>
                <c:pt idx="125">
                  <c:v>41.5</c:v>
                </c:pt>
                <c:pt idx="126">
                  <c:v>41</c:v>
                </c:pt>
                <c:pt idx="127">
                  <c:v>38.9</c:v>
                </c:pt>
                <c:pt idx="128">
                  <c:v>38</c:v>
                </c:pt>
                <c:pt idx="129">
                  <c:v>37.4</c:v>
                </c:pt>
                <c:pt idx="130">
                  <c:v>36.799999999999997</c:v>
                </c:pt>
                <c:pt idx="131">
                  <c:v>35.4</c:v>
                </c:pt>
                <c:pt idx="132">
                  <c:v>32.6</c:v>
                </c:pt>
                <c:pt idx="133">
                  <c:v>33.299999999999997</c:v>
                </c:pt>
                <c:pt idx="134">
                  <c:v>36.9</c:v>
                </c:pt>
                <c:pt idx="135">
                  <c:v>38.299999999999997</c:v>
                </c:pt>
                <c:pt idx="136">
                  <c:v>34.799999999999997</c:v>
                </c:pt>
                <c:pt idx="137">
                  <c:v>35.5</c:v>
                </c:pt>
                <c:pt idx="138">
                  <c:v>34.5</c:v>
                </c:pt>
                <c:pt idx="139">
                  <c:v>37.1</c:v>
                </c:pt>
                <c:pt idx="140">
                  <c:v>38</c:v>
                </c:pt>
                <c:pt idx="141">
                  <c:v>35.1</c:v>
                </c:pt>
                <c:pt idx="142">
                  <c:v>36.299999999999997</c:v>
                </c:pt>
                <c:pt idx="143">
                  <c:v>34.700000000000003</c:v>
                </c:pt>
                <c:pt idx="144">
                  <c:v>33</c:v>
                </c:pt>
                <c:pt idx="145">
                  <c:v>31.7</c:v>
                </c:pt>
                <c:pt idx="146">
                  <c:v>29.8</c:v>
                </c:pt>
                <c:pt idx="147">
                  <c:v>33.6</c:v>
                </c:pt>
                <c:pt idx="148">
                  <c:v>32</c:v>
                </c:pt>
                <c:pt idx="149">
                  <c:v>32.6</c:v>
                </c:pt>
                <c:pt idx="150">
                  <c:v>33.799999999999997</c:v>
                </c:pt>
                <c:pt idx="151">
                  <c:v>32.5</c:v>
                </c:pt>
                <c:pt idx="152">
                  <c:v>30.6</c:v>
                </c:pt>
                <c:pt idx="153">
                  <c:v>34</c:v>
                </c:pt>
                <c:pt idx="154">
                  <c:v>48.2</c:v>
                </c:pt>
                <c:pt idx="155">
                  <c:v>45.7</c:v>
                </c:pt>
                <c:pt idx="156">
                  <c:v>45.8</c:v>
                </c:pt>
                <c:pt idx="157">
                  <c:v>46.7</c:v>
                </c:pt>
                <c:pt idx="158">
                  <c:v>48.7</c:v>
                </c:pt>
                <c:pt idx="159">
                  <c:v>47.6</c:v>
                </c:pt>
                <c:pt idx="160">
                  <c:v>46.8</c:v>
                </c:pt>
                <c:pt idx="161">
                  <c:v>48.3</c:v>
                </c:pt>
                <c:pt idx="162">
                  <c:v>45</c:v>
                </c:pt>
                <c:pt idx="163">
                  <c:v>52.3</c:v>
                </c:pt>
                <c:pt idx="164">
                  <c:v>46.3</c:v>
                </c:pt>
                <c:pt idx="165">
                  <c:v>39.5</c:v>
                </c:pt>
                <c:pt idx="166">
                  <c:v>43.7</c:v>
                </c:pt>
                <c:pt idx="167">
                  <c:v>50</c:v>
                </c:pt>
                <c:pt idx="168">
                  <c:v>49.2</c:v>
                </c:pt>
                <c:pt idx="169">
                  <c:v>57.7</c:v>
                </c:pt>
                <c:pt idx="170">
                  <c:v>46.7</c:v>
                </c:pt>
                <c:pt idx="171">
                  <c:v>45</c:v>
                </c:pt>
                <c:pt idx="172">
                  <c:v>52.3</c:v>
                </c:pt>
                <c:pt idx="173">
                  <c:v>43.3</c:v>
                </c:pt>
                <c:pt idx="174">
                  <c:v>45</c:v>
                </c:pt>
                <c:pt idx="175">
                  <c:v>49.1</c:v>
                </c:pt>
                <c:pt idx="176">
                  <c:v>54.6</c:v>
                </c:pt>
                <c:pt idx="177">
                  <c:v>47.5</c:v>
                </c:pt>
                <c:pt idx="178">
                  <c:v>57.9</c:v>
                </c:pt>
                <c:pt idx="179">
                  <c:v>59</c:v>
                </c:pt>
                <c:pt idx="180">
                  <c:v>46</c:v>
                </c:pt>
                <c:pt idx="181">
                  <c:v>55.4</c:v>
                </c:pt>
                <c:pt idx="182">
                  <c:v>53.5</c:v>
                </c:pt>
                <c:pt idx="183">
                  <c:v>53.4</c:v>
                </c:pt>
                <c:pt idx="184">
                  <c:v>53.5</c:v>
                </c:pt>
                <c:pt idx="185">
                  <c:v>52.2</c:v>
                </c:pt>
                <c:pt idx="186">
                  <c:v>53.3</c:v>
                </c:pt>
                <c:pt idx="187">
                  <c:v>52.4</c:v>
                </c:pt>
                <c:pt idx="188">
                  <c:v>50.9</c:v>
                </c:pt>
                <c:pt idx="189">
                  <c:v>45.7</c:v>
                </c:pt>
                <c:pt idx="190">
                  <c:v>47.3</c:v>
                </c:pt>
                <c:pt idx="191">
                  <c:v>46.9</c:v>
                </c:pt>
                <c:pt idx="192">
                  <c:v>45</c:v>
                </c:pt>
                <c:pt idx="193">
                  <c:v>45.8</c:v>
                </c:pt>
                <c:pt idx="194">
                  <c:v>44.5</c:v>
                </c:pt>
                <c:pt idx="195">
                  <c:v>46.2</c:v>
                </c:pt>
                <c:pt idx="196">
                  <c:v>45.5</c:v>
                </c:pt>
                <c:pt idx="197">
                  <c:v>50.2</c:v>
                </c:pt>
                <c:pt idx="198">
                  <c:v>45</c:v>
                </c:pt>
                <c:pt idx="199">
                  <c:v>49.4</c:v>
                </c:pt>
                <c:pt idx="200">
                  <c:v>45.8</c:v>
                </c:pt>
                <c:pt idx="201">
                  <c:v>50.9</c:v>
                </c:pt>
                <c:pt idx="202">
                  <c:v>43.6</c:v>
                </c:pt>
                <c:pt idx="203">
                  <c:v>47.7</c:v>
                </c:pt>
                <c:pt idx="204">
                  <c:v>43.8</c:v>
                </c:pt>
                <c:pt idx="205">
                  <c:v>43.1</c:v>
                </c:pt>
                <c:pt idx="206">
                  <c:v>59.6</c:v>
                </c:pt>
                <c:pt idx="207">
                  <c:v>51</c:v>
                </c:pt>
                <c:pt idx="208">
                  <c:v>44.7</c:v>
                </c:pt>
                <c:pt idx="209">
                  <c:v>41.4</c:v>
                </c:pt>
                <c:pt idx="210">
                  <c:v>43.4</c:v>
                </c:pt>
                <c:pt idx="211">
                  <c:v>45.4</c:v>
                </c:pt>
                <c:pt idx="212">
                  <c:v>46.6</c:v>
                </c:pt>
                <c:pt idx="213">
                  <c:v>44</c:v>
                </c:pt>
                <c:pt idx="214">
                  <c:v>43.2</c:v>
                </c:pt>
                <c:pt idx="215">
                  <c:v>43.7</c:v>
                </c:pt>
                <c:pt idx="216">
                  <c:v>43.7</c:v>
                </c:pt>
                <c:pt idx="217">
                  <c:v>41.3</c:v>
                </c:pt>
                <c:pt idx="218">
                  <c:v>43.2</c:v>
                </c:pt>
                <c:pt idx="219">
                  <c:v>41.9</c:v>
                </c:pt>
                <c:pt idx="220">
                  <c:v>42.1</c:v>
                </c:pt>
                <c:pt idx="221">
                  <c:v>42.6</c:v>
                </c:pt>
                <c:pt idx="222">
                  <c:v>46.5</c:v>
                </c:pt>
                <c:pt idx="223">
                  <c:v>28.9</c:v>
                </c:pt>
                <c:pt idx="224">
                  <c:v>29.6</c:v>
                </c:pt>
                <c:pt idx="225">
                  <c:v>29.5</c:v>
                </c:pt>
                <c:pt idx="226">
                  <c:v>29.4</c:v>
                </c:pt>
                <c:pt idx="227">
                  <c:v>30</c:v>
                </c:pt>
                <c:pt idx="228">
                  <c:v>35</c:v>
                </c:pt>
                <c:pt idx="229">
                  <c:v>48.4</c:v>
                </c:pt>
                <c:pt idx="230">
                  <c:v>32.9</c:v>
                </c:pt>
                <c:pt idx="231">
                  <c:v>29.3</c:v>
                </c:pt>
                <c:pt idx="232">
                  <c:v>31</c:v>
                </c:pt>
                <c:pt idx="233">
                  <c:v>28.1</c:v>
                </c:pt>
                <c:pt idx="234">
                  <c:v>29</c:v>
                </c:pt>
                <c:pt idx="235">
                  <c:v>27.5</c:v>
                </c:pt>
                <c:pt idx="236">
                  <c:v>26.8</c:v>
                </c:pt>
                <c:pt idx="237">
                  <c:v>28.6</c:v>
                </c:pt>
                <c:pt idx="238">
                  <c:v>27.2</c:v>
                </c:pt>
                <c:pt idx="239">
                  <c:v>26.4</c:v>
                </c:pt>
                <c:pt idx="240">
                  <c:v>27.6</c:v>
                </c:pt>
                <c:pt idx="241">
                  <c:v>28.1</c:v>
                </c:pt>
                <c:pt idx="242">
                  <c:v>26.9</c:v>
                </c:pt>
                <c:pt idx="243">
                  <c:v>26</c:v>
                </c:pt>
                <c:pt idx="244">
                  <c:v>26.3</c:v>
                </c:pt>
                <c:pt idx="245">
                  <c:v>27.7</c:v>
                </c:pt>
                <c:pt idx="246">
                  <c:v>28.9</c:v>
                </c:pt>
                <c:pt idx="247">
                  <c:v>28.5</c:v>
                </c:pt>
                <c:pt idx="248">
                  <c:v>29.4</c:v>
                </c:pt>
                <c:pt idx="249">
                  <c:v>30.3</c:v>
                </c:pt>
                <c:pt idx="250">
                  <c:v>44.2</c:v>
                </c:pt>
                <c:pt idx="251">
                  <c:v>46.4</c:v>
                </c:pt>
                <c:pt idx="252">
                  <c:v>47.3</c:v>
                </c:pt>
                <c:pt idx="253">
                  <c:v>49.7</c:v>
                </c:pt>
                <c:pt idx="254">
                  <c:v>47.6</c:v>
                </c:pt>
                <c:pt idx="255">
                  <c:v>46.2</c:v>
                </c:pt>
                <c:pt idx="256">
                  <c:v>42.6</c:v>
                </c:pt>
                <c:pt idx="257">
                  <c:v>55.4</c:v>
                </c:pt>
                <c:pt idx="258">
                  <c:v>51.6</c:v>
                </c:pt>
                <c:pt idx="259">
                  <c:v>44.9</c:v>
                </c:pt>
                <c:pt idx="260">
                  <c:v>47.4</c:v>
                </c:pt>
                <c:pt idx="261">
                  <c:v>54.4</c:v>
                </c:pt>
                <c:pt idx="262">
                  <c:v>55.7</c:v>
                </c:pt>
                <c:pt idx="263">
                  <c:v>45.4</c:v>
                </c:pt>
                <c:pt idx="264">
                  <c:v>47.8</c:v>
                </c:pt>
                <c:pt idx="265">
                  <c:v>54.7</c:v>
                </c:pt>
                <c:pt idx="266">
                  <c:v>47.6</c:v>
                </c:pt>
                <c:pt idx="267">
                  <c:v>57.8</c:v>
                </c:pt>
                <c:pt idx="268">
                  <c:v>56.7</c:v>
                </c:pt>
                <c:pt idx="269">
                  <c:v>56.1</c:v>
                </c:pt>
                <c:pt idx="270">
                  <c:v>51.1</c:v>
                </c:pt>
                <c:pt idx="271">
                  <c:v>54.2</c:v>
                </c:pt>
                <c:pt idx="272">
                  <c:v>52.8</c:v>
                </c:pt>
                <c:pt idx="273">
                  <c:v>51.6</c:v>
                </c:pt>
                <c:pt idx="274">
                  <c:v>49.9</c:v>
                </c:pt>
                <c:pt idx="275">
                  <c:v>51.1</c:v>
                </c:pt>
                <c:pt idx="276">
                  <c:v>47.1</c:v>
                </c:pt>
                <c:pt idx="277">
                  <c:v>50.4</c:v>
                </c:pt>
                <c:pt idx="278">
                  <c:v>50.1</c:v>
                </c:pt>
                <c:pt idx="279">
                  <c:v>53.7</c:v>
                </c:pt>
                <c:pt idx="280">
                  <c:v>47.9</c:v>
                </c:pt>
                <c:pt idx="281">
                  <c:v>48.3</c:v>
                </c:pt>
                <c:pt idx="282">
                  <c:v>53.2</c:v>
                </c:pt>
                <c:pt idx="283">
                  <c:v>50.5</c:v>
                </c:pt>
                <c:pt idx="284">
                  <c:v>48.2</c:v>
                </c:pt>
                <c:pt idx="285">
                  <c:v>52.8</c:v>
                </c:pt>
                <c:pt idx="286">
                  <c:v>50</c:v>
                </c:pt>
                <c:pt idx="287">
                  <c:v>46</c:v>
                </c:pt>
                <c:pt idx="288">
                  <c:v>47.1</c:v>
                </c:pt>
                <c:pt idx="289">
                  <c:v>46.6</c:v>
                </c:pt>
                <c:pt idx="290">
                  <c:v>44.7</c:v>
                </c:pt>
                <c:pt idx="291">
                  <c:v>44.1</c:v>
                </c:pt>
                <c:pt idx="292">
                  <c:v>43.7</c:v>
                </c:pt>
                <c:pt idx="293">
                  <c:v>43.5</c:v>
                </c:pt>
                <c:pt idx="294">
                  <c:v>44.8</c:v>
                </c:pt>
                <c:pt idx="295">
                  <c:v>48.1</c:v>
                </c:pt>
                <c:pt idx="296">
                  <c:v>46.5</c:v>
                </c:pt>
                <c:pt idx="297">
                  <c:v>46.1</c:v>
                </c:pt>
                <c:pt idx="298">
                  <c:v>45.7</c:v>
                </c:pt>
                <c:pt idx="299">
                  <c:v>45</c:v>
                </c:pt>
                <c:pt idx="300">
                  <c:v>46.3</c:v>
                </c:pt>
                <c:pt idx="301">
                  <c:v>49.7</c:v>
                </c:pt>
                <c:pt idx="302">
                  <c:v>47.1</c:v>
                </c:pt>
                <c:pt idx="303">
                  <c:v>48.8</c:v>
                </c:pt>
                <c:pt idx="304">
                  <c:v>47.1</c:v>
                </c:pt>
                <c:pt idx="305">
                  <c:v>47.5</c:v>
                </c:pt>
                <c:pt idx="306">
                  <c:v>45.8</c:v>
                </c:pt>
                <c:pt idx="307">
                  <c:v>44.9</c:v>
                </c:pt>
                <c:pt idx="308">
                  <c:v>47.8</c:v>
                </c:pt>
                <c:pt idx="309">
                  <c:v>44.9</c:v>
                </c:pt>
                <c:pt idx="310">
                  <c:v>42.1</c:v>
                </c:pt>
                <c:pt idx="311">
                  <c:v>47.2</c:v>
                </c:pt>
                <c:pt idx="312">
                  <c:v>46.8</c:v>
                </c:pt>
                <c:pt idx="313">
                  <c:v>45.7</c:v>
                </c:pt>
                <c:pt idx="314">
                  <c:v>45</c:v>
                </c:pt>
                <c:pt idx="315">
                  <c:v>41.9</c:v>
                </c:pt>
                <c:pt idx="316">
                  <c:v>38.5</c:v>
                </c:pt>
                <c:pt idx="317">
                  <c:v>42.2</c:v>
                </c:pt>
                <c:pt idx="318">
                  <c:v>48.4</c:v>
                </c:pt>
                <c:pt idx="319">
                  <c:v>36.4</c:v>
                </c:pt>
                <c:pt idx="320">
                  <c:v>38.6</c:v>
                </c:pt>
                <c:pt idx="321">
                  <c:v>37.200000000000003</c:v>
                </c:pt>
                <c:pt idx="322">
                  <c:v>33.799999999999997</c:v>
                </c:pt>
                <c:pt idx="323">
                  <c:v>38.299999999999997</c:v>
                </c:pt>
                <c:pt idx="324">
                  <c:v>44.1</c:v>
                </c:pt>
                <c:pt idx="325">
                  <c:v>32.9</c:v>
                </c:pt>
                <c:pt idx="326">
                  <c:v>30.9</c:v>
                </c:pt>
                <c:pt idx="327">
                  <c:v>30.3</c:v>
                </c:pt>
                <c:pt idx="328">
                  <c:v>36.200000000000003</c:v>
                </c:pt>
                <c:pt idx="329">
                  <c:v>37.6</c:v>
                </c:pt>
                <c:pt idx="330">
                  <c:v>35.799999999999997</c:v>
                </c:pt>
                <c:pt idx="331">
                  <c:v>37.1</c:v>
                </c:pt>
                <c:pt idx="332">
                  <c:v>36.9</c:v>
                </c:pt>
                <c:pt idx="333">
                  <c:v>33.1</c:v>
                </c:pt>
                <c:pt idx="334">
                  <c:v>33.299999999999997</c:v>
                </c:pt>
                <c:pt idx="335">
                  <c:v>30.1</c:v>
                </c:pt>
                <c:pt idx="336">
                  <c:v>34.700000000000003</c:v>
                </c:pt>
                <c:pt idx="337">
                  <c:v>35.9</c:v>
                </c:pt>
                <c:pt idx="338">
                  <c:v>34.799999999999997</c:v>
                </c:pt>
                <c:pt idx="339">
                  <c:v>35</c:v>
                </c:pt>
                <c:pt idx="340">
                  <c:v>39.200000000000003</c:v>
                </c:pt>
                <c:pt idx="341">
                  <c:v>40.5</c:v>
                </c:pt>
                <c:pt idx="342">
                  <c:v>38.700000000000003</c:v>
                </c:pt>
                <c:pt idx="343">
                  <c:v>35.200000000000003</c:v>
                </c:pt>
                <c:pt idx="344">
                  <c:v>34.1</c:v>
                </c:pt>
                <c:pt idx="345">
                  <c:v>39</c:v>
                </c:pt>
                <c:pt idx="346">
                  <c:v>47.7</c:v>
                </c:pt>
                <c:pt idx="347">
                  <c:v>43.5</c:v>
                </c:pt>
                <c:pt idx="348">
                  <c:v>47.7</c:v>
                </c:pt>
                <c:pt idx="349">
                  <c:v>47.8</c:v>
                </c:pt>
                <c:pt idx="350">
                  <c:v>48</c:v>
                </c:pt>
                <c:pt idx="351">
                  <c:v>48.5</c:v>
                </c:pt>
                <c:pt idx="352">
                  <c:v>46.2</c:v>
                </c:pt>
                <c:pt idx="353">
                  <c:v>53.9</c:v>
                </c:pt>
                <c:pt idx="354">
                  <c:v>50.8</c:v>
                </c:pt>
                <c:pt idx="355">
                  <c:v>51.1</c:v>
                </c:pt>
                <c:pt idx="356">
                  <c:v>46.6</c:v>
                </c:pt>
                <c:pt idx="357">
                  <c:v>50.5</c:v>
                </c:pt>
                <c:pt idx="358">
                  <c:v>48.3</c:v>
                </c:pt>
                <c:pt idx="359">
                  <c:v>46.8</c:v>
                </c:pt>
                <c:pt idx="360">
                  <c:v>48</c:v>
                </c:pt>
                <c:pt idx="361">
                  <c:v>52.1</c:v>
                </c:pt>
                <c:pt idx="362">
                  <c:v>47.3</c:v>
                </c:pt>
                <c:pt idx="363">
                  <c:v>51.5</c:v>
                </c:pt>
                <c:pt idx="364">
                  <c:v>47.2</c:v>
                </c:pt>
                <c:pt idx="365">
                  <c:v>50.1</c:v>
                </c:pt>
                <c:pt idx="366">
                  <c:v>49.9</c:v>
                </c:pt>
                <c:pt idx="367">
                  <c:v>47.7</c:v>
                </c:pt>
                <c:pt idx="368">
                  <c:v>49.9</c:v>
                </c:pt>
                <c:pt idx="369">
                  <c:v>50.4</c:v>
                </c:pt>
                <c:pt idx="370">
                  <c:v>53.7</c:v>
                </c:pt>
                <c:pt idx="371">
                  <c:v>49.9</c:v>
                </c:pt>
                <c:pt idx="372">
                  <c:v>49.3</c:v>
                </c:pt>
                <c:pt idx="373">
                  <c:v>49.9</c:v>
                </c:pt>
                <c:pt idx="374">
                  <c:v>46.2</c:v>
                </c:pt>
                <c:pt idx="375">
                  <c:v>45</c:v>
                </c:pt>
                <c:pt idx="376">
                  <c:v>43.9</c:v>
                </c:pt>
                <c:pt idx="377">
                  <c:v>44.9</c:v>
                </c:pt>
                <c:pt idx="378">
                  <c:v>50.3</c:v>
                </c:pt>
                <c:pt idx="379">
                  <c:v>43.1</c:v>
                </c:pt>
                <c:pt idx="380">
                  <c:v>52.5</c:v>
                </c:pt>
                <c:pt idx="381">
                  <c:v>43.3</c:v>
                </c:pt>
                <c:pt idx="382">
                  <c:v>52</c:v>
                </c:pt>
                <c:pt idx="383">
                  <c:v>46.9</c:v>
                </c:pt>
                <c:pt idx="384">
                  <c:v>48.4</c:v>
                </c:pt>
                <c:pt idx="385">
                  <c:v>44.7</c:v>
                </c:pt>
                <c:pt idx="386">
                  <c:v>47.9</c:v>
                </c:pt>
                <c:pt idx="387">
                  <c:v>41.2</c:v>
                </c:pt>
                <c:pt idx="388">
                  <c:v>43</c:v>
                </c:pt>
                <c:pt idx="389">
                  <c:v>39.1</c:v>
                </c:pt>
                <c:pt idx="390">
                  <c:v>42</c:v>
                </c:pt>
                <c:pt idx="391">
                  <c:v>46.2</c:v>
                </c:pt>
                <c:pt idx="392">
                  <c:v>51.8</c:v>
                </c:pt>
                <c:pt idx="393">
                  <c:v>49</c:v>
                </c:pt>
                <c:pt idx="394">
                  <c:v>48.1</c:v>
                </c:pt>
                <c:pt idx="395">
                  <c:v>50</c:v>
                </c:pt>
                <c:pt idx="396">
                  <c:v>44.6</c:v>
                </c:pt>
                <c:pt idx="397">
                  <c:v>50</c:v>
                </c:pt>
                <c:pt idx="398">
                  <c:v>45.6</c:v>
                </c:pt>
                <c:pt idx="399">
                  <c:v>43.6</c:v>
                </c:pt>
                <c:pt idx="400">
                  <c:v>50</c:v>
                </c:pt>
                <c:pt idx="401">
                  <c:v>52</c:v>
                </c:pt>
                <c:pt idx="402">
                  <c:v>47.4</c:v>
                </c:pt>
                <c:pt idx="403">
                  <c:v>47.2</c:v>
                </c:pt>
                <c:pt idx="404">
                  <c:v>50.4</c:v>
                </c:pt>
                <c:pt idx="405">
                  <c:v>50.3</c:v>
                </c:pt>
                <c:pt idx="406">
                  <c:v>51.3</c:v>
                </c:pt>
                <c:pt idx="407">
                  <c:v>54.1</c:v>
                </c:pt>
                <c:pt idx="408">
                  <c:v>55.8</c:v>
                </c:pt>
                <c:pt idx="409">
                  <c:v>47.9</c:v>
                </c:pt>
                <c:pt idx="410">
                  <c:v>50.4</c:v>
                </c:pt>
                <c:pt idx="411">
                  <c:v>43.5</c:v>
                </c:pt>
                <c:pt idx="412">
                  <c:v>45.8</c:v>
                </c:pt>
                <c:pt idx="413">
                  <c:v>52.5</c:v>
                </c:pt>
                <c:pt idx="415">
                  <c:v>42.6</c:v>
                </c:pt>
                <c:pt idx="416">
                  <c:v>51.9</c:v>
                </c:pt>
                <c:pt idx="417">
                  <c:v>37.5</c:v>
                </c:pt>
                <c:pt idx="418">
                  <c:v>42.8</c:v>
                </c:pt>
                <c:pt idx="419">
                  <c:v>34.299999999999997</c:v>
                </c:pt>
                <c:pt idx="420">
                  <c:v>31.1</c:v>
                </c:pt>
                <c:pt idx="421">
                  <c:v>40.200000000000003</c:v>
                </c:pt>
                <c:pt idx="422">
                  <c:v>37.799999999999997</c:v>
                </c:pt>
                <c:pt idx="423">
                  <c:v>31.6</c:v>
                </c:pt>
                <c:pt idx="424">
                  <c:v>28.4</c:v>
                </c:pt>
                <c:pt idx="425">
                  <c:v>27.7</c:v>
                </c:pt>
                <c:pt idx="426">
                  <c:v>26.2</c:v>
                </c:pt>
                <c:pt idx="427">
                  <c:v>31.8</c:v>
                </c:pt>
                <c:pt idx="428">
                  <c:v>28.4</c:v>
                </c:pt>
                <c:pt idx="429">
                  <c:v>32.6</c:v>
                </c:pt>
                <c:pt idx="430">
                  <c:v>28.3</c:v>
                </c:pt>
                <c:pt idx="431">
                  <c:v>28.7</c:v>
                </c:pt>
                <c:pt idx="432">
                  <c:v>33.9</c:v>
                </c:pt>
                <c:pt idx="433">
                  <c:v>31.3</c:v>
                </c:pt>
                <c:pt idx="434">
                  <c:v>28.8</c:v>
                </c:pt>
                <c:pt idx="435">
                  <c:v>29.3</c:v>
                </c:pt>
                <c:pt idx="436">
                  <c:v>29.9</c:v>
                </c:pt>
                <c:pt idx="437">
                  <c:v>31.7</c:v>
                </c:pt>
                <c:pt idx="438">
                  <c:v>30.3</c:v>
                </c:pt>
                <c:pt idx="439">
                  <c:v>31.5</c:v>
                </c:pt>
                <c:pt idx="440">
                  <c:v>32.799999999999997</c:v>
                </c:pt>
                <c:pt idx="441">
                  <c:v>46.4</c:v>
                </c:pt>
                <c:pt idx="442">
                  <c:v>51.4</c:v>
                </c:pt>
                <c:pt idx="443">
                  <c:v>50.2</c:v>
                </c:pt>
                <c:pt idx="444">
                  <c:v>50.5</c:v>
                </c:pt>
                <c:pt idx="445">
                  <c:v>50.6</c:v>
                </c:pt>
                <c:pt idx="446">
                  <c:v>48.6</c:v>
                </c:pt>
                <c:pt idx="447">
                  <c:v>52.8</c:v>
                </c:pt>
                <c:pt idx="448">
                  <c:v>57</c:v>
                </c:pt>
                <c:pt idx="449">
                  <c:v>46.5</c:v>
                </c:pt>
                <c:pt idx="450">
                  <c:v>51.2</c:v>
                </c:pt>
                <c:pt idx="451">
                  <c:v>47</c:v>
                </c:pt>
                <c:pt idx="452">
                  <c:v>54.3</c:v>
                </c:pt>
                <c:pt idx="453">
                  <c:v>49.7</c:v>
                </c:pt>
                <c:pt idx="454">
                  <c:v>49</c:v>
                </c:pt>
                <c:pt idx="455">
                  <c:v>45.4</c:v>
                </c:pt>
                <c:pt idx="456">
                  <c:v>54.6</c:v>
                </c:pt>
                <c:pt idx="457">
                  <c:v>51.8</c:v>
                </c:pt>
                <c:pt idx="458">
                  <c:v>50.8</c:v>
                </c:pt>
                <c:pt idx="459">
                  <c:v>50.4</c:v>
                </c:pt>
                <c:pt idx="460">
                  <c:v>52.9</c:v>
                </c:pt>
                <c:pt idx="461">
                  <c:v>49.5</c:v>
                </c:pt>
                <c:pt idx="462">
                  <c:v>51.6</c:v>
                </c:pt>
                <c:pt idx="463">
                  <c:v>51.2</c:v>
                </c:pt>
                <c:pt idx="464">
                  <c:v>48.9</c:v>
                </c:pt>
                <c:pt idx="465">
                  <c:v>49.4</c:v>
                </c:pt>
                <c:pt idx="466">
                  <c:v>50.2</c:v>
                </c:pt>
                <c:pt idx="467">
                  <c:v>52</c:v>
                </c:pt>
                <c:pt idx="468">
                  <c:v>46.6</c:v>
                </c:pt>
                <c:pt idx="469">
                  <c:v>52.7</c:v>
                </c:pt>
                <c:pt idx="470">
                  <c:v>46.9</c:v>
                </c:pt>
                <c:pt idx="471">
                  <c:v>50</c:v>
                </c:pt>
                <c:pt idx="472">
                  <c:v>49.1</c:v>
                </c:pt>
                <c:pt idx="473">
                  <c:v>47.9</c:v>
                </c:pt>
                <c:pt idx="474">
                  <c:v>51.7</c:v>
                </c:pt>
                <c:pt idx="475">
                  <c:v>46.1</c:v>
                </c:pt>
                <c:pt idx="476">
                  <c:v>47.5</c:v>
                </c:pt>
                <c:pt idx="477">
                  <c:v>48.3</c:v>
                </c:pt>
                <c:pt idx="478">
                  <c:v>50.8</c:v>
                </c:pt>
                <c:pt idx="479">
                  <c:v>48.9</c:v>
                </c:pt>
                <c:pt idx="480">
                  <c:v>50.4</c:v>
                </c:pt>
                <c:pt idx="481">
                  <c:v>47.5</c:v>
                </c:pt>
                <c:pt idx="482">
                  <c:v>58.6</c:v>
                </c:pt>
                <c:pt idx="483">
                  <c:v>44.8</c:v>
                </c:pt>
                <c:pt idx="484">
                  <c:v>47.7</c:v>
                </c:pt>
                <c:pt idx="485">
                  <c:v>45.7</c:v>
                </c:pt>
                <c:pt idx="486">
                  <c:v>48.7</c:v>
                </c:pt>
                <c:pt idx="487">
                  <c:v>43.7</c:v>
                </c:pt>
                <c:pt idx="488">
                  <c:v>43.9</c:v>
                </c:pt>
                <c:pt idx="489">
                  <c:v>44.2</c:v>
                </c:pt>
                <c:pt idx="490">
                  <c:v>47.3</c:v>
                </c:pt>
                <c:pt idx="491">
                  <c:v>44.3</c:v>
                </c:pt>
                <c:pt idx="493">
                  <c:v>51.4</c:v>
                </c:pt>
                <c:pt idx="494">
                  <c:v>48.7</c:v>
                </c:pt>
                <c:pt idx="495">
                  <c:v>48.3</c:v>
                </c:pt>
                <c:pt idx="496">
                  <c:v>46.2</c:v>
                </c:pt>
                <c:pt idx="497">
                  <c:v>50.1</c:v>
                </c:pt>
                <c:pt idx="498">
                  <c:v>46.7</c:v>
                </c:pt>
                <c:pt idx="499">
                  <c:v>51.7</c:v>
                </c:pt>
                <c:pt idx="501">
                  <c:v>47</c:v>
                </c:pt>
                <c:pt idx="502">
                  <c:v>46.9</c:v>
                </c:pt>
                <c:pt idx="503">
                  <c:v>47.2</c:v>
                </c:pt>
                <c:pt idx="504">
                  <c:v>43.1</c:v>
                </c:pt>
                <c:pt idx="505">
                  <c:v>47.7</c:v>
                </c:pt>
                <c:pt idx="506">
                  <c:v>59.2</c:v>
                </c:pt>
                <c:pt idx="507">
                  <c:v>44.2</c:v>
                </c:pt>
                <c:pt idx="508">
                  <c:v>45.9</c:v>
                </c:pt>
                <c:pt idx="509">
                  <c:v>54.7</c:v>
                </c:pt>
                <c:pt idx="510">
                  <c:v>46.9</c:v>
                </c:pt>
                <c:pt idx="511">
                  <c:v>45.6</c:v>
                </c:pt>
                <c:pt idx="512">
                  <c:v>37.6</c:v>
                </c:pt>
                <c:pt idx="513">
                  <c:v>31.9</c:v>
                </c:pt>
                <c:pt idx="514">
                  <c:v>36.299999999999997</c:v>
                </c:pt>
                <c:pt idx="515">
                  <c:v>34.9</c:v>
                </c:pt>
                <c:pt idx="516">
                  <c:v>31.6</c:v>
                </c:pt>
                <c:pt idx="517">
                  <c:v>33.4</c:v>
                </c:pt>
                <c:pt idx="518">
                  <c:v>31.3</c:v>
                </c:pt>
                <c:pt idx="519">
                  <c:v>35</c:v>
                </c:pt>
                <c:pt idx="520">
                  <c:v>38.700000000000003</c:v>
                </c:pt>
                <c:pt idx="521">
                  <c:v>32.4</c:v>
                </c:pt>
                <c:pt idx="522">
                  <c:v>29.4</c:v>
                </c:pt>
                <c:pt idx="523">
                  <c:v>30.1</c:v>
                </c:pt>
                <c:pt idx="524">
                  <c:v>29.1</c:v>
                </c:pt>
                <c:pt idx="525">
                  <c:v>29.1</c:v>
                </c:pt>
                <c:pt idx="526">
                  <c:v>27.2</c:v>
                </c:pt>
                <c:pt idx="527">
                  <c:v>27.8</c:v>
                </c:pt>
                <c:pt idx="528">
                  <c:v>26.6</c:v>
                </c:pt>
                <c:pt idx="529">
                  <c:v>28.2</c:v>
                </c:pt>
                <c:pt idx="530">
                  <c:v>31.2</c:v>
                </c:pt>
                <c:pt idx="531">
                  <c:v>42.3</c:v>
                </c:pt>
                <c:pt idx="532">
                  <c:v>27.1</c:v>
                </c:pt>
                <c:pt idx="533">
                  <c:v>27.4</c:v>
                </c:pt>
                <c:pt idx="534">
                  <c:v>29</c:v>
                </c:pt>
                <c:pt idx="535">
                  <c:v>31.4</c:v>
                </c:pt>
                <c:pt idx="536">
                  <c:v>28</c:v>
                </c:pt>
                <c:pt idx="537">
                  <c:v>47.2</c:v>
                </c:pt>
                <c:pt idx="538">
                  <c:v>49.8</c:v>
                </c:pt>
                <c:pt idx="539">
                  <c:v>47.5</c:v>
                </c:pt>
                <c:pt idx="540">
                  <c:v>49.2</c:v>
                </c:pt>
                <c:pt idx="541">
                  <c:v>46.9</c:v>
                </c:pt>
                <c:pt idx="542">
                  <c:v>48.2</c:v>
                </c:pt>
                <c:pt idx="543">
                  <c:v>47.8</c:v>
                </c:pt>
                <c:pt idx="544">
                  <c:v>46</c:v>
                </c:pt>
                <c:pt idx="545">
                  <c:v>62.4</c:v>
                </c:pt>
                <c:pt idx="546">
                  <c:v>47.4</c:v>
                </c:pt>
                <c:pt idx="547">
                  <c:v>58.9</c:v>
                </c:pt>
                <c:pt idx="548">
                  <c:v>56.3</c:v>
                </c:pt>
                <c:pt idx="549">
                  <c:v>53.4</c:v>
                </c:pt>
                <c:pt idx="550">
                  <c:v>59</c:v>
                </c:pt>
                <c:pt idx="551">
                  <c:v>53.2</c:v>
                </c:pt>
                <c:pt idx="552">
                  <c:v>46.4</c:v>
                </c:pt>
                <c:pt idx="553">
                  <c:v>52.8</c:v>
                </c:pt>
                <c:pt idx="554">
                  <c:v>44.1</c:v>
                </c:pt>
                <c:pt idx="555">
                  <c:v>45</c:v>
                </c:pt>
                <c:pt idx="556">
                  <c:v>51.6</c:v>
                </c:pt>
                <c:pt idx="557">
                  <c:v>57.2</c:v>
                </c:pt>
                <c:pt idx="558">
                  <c:v>60.7</c:v>
                </c:pt>
                <c:pt idx="559">
                  <c:v>50.1</c:v>
                </c:pt>
                <c:pt idx="560">
                  <c:v>49.5</c:v>
                </c:pt>
                <c:pt idx="561">
                  <c:v>47.4</c:v>
                </c:pt>
                <c:pt idx="562">
                  <c:v>47.1</c:v>
                </c:pt>
                <c:pt idx="563">
                  <c:v>49.2</c:v>
                </c:pt>
                <c:pt idx="564">
                  <c:v>49.5</c:v>
                </c:pt>
                <c:pt idx="565">
                  <c:v>44.3</c:v>
                </c:pt>
                <c:pt idx="566">
                  <c:v>46.1</c:v>
                </c:pt>
                <c:pt idx="567">
                  <c:v>48.1</c:v>
                </c:pt>
                <c:pt idx="568">
                  <c:v>43.2</c:v>
                </c:pt>
                <c:pt idx="569">
                  <c:v>43.8</c:v>
                </c:pt>
                <c:pt idx="570">
                  <c:v>47.5</c:v>
                </c:pt>
                <c:pt idx="571">
                  <c:v>45.8</c:v>
                </c:pt>
                <c:pt idx="572">
                  <c:v>52</c:v>
                </c:pt>
                <c:pt idx="573">
                  <c:v>40.9</c:v>
                </c:pt>
                <c:pt idx="574">
                  <c:v>38.799999999999997</c:v>
                </c:pt>
                <c:pt idx="575">
                  <c:v>41.8</c:v>
                </c:pt>
                <c:pt idx="576">
                  <c:v>43.9</c:v>
                </c:pt>
                <c:pt idx="577">
                  <c:v>45.7</c:v>
                </c:pt>
                <c:pt idx="578">
                  <c:v>41.7</c:v>
                </c:pt>
                <c:pt idx="579">
                  <c:v>44.8</c:v>
                </c:pt>
                <c:pt idx="580">
                  <c:v>47.4</c:v>
                </c:pt>
                <c:pt idx="581">
                  <c:v>44.9</c:v>
                </c:pt>
                <c:pt idx="582">
                  <c:v>54.1</c:v>
                </c:pt>
                <c:pt idx="583">
                  <c:v>47.7</c:v>
                </c:pt>
                <c:pt idx="584">
                  <c:v>43.4</c:v>
                </c:pt>
                <c:pt idx="585">
                  <c:v>48.3</c:v>
                </c:pt>
                <c:pt idx="586">
                  <c:v>43.5</c:v>
                </c:pt>
                <c:pt idx="587">
                  <c:v>47.9</c:v>
                </c:pt>
                <c:pt idx="588">
                  <c:v>45</c:v>
                </c:pt>
                <c:pt idx="589">
                  <c:v>48.2</c:v>
                </c:pt>
                <c:pt idx="590">
                  <c:v>47.2</c:v>
                </c:pt>
                <c:pt idx="591">
                  <c:v>46.6</c:v>
                </c:pt>
                <c:pt idx="592">
                  <c:v>47.7</c:v>
                </c:pt>
                <c:pt idx="593">
                  <c:v>49.2</c:v>
                </c:pt>
                <c:pt idx="594">
                  <c:v>56.3</c:v>
                </c:pt>
                <c:pt idx="595">
                  <c:v>48.3</c:v>
                </c:pt>
                <c:pt idx="596">
                  <c:v>49.5</c:v>
                </c:pt>
                <c:pt idx="597">
                  <c:v>46.8</c:v>
                </c:pt>
                <c:pt idx="598">
                  <c:v>50.8</c:v>
                </c:pt>
                <c:pt idx="599">
                  <c:v>52.8</c:v>
                </c:pt>
                <c:pt idx="600">
                  <c:v>44.9</c:v>
                </c:pt>
                <c:pt idx="601">
                  <c:v>49.7</c:v>
                </c:pt>
                <c:pt idx="602">
                  <c:v>44.7</c:v>
                </c:pt>
                <c:pt idx="603">
                  <c:v>44.7</c:v>
                </c:pt>
                <c:pt idx="604">
                  <c:v>54.2</c:v>
                </c:pt>
                <c:pt idx="605">
                  <c:v>49.9</c:v>
                </c:pt>
                <c:pt idx="606">
                  <c:v>49.1</c:v>
                </c:pt>
                <c:pt idx="607">
                  <c:v>37.299999999999997</c:v>
                </c:pt>
                <c:pt idx="608">
                  <c:v>44.7</c:v>
                </c:pt>
                <c:pt idx="609">
                  <c:v>39.299999999999997</c:v>
                </c:pt>
                <c:pt idx="610">
                  <c:v>41.6</c:v>
                </c:pt>
                <c:pt idx="611">
                  <c:v>33.9</c:v>
                </c:pt>
                <c:pt idx="612">
                  <c:v>33.700000000000003</c:v>
                </c:pt>
                <c:pt idx="613">
                  <c:v>38.299999999999997</c:v>
                </c:pt>
                <c:pt idx="614">
                  <c:v>39.5</c:v>
                </c:pt>
                <c:pt idx="615">
                  <c:v>43.3</c:v>
                </c:pt>
                <c:pt idx="616">
                  <c:v>32.299999999999997</c:v>
                </c:pt>
                <c:pt idx="617">
                  <c:v>31.9</c:v>
                </c:pt>
                <c:pt idx="618">
                  <c:v>29</c:v>
                </c:pt>
                <c:pt idx="619">
                  <c:v>33.9</c:v>
                </c:pt>
                <c:pt idx="620">
                  <c:v>30.9</c:v>
                </c:pt>
                <c:pt idx="621">
                  <c:v>34.200000000000003</c:v>
                </c:pt>
                <c:pt idx="622">
                  <c:v>30.8</c:v>
                </c:pt>
                <c:pt idx="623">
                  <c:v>31.7</c:v>
                </c:pt>
                <c:pt idx="624">
                  <c:v>31.9</c:v>
                </c:pt>
                <c:pt idx="625">
                  <c:v>34.799999999999997</c:v>
                </c:pt>
                <c:pt idx="626">
                  <c:v>30.9</c:v>
                </c:pt>
                <c:pt idx="627">
                  <c:v>29.3</c:v>
                </c:pt>
                <c:pt idx="628">
                  <c:v>28.5</c:v>
                </c:pt>
                <c:pt idx="629">
                  <c:v>32.6</c:v>
                </c:pt>
                <c:pt idx="630">
                  <c:v>30.6</c:v>
                </c:pt>
                <c:pt idx="631">
                  <c:v>30.8</c:v>
                </c:pt>
                <c:pt idx="632">
                  <c:v>29.8</c:v>
                </c:pt>
                <c:pt idx="633">
                  <c:v>48</c:v>
                </c:pt>
                <c:pt idx="634">
                  <c:v>50.6</c:v>
                </c:pt>
                <c:pt idx="635">
                  <c:v>49.8</c:v>
                </c:pt>
                <c:pt idx="636">
                  <c:v>48.7</c:v>
                </c:pt>
                <c:pt idx="637">
                  <c:v>49.1</c:v>
                </c:pt>
                <c:pt idx="638">
                  <c:v>48.3</c:v>
                </c:pt>
                <c:pt idx="639">
                  <c:v>51.9</c:v>
                </c:pt>
                <c:pt idx="640">
                  <c:v>47.1</c:v>
                </c:pt>
                <c:pt idx="641">
                  <c:v>46.2</c:v>
                </c:pt>
                <c:pt idx="642">
                  <c:v>60.3</c:v>
                </c:pt>
                <c:pt idx="643">
                  <c:v>51.5</c:v>
                </c:pt>
                <c:pt idx="644">
                  <c:v>50.8</c:v>
                </c:pt>
                <c:pt idx="645">
                  <c:v>52.2</c:v>
                </c:pt>
                <c:pt idx="646">
                  <c:v>49.6</c:v>
                </c:pt>
                <c:pt idx="647">
                  <c:v>46.5</c:v>
                </c:pt>
                <c:pt idx="648">
                  <c:v>51.1</c:v>
                </c:pt>
                <c:pt idx="649">
                  <c:v>54.2</c:v>
                </c:pt>
                <c:pt idx="650">
                  <c:v>49</c:v>
                </c:pt>
                <c:pt idx="651">
                  <c:v>56.7</c:v>
                </c:pt>
                <c:pt idx="652">
                  <c:v>48.5</c:v>
                </c:pt>
                <c:pt idx="653">
                  <c:v>49.7</c:v>
                </c:pt>
                <c:pt idx="654">
                  <c:v>45.3</c:v>
                </c:pt>
                <c:pt idx="655">
                  <c:v>50.9</c:v>
                </c:pt>
                <c:pt idx="656">
                  <c:v>52.2</c:v>
                </c:pt>
                <c:pt idx="657">
                  <c:v>51</c:v>
                </c:pt>
                <c:pt idx="658">
                  <c:v>51.5</c:v>
                </c:pt>
                <c:pt idx="659">
                  <c:v>45.3</c:v>
                </c:pt>
                <c:pt idx="660">
                  <c:v>49.7</c:v>
                </c:pt>
                <c:pt idx="661">
                  <c:v>47.1</c:v>
                </c:pt>
                <c:pt idx="662">
                  <c:v>46.4</c:v>
                </c:pt>
                <c:pt idx="663">
                  <c:v>46.1</c:v>
                </c:pt>
                <c:pt idx="664">
                  <c:v>52.4</c:v>
                </c:pt>
                <c:pt idx="665">
                  <c:v>52.5</c:v>
                </c:pt>
                <c:pt idx="666">
                  <c:v>51.3</c:v>
                </c:pt>
                <c:pt idx="667">
                  <c:v>59.5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FA-4791-85CC-A6A3CDE666FC}"/>
            </c:ext>
          </c:extLst>
        </c:ser>
        <c:ser>
          <c:idx val="2"/>
          <c:order val="2"/>
          <c:tx>
            <c:strRef>
              <c:f>'NSR9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'NSR9 (2)'!$B$2:$B$669</c:f>
              <c:numCache>
                <c:formatCode>m/d/yyyy\ h:mm</c:formatCode>
                <c:ptCount val="668"/>
                <c:pt idx="0">
                  <c:v>45057.570833333331</c:v>
                </c:pt>
                <c:pt idx="1">
                  <c:v>45057.581250000003</c:v>
                </c:pt>
                <c:pt idx="2">
                  <c:v>45057.59166672454</c:v>
                </c:pt>
                <c:pt idx="3">
                  <c:v>45057.602083449077</c:v>
                </c:pt>
                <c:pt idx="4">
                  <c:v>45057.612500173615</c:v>
                </c:pt>
                <c:pt idx="5">
                  <c:v>45057.622916898152</c:v>
                </c:pt>
                <c:pt idx="6">
                  <c:v>45057.633333622682</c:v>
                </c:pt>
                <c:pt idx="7">
                  <c:v>45057.643750347219</c:v>
                </c:pt>
                <c:pt idx="8">
                  <c:v>45057.654167071756</c:v>
                </c:pt>
                <c:pt idx="9">
                  <c:v>45057.664583796293</c:v>
                </c:pt>
                <c:pt idx="10">
                  <c:v>45057.675000520831</c:v>
                </c:pt>
                <c:pt idx="11">
                  <c:v>45057.685417245368</c:v>
                </c:pt>
                <c:pt idx="12">
                  <c:v>45057.695833969905</c:v>
                </c:pt>
                <c:pt idx="13">
                  <c:v>45057.706250694442</c:v>
                </c:pt>
                <c:pt idx="14">
                  <c:v>45057.716667418979</c:v>
                </c:pt>
                <c:pt idx="15">
                  <c:v>45057.727084143517</c:v>
                </c:pt>
                <c:pt idx="16">
                  <c:v>45057.737500868054</c:v>
                </c:pt>
                <c:pt idx="17">
                  <c:v>45057.747917592591</c:v>
                </c:pt>
                <c:pt idx="18">
                  <c:v>45057.758334317128</c:v>
                </c:pt>
                <c:pt idx="19">
                  <c:v>45057.768751041665</c:v>
                </c:pt>
                <c:pt idx="20">
                  <c:v>45057.779167766203</c:v>
                </c:pt>
                <c:pt idx="21">
                  <c:v>45057.78958449074</c:v>
                </c:pt>
                <c:pt idx="22">
                  <c:v>45057.800001215277</c:v>
                </c:pt>
                <c:pt idx="23">
                  <c:v>45057.810417939814</c:v>
                </c:pt>
                <c:pt idx="24">
                  <c:v>45057.820834664351</c:v>
                </c:pt>
                <c:pt idx="25">
                  <c:v>45057.831251388889</c:v>
                </c:pt>
                <c:pt idx="26">
                  <c:v>45057.841668113426</c:v>
                </c:pt>
                <c:pt idx="27">
                  <c:v>45057.852084837963</c:v>
                </c:pt>
                <c:pt idx="28">
                  <c:v>45057.8625015625</c:v>
                </c:pt>
                <c:pt idx="29">
                  <c:v>45057.872918287037</c:v>
                </c:pt>
                <c:pt idx="30">
                  <c:v>45057.883335011575</c:v>
                </c:pt>
                <c:pt idx="31">
                  <c:v>45057.893751736112</c:v>
                </c:pt>
                <c:pt idx="32">
                  <c:v>45057.904168460649</c:v>
                </c:pt>
                <c:pt idx="33">
                  <c:v>45057.914585185186</c:v>
                </c:pt>
                <c:pt idx="34">
                  <c:v>45057.925001909724</c:v>
                </c:pt>
                <c:pt idx="35">
                  <c:v>45057.935418634261</c:v>
                </c:pt>
                <c:pt idx="36">
                  <c:v>45057.945835358798</c:v>
                </c:pt>
                <c:pt idx="37">
                  <c:v>45057.956252083335</c:v>
                </c:pt>
                <c:pt idx="38">
                  <c:v>45057.966668807872</c:v>
                </c:pt>
                <c:pt idx="39">
                  <c:v>45057.97708553241</c:v>
                </c:pt>
                <c:pt idx="40">
                  <c:v>45057.987502256947</c:v>
                </c:pt>
                <c:pt idx="41">
                  <c:v>45057.997918981484</c:v>
                </c:pt>
                <c:pt idx="42">
                  <c:v>45058.008335706021</c:v>
                </c:pt>
                <c:pt idx="43">
                  <c:v>45058.018752430558</c:v>
                </c:pt>
                <c:pt idx="44">
                  <c:v>45058.029169155096</c:v>
                </c:pt>
                <c:pt idx="45">
                  <c:v>45058.039585879633</c:v>
                </c:pt>
                <c:pt idx="46">
                  <c:v>45058.05000260417</c:v>
                </c:pt>
                <c:pt idx="47">
                  <c:v>45058.060419328707</c:v>
                </c:pt>
                <c:pt idx="48">
                  <c:v>45058.070836053237</c:v>
                </c:pt>
                <c:pt idx="49">
                  <c:v>45058.081252777774</c:v>
                </c:pt>
                <c:pt idx="50">
                  <c:v>45058.091669502312</c:v>
                </c:pt>
                <c:pt idx="51">
                  <c:v>45058.102086226849</c:v>
                </c:pt>
                <c:pt idx="52">
                  <c:v>45058.112502951386</c:v>
                </c:pt>
                <c:pt idx="53">
                  <c:v>45058.122919675923</c:v>
                </c:pt>
                <c:pt idx="54">
                  <c:v>45058.13333640046</c:v>
                </c:pt>
                <c:pt idx="55">
                  <c:v>45058.143753124998</c:v>
                </c:pt>
                <c:pt idx="56">
                  <c:v>45058.154169849535</c:v>
                </c:pt>
                <c:pt idx="57">
                  <c:v>45058.164586574072</c:v>
                </c:pt>
                <c:pt idx="58">
                  <c:v>45058.175003298609</c:v>
                </c:pt>
                <c:pt idx="59">
                  <c:v>45058.185420023146</c:v>
                </c:pt>
                <c:pt idx="60">
                  <c:v>45058.195836747684</c:v>
                </c:pt>
                <c:pt idx="61">
                  <c:v>45058.206253472221</c:v>
                </c:pt>
                <c:pt idx="62">
                  <c:v>45058.216670196758</c:v>
                </c:pt>
                <c:pt idx="63">
                  <c:v>45058.227086921295</c:v>
                </c:pt>
                <c:pt idx="64">
                  <c:v>45058.237503645832</c:v>
                </c:pt>
                <c:pt idx="65">
                  <c:v>45058.24792037037</c:v>
                </c:pt>
                <c:pt idx="66">
                  <c:v>45058.258337094907</c:v>
                </c:pt>
                <c:pt idx="67">
                  <c:v>45058.268753819444</c:v>
                </c:pt>
                <c:pt idx="68">
                  <c:v>45058.279170543981</c:v>
                </c:pt>
                <c:pt idx="69">
                  <c:v>45058.289587268519</c:v>
                </c:pt>
                <c:pt idx="70">
                  <c:v>45058.300003993056</c:v>
                </c:pt>
                <c:pt idx="71">
                  <c:v>45058.310420717593</c:v>
                </c:pt>
                <c:pt idx="72">
                  <c:v>45058.32083744213</c:v>
                </c:pt>
                <c:pt idx="73">
                  <c:v>45058.331254166667</c:v>
                </c:pt>
                <c:pt idx="74">
                  <c:v>45058.341670891205</c:v>
                </c:pt>
                <c:pt idx="75">
                  <c:v>45058.352087615742</c:v>
                </c:pt>
                <c:pt idx="76">
                  <c:v>45058.362504340279</c:v>
                </c:pt>
                <c:pt idx="77">
                  <c:v>45058.372921064816</c:v>
                </c:pt>
                <c:pt idx="78">
                  <c:v>45058.383337789353</c:v>
                </c:pt>
                <c:pt idx="79">
                  <c:v>45058.393754513891</c:v>
                </c:pt>
                <c:pt idx="80">
                  <c:v>45058.404171238428</c:v>
                </c:pt>
                <c:pt idx="81">
                  <c:v>45058.414587962965</c:v>
                </c:pt>
                <c:pt idx="82">
                  <c:v>45058.425004687502</c:v>
                </c:pt>
                <c:pt idx="83">
                  <c:v>45058.435421412039</c:v>
                </c:pt>
                <c:pt idx="84">
                  <c:v>45058.445838136577</c:v>
                </c:pt>
                <c:pt idx="85">
                  <c:v>45058.456254861114</c:v>
                </c:pt>
                <c:pt idx="86">
                  <c:v>45058.466671585651</c:v>
                </c:pt>
                <c:pt idx="87">
                  <c:v>45058.477088310188</c:v>
                </c:pt>
                <c:pt idx="88">
                  <c:v>45058.487505034725</c:v>
                </c:pt>
                <c:pt idx="89">
                  <c:v>45058.497921759263</c:v>
                </c:pt>
                <c:pt idx="90">
                  <c:v>45058.5083384838</c:v>
                </c:pt>
                <c:pt idx="91">
                  <c:v>45058.51875520833</c:v>
                </c:pt>
                <c:pt idx="92">
                  <c:v>45058.529171932867</c:v>
                </c:pt>
                <c:pt idx="93">
                  <c:v>45058.539588657404</c:v>
                </c:pt>
                <c:pt idx="94">
                  <c:v>45058.550005381941</c:v>
                </c:pt>
                <c:pt idx="95">
                  <c:v>45058.560422106479</c:v>
                </c:pt>
                <c:pt idx="96">
                  <c:v>45058.570838831016</c:v>
                </c:pt>
                <c:pt idx="97">
                  <c:v>45058.581255555553</c:v>
                </c:pt>
                <c:pt idx="98">
                  <c:v>45058.59167228009</c:v>
                </c:pt>
                <c:pt idx="99">
                  <c:v>45058.602089004627</c:v>
                </c:pt>
                <c:pt idx="100">
                  <c:v>45058.612505729165</c:v>
                </c:pt>
                <c:pt idx="101">
                  <c:v>45058.622922453702</c:v>
                </c:pt>
                <c:pt idx="102">
                  <c:v>45058.633339178239</c:v>
                </c:pt>
                <c:pt idx="103">
                  <c:v>45058.643755902776</c:v>
                </c:pt>
                <c:pt idx="104">
                  <c:v>45058.654172627314</c:v>
                </c:pt>
                <c:pt idx="105">
                  <c:v>45058.664589351851</c:v>
                </c:pt>
                <c:pt idx="106">
                  <c:v>45058.675006076388</c:v>
                </c:pt>
                <c:pt idx="107">
                  <c:v>45058.685422800925</c:v>
                </c:pt>
                <c:pt idx="108">
                  <c:v>45058.695839525462</c:v>
                </c:pt>
                <c:pt idx="109">
                  <c:v>45058.70625625</c:v>
                </c:pt>
                <c:pt idx="110">
                  <c:v>45058.716672974537</c:v>
                </c:pt>
                <c:pt idx="111">
                  <c:v>45058.727089699074</c:v>
                </c:pt>
                <c:pt idx="112">
                  <c:v>45058.737506423611</c:v>
                </c:pt>
                <c:pt idx="113">
                  <c:v>45058.747923148148</c:v>
                </c:pt>
                <c:pt idx="114">
                  <c:v>45058.758339872686</c:v>
                </c:pt>
                <c:pt idx="115">
                  <c:v>45058.768756597223</c:v>
                </c:pt>
                <c:pt idx="116">
                  <c:v>45058.77917332176</c:v>
                </c:pt>
                <c:pt idx="117">
                  <c:v>45058.789590046297</c:v>
                </c:pt>
                <c:pt idx="118">
                  <c:v>45058.800006770834</c:v>
                </c:pt>
                <c:pt idx="119">
                  <c:v>45058.810423495372</c:v>
                </c:pt>
                <c:pt idx="120">
                  <c:v>45058.820840219909</c:v>
                </c:pt>
                <c:pt idx="121">
                  <c:v>45058.831256944446</c:v>
                </c:pt>
                <c:pt idx="122">
                  <c:v>45058.841673668983</c:v>
                </c:pt>
                <c:pt idx="123">
                  <c:v>45058.85209039352</c:v>
                </c:pt>
                <c:pt idx="124">
                  <c:v>45058.862507118058</c:v>
                </c:pt>
                <c:pt idx="125">
                  <c:v>45058.872923842595</c:v>
                </c:pt>
                <c:pt idx="126">
                  <c:v>45058.883340567132</c:v>
                </c:pt>
                <c:pt idx="127">
                  <c:v>45058.893757291669</c:v>
                </c:pt>
                <c:pt idx="128">
                  <c:v>45058.904174016207</c:v>
                </c:pt>
                <c:pt idx="129">
                  <c:v>45058.914590740744</c:v>
                </c:pt>
                <c:pt idx="130">
                  <c:v>45058.925007465281</c:v>
                </c:pt>
                <c:pt idx="131">
                  <c:v>45058.935424189818</c:v>
                </c:pt>
                <c:pt idx="132">
                  <c:v>45058.945840914355</c:v>
                </c:pt>
                <c:pt idx="133">
                  <c:v>45058.956257638885</c:v>
                </c:pt>
                <c:pt idx="134">
                  <c:v>45058.966674363422</c:v>
                </c:pt>
                <c:pt idx="135">
                  <c:v>45058.97709108796</c:v>
                </c:pt>
                <c:pt idx="136">
                  <c:v>45058.987507812497</c:v>
                </c:pt>
                <c:pt idx="137">
                  <c:v>45058.997924537034</c:v>
                </c:pt>
                <c:pt idx="138">
                  <c:v>45059.008341261571</c:v>
                </c:pt>
                <c:pt idx="139">
                  <c:v>45059.018757986109</c:v>
                </c:pt>
                <c:pt idx="140">
                  <c:v>45059.029174710646</c:v>
                </c:pt>
                <c:pt idx="141">
                  <c:v>45059.039591435183</c:v>
                </c:pt>
                <c:pt idx="142">
                  <c:v>45059.05000815972</c:v>
                </c:pt>
                <c:pt idx="143">
                  <c:v>45059.060424884257</c:v>
                </c:pt>
                <c:pt idx="144">
                  <c:v>45059.070841608795</c:v>
                </c:pt>
                <c:pt idx="145">
                  <c:v>45059.081258333332</c:v>
                </c:pt>
                <c:pt idx="146">
                  <c:v>45059.091675057869</c:v>
                </c:pt>
                <c:pt idx="147">
                  <c:v>45059.102091782406</c:v>
                </c:pt>
                <c:pt idx="148">
                  <c:v>45059.112508506943</c:v>
                </c:pt>
                <c:pt idx="149">
                  <c:v>45059.122925231481</c:v>
                </c:pt>
                <c:pt idx="150">
                  <c:v>45059.133341956018</c:v>
                </c:pt>
                <c:pt idx="151">
                  <c:v>45059.143758680555</c:v>
                </c:pt>
                <c:pt idx="152">
                  <c:v>45059.154175405092</c:v>
                </c:pt>
                <c:pt idx="153">
                  <c:v>45059.164592129629</c:v>
                </c:pt>
                <c:pt idx="154">
                  <c:v>45059.175008854167</c:v>
                </c:pt>
                <c:pt idx="155">
                  <c:v>45059.185425578704</c:v>
                </c:pt>
                <c:pt idx="156">
                  <c:v>45059.195842303241</c:v>
                </c:pt>
                <c:pt idx="157">
                  <c:v>45059.206259027778</c:v>
                </c:pt>
                <c:pt idx="158">
                  <c:v>45059.216675752315</c:v>
                </c:pt>
                <c:pt idx="159">
                  <c:v>45059.227092476853</c:v>
                </c:pt>
                <c:pt idx="160">
                  <c:v>45059.23750920139</c:v>
                </c:pt>
                <c:pt idx="161">
                  <c:v>45059.247925925927</c:v>
                </c:pt>
                <c:pt idx="162">
                  <c:v>45059.258342650464</c:v>
                </c:pt>
                <c:pt idx="163">
                  <c:v>45059.268759375002</c:v>
                </c:pt>
                <c:pt idx="164">
                  <c:v>45059.279176099539</c:v>
                </c:pt>
                <c:pt idx="165">
                  <c:v>45059.289592824076</c:v>
                </c:pt>
                <c:pt idx="166">
                  <c:v>45059.300009548613</c:v>
                </c:pt>
                <c:pt idx="167">
                  <c:v>45059.31042627315</c:v>
                </c:pt>
                <c:pt idx="168">
                  <c:v>45059.320842997688</c:v>
                </c:pt>
                <c:pt idx="169">
                  <c:v>45059.331259722225</c:v>
                </c:pt>
                <c:pt idx="170">
                  <c:v>45059.341676446762</c:v>
                </c:pt>
                <c:pt idx="171">
                  <c:v>45059.352093171299</c:v>
                </c:pt>
                <c:pt idx="172">
                  <c:v>45059.362509895836</c:v>
                </c:pt>
                <c:pt idx="173">
                  <c:v>45059.372926620374</c:v>
                </c:pt>
                <c:pt idx="174">
                  <c:v>45059.383343344911</c:v>
                </c:pt>
                <c:pt idx="175">
                  <c:v>45059.393760069448</c:v>
                </c:pt>
                <c:pt idx="176">
                  <c:v>45059.404176793978</c:v>
                </c:pt>
                <c:pt idx="177">
                  <c:v>45059.414593518515</c:v>
                </c:pt>
                <c:pt idx="178">
                  <c:v>45059.425010243052</c:v>
                </c:pt>
                <c:pt idx="179">
                  <c:v>45059.43542696759</c:v>
                </c:pt>
                <c:pt idx="180">
                  <c:v>45059.445843692127</c:v>
                </c:pt>
                <c:pt idx="181">
                  <c:v>45059.456260416664</c:v>
                </c:pt>
                <c:pt idx="182">
                  <c:v>45059.466677141201</c:v>
                </c:pt>
                <c:pt idx="183">
                  <c:v>45059.477093865738</c:v>
                </c:pt>
                <c:pt idx="184">
                  <c:v>45059.487510590276</c:v>
                </c:pt>
                <c:pt idx="185">
                  <c:v>45059.497927314813</c:v>
                </c:pt>
                <c:pt idx="186">
                  <c:v>45059.50834403935</c:v>
                </c:pt>
                <c:pt idx="187">
                  <c:v>45059.518760763887</c:v>
                </c:pt>
                <c:pt idx="188">
                  <c:v>45059.529177488424</c:v>
                </c:pt>
                <c:pt idx="189">
                  <c:v>45059.539594212962</c:v>
                </c:pt>
                <c:pt idx="190">
                  <c:v>45059.550010937499</c:v>
                </c:pt>
                <c:pt idx="191">
                  <c:v>45059.560427662036</c:v>
                </c:pt>
                <c:pt idx="192">
                  <c:v>45059.570844386573</c:v>
                </c:pt>
                <c:pt idx="193">
                  <c:v>45059.581261111111</c:v>
                </c:pt>
                <c:pt idx="194">
                  <c:v>45059.591677835648</c:v>
                </c:pt>
                <c:pt idx="195">
                  <c:v>45059.602094560185</c:v>
                </c:pt>
                <c:pt idx="196">
                  <c:v>45059.612511284722</c:v>
                </c:pt>
                <c:pt idx="197">
                  <c:v>45059.622928009259</c:v>
                </c:pt>
                <c:pt idx="198">
                  <c:v>45059.633344733797</c:v>
                </c:pt>
                <c:pt idx="199">
                  <c:v>45059.643761458334</c:v>
                </c:pt>
                <c:pt idx="200">
                  <c:v>45059.654178182871</c:v>
                </c:pt>
                <c:pt idx="201">
                  <c:v>45059.664594907408</c:v>
                </c:pt>
                <c:pt idx="202">
                  <c:v>45059.675011631945</c:v>
                </c:pt>
                <c:pt idx="203">
                  <c:v>45059.685428356483</c:v>
                </c:pt>
                <c:pt idx="204">
                  <c:v>45059.69584508102</c:v>
                </c:pt>
                <c:pt idx="205">
                  <c:v>45059.706261805557</c:v>
                </c:pt>
                <c:pt idx="206">
                  <c:v>45059.716678530094</c:v>
                </c:pt>
                <c:pt idx="207">
                  <c:v>45059.727095254631</c:v>
                </c:pt>
                <c:pt idx="208">
                  <c:v>45059.737511979169</c:v>
                </c:pt>
                <c:pt idx="209">
                  <c:v>45059.747928703706</c:v>
                </c:pt>
                <c:pt idx="210">
                  <c:v>45059.758345428243</c:v>
                </c:pt>
                <c:pt idx="211">
                  <c:v>45059.76876215278</c:v>
                </c:pt>
                <c:pt idx="212">
                  <c:v>45059.779178877317</c:v>
                </c:pt>
                <c:pt idx="213">
                  <c:v>45059.789595601855</c:v>
                </c:pt>
                <c:pt idx="214">
                  <c:v>45059.800012326392</c:v>
                </c:pt>
                <c:pt idx="215">
                  <c:v>45059.810429050929</c:v>
                </c:pt>
                <c:pt idx="216">
                  <c:v>45059.820845775466</c:v>
                </c:pt>
                <c:pt idx="217">
                  <c:v>45059.831262500004</c:v>
                </c:pt>
                <c:pt idx="218">
                  <c:v>45059.841679224533</c:v>
                </c:pt>
                <c:pt idx="219">
                  <c:v>45059.852095949071</c:v>
                </c:pt>
                <c:pt idx="220">
                  <c:v>45059.862512673608</c:v>
                </c:pt>
                <c:pt idx="221">
                  <c:v>45059.872929398145</c:v>
                </c:pt>
                <c:pt idx="222">
                  <c:v>45059.883346122682</c:v>
                </c:pt>
                <c:pt idx="223">
                  <c:v>45059.893762847219</c:v>
                </c:pt>
                <c:pt idx="224">
                  <c:v>45059.904179571757</c:v>
                </c:pt>
                <c:pt idx="225">
                  <c:v>45059.914596296294</c:v>
                </c:pt>
                <c:pt idx="226">
                  <c:v>45059.925013020831</c:v>
                </c:pt>
                <c:pt idx="227">
                  <c:v>45059.935429745368</c:v>
                </c:pt>
                <c:pt idx="228">
                  <c:v>45059.945846469906</c:v>
                </c:pt>
                <c:pt idx="229">
                  <c:v>45059.956263194443</c:v>
                </c:pt>
                <c:pt idx="230">
                  <c:v>45059.96667991898</c:v>
                </c:pt>
                <c:pt idx="231">
                  <c:v>45059.977096643517</c:v>
                </c:pt>
                <c:pt idx="232">
                  <c:v>45059.987513368054</c:v>
                </c:pt>
                <c:pt idx="233">
                  <c:v>45059.997930092592</c:v>
                </c:pt>
                <c:pt idx="234">
                  <c:v>45060.008346817129</c:v>
                </c:pt>
                <c:pt idx="235">
                  <c:v>45060.018763541666</c:v>
                </c:pt>
                <c:pt idx="236">
                  <c:v>45060.029180266203</c:v>
                </c:pt>
                <c:pt idx="237">
                  <c:v>45060.03959699074</c:v>
                </c:pt>
                <c:pt idx="238">
                  <c:v>45060.050013715278</c:v>
                </c:pt>
                <c:pt idx="239">
                  <c:v>45060.060430439815</c:v>
                </c:pt>
                <c:pt idx="240">
                  <c:v>45060.070847164352</c:v>
                </c:pt>
                <c:pt idx="241">
                  <c:v>45060.081263888889</c:v>
                </c:pt>
                <c:pt idx="242">
                  <c:v>45060.091680613426</c:v>
                </c:pt>
                <c:pt idx="243">
                  <c:v>45060.102097337964</c:v>
                </c:pt>
                <c:pt idx="244">
                  <c:v>45060.112514062501</c:v>
                </c:pt>
                <c:pt idx="245">
                  <c:v>45060.122930787038</c:v>
                </c:pt>
                <c:pt idx="246">
                  <c:v>45060.133347511575</c:v>
                </c:pt>
                <c:pt idx="247">
                  <c:v>45060.143764236112</c:v>
                </c:pt>
                <c:pt idx="248">
                  <c:v>45060.15418096065</c:v>
                </c:pt>
                <c:pt idx="249">
                  <c:v>45060.164597685187</c:v>
                </c:pt>
                <c:pt idx="250">
                  <c:v>45060.175014409724</c:v>
                </c:pt>
                <c:pt idx="251">
                  <c:v>45060.185431134261</c:v>
                </c:pt>
                <c:pt idx="252">
                  <c:v>45060.195847858799</c:v>
                </c:pt>
                <c:pt idx="253">
                  <c:v>45060.206264583336</c:v>
                </c:pt>
                <c:pt idx="254">
                  <c:v>45060.216681307873</c:v>
                </c:pt>
                <c:pt idx="255">
                  <c:v>45060.22709803241</c:v>
                </c:pt>
                <c:pt idx="256">
                  <c:v>45060.237514756947</c:v>
                </c:pt>
                <c:pt idx="257">
                  <c:v>45060.247931481485</c:v>
                </c:pt>
                <c:pt idx="258">
                  <c:v>45060.258348206022</c:v>
                </c:pt>
                <c:pt idx="259">
                  <c:v>45060.268764930559</c:v>
                </c:pt>
                <c:pt idx="260">
                  <c:v>45060.279181655096</c:v>
                </c:pt>
                <c:pt idx="261">
                  <c:v>45060.289598379626</c:v>
                </c:pt>
                <c:pt idx="262">
                  <c:v>45060.300015104163</c:v>
                </c:pt>
                <c:pt idx="263">
                  <c:v>45060.310431828701</c:v>
                </c:pt>
                <c:pt idx="264">
                  <c:v>45060.320848553238</c:v>
                </c:pt>
                <c:pt idx="265">
                  <c:v>45060.331265277775</c:v>
                </c:pt>
                <c:pt idx="266">
                  <c:v>45060.341682002312</c:v>
                </c:pt>
                <c:pt idx="267">
                  <c:v>45060.352098726849</c:v>
                </c:pt>
                <c:pt idx="268">
                  <c:v>45060.362515451387</c:v>
                </c:pt>
                <c:pt idx="269">
                  <c:v>45060.372932175924</c:v>
                </c:pt>
                <c:pt idx="270">
                  <c:v>45060.383348900461</c:v>
                </c:pt>
                <c:pt idx="271">
                  <c:v>45060.393765624998</c:v>
                </c:pt>
                <c:pt idx="272">
                  <c:v>45060.404182349535</c:v>
                </c:pt>
                <c:pt idx="273">
                  <c:v>45060.414599074073</c:v>
                </c:pt>
                <c:pt idx="274">
                  <c:v>45060.42501579861</c:v>
                </c:pt>
                <c:pt idx="275">
                  <c:v>45060.435432523147</c:v>
                </c:pt>
                <c:pt idx="276">
                  <c:v>45060.445849247684</c:v>
                </c:pt>
                <c:pt idx="277">
                  <c:v>45060.456265972221</c:v>
                </c:pt>
                <c:pt idx="278">
                  <c:v>45060.466682696759</c:v>
                </c:pt>
                <c:pt idx="279">
                  <c:v>45060.477099421296</c:v>
                </c:pt>
                <c:pt idx="280">
                  <c:v>45060.487516145833</c:v>
                </c:pt>
                <c:pt idx="281">
                  <c:v>45060.49793287037</c:v>
                </c:pt>
                <c:pt idx="282">
                  <c:v>45060.508349594907</c:v>
                </c:pt>
                <c:pt idx="283">
                  <c:v>45060.518766319445</c:v>
                </c:pt>
                <c:pt idx="284">
                  <c:v>45060.529183043982</c:v>
                </c:pt>
                <c:pt idx="285">
                  <c:v>45060.539599768519</c:v>
                </c:pt>
                <c:pt idx="286">
                  <c:v>45060.550016493056</c:v>
                </c:pt>
                <c:pt idx="287">
                  <c:v>45060.560433217594</c:v>
                </c:pt>
                <c:pt idx="288">
                  <c:v>45060.570849942131</c:v>
                </c:pt>
                <c:pt idx="289">
                  <c:v>45060.581266666668</c:v>
                </c:pt>
                <c:pt idx="290">
                  <c:v>45060.591683391205</c:v>
                </c:pt>
                <c:pt idx="291">
                  <c:v>45060.602100115742</c:v>
                </c:pt>
                <c:pt idx="292">
                  <c:v>45060.61251684028</c:v>
                </c:pt>
                <c:pt idx="293">
                  <c:v>45060.622933564817</c:v>
                </c:pt>
                <c:pt idx="294">
                  <c:v>45060.633350289354</c:v>
                </c:pt>
                <c:pt idx="295">
                  <c:v>45060.643767013891</c:v>
                </c:pt>
                <c:pt idx="296">
                  <c:v>45060.654183738428</c:v>
                </c:pt>
                <c:pt idx="297">
                  <c:v>45060.664600462966</c:v>
                </c:pt>
                <c:pt idx="298">
                  <c:v>45060.675017187503</c:v>
                </c:pt>
                <c:pt idx="299">
                  <c:v>45060.68543391204</c:v>
                </c:pt>
                <c:pt idx="300">
                  <c:v>45060.695850636577</c:v>
                </c:pt>
                <c:pt idx="301">
                  <c:v>45060.706267361114</c:v>
                </c:pt>
                <c:pt idx="302">
                  <c:v>45060.716684085652</c:v>
                </c:pt>
                <c:pt idx="303">
                  <c:v>45060.727100810182</c:v>
                </c:pt>
                <c:pt idx="304">
                  <c:v>45060.737517534719</c:v>
                </c:pt>
                <c:pt idx="305">
                  <c:v>45060.747934259256</c:v>
                </c:pt>
                <c:pt idx="306">
                  <c:v>45060.758350983793</c:v>
                </c:pt>
                <c:pt idx="307">
                  <c:v>45060.76876770833</c:v>
                </c:pt>
                <c:pt idx="308">
                  <c:v>45060.779184432868</c:v>
                </c:pt>
                <c:pt idx="309">
                  <c:v>45060.789601157405</c:v>
                </c:pt>
                <c:pt idx="310">
                  <c:v>45060.800017881942</c:v>
                </c:pt>
                <c:pt idx="311">
                  <c:v>45060.810434606479</c:v>
                </c:pt>
                <c:pt idx="312">
                  <c:v>45060.820851331016</c:v>
                </c:pt>
                <c:pt idx="313">
                  <c:v>45060.831268055554</c:v>
                </c:pt>
                <c:pt idx="314">
                  <c:v>45060.841684780091</c:v>
                </c:pt>
                <c:pt idx="315">
                  <c:v>45060.852101504628</c:v>
                </c:pt>
                <c:pt idx="316">
                  <c:v>45060.862518229165</c:v>
                </c:pt>
                <c:pt idx="317">
                  <c:v>45060.872934953702</c:v>
                </c:pt>
                <c:pt idx="318">
                  <c:v>45060.88335167824</c:v>
                </c:pt>
                <c:pt idx="319">
                  <c:v>45060.893768402777</c:v>
                </c:pt>
                <c:pt idx="320">
                  <c:v>45060.904185127314</c:v>
                </c:pt>
                <c:pt idx="321">
                  <c:v>45060.914601851851</c:v>
                </c:pt>
                <c:pt idx="322">
                  <c:v>45060.925018576389</c:v>
                </c:pt>
                <c:pt idx="323">
                  <c:v>45060.935435300926</c:v>
                </c:pt>
                <c:pt idx="324">
                  <c:v>45060.945852025463</c:v>
                </c:pt>
                <c:pt idx="325">
                  <c:v>45060.95626875</c:v>
                </c:pt>
                <c:pt idx="326">
                  <c:v>45060.966685474537</c:v>
                </c:pt>
                <c:pt idx="327">
                  <c:v>45060.977102199075</c:v>
                </c:pt>
                <c:pt idx="328">
                  <c:v>45060.987518923612</c:v>
                </c:pt>
                <c:pt idx="329">
                  <c:v>45060.997935648149</c:v>
                </c:pt>
                <c:pt idx="330">
                  <c:v>45061.008352372686</c:v>
                </c:pt>
                <c:pt idx="331">
                  <c:v>45061.018769097223</c:v>
                </c:pt>
                <c:pt idx="332">
                  <c:v>45061.029185821761</c:v>
                </c:pt>
                <c:pt idx="333">
                  <c:v>45061.039602546298</c:v>
                </c:pt>
                <c:pt idx="334">
                  <c:v>45061.050019270835</c:v>
                </c:pt>
                <c:pt idx="335">
                  <c:v>45061.060435995372</c:v>
                </c:pt>
                <c:pt idx="336">
                  <c:v>45061.070852719909</c:v>
                </c:pt>
                <c:pt idx="337">
                  <c:v>45061.081269444447</c:v>
                </c:pt>
                <c:pt idx="338">
                  <c:v>45061.091686168984</c:v>
                </c:pt>
                <c:pt idx="339">
                  <c:v>45061.102102893521</c:v>
                </c:pt>
                <c:pt idx="340">
                  <c:v>45061.112519618058</c:v>
                </c:pt>
                <c:pt idx="341">
                  <c:v>45061.122936342595</c:v>
                </c:pt>
                <c:pt idx="342">
                  <c:v>45061.133353067133</c:v>
                </c:pt>
                <c:pt idx="343">
                  <c:v>45061.14376979167</c:v>
                </c:pt>
                <c:pt idx="344">
                  <c:v>45061.154186516207</c:v>
                </c:pt>
                <c:pt idx="345">
                  <c:v>45061.164603240744</c:v>
                </c:pt>
                <c:pt idx="346">
                  <c:v>45061.175019965274</c:v>
                </c:pt>
                <c:pt idx="347">
                  <c:v>45061.185436689811</c:v>
                </c:pt>
                <c:pt idx="348">
                  <c:v>45061.195853414349</c:v>
                </c:pt>
                <c:pt idx="349">
                  <c:v>45061.206270138886</c:v>
                </c:pt>
                <c:pt idx="350">
                  <c:v>45061.216686863423</c:v>
                </c:pt>
                <c:pt idx="351">
                  <c:v>45061.22710358796</c:v>
                </c:pt>
                <c:pt idx="352">
                  <c:v>45061.237520312498</c:v>
                </c:pt>
                <c:pt idx="353">
                  <c:v>45061.247937037035</c:v>
                </c:pt>
                <c:pt idx="354">
                  <c:v>45061.258353761572</c:v>
                </c:pt>
                <c:pt idx="355">
                  <c:v>45061.268770486109</c:v>
                </c:pt>
                <c:pt idx="356">
                  <c:v>45061.279187210646</c:v>
                </c:pt>
                <c:pt idx="357">
                  <c:v>45061.289603935184</c:v>
                </c:pt>
                <c:pt idx="358">
                  <c:v>45061.300020659721</c:v>
                </c:pt>
                <c:pt idx="359">
                  <c:v>45061.310437384258</c:v>
                </c:pt>
                <c:pt idx="360">
                  <c:v>45061.320854108795</c:v>
                </c:pt>
                <c:pt idx="361">
                  <c:v>45061.331270833332</c:v>
                </c:pt>
                <c:pt idx="362">
                  <c:v>45061.34168755787</c:v>
                </c:pt>
                <c:pt idx="363">
                  <c:v>45061.352104282407</c:v>
                </c:pt>
                <c:pt idx="364">
                  <c:v>45061.362521006944</c:v>
                </c:pt>
                <c:pt idx="365">
                  <c:v>45061.372937731481</c:v>
                </c:pt>
                <c:pt idx="366">
                  <c:v>45061.383354456018</c:v>
                </c:pt>
                <c:pt idx="367">
                  <c:v>45061.393771180556</c:v>
                </c:pt>
                <c:pt idx="368">
                  <c:v>45061.404187905093</c:v>
                </c:pt>
                <c:pt idx="369">
                  <c:v>45061.41460462963</c:v>
                </c:pt>
                <c:pt idx="370">
                  <c:v>45061.425021354167</c:v>
                </c:pt>
                <c:pt idx="371">
                  <c:v>45061.435438078704</c:v>
                </c:pt>
                <c:pt idx="372">
                  <c:v>45061.445854803242</c:v>
                </c:pt>
                <c:pt idx="373">
                  <c:v>45061.456271527779</c:v>
                </c:pt>
                <c:pt idx="374">
                  <c:v>45061.466688252316</c:v>
                </c:pt>
                <c:pt idx="375">
                  <c:v>45061.477104976853</c:v>
                </c:pt>
                <c:pt idx="376">
                  <c:v>45061.487521701391</c:v>
                </c:pt>
                <c:pt idx="377">
                  <c:v>45061.497938425928</c:v>
                </c:pt>
                <c:pt idx="378">
                  <c:v>45061.508355150465</c:v>
                </c:pt>
                <c:pt idx="379">
                  <c:v>45061.518771875002</c:v>
                </c:pt>
                <c:pt idx="380">
                  <c:v>45061.529188599539</c:v>
                </c:pt>
                <c:pt idx="381">
                  <c:v>45061.539605324077</c:v>
                </c:pt>
                <c:pt idx="382">
                  <c:v>45061.550022048614</c:v>
                </c:pt>
                <c:pt idx="383">
                  <c:v>45061.560438773151</c:v>
                </c:pt>
                <c:pt idx="384">
                  <c:v>45061.570855497688</c:v>
                </c:pt>
                <c:pt idx="385">
                  <c:v>45061.581272222225</c:v>
                </c:pt>
                <c:pt idx="386">
                  <c:v>45061.591688946763</c:v>
                </c:pt>
                <c:pt idx="387">
                  <c:v>45061.6021056713</c:v>
                </c:pt>
                <c:pt idx="388">
                  <c:v>45061.61252239583</c:v>
                </c:pt>
                <c:pt idx="389">
                  <c:v>45061.622939120367</c:v>
                </c:pt>
                <c:pt idx="390">
                  <c:v>45061.633355844904</c:v>
                </c:pt>
                <c:pt idx="391">
                  <c:v>45061.643772569441</c:v>
                </c:pt>
                <c:pt idx="392">
                  <c:v>45061.654189293979</c:v>
                </c:pt>
                <c:pt idx="393">
                  <c:v>45061.664606018516</c:v>
                </c:pt>
                <c:pt idx="394">
                  <c:v>45061.675022743053</c:v>
                </c:pt>
                <c:pt idx="395">
                  <c:v>45061.68543946759</c:v>
                </c:pt>
                <c:pt idx="396">
                  <c:v>45061.695856192127</c:v>
                </c:pt>
                <c:pt idx="397">
                  <c:v>45061.706272916665</c:v>
                </c:pt>
                <c:pt idx="398">
                  <c:v>45061.716689641202</c:v>
                </c:pt>
                <c:pt idx="399">
                  <c:v>45061.727106365739</c:v>
                </c:pt>
                <c:pt idx="400">
                  <c:v>45061.737523090276</c:v>
                </c:pt>
                <c:pt idx="401">
                  <c:v>45061.747939814813</c:v>
                </c:pt>
                <c:pt idx="402">
                  <c:v>45061.758356539351</c:v>
                </c:pt>
                <c:pt idx="403">
                  <c:v>45061.768773263888</c:v>
                </c:pt>
                <c:pt idx="404">
                  <c:v>45061.779189988425</c:v>
                </c:pt>
                <c:pt idx="405">
                  <c:v>45061.789606712962</c:v>
                </c:pt>
                <c:pt idx="406">
                  <c:v>45061.800023437499</c:v>
                </c:pt>
                <c:pt idx="407">
                  <c:v>45061.810440162037</c:v>
                </c:pt>
                <c:pt idx="408">
                  <c:v>45061.820856886574</c:v>
                </c:pt>
                <c:pt idx="409">
                  <c:v>45061.831273611111</c:v>
                </c:pt>
                <c:pt idx="410">
                  <c:v>45061.841690335648</c:v>
                </c:pt>
                <c:pt idx="411">
                  <c:v>45061.852107060186</c:v>
                </c:pt>
                <c:pt idx="412">
                  <c:v>45061.862523784723</c:v>
                </c:pt>
                <c:pt idx="413">
                  <c:v>45061.87294050926</c:v>
                </c:pt>
                <c:pt idx="414">
                  <c:v>45061.883357233797</c:v>
                </c:pt>
                <c:pt idx="415">
                  <c:v>45061.893773958334</c:v>
                </c:pt>
                <c:pt idx="416">
                  <c:v>45061.904190682872</c:v>
                </c:pt>
                <c:pt idx="417">
                  <c:v>45061.914607407409</c:v>
                </c:pt>
                <c:pt idx="418">
                  <c:v>45061.925024131946</c:v>
                </c:pt>
                <c:pt idx="419">
                  <c:v>45061.935440856483</c:v>
                </c:pt>
                <c:pt idx="420">
                  <c:v>45061.94585758102</c:v>
                </c:pt>
                <c:pt idx="421">
                  <c:v>45061.956274305558</c:v>
                </c:pt>
                <c:pt idx="422">
                  <c:v>45061.966691030095</c:v>
                </c:pt>
                <c:pt idx="423">
                  <c:v>45061.977107754632</c:v>
                </c:pt>
                <c:pt idx="424">
                  <c:v>45061.987524479169</c:v>
                </c:pt>
                <c:pt idx="425">
                  <c:v>45061.997941203706</c:v>
                </c:pt>
                <c:pt idx="426">
                  <c:v>45062.008357928244</c:v>
                </c:pt>
                <c:pt idx="427">
                  <c:v>45062.018774652781</c:v>
                </c:pt>
                <c:pt idx="428">
                  <c:v>45062.029191377318</c:v>
                </c:pt>
                <c:pt idx="429">
                  <c:v>45062.039608101855</c:v>
                </c:pt>
                <c:pt idx="430">
                  <c:v>45062.050024826392</c:v>
                </c:pt>
                <c:pt idx="431">
                  <c:v>45062.060441550922</c:v>
                </c:pt>
                <c:pt idx="432">
                  <c:v>45062.07085827546</c:v>
                </c:pt>
                <c:pt idx="433">
                  <c:v>45062.081274999997</c:v>
                </c:pt>
                <c:pt idx="434">
                  <c:v>45062.091691724534</c:v>
                </c:pt>
                <c:pt idx="435">
                  <c:v>45062.102108449071</c:v>
                </c:pt>
                <c:pt idx="436">
                  <c:v>45062.112525173608</c:v>
                </c:pt>
                <c:pt idx="437">
                  <c:v>45062.122941898146</c:v>
                </c:pt>
                <c:pt idx="438">
                  <c:v>45062.133358622683</c:v>
                </c:pt>
                <c:pt idx="439">
                  <c:v>45062.14377534722</c:v>
                </c:pt>
                <c:pt idx="440">
                  <c:v>45062.154192071757</c:v>
                </c:pt>
                <c:pt idx="441">
                  <c:v>45062.164608796294</c:v>
                </c:pt>
                <c:pt idx="442">
                  <c:v>45062.175025520832</c:v>
                </c:pt>
                <c:pt idx="443">
                  <c:v>45062.185442245369</c:v>
                </c:pt>
                <c:pt idx="444">
                  <c:v>45062.195858969906</c:v>
                </c:pt>
                <c:pt idx="445">
                  <c:v>45062.206275694443</c:v>
                </c:pt>
                <c:pt idx="446">
                  <c:v>45062.216692418981</c:v>
                </c:pt>
                <c:pt idx="447">
                  <c:v>45062.227109143518</c:v>
                </c:pt>
                <c:pt idx="448">
                  <c:v>45062.237525868055</c:v>
                </c:pt>
                <c:pt idx="449">
                  <c:v>45062.247942592592</c:v>
                </c:pt>
                <c:pt idx="450">
                  <c:v>45062.258359317129</c:v>
                </c:pt>
                <c:pt idx="451">
                  <c:v>45062.268776041667</c:v>
                </c:pt>
                <c:pt idx="452">
                  <c:v>45062.279192766204</c:v>
                </c:pt>
                <c:pt idx="453">
                  <c:v>45062.289609490741</c:v>
                </c:pt>
                <c:pt idx="454">
                  <c:v>45062.300026215278</c:v>
                </c:pt>
                <c:pt idx="455">
                  <c:v>45062.310442939815</c:v>
                </c:pt>
                <c:pt idx="456">
                  <c:v>45062.320859664353</c:v>
                </c:pt>
                <c:pt idx="457">
                  <c:v>45062.33127638889</c:v>
                </c:pt>
                <c:pt idx="458">
                  <c:v>45062.341693113427</c:v>
                </c:pt>
                <c:pt idx="459">
                  <c:v>45062.352109837964</c:v>
                </c:pt>
                <c:pt idx="460">
                  <c:v>45062.362526562501</c:v>
                </c:pt>
                <c:pt idx="461">
                  <c:v>45062.372943287039</c:v>
                </c:pt>
                <c:pt idx="462">
                  <c:v>45062.383360011576</c:v>
                </c:pt>
                <c:pt idx="463">
                  <c:v>45062.393776736113</c:v>
                </c:pt>
                <c:pt idx="464">
                  <c:v>45062.40419346065</c:v>
                </c:pt>
                <c:pt idx="465">
                  <c:v>45062.414610185187</c:v>
                </c:pt>
                <c:pt idx="466">
                  <c:v>45062.425026909725</c:v>
                </c:pt>
                <c:pt idx="467">
                  <c:v>45062.435443634262</c:v>
                </c:pt>
                <c:pt idx="468">
                  <c:v>45062.445860358799</c:v>
                </c:pt>
                <c:pt idx="469">
                  <c:v>45062.456277083336</c:v>
                </c:pt>
                <c:pt idx="470">
                  <c:v>45062.466693807874</c:v>
                </c:pt>
                <c:pt idx="471">
                  <c:v>45062.477110532411</c:v>
                </c:pt>
                <c:pt idx="472">
                  <c:v>45062.487527256948</c:v>
                </c:pt>
                <c:pt idx="473">
                  <c:v>45062.497943981478</c:v>
                </c:pt>
                <c:pt idx="474">
                  <c:v>45062.508360706015</c:v>
                </c:pt>
                <c:pt idx="475">
                  <c:v>45062.518777430552</c:v>
                </c:pt>
                <c:pt idx="476">
                  <c:v>45062.529194155089</c:v>
                </c:pt>
                <c:pt idx="477">
                  <c:v>45062.539610879627</c:v>
                </c:pt>
                <c:pt idx="478">
                  <c:v>45062.550027604164</c:v>
                </c:pt>
                <c:pt idx="479">
                  <c:v>45062.560444328701</c:v>
                </c:pt>
                <c:pt idx="480">
                  <c:v>45062.570861053238</c:v>
                </c:pt>
                <c:pt idx="481">
                  <c:v>45062.581277777776</c:v>
                </c:pt>
                <c:pt idx="482">
                  <c:v>45062.591694502313</c:v>
                </c:pt>
                <c:pt idx="483">
                  <c:v>45062.60211122685</c:v>
                </c:pt>
                <c:pt idx="484">
                  <c:v>45062.612527951387</c:v>
                </c:pt>
                <c:pt idx="485">
                  <c:v>45062.622944675924</c:v>
                </c:pt>
                <c:pt idx="486">
                  <c:v>45062.633361400462</c:v>
                </c:pt>
                <c:pt idx="487">
                  <c:v>45062.643778124999</c:v>
                </c:pt>
                <c:pt idx="488">
                  <c:v>45062.654194849536</c:v>
                </c:pt>
                <c:pt idx="489">
                  <c:v>45062.664611574073</c:v>
                </c:pt>
                <c:pt idx="490">
                  <c:v>45062.67502829861</c:v>
                </c:pt>
                <c:pt idx="491">
                  <c:v>45062.685445023148</c:v>
                </c:pt>
                <c:pt idx="492">
                  <c:v>45062.695861747685</c:v>
                </c:pt>
                <c:pt idx="493">
                  <c:v>45062.706278472222</c:v>
                </c:pt>
                <c:pt idx="494">
                  <c:v>45062.716695196759</c:v>
                </c:pt>
                <c:pt idx="495">
                  <c:v>45062.727111921296</c:v>
                </c:pt>
                <c:pt idx="496">
                  <c:v>45062.737528645834</c:v>
                </c:pt>
                <c:pt idx="497">
                  <c:v>45062.747945370371</c:v>
                </c:pt>
                <c:pt idx="498">
                  <c:v>45062.758362094908</c:v>
                </c:pt>
                <c:pt idx="499">
                  <c:v>45062.768778819445</c:v>
                </c:pt>
                <c:pt idx="500">
                  <c:v>45062.779195543982</c:v>
                </c:pt>
                <c:pt idx="501">
                  <c:v>45062.78961226852</c:v>
                </c:pt>
                <c:pt idx="502">
                  <c:v>45062.800028993057</c:v>
                </c:pt>
                <c:pt idx="503">
                  <c:v>45062.810445717594</c:v>
                </c:pt>
                <c:pt idx="504">
                  <c:v>45062.820862442131</c:v>
                </c:pt>
                <c:pt idx="505">
                  <c:v>45062.831279166669</c:v>
                </c:pt>
                <c:pt idx="506">
                  <c:v>45062.841695891206</c:v>
                </c:pt>
                <c:pt idx="507">
                  <c:v>45062.852112615743</c:v>
                </c:pt>
                <c:pt idx="508">
                  <c:v>45062.86252934028</c:v>
                </c:pt>
                <c:pt idx="509">
                  <c:v>45062.872946064817</c:v>
                </c:pt>
                <c:pt idx="510">
                  <c:v>45062.883362789355</c:v>
                </c:pt>
                <c:pt idx="511">
                  <c:v>45062.893779513892</c:v>
                </c:pt>
                <c:pt idx="512">
                  <c:v>45062.904196238429</c:v>
                </c:pt>
                <c:pt idx="513">
                  <c:v>45062.914612962966</c:v>
                </c:pt>
                <c:pt idx="514">
                  <c:v>45062.925029687503</c:v>
                </c:pt>
                <c:pt idx="515">
                  <c:v>45062.935446412041</c:v>
                </c:pt>
                <c:pt idx="516">
                  <c:v>45062.945863136571</c:v>
                </c:pt>
                <c:pt idx="517">
                  <c:v>45062.956279861108</c:v>
                </c:pt>
                <c:pt idx="518">
                  <c:v>45062.966696585645</c:v>
                </c:pt>
                <c:pt idx="519">
                  <c:v>45062.977113310182</c:v>
                </c:pt>
                <c:pt idx="520">
                  <c:v>45062.987530034719</c:v>
                </c:pt>
                <c:pt idx="521">
                  <c:v>45062.997946759257</c:v>
                </c:pt>
                <c:pt idx="522">
                  <c:v>45063.008363483794</c:v>
                </c:pt>
                <c:pt idx="523">
                  <c:v>45063.018780208331</c:v>
                </c:pt>
                <c:pt idx="524">
                  <c:v>45063.029196932868</c:v>
                </c:pt>
                <c:pt idx="525">
                  <c:v>45063.039613657405</c:v>
                </c:pt>
                <c:pt idx="526">
                  <c:v>45063.050030381943</c:v>
                </c:pt>
                <c:pt idx="527">
                  <c:v>45063.06044710648</c:v>
                </c:pt>
                <c:pt idx="528">
                  <c:v>45063.070863831017</c:v>
                </c:pt>
                <c:pt idx="529">
                  <c:v>45063.081280555554</c:v>
                </c:pt>
                <c:pt idx="530">
                  <c:v>45063.091697280091</c:v>
                </c:pt>
                <c:pt idx="531">
                  <c:v>45063.102114004629</c:v>
                </c:pt>
                <c:pt idx="532">
                  <c:v>45063.112530729166</c:v>
                </c:pt>
                <c:pt idx="533">
                  <c:v>45063.122947453703</c:v>
                </c:pt>
                <c:pt idx="534">
                  <c:v>45063.13336417824</c:v>
                </c:pt>
                <c:pt idx="535">
                  <c:v>45063.143780902778</c:v>
                </c:pt>
                <c:pt idx="536">
                  <c:v>45063.154197627315</c:v>
                </c:pt>
                <c:pt idx="537">
                  <c:v>45063.164614351852</c:v>
                </c:pt>
                <c:pt idx="538">
                  <c:v>45063.175031076389</c:v>
                </c:pt>
                <c:pt idx="539">
                  <c:v>45063.185447800926</c:v>
                </c:pt>
                <c:pt idx="540">
                  <c:v>45063.195864525464</c:v>
                </c:pt>
                <c:pt idx="541">
                  <c:v>45063.206281250001</c:v>
                </c:pt>
                <c:pt idx="542">
                  <c:v>45063.216697974538</c:v>
                </c:pt>
                <c:pt idx="543">
                  <c:v>45063.227114699075</c:v>
                </c:pt>
                <c:pt idx="544">
                  <c:v>45063.237531423612</c:v>
                </c:pt>
                <c:pt idx="545">
                  <c:v>45063.24794814815</c:v>
                </c:pt>
                <c:pt idx="546">
                  <c:v>45063.258364872687</c:v>
                </c:pt>
                <c:pt idx="547">
                  <c:v>45063.268781597224</c:v>
                </c:pt>
                <c:pt idx="548">
                  <c:v>45063.279198321761</c:v>
                </c:pt>
                <c:pt idx="549">
                  <c:v>45063.289615046298</c:v>
                </c:pt>
                <c:pt idx="550">
                  <c:v>45063.300031770836</c:v>
                </c:pt>
                <c:pt idx="551">
                  <c:v>45063.310448495373</c:v>
                </c:pt>
                <c:pt idx="552">
                  <c:v>45063.32086521991</c:v>
                </c:pt>
                <c:pt idx="553">
                  <c:v>45063.331281944447</c:v>
                </c:pt>
                <c:pt idx="554">
                  <c:v>45063.341698668984</c:v>
                </c:pt>
                <c:pt idx="555">
                  <c:v>45063.352115393522</c:v>
                </c:pt>
                <c:pt idx="556">
                  <c:v>45063.362532118059</c:v>
                </c:pt>
                <c:pt idx="557">
                  <c:v>45063.372948842596</c:v>
                </c:pt>
                <c:pt idx="558">
                  <c:v>45063.383365567126</c:v>
                </c:pt>
                <c:pt idx="559">
                  <c:v>45063.393782291663</c:v>
                </c:pt>
                <c:pt idx="560">
                  <c:v>45063.4041990162</c:v>
                </c:pt>
                <c:pt idx="561">
                  <c:v>45063.414615740738</c:v>
                </c:pt>
                <c:pt idx="562">
                  <c:v>45063.425032465275</c:v>
                </c:pt>
                <c:pt idx="563">
                  <c:v>45063.435449189812</c:v>
                </c:pt>
                <c:pt idx="564">
                  <c:v>45063.445865914349</c:v>
                </c:pt>
                <c:pt idx="565">
                  <c:v>45063.456282638886</c:v>
                </c:pt>
                <c:pt idx="566">
                  <c:v>45063.466699363424</c:v>
                </c:pt>
                <c:pt idx="567">
                  <c:v>45063.477116087961</c:v>
                </c:pt>
                <c:pt idx="568">
                  <c:v>45063.487532812498</c:v>
                </c:pt>
                <c:pt idx="569">
                  <c:v>45063.497949537035</c:v>
                </c:pt>
                <c:pt idx="570">
                  <c:v>45063.508366261573</c:v>
                </c:pt>
                <c:pt idx="571">
                  <c:v>45063.51878298611</c:v>
                </c:pt>
                <c:pt idx="572">
                  <c:v>45063.529199710647</c:v>
                </c:pt>
                <c:pt idx="573">
                  <c:v>45063.539616435184</c:v>
                </c:pt>
                <c:pt idx="574">
                  <c:v>45063.550033159721</c:v>
                </c:pt>
                <c:pt idx="575">
                  <c:v>45063.560449884259</c:v>
                </c:pt>
                <c:pt idx="576">
                  <c:v>45063.570866608796</c:v>
                </c:pt>
                <c:pt idx="577">
                  <c:v>45063.581283333333</c:v>
                </c:pt>
                <c:pt idx="578">
                  <c:v>45063.59170005787</c:v>
                </c:pt>
                <c:pt idx="579">
                  <c:v>45063.602116782407</c:v>
                </c:pt>
                <c:pt idx="580">
                  <c:v>45063.612533506945</c:v>
                </c:pt>
                <c:pt idx="581">
                  <c:v>45063.622950231482</c:v>
                </c:pt>
                <c:pt idx="582">
                  <c:v>45063.633366956019</c:v>
                </c:pt>
                <c:pt idx="583">
                  <c:v>45063.643783680556</c:v>
                </c:pt>
                <c:pt idx="584">
                  <c:v>45063.654200405093</c:v>
                </c:pt>
                <c:pt idx="585">
                  <c:v>45063.664617129631</c:v>
                </c:pt>
                <c:pt idx="586">
                  <c:v>45063.675033854168</c:v>
                </c:pt>
                <c:pt idx="587">
                  <c:v>45063.685450578705</c:v>
                </c:pt>
                <c:pt idx="588">
                  <c:v>45063.695867303242</c:v>
                </c:pt>
                <c:pt idx="589">
                  <c:v>45063.706284027779</c:v>
                </c:pt>
                <c:pt idx="590">
                  <c:v>45063.716700752317</c:v>
                </c:pt>
                <c:pt idx="591">
                  <c:v>45063.727117476854</c:v>
                </c:pt>
                <c:pt idx="592">
                  <c:v>45063.737534201391</c:v>
                </c:pt>
                <c:pt idx="593">
                  <c:v>45063.747950925928</c:v>
                </c:pt>
                <c:pt idx="594">
                  <c:v>45063.758367650466</c:v>
                </c:pt>
                <c:pt idx="595">
                  <c:v>45063.768784375003</c:v>
                </c:pt>
                <c:pt idx="596">
                  <c:v>45063.77920109954</c:v>
                </c:pt>
                <c:pt idx="597">
                  <c:v>45063.789617824077</c:v>
                </c:pt>
                <c:pt idx="598">
                  <c:v>45063.800034548614</c:v>
                </c:pt>
                <c:pt idx="599">
                  <c:v>45063.810451273152</c:v>
                </c:pt>
                <c:pt idx="600">
                  <c:v>45063.820867997689</c:v>
                </c:pt>
                <c:pt idx="601">
                  <c:v>45063.831284722219</c:v>
                </c:pt>
                <c:pt idx="602">
                  <c:v>45063.841701446756</c:v>
                </c:pt>
                <c:pt idx="603">
                  <c:v>45063.852118171293</c:v>
                </c:pt>
                <c:pt idx="604">
                  <c:v>45063.86253489583</c:v>
                </c:pt>
                <c:pt idx="605">
                  <c:v>45063.872951620368</c:v>
                </c:pt>
                <c:pt idx="606">
                  <c:v>45063.883368344905</c:v>
                </c:pt>
                <c:pt idx="607">
                  <c:v>45063.893785069442</c:v>
                </c:pt>
                <c:pt idx="608">
                  <c:v>45063.904201793979</c:v>
                </c:pt>
                <c:pt idx="609">
                  <c:v>45063.914618518516</c:v>
                </c:pt>
                <c:pt idx="610">
                  <c:v>45063.925035243054</c:v>
                </c:pt>
                <c:pt idx="611">
                  <c:v>45063.935451967591</c:v>
                </c:pt>
                <c:pt idx="612">
                  <c:v>45063.945868692128</c:v>
                </c:pt>
                <c:pt idx="613">
                  <c:v>45063.956285416665</c:v>
                </c:pt>
                <c:pt idx="614">
                  <c:v>45063.966702141202</c:v>
                </c:pt>
                <c:pt idx="615">
                  <c:v>45063.97711886574</c:v>
                </c:pt>
                <c:pt idx="616">
                  <c:v>45063.987535590277</c:v>
                </c:pt>
                <c:pt idx="617">
                  <c:v>45063.997952314814</c:v>
                </c:pt>
                <c:pt idx="618">
                  <c:v>45064.008369039351</c:v>
                </c:pt>
                <c:pt idx="619">
                  <c:v>45064.018785763888</c:v>
                </c:pt>
                <c:pt idx="620">
                  <c:v>45064.029202488426</c:v>
                </c:pt>
                <c:pt idx="621">
                  <c:v>45064.039619212963</c:v>
                </c:pt>
                <c:pt idx="622">
                  <c:v>45064.0500359375</c:v>
                </c:pt>
                <c:pt idx="623">
                  <c:v>45064.060452662037</c:v>
                </c:pt>
                <c:pt idx="624">
                  <c:v>45064.070869386574</c:v>
                </c:pt>
                <c:pt idx="625">
                  <c:v>45064.081286111112</c:v>
                </c:pt>
                <c:pt idx="626">
                  <c:v>45064.091702835649</c:v>
                </c:pt>
                <c:pt idx="627">
                  <c:v>45064.102119560186</c:v>
                </c:pt>
                <c:pt idx="628">
                  <c:v>45064.112536284723</c:v>
                </c:pt>
                <c:pt idx="629">
                  <c:v>45064.122953009261</c:v>
                </c:pt>
                <c:pt idx="630">
                  <c:v>45064.133369733798</c:v>
                </c:pt>
                <c:pt idx="631">
                  <c:v>45064.143786458335</c:v>
                </c:pt>
                <c:pt idx="632">
                  <c:v>45064.154203182872</c:v>
                </c:pt>
                <c:pt idx="633">
                  <c:v>45064.164619907409</c:v>
                </c:pt>
                <c:pt idx="634">
                  <c:v>45064.175036631947</c:v>
                </c:pt>
                <c:pt idx="635">
                  <c:v>45064.185453356484</c:v>
                </c:pt>
                <c:pt idx="636">
                  <c:v>45064.195870081021</c:v>
                </c:pt>
                <c:pt idx="637">
                  <c:v>45064.206286805558</c:v>
                </c:pt>
                <c:pt idx="638">
                  <c:v>45064.216703530095</c:v>
                </c:pt>
                <c:pt idx="639">
                  <c:v>45064.227120254633</c:v>
                </c:pt>
                <c:pt idx="640">
                  <c:v>45064.23753697917</c:v>
                </c:pt>
                <c:pt idx="641">
                  <c:v>45064.247953703707</c:v>
                </c:pt>
                <c:pt idx="642">
                  <c:v>45064.258370428244</c:v>
                </c:pt>
                <c:pt idx="643">
                  <c:v>45064.268787152774</c:v>
                </c:pt>
                <c:pt idx="644">
                  <c:v>45064.279203877311</c:v>
                </c:pt>
                <c:pt idx="645">
                  <c:v>45064.289620601849</c:v>
                </c:pt>
                <c:pt idx="646">
                  <c:v>45064.300037326386</c:v>
                </c:pt>
                <c:pt idx="647">
                  <c:v>45064.310454050923</c:v>
                </c:pt>
                <c:pt idx="648">
                  <c:v>45064.32087077546</c:v>
                </c:pt>
                <c:pt idx="649">
                  <c:v>45064.331287499997</c:v>
                </c:pt>
                <c:pt idx="650">
                  <c:v>45064.341704224535</c:v>
                </c:pt>
                <c:pt idx="651">
                  <c:v>45064.352120949072</c:v>
                </c:pt>
                <c:pt idx="652">
                  <c:v>45064.362537673609</c:v>
                </c:pt>
                <c:pt idx="653">
                  <c:v>45064.372954398146</c:v>
                </c:pt>
                <c:pt idx="654">
                  <c:v>45064.383371122683</c:v>
                </c:pt>
                <c:pt idx="655">
                  <c:v>45064.393787847221</c:v>
                </c:pt>
                <c:pt idx="656">
                  <c:v>45064.404204571758</c:v>
                </c:pt>
                <c:pt idx="657">
                  <c:v>45064.414621296295</c:v>
                </c:pt>
                <c:pt idx="658">
                  <c:v>45064.425038020832</c:v>
                </c:pt>
                <c:pt idx="659">
                  <c:v>45064.435454745369</c:v>
                </c:pt>
                <c:pt idx="660">
                  <c:v>45064.445871469907</c:v>
                </c:pt>
                <c:pt idx="661">
                  <c:v>45064.456288194444</c:v>
                </c:pt>
                <c:pt idx="662">
                  <c:v>45064.466704918981</c:v>
                </c:pt>
                <c:pt idx="663">
                  <c:v>45064.477121643518</c:v>
                </c:pt>
                <c:pt idx="664">
                  <c:v>45064.487538368056</c:v>
                </c:pt>
                <c:pt idx="665">
                  <c:v>45064.497955092593</c:v>
                </c:pt>
                <c:pt idx="666">
                  <c:v>45064.50837181713</c:v>
                </c:pt>
                <c:pt idx="667">
                  <c:v>45064.518788541667</c:v>
                </c:pt>
              </c:numCache>
            </c:numRef>
          </c:cat>
          <c:val>
            <c:numRef>
              <c:f>'NSR9 (2)'!$F$2:$F$669</c:f>
              <c:numCache>
                <c:formatCode>General</c:formatCode>
                <c:ptCount val="668"/>
                <c:pt idx="0">
                  <c:v>34.4</c:v>
                </c:pt>
                <c:pt idx="1">
                  <c:v>33.9</c:v>
                </c:pt>
                <c:pt idx="2">
                  <c:v>41.5</c:v>
                </c:pt>
                <c:pt idx="3">
                  <c:v>41.4</c:v>
                </c:pt>
                <c:pt idx="14">
                  <c:v>35.700000000000003</c:v>
                </c:pt>
                <c:pt idx="15">
                  <c:v>33.200000000000003</c:v>
                </c:pt>
                <c:pt idx="16">
                  <c:v>33.200000000000003</c:v>
                </c:pt>
                <c:pt idx="17">
                  <c:v>33.1</c:v>
                </c:pt>
                <c:pt idx="18">
                  <c:v>35.6</c:v>
                </c:pt>
                <c:pt idx="19">
                  <c:v>34.1</c:v>
                </c:pt>
                <c:pt idx="20">
                  <c:v>33</c:v>
                </c:pt>
                <c:pt idx="21">
                  <c:v>33.200000000000003</c:v>
                </c:pt>
                <c:pt idx="22">
                  <c:v>32.299999999999997</c:v>
                </c:pt>
                <c:pt idx="23">
                  <c:v>33.200000000000003</c:v>
                </c:pt>
                <c:pt idx="24">
                  <c:v>32.5</c:v>
                </c:pt>
                <c:pt idx="25">
                  <c:v>33.1</c:v>
                </c:pt>
                <c:pt idx="26">
                  <c:v>31.7</c:v>
                </c:pt>
                <c:pt idx="27">
                  <c:v>29.9</c:v>
                </c:pt>
                <c:pt idx="28">
                  <c:v>30.8</c:v>
                </c:pt>
                <c:pt idx="29">
                  <c:v>31.6</c:v>
                </c:pt>
                <c:pt idx="30">
                  <c:v>31.2</c:v>
                </c:pt>
                <c:pt idx="31">
                  <c:v>29.5</c:v>
                </c:pt>
                <c:pt idx="32">
                  <c:v>27.9</c:v>
                </c:pt>
                <c:pt idx="33">
                  <c:v>29.4</c:v>
                </c:pt>
                <c:pt idx="34">
                  <c:v>26.4</c:v>
                </c:pt>
                <c:pt idx="35">
                  <c:v>26.4</c:v>
                </c:pt>
                <c:pt idx="36">
                  <c:v>27.1</c:v>
                </c:pt>
                <c:pt idx="37">
                  <c:v>31.6</c:v>
                </c:pt>
                <c:pt idx="38">
                  <c:v>31.1</c:v>
                </c:pt>
                <c:pt idx="39">
                  <c:v>26.5</c:v>
                </c:pt>
                <c:pt idx="40">
                  <c:v>26.2</c:v>
                </c:pt>
                <c:pt idx="41">
                  <c:v>27.6</c:v>
                </c:pt>
                <c:pt idx="42">
                  <c:v>26.3</c:v>
                </c:pt>
                <c:pt idx="43">
                  <c:v>23.8</c:v>
                </c:pt>
                <c:pt idx="44">
                  <c:v>26.9</c:v>
                </c:pt>
                <c:pt idx="45">
                  <c:v>25.2</c:v>
                </c:pt>
                <c:pt idx="46">
                  <c:v>25.9</c:v>
                </c:pt>
                <c:pt idx="47">
                  <c:v>25.2</c:v>
                </c:pt>
                <c:pt idx="48">
                  <c:v>23.2</c:v>
                </c:pt>
                <c:pt idx="49">
                  <c:v>22.4</c:v>
                </c:pt>
                <c:pt idx="50">
                  <c:v>23.8</c:v>
                </c:pt>
                <c:pt idx="51">
                  <c:v>24.3</c:v>
                </c:pt>
                <c:pt idx="52">
                  <c:v>25</c:v>
                </c:pt>
                <c:pt idx="53">
                  <c:v>25.8</c:v>
                </c:pt>
                <c:pt idx="54">
                  <c:v>25.7</c:v>
                </c:pt>
                <c:pt idx="55">
                  <c:v>26.6</c:v>
                </c:pt>
                <c:pt idx="56">
                  <c:v>27</c:v>
                </c:pt>
                <c:pt idx="57">
                  <c:v>27.3</c:v>
                </c:pt>
                <c:pt idx="58">
                  <c:v>28</c:v>
                </c:pt>
                <c:pt idx="59">
                  <c:v>33.5</c:v>
                </c:pt>
                <c:pt idx="60">
                  <c:v>35.200000000000003</c:v>
                </c:pt>
                <c:pt idx="61">
                  <c:v>40.5</c:v>
                </c:pt>
                <c:pt idx="62">
                  <c:v>39</c:v>
                </c:pt>
                <c:pt idx="63">
                  <c:v>37.700000000000003</c:v>
                </c:pt>
                <c:pt idx="64">
                  <c:v>35.6</c:v>
                </c:pt>
                <c:pt idx="65">
                  <c:v>36.9</c:v>
                </c:pt>
                <c:pt idx="66">
                  <c:v>33.700000000000003</c:v>
                </c:pt>
                <c:pt idx="67">
                  <c:v>37.1</c:v>
                </c:pt>
                <c:pt idx="68">
                  <c:v>35.4</c:v>
                </c:pt>
                <c:pt idx="69">
                  <c:v>34.200000000000003</c:v>
                </c:pt>
                <c:pt idx="70">
                  <c:v>35.700000000000003</c:v>
                </c:pt>
                <c:pt idx="71">
                  <c:v>36.1</c:v>
                </c:pt>
                <c:pt idx="72">
                  <c:v>37.5</c:v>
                </c:pt>
                <c:pt idx="73">
                  <c:v>37.200000000000003</c:v>
                </c:pt>
                <c:pt idx="74">
                  <c:v>36.4</c:v>
                </c:pt>
                <c:pt idx="75">
                  <c:v>35.6</c:v>
                </c:pt>
                <c:pt idx="76">
                  <c:v>36.5</c:v>
                </c:pt>
                <c:pt idx="77">
                  <c:v>38.5</c:v>
                </c:pt>
                <c:pt idx="78">
                  <c:v>38.700000000000003</c:v>
                </c:pt>
                <c:pt idx="79">
                  <c:v>42.1</c:v>
                </c:pt>
                <c:pt idx="80">
                  <c:v>41.4</c:v>
                </c:pt>
                <c:pt idx="81">
                  <c:v>39.1</c:v>
                </c:pt>
                <c:pt idx="82">
                  <c:v>40.9</c:v>
                </c:pt>
                <c:pt idx="83">
                  <c:v>40.4</c:v>
                </c:pt>
                <c:pt idx="84">
                  <c:v>40.9</c:v>
                </c:pt>
                <c:pt idx="85">
                  <c:v>41.4</c:v>
                </c:pt>
                <c:pt idx="86">
                  <c:v>40.6</c:v>
                </c:pt>
                <c:pt idx="87">
                  <c:v>40.5</c:v>
                </c:pt>
                <c:pt idx="88">
                  <c:v>38.200000000000003</c:v>
                </c:pt>
                <c:pt idx="89">
                  <c:v>38.299999999999997</c:v>
                </c:pt>
                <c:pt idx="90">
                  <c:v>39.299999999999997</c:v>
                </c:pt>
                <c:pt idx="91">
                  <c:v>40.200000000000003</c:v>
                </c:pt>
                <c:pt idx="92">
                  <c:v>39.299999999999997</c:v>
                </c:pt>
                <c:pt idx="93">
                  <c:v>41</c:v>
                </c:pt>
                <c:pt idx="94">
                  <c:v>41.8</c:v>
                </c:pt>
                <c:pt idx="95">
                  <c:v>41.5</c:v>
                </c:pt>
                <c:pt idx="96">
                  <c:v>40.6</c:v>
                </c:pt>
                <c:pt idx="97">
                  <c:v>40</c:v>
                </c:pt>
                <c:pt idx="98">
                  <c:v>41.3</c:v>
                </c:pt>
                <c:pt idx="99">
                  <c:v>39.4</c:v>
                </c:pt>
                <c:pt idx="100">
                  <c:v>40.9</c:v>
                </c:pt>
                <c:pt idx="101">
                  <c:v>41.4</c:v>
                </c:pt>
                <c:pt idx="102">
                  <c:v>43.6</c:v>
                </c:pt>
                <c:pt idx="103">
                  <c:v>44.1</c:v>
                </c:pt>
                <c:pt idx="104">
                  <c:v>41.4</c:v>
                </c:pt>
                <c:pt idx="105">
                  <c:v>39.9</c:v>
                </c:pt>
                <c:pt idx="106">
                  <c:v>40.200000000000003</c:v>
                </c:pt>
                <c:pt idx="107">
                  <c:v>40.9</c:v>
                </c:pt>
                <c:pt idx="108">
                  <c:v>38.9</c:v>
                </c:pt>
                <c:pt idx="109">
                  <c:v>39.1</c:v>
                </c:pt>
                <c:pt idx="110">
                  <c:v>39.4</c:v>
                </c:pt>
                <c:pt idx="111">
                  <c:v>40.1</c:v>
                </c:pt>
                <c:pt idx="112">
                  <c:v>38.4</c:v>
                </c:pt>
                <c:pt idx="113">
                  <c:v>40</c:v>
                </c:pt>
                <c:pt idx="114">
                  <c:v>39.6</c:v>
                </c:pt>
                <c:pt idx="115">
                  <c:v>39.5</c:v>
                </c:pt>
                <c:pt idx="116">
                  <c:v>40.799999999999997</c:v>
                </c:pt>
                <c:pt idx="117">
                  <c:v>38.4</c:v>
                </c:pt>
                <c:pt idx="118">
                  <c:v>36.9</c:v>
                </c:pt>
                <c:pt idx="119">
                  <c:v>37.9</c:v>
                </c:pt>
                <c:pt idx="120">
                  <c:v>36.1</c:v>
                </c:pt>
                <c:pt idx="121">
                  <c:v>34.5</c:v>
                </c:pt>
                <c:pt idx="122">
                  <c:v>34.700000000000003</c:v>
                </c:pt>
                <c:pt idx="123">
                  <c:v>38.200000000000003</c:v>
                </c:pt>
                <c:pt idx="124">
                  <c:v>37.5</c:v>
                </c:pt>
                <c:pt idx="125">
                  <c:v>37.200000000000003</c:v>
                </c:pt>
                <c:pt idx="126">
                  <c:v>34.9</c:v>
                </c:pt>
                <c:pt idx="127">
                  <c:v>34.6</c:v>
                </c:pt>
                <c:pt idx="128">
                  <c:v>34.5</c:v>
                </c:pt>
                <c:pt idx="129">
                  <c:v>33.200000000000003</c:v>
                </c:pt>
                <c:pt idx="130">
                  <c:v>33.5</c:v>
                </c:pt>
                <c:pt idx="131">
                  <c:v>32.4</c:v>
                </c:pt>
                <c:pt idx="132">
                  <c:v>30.4</c:v>
                </c:pt>
                <c:pt idx="133">
                  <c:v>30</c:v>
                </c:pt>
                <c:pt idx="134">
                  <c:v>32.299999999999997</c:v>
                </c:pt>
                <c:pt idx="135">
                  <c:v>33.9</c:v>
                </c:pt>
                <c:pt idx="136">
                  <c:v>32.1</c:v>
                </c:pt>
                <c:pt idx="137">
                  <c:v>32.200000000000003</c:v>
                </c:pt>
                <c:pt idx="138">
                  <c:v>30.7</c:v>
                </c:pt>
                <c:pt idx="139">
                  <c:v>31.9</c:v>
                </c:pt>
                <c:pt idx="140">
                  <c:v>34.4</c:v>
                </c:pt>
                <c:pt idx="141">
                  <c:v>30.9</c:v>
                </c:pt>
                <c:pt idx="142">
                  <c:v>32.200000000000003</c:v>
                </c:pt>
                <c:pt idx="143">
                  <c:v>27.8</c:v>
                </c:pt>
                <c:pt idx="144">
                  <c:v>28</c:v>
                </c:pt>
                <c:pt idx="145">
                  <c:v>28.5</c:v>
                </c:pt>
                <c:pt idx="146">
                  <c:v>27.8</c:v>
                </c:pt>
                <c:pt idx="147">
                  <c:v>29.5</c:v>
                </c:pt>
                <c:pt idx="148">
                  <c:v>28.9</c:v>
                </c:pt>
                <c:pt idx="149">
                  <c:v>29.5</c:v>
                </c:pt>
                <c:pt idx="150">
                  <c:v>28.5</c:v>
                </c:pt>
                <c:pt idx="151">
                  <c:v>29.3</c:v>
                </c:pt>
                <c:pt idx="152">
                  <c:v>28.8</c:v>
                </c:pt>
                <c:pt idx="153">
                  <c:v>29.6</c:v>
                </c:pt>
                <c:pt idx="154">
                  <c:v>31.2</c:v>
                </c:pt>
                <c:pt idx="155">
                  <c:v>33.6</c:v>
                </c:pt>
                <c:pt idx="156">
                  <c:v>36.799999999999997</c:v>
                </c:pt>
                <c:pt idx="157">
                  <c:v>38</c:v>
                </c:pt>
                <c:pt idx="158">
                  <c:v>34.700000000000003</c:v>
                </c:pt>
                <c:pt idx="159">
                  <c:v>34.9</c:v>
                </c:pt>
                <c:pt idx="160">
                  <c:v>33.9</c:v>
                </c:pt>
                <c:pt idx="161">
                  <c:v>33.299999999999997</c:v>
                </c:pt>
                <c:pt idx="162">
                  <c:v>32.4</c:v>
                </c:pt>
                <c:pt idx="163">
                  <c:v>32.6</c:v>
                </c:pt>
                <c:pt idx="164">
                  <c:v>31.8</c:v>
                </c:pt>
                <c:pt idx="165">
                  <c:v>29.9</c:v>
                </c:pt>
                <c:pt idx="166">
                  <c:v>31.6</c:v>
                </c:pt>
                <c:pt idx="167">
                  <c:v>32</c:v>
                </c:pt>
                <c:pt idx="168">
                  <c:v>31.8</c:v>
                </c:pt>
                <c:pt idx="169">
                  <c:v>34.200000000000003</c:v>
                </c:pt>
                <c:pt idx="170">
                  <c:v>32.5</c:v>
                </c:pt>
                <c:pt idx="171">
                  <c:v>34.4</c:v>
                </c:pt>
                <c:pt idx="172">
                  <c:v>34.299999999999997</c:v>
                </c:pt>
                <c:pt idx="173">
                  <c:v>33</c:v>
                </c:pt>
                <c:pt idx="174">
                  <c:v>34.4</c:v>
                </c:pt>
                <c:pt idx="175">
                  <c:v>33</c:v>
                </c:pt>
                <c:pt idx="176">
                  <c:v>33.5</c:v>
                </c:pt>
                <c:pt idx="177">
                  <c:v>34.700000000000003</c:v>
                </c:pt>
                <c:pt idx="178">
                  <c:v>34</c:v>
                </c:pt>
                <c:pt idx="179">
                  <c:v>41</c:v>
                </c:pt>
                <c:pt idx="180">
                  <c:v>32.299999999999997</c:v>
                </c:pt>
                <c:pt idx="181">
                  <c:v>32.9</c:v>
                </c:pt>
                <c:pt idx="182">
                  <c:v>32.6</c:v>
                </c:pt>
                <c:pt idx="183">
                  <c:v>32</c:v>
                </c:pt>
                <c:pt idx="184">
                  <c:v>32.6</c:v>
                </c:pt>
                <c:pt idx="185">
                  <c:v>32</c:v>
                </c:pt>
                <c:pt idx="186">
                  <c:v>32.299999999999997</c:v>
                </c:pt>
                <c:pt idx="187">
                  <c:v>31.7</c:v>
                </c:pt>
                <c:pt idx="188">
                  <c:v>32.299999999999997</c:v>
                </c:pt>
                <c:pt idx="189">
                  <c:v>31.9</c:v>
                </c:pt>
                <c:pt idx="190">
                  <c:v>32.1</c:v>
                </c:pt>
                <c:pt idx="191">
                  <c:v>30.6</c:v>
                </c:pt>
                <c:pt idx="192">
                  <c:v>31.7</c:v>
                </c:pt>
                <c:pt idx="193">
                  <c:v>31.7</c:v>
                </c:pt>
                <c:pt idx="194">
                  <c:v>32</c:v>
                </c:pt>
                <c:pt idx="195">
                  <c:v>31.7</c:v>
                </c:pt>
                <c:pt idx="196">
                  <c:v>31.8</c:v>
                </c:pt>
                <c:pt idx="197">
                  <c:v>30.9</c:v>
                </c:pt>
                <c:pt idx="198">
                  <c:v>31.6</c:v>
                </c:pt>
                <c:pt idx="199">
                  <c:v>31.4</c:v>
                </c:pt>
                <c:pt idx="200">
                  <c:v>31.8</c:v>
                </c:pt>
                <c:pt idx="201">
                  <c:v>32.299999999999997</c:v>
                </c:pt>
                <c:pt idx="202">
                  <c:v>31.1</c:v>
                </c:pt>
                <c:pt idx="203">
                  <c:v>31.6</c:v>
                </c:pt>
                <c:pt idx="204">
                  <c:v>31.7</c:v>
                </c:pt>
                <c:pt idx="205">
                  <c:v>30.5</c:v>
                </c:pt>
                <c:pt idx="206">
                  <c:v>30.1</c:v>
                </c:pt>
                <c:pt idx="207">
                  <c:v>30.3</c:v>
                </c:pt>
                <c:pt idx="208">
                  <c:v>31.3</c:v>
                </c:pt>
                <c:pt idx="209">
                  <c:v>31.2</c:v>
                </c:pt>
                <c:pt idx="210">
                  <c:v>31.4</c:v>
                </c:pt>
                <c:pt idx="211">
                  <c:v>31.4</c:v>
                </c:pt>
                <c:pt idx="212">
                  <c:v>32</c:v>
                </c:pt>
                <c:pt idx="213">
                  <c:v>33.9</c:v>
                </c:pt>
                <c:pt idx="214">
                  <c:v>32.200000000000003</c:v>
                </c:pt>
                <c:pt idx="215">
                  <c:v>33.200000000000003</c:v>
                </c:pt>
                <c:pt idx="216">
                  <c:v>33.299999999999997</c:v>
                </c:pt>
                <c:pt idx="217">
                  <c:v>32.4</c:v>
                </c:pt>
                <c:pt idx="218">
                  <c:v>31</c:v>
                </c:pt>
                <c:pt idx="219">
                  <c:v>31.2</c:v>
                </c:pt>
                <c:pt idx="220">
                  <c:v>32.700000000000003</c:v>
                </c:pt>
                <c:pt idx="221">
                  <c:v>31.7</c:v>
                </c:pt>
                <c:pt idx="222">
                  <c:v>29.6</c:v>
                </c:pt>
                <c:pt idx="223">
                  <c:v>26.9</c:v>
                </c:pt>
                <c:pt idx="224">
                  <c:v>27.6</c:v>
                </c:pt>
                <c:pt idx="225">
                  <c:v>27.4</c:v>
                </c:pt>
                <c:pt idx="226">
                  <c:v>27.3</c:v>
                </c:pt>
                <c:pt idx="227">
                  <c:v>26.4</c:v>
                </c:pt>
                <c:pt idx="228">
                  <c:v>32</c:v>
                </c:pt>
                <c:pt idx="229">
                  <c:v>31.3</c:v>
                </c:pt>
                <c:pt idx="230">
                  <c:v>30.1</c:v>
                </c:pt>
                <c:pt idx="231">
                  <c:v>27.2</c:v>
                </c:pt>
                <c:pt idx="232">
                  <c:v>26.4</c:v>
                </c:pt>
                <c:pt idx="233">
                  <c:v>26.3</c:v>
                </c:pt>
                <c:pt idx="234">
                  <c:v>25.6</c:v>
                </c:pt>
                <c:pt idx="235">
                  <c:v>25.3</c:v>
                </c:pt>
                <c:pt idx="236">
                  <c:v>24.9</c:v>
                </c:pt>
                <c:pt idx="237">
                  <c:v>25.5</c:v>
                </c:pt>
                <c:pt idx="238">
                  <c:v>25.2</c:v>
                </c:pt>
                <c:pt idx="239">
                  <c:v>24.2</c:v>
                </c:pt>
                <c:pt idx="240">
                  <c:v>25.1</c:v>
                </c:pt>
                <c:pt idx="241">
                  <c:v>24.4</c:v>
                </c:pt>
                <c:pt idx="242">
                  <c:v>25.2</c:v>
                </c:pt>
                <c:pt idx="243">
                  <c:v>24.6</c:v>
                </c:pt>
                <c:pt idx="244">
                  <c:v>24.7</c:v>
                </c:pt>
                <c:pt idx="245">
                  <c:v>25.7</c:v>
                </c:pt>
                <c:pt idx="246">
                  <c:v>26.4</c:v>
                </c:pt>
                <c:pt idx="247">
                  <c:v>25.9</c:v>
                </c:pt>
                <c:pt idx="248">
                  <c:v>26.8</c:v>
                </c:pt>
                <c:pt idx="249">
                  <c:v>27.1</c:v>
                </c:pt>
                <c:pt idx="250">
                  <c:v>29</c:v>
                </c:pt>
                <c:pt idx="251">
                  <c:v>34.4</c:v>
                </c:pt>
                <c:pt idx="252">
                  <c:v>34.5</c:v>
                </c:pt>
                <c:pt idx="253">
                  <c:v>40.6</c:v>
                </c:pt>
                <c:pt idx="254">
                  <c:v>38</c:v>
                </c:pt>
                <c:pt idx="255">
                  <c:v>36.9</c:v>
                </c:pt>
                <c:pt idx="256">
                  <c:v>33.6</c:v>
                </c:pt>
                <c:pt idx="257">
                  <c:v>34.700000000000003</c:v>
                </c:pt>
                <c:pt idx="258">
                  <c:v>33.5</c:v>
                </c:pt>
                <c:pt idx="259">
                  <c:v>34.200000000000003</c:v>
                </c:pt>
                <c:pt idx="260">
                  <c:v>34.4</c:v>
                </c:pt>
                <c:pt idx="261">
                  <c:v>33</c:v>
                </c:pt>
                <c:pt idx="262">
                  <c:v>33.700000000000003</c:v>
                </c:pt>
                <c:pt idx="263">
                  <c:v>32.9</c:v>
                </c:pt>
                <c:pt idx="264">
                  <c:v>34.200000000000003</c:v>
                </c:pt>
                <c:pt idx="265">
                  <c:v>34.9</c:v>
                </c:pt>
                <c:pt idx="266">
                  <c:v>33.4</c:v>
                </c:pt>
                <c:pt idx="267">
                  <c:v>34.9</c:v>
                </c:pt>
                <c:pt idx="268">
                  <c:v>33.9</c:v>
                </c:pt>
                <c:pt idx="269">
                  <c:v>33.5</c:v>
                </c:pt>
                <c:pt idx="270">
                  <c:v>36.1</c:v>
                </c:pt>
                <c:pt idx="271">
                  <c:v>34.700000000000003</c:v>
                </c:pt>
                <c:pt idx="272">
                  <c:v>35.6</c:v>
                </c:pt>
                <c:pt idx="273">
                  <c:v>34.799999999999997</c:v>
                </c:pt>
                <c:pt idx="274">
                  <c:v>35.700000000000003</c:v>
                </c:pt>
                <c:pt idx="275">
                  <c:v>34.4</c:v>
                </c:pt>
                <c:pt idx="276">
                  <c:v>34.6</c:v>
                </c:pt>
                <c:pt idx="277">
                  <c:v>34.799999999999997</c:v>
                </c:pt>
                <c:pt idx="278">
                  <c:v>35.6</c:v>
                </c:pt>
                <c:pt idx="279">
                  <c:v>35.1</c:v>
                </c:pt>
                <c:pt idx="280">
                  <c:v>35.200000000000003</c:v>
                </c:pt>
                <c:pt idx="281">
                  <c:v>34.1</c:v>
                </c:pt>
                <c:pt idx="282">
                  <c:v>33.9</c:v>
                </c:pt>
                <c:pt idx="283">
                  <c:v>33.700000000000003</c:v>
                </c:pt>
                <c:pt idx="284">
                  <c:v>36</c:v>
                </c:pt>
                <c:pt idx="285">
                  <c:v>34.200000000000003</c:v>
                </c:pt>
                <c:pt idx="286">
                  <c:v>33.200000000000003</c:v>
                </c:pt>
                <c:pt idx="287">
                  <c:v>33.700000000000003</c:v>
                </c:pt>
                <c:pt idx="288">
                  <c:v>34.299999999999997</c:v>
                </c:pt>
                <c:pt idx="289">
                  <c:v>34.9</c:v>
                </c:pt>
                <c:pt idx="290">
                  <c:v>35.200000000000003</c:v>
                </c:pt>
                <c:pt idx="291">
                  <c:v>33.5</c:v>
                </c:pt>
                <c:pt idx="292">
                  <c:v>34.1</c:v>
                </c:pt>
                <c:pt idx="293">
                  <c:v>34.6</c:v>
                </c:pt>
                <c:pt idx="294">
                  <c:v>34.4</c:v>
                </c:pt>
                <c:pt idx="295">
                  <c:v>33.700000000000003</c:v>
                </c:pt>
                <c:pt idx="296">
                  <c:v>34.6</c:v>
                </c:pt>
                <c:pt idx="297">
                  <c:v>35.799999999999997</c:v>
                </c:pt>
                <c:pt idx="298">
                  <c:v>36.4</c:v>
                </c:pt>
                <c:pt idx="299">
                  <c:v>34.299999999999997</c:v>
                </c:pt>
                <c:pt idx="300">
                  <c:v>34.700000000000003</c:v>
                </c:pt>
                <c:pt idx="301">
                  <c:v>34.700000000000003</c:v>
                </c:pt>
                <c:pt idx="302">
                  <c:v>34</c:v>
                </c:pt>
                <c:pt idx="303">
                  <c:v>36.5</c:v>
                </c:pt>
                <c:pt idx="304">
                  <c:v>37.200000000000003</c:v>
                </c:pt>
                <c:pt idx="305">
                  <c:v>36.200000000000003</c:v>
                </c:pt>
                <c:pt idx="306">
                  <c:v>34.4</c:v>
                </c:pt>
                <c:pt idx="307">
                  <c:v>34</c:v>
                </c:pt>
                <c:pt idx="308">
                  <c:v>33.1</c:v>
                </c:pt>
                <c:pt idx="309">
                  <c:v>32.299999999999997</c:v>
                </c:pt>
                <c:pt idx="310">
                  <c:v>33.1</c:v>
                </c:pt>
                <c:pt idx="311">
                  <c:v>34.200000000000003</c:v>
                </c:pt>
                <c:pt idx="312">
                  <c:v>34.1</c:v>
                </c:pt>
                <c:pt idx="313">
                  <c:v>35.700000000000003</c:v>
                </c:pt>
                <c:pt idx="314">
                  <c:v>38.4</c:v>
                </c:pt>
                <c:pt idx="315">
                  <c:v>36.1</c:v>
                </c:pt>
                <c:pt idx="316">
                  <c:v>32.4</c:v>
                </c:pt>
                <c:pt idx="317">
                  <c:v>33.1</c:v>
                </c:pt>
                <c:pt idx="318">
                  <c:v>30.3</c:v>
                </c:pt>
                <c:pt idx="319">
                  <c:v>28.3</c:v>
                </c:pt>
                <c:pt idx="320">
                  <c:v>27.3</c:v>
                </c:pt>
                <c:pt idx="321">
                  <c:v>30.4</c:v>
                </c:pt>
                <c:pt idx="322">
                  <c:v>31.5</c:v>
                </c:pt>
                <c:pt idx="323">
                  <c:v>32.9</c:v>
                </c:pt>
                <c:pt idx="324">
                  <c:v>34.9</c:v>
                </c:pt>
                <c:pt idx="325">
                  <c:v>28.4</c:v>
                </c:pt>
                <c:pt idx="326">
                  <c:v>27.7</c:v>
                </c:pt>
                <c:pt idx="327">
                  <c:v>27.5</c:v>
                </c:pt>
                <c:pt idx="328">
                  <c:v>32.1</c:v>
                </c:pt>
                <c:pt idx="329">
                  <c:v>34</c:v>
                </c:pt>
                <c:pt idx="330">
                  <c:v>32.299999999999997</c:v>
                </c:pt>
                <c:pt idx="331">
                  <c:v>29.7</c:v>
                </c:pt>
                <c:pt idx="332">
                  <c:v>32.200000000000003</c:v>
                </c:pt>
                <c:pt idx="333">
                  <c:v>30.6</c:v>
                </c:pt>
                <c:pt idx="334">
                  <c:v>30.5</c:v>
                </c:pt>
                <c:pt idx="335">
                  <c:v>28.2</c:v>
                </c:pt>
                <c:pt idx="336">
                  <c:v>29.9</c:v>
                </c:pt>
                <c:pt idx="337">
                  <c:v>33.5</c:v>
                </c:pt>
                <c:pt idx="338">
                  <c:v>31.9</c:v>
                </c:pt>
                <c:pt idx="339">
                  <c:v>30.8</c:v>
                </c:pt>
                <c:pt idx="340">
                  <c:v>32.799999999999997</c:v>
                </c:pt>
                <c:pt idx="341">
                  <c:v>37.200000000000003</c:v>
                </c:pt>
                <c:pt idx="342">
                  <c:v>36</c:v>
                </c:pt>
                <c:pt idx="343">
                  <c:v>32.6</c:v>
                </c:pt>
                <c:pt idx="344">
                  <c:v>31.9</c:v>
                </c:pt>
                <c:pt idx="345">
                  <c:v>31.4</c:v>
                </c:pt>
                <c:pt idx="346">
                  <c:v>35.5</c:v>
                </c:pt>
                <c:pt idx="347">
                  <c:v>35</c:v>
                </c:pt>
                <c:pt idx="348">
                  <c:v>37.299999999999997</c:v>
                </c:pt>
                <c:pt idx="349">
                  <c:v>37.700000000000003</c:v>
                </c:pt>
                <c:pt idx="350">
                  <c:v>36.700000000000003</c:v>
                </c:pt>
                <c:pt idx="351">
                  <c:v>37.200000000000003</c:v>
                </c:pt>
                <c:pt idx="352">
                  <c:v>38.4</c:v>
                </c:pt>
                <c:pt idx="353">
                  <c:v>38.299999999999997</c:v>
                </c:pt>
                <c:pt idx="354">
                  <c:v>38.200000000000003</c:v>
                </c:pt>
                <c:pt idx="355">
                  <c:v>40.200000000000003</c:v>
                </c:pt>
                <c:pt idx="356">
                  <c:v>38.5</c:v>
                </c:pt>
                <c:pt idx="357">
                  <c:v>37.9</c:v>
                </c:pt>
                <c:pt idx="358">
                  <c:v>39.1</c:v>
                </c:pt>
                <c:pt idx="359">
                  <c:v>39.1</c:v>
                </c:pt>
                <c:pt idx="360">
                  <c:v>39.299999999999997</c:v>
                </c:pt>
                <c:pt idx="361">
                  <c:v>41.2</c:v>
                </c:pt>
                <c:pt idx="362">
                  <c:v>37.9</c:v>
                </c:pt>
                <c:pt idx="363">
                  <c:v>40.200000000000003</c:v>
                </c:pt>
                <c:pt idx="364">
                  <c:v>37.700000000000003</c:v>
                </c:pt>
                <c:pt idx="365">
                  <c:v>40.799999999999997</c:v>
                </c:pt>
                <c:pt idx="366">
                  <c:v>38.799999999999997</c:v>
                </c:pt>
                <c:pt idx="367">
                  <c:v>38.6</c:v>
                </c:pt>
                <c:pt idx="368">
                  <c:v>38.4</c:v>
                </c:pt>
                <c:pt idx="369">
                  <c:v>37.299999999999997</c:v>
                </c:pt>
                <c:pt idx="370">
                  <c:v>39.1</c:v>
                </c:pt>
                <c:pt idx="371">
                  <c:v>38.799999999999997</c:v>
                </c:pt>
                <c:pt idx="372">
                  <c:v>40.4</c:v>
                </c:pt>
                <c:pt idx="373">
                  <c:v>38.4</c:v>
                </c:pt>
                <c:pt idx="374">
                  <c:v>38.799999999999997</c:v>
                </c:pt>
                <c:pt idx="375">
                  <c:v>38.6</c:v>
                </c:pt>
                <c:pt idx="376">
                  <c:v>36.299999999999997</c:v>
                </c:pt>
                <c:pt idx="377">
                  <c:v>34.5</c:v>
                </c:pt>
                <c:pt idx="378">
                  <c:v>36.200000000000003</c:v>
                </c:pt>
                <c:pt idx="379">
                  <c:v>35.299999999999997</c:v>
                </c:pt>
                <c:pt idx="380">
                  <c:v>37.299999999999997</c:v>
                </c:pt>
                <c:pt idx="381">
                  <c:v>35.200000000000003</c:v>
                </c:pt>
                <c:pt idx="382">
                  <c:v>36.299999999999997</c:v>
                </c:pt>
                <c:pt idx="383">
                  <c:v>35</c:v>
                </c:pt>
                <c:pt idx="384">
                  <c:v>34.700000000000003</c:v>
                </c:pt>
                <c:pt idx="385">
                  <c:v>34.799999999999997</c:v>
                </c:pt>
                <c:pt idx="386">
                  <c:v>35.5</c:v>
                </c:pt>
                <c:pt idx="387">
                  <c:v>34.700000000000003</c:v>
                </c:pt>
                <c:pt idx="388">
                  <c:v>35.1</c:v>
                </c:pt>
                <c:pt idx="389">
                  <c:v>32.799999999999997</c:v>
                </c:pt>
                <c:pt idx="390">
                  <c:v>36.299999999999997</c:v>
                </c:pt>
                <c:pt idx="391">
                  <c:v>36.299999999999997</c:v>
                </c:pt>
                <c:pt idx="392">
                  <c:v>38.5</c:v>
                </c:pt>
                <c:pt idx="393">
                  <c:v>36.6</c:v>
                </c:pt>
                <c:pt idx="394">
                  <c:v>34.1</c:v>
                </c:pt>
                <c:pt idx="395">
                  <c:v>35.200000000000003</c:v>
                </c:pt>
                <c:pt idx="396">
                  <c:v>32.700000000000003</c:v>
                </c:pt>
                <c:pt idx="397">
                  <c:v>35.4</c:v>
                </c:pt>
                <c:pt idx="398">
                  <c:v>34.799999999999997</c:v>
                </c:pt>
                <c:pt idx="399">
                  <c:v>33.4</c:v>
                </c:pt>
                <c:pt idx="400">
                  <c:v>34.700000000000003</c:v>
                </c:pt>
                <c:pt idx="401">
                  <c:v>36.4</c:v>
                </c:pt>
                <c:pt idx="402">
                  <c:v>36.9</c:v>
                </c:pt>
                <c:pt idx="403">
                  <c:v>34.700000000000003</c:v>
                </c:pt>
                <c:pt idx="404">
                  <c:v>35.799999999999997</c:v>
                </c:pt>
                <c:pt idx="405">
                  <c:v>34.9</c:v>
                </c:pt>
                <c:pt idx="406">
                  <c:v>33.200000000000003</c:v>
                </c:pt>
                <c:pt idx="407">
                  <c:v>32.799999999999997</c:v>
                </c:pt>
                <c:pt idx="408">
                  <c:v>32.799999999999997</c:v>
                </c:pt>
                <c:pt idx="409">
                  <c:v>33.799999999999997</c:v>
                </c:pt>
                <c:pt idx="410">
                  <c:v>33.200000000000003</c:v>
                </c:pt>
                <c:pt idx="411">
                  <c:v>32.200000000000003</c:v>
                </c:pt>
                <c:pt idx="412">
                  <c:v>31.3</c:v>
                </c:pt>
                <c:pt idx="413">
                  <c:v>34.9</c:v>
                </c:pt>
                <c:pt idx="415">
                  <c:v>28.1</c:v>
                </c:pt>
                <c:pt idx="416">
                  <c:v>29.7</c:v>
                </c:pt>
                <c:pt idx="417">
                  <c:v>28.7</c:v>
                </c:pt>
                <c:pt idx="418">
                  <c:v>28.2</c:v>
                </c:pt>
                <c:pt idx="419">
                  <c:v>27.3</c:v>
                </c:pt>
                <c:pt idx="420">
                  <c:v>28.7</c:v>
                </c:pt>
                <c:pt idx="421">
                  <c:v>29.9</c:v>
                </c:pt>
                <c:pt idx="422">
                  <c:v>29.7</c:v>
                </c:pt>
                <c:pt idx="423">
                  <c:v>28.1</c:v>
                </c:pt>
                <c:pt idx="424">
                  <c:v>24.6</c:v>
                </c:pt>
                <c:pt idx="425">
                  <c:v>25.2</c:v>
                </c:pt>
                <c:pt idx="426">
                  <c:v>24.4</c:v>
                </c:pt>
                <c:pt idx="427">
                  <c:v>24.7</c:v>
                </c:pt>
                <c:pt idx="428">
                  <c:v>26.1</c:v>
                </c:pt>
                <c:pt idx="429">
                  <c:v>25.9</c:v>
                </c:pt>
                <c:pt idx="430">
                  <c:v>26.3</c:v>
                </c:pt>
                <c:pt idx="431">
                  <c:v>26.5</c:v>
                </c:pt>
                <c:pt idx="432">
                  <c:v>25.9</c:v>
                </c:pt>
                <c:pt idx="433">
                  <c:v>27.4</c:v>
                </c:pt>
                <c:pt idx="434">
                  <c:v>26.3</c:v>
                </c:pt>
                <c:pt idx="435">
                  <c:v>27.2</c:v>
                </c:pt>
                <c:pt idx="436">
                  <c:v>28.2</c:v>
                </c:pt>
                <c:pt idx="437">
                  <c:v>29.7</c:v>
                </c:pt>
                <c:pt idx="438">
                  <c:v>28.7</c:v>
                </c:pt>
                <c:pt idx="439">
                  <c:v>29.4</c:v>
                </c:pt>
                <c:pt idx="440">
                  <c:v>28.4</c:v>
                </c:pt>
                <c:pt idx="441">
                  <c:v>29.2</c:v>
                </c:pt>
                <c:pt idx="442">
                  <c:v>36.700000000000003</c:v>
                </c:pt>
                <c:pt idx="443">
                  <c:v>36.4</c:v>
                </c:pt>
                <c:pt idx="444">
                  <c:v>39.9</c:v>
                </c:pt>
                <c:pt idx="445">
                  <c:v>38.4</c:v>
                </c:pt>
                <c:pt idx="446">
                  <c:v>35.700000000000003</c:v>
                </c:pt>
                <c:pt idx="447">
                  <c:v>37.200000000000003</c:v>
                </c:pt>
                <c:pt idx="448">
                  <c:v>35.799999999999997</c:v>
                </c:pt>
                <c:pt idx="449">
                  <c:v>37.799999999999997</c:v>
                </c:pt>
                <c:pt idx="450">
                  <c:v>36.200000000000003</c:v>
                </c:pt>
                <c:pt idx="451">
                  <c:v>37.6</c:v>
                </c:pt>
                <c:pt idx="452">
                  <c:v>37.9</c:v>
                </c:pt>
                <c:pt idx="453">
                  <c:v>36.700000000000003</c:v>
                </c:pt>
                <c:pt idx="454">
                  <c:v>36.200000000000003</c:v>
                </c:pt>
                <c:pt idx="455">
                  <c:v>34.4</c:v>
                </c:pt>
                <c:pt idx="456">
                  <c:v>35.1</c:v>
                </c:pt>
                <c:pt idx="457">
                  <c:v>37.700000000000003</c:v>
                </c:pt>
                <c:pt idx="458">
                  <c:v>36.9</c:v>
                </c:pt>
                <c:pt idx="459">
                  <c:v>38.799999999999997</c:v>
                </c:pt>
                <c:pt idx="460">
                  <c:v>38.6</c:v>
                </c:pt>
                <c:pt idx="461">
                  <c:v>38.4</c:v>
                </c:pt>
                <c:pt idx="462">
                  <c:v>40.4</c:v>
                </c:pt>
                <c:pt idx="463">
                  <c:v>37.700000000000003</c:v>
                </c:pt>
                <c:pt idx="464">
                  <c:v>37.700000000000003</c:v>
                </c:pt>
                <c:pt idx="465">
                  <c:v>40</c:v>
                </c:pt>
                <c:pt idx="466">
                  <c:v>38.5</c:v>
                </c:pt>
                <c:pt idx="467">
                  <c:v>38.299999999999997</c:v>
                </c:pt>
                <c:pt idx="468">
                  <c:v>36.4</c:v>
                </c:pt>
                <c:pt idx="469">
                  <c:v>37.200000000000003</c:v>
                </c:pt>
                <c:pt idx="470">
                  <c:v>39</c:v>
                </c:pt>
                <c:pt idx="471">
                  <c:v>40.200000000000003</c:v>
                </c:pt>
                <c:pt idx="472">
                  <c:v>39.4</c:v>
                </c:pt>
                <c:pt idx="473">
                  <c:v>40.5</c:v>
                </c:pt>
                <c:pt idx="474">
                  <c:v>39.799999999999997</c:v>
                </c:pt>
                <c:pt idx="475">
                  <c:v>37.4</c:v>
                </c:pt>
                <c:pt idx="476">
                  <c:v>36.4</c:v>
                </c:pt>
                <c:pt idx="477">
                  <c:v>35.9</c:v>
                </c:pt>
                <c:pt idx="478">
                  <c:v>34.700000000000003</c:v>
                </c:pt>
                <c:pt idx="479">
                  <c:v>36.299999999999997</c:v>
                </c:pt>
                <c:pt idx="480">
                  <c:v>36.200000000000003</c:v>
                </c:pt>
                <c:pt idx="481">
                  <c:v>35.5</c:v>
                </c:pt>
                <c:pt idx="482">
                  <c:v>34.799999999999997</c:v>
                </c:pt>
                <c:pt idx="483">
                  <c:v>34.200000000000003</c:v>
                </c:pt>
                <c:pt idx="484">
                  <c:v>33.9</c:v>
                </c:pt>
                <c:pt idx="485">
                  <c:v>33.6</c:v>
                </c:pt>
                <c:pt idx="486">
                  <c:v>34</c:v>
                </c:pt>
                <c:pt idx="487">
                  <c:v>32.799999999999997</c:v>
                </c:pt>
                <c:pt idx="488">
                  <c:v>31.9</c:v>
                </c:pt>
                <c:pt idx="489">
                  <c:v>33.9</c:v>
                </c:pt>
                <c:pt idx="490">
                  <c:v>33.6</c:v>
                </c:pt>
                <c:pt idx="491">
                  <c:v>33</c:v>
                </c:pt>
                <c:pt idx="493">
                  <c:v>34.700000000000003</c:v>
                </c:pt>
                <c:pt idx="494">
                  <c:v>38.1</c:v>
                </c:pt>
                <c:pt idx="495">
                  <c:v>35.5</c:v>
                </c:pt>
                <c:pt idx="496">
                  <c:v>35.4</c:v>
                </c:pt>
                <c:pt idx="497">
                  <c:v>43.1</c:v>
                </c:pt>
                <c:pt idx="498">
                  <c:v>35.700000000000003</c:v>
                </c:pt>
                <c:pt idx="499">
                  <c:v>42.2</c:v>
                </c:pt>
                <c:pt idx="501">
                  <c:v>36.299999999999997</c:v>
                </c:pt>
                <c:pt idx="502">
                  <c:v>35.6</c:v>
                </c:pt>
                <c:pt idx="503">
                  <c:v>36.200000000000003</c:v>
                </c:pt>
                <c:pt idx="504">
                  <c:v>35.6</c:v>
                </c:pt>
                <c:pt idx="505">
                  <c:v>34.4</c:v>
                </c:pt>
                <c:pt idx="506">
                  <c:v>33.799999999999997</c:v>
                </c:pt>
                <c:pt idx="507">
                  <c:v>33.299999999999997</c:v>
                </c:pt>
                <c:pt idx="508">
                  <c:v>34.1</c:v>
                </c:pt>
                <c:pt idx="509">
                  <c:v>33.200000000000003</c:v>
                </c:pt>
                <c:pt idx="510">
                  <c:v>32.4</c:v>
                </c:pt>
                <c:pt idx="511">
                  <c:v>30.8</c:v>
                </c:pt>
                <c:pt idx="512">
                  <c:v>32.4</c:v>
                </c:pt>
                <c:pt idx="513">
                  <c:v>29.9</c:v>
                </c:pt>
                <c:pt idx="514">
                  <c:v>30.9</c:v>
                </c:pt>
                <c:pt idx="515">
                  <c:v>31.2</c:v>
                </c:pt>
                <c:pt idx="516">
                  <c:v>30</c:v>
                </c:pt>
                <c:pt idx="517">
                  <c:v>28.7</c:v>
                </c:pt>
                <c:pt idx="518">
                  <c:v>28.7</c:v>
                </c:pt>
                <c:pt idx="519">
                  <c:v>29.7</c:v>
                </c:pt>
                <c:pt idx="520">
                  <c:v>28.9</c:v>
                </c:pt>
                <c:pt idx="521">
                  <c:v>28.9</c:v>
                </c:pt>
                <c:pt idx="522">
                  <c:v>27.9</c:v>
                </c:pt>
                <c:pt idx="523">
                  <c:v>28.3</c:v>
                </c:pt>
                <c:pt idx="524">
                  <c:v>27.9</c:v>
                </c:pt>
                <c:pt idx="525">
                  <c:v>27.2</c:v>
                </c:pt>
                <c:pt idx="526">
                  <c:v>25.6</c:v>
                </c:pt>
                <c:pt idx="527">
                  <c:v>25.2</c:v>
                </c:pt>
                <c:pt idx="528">
                  <c:v>25.1</c:v>
                </c:pt>
                <c:pt idx="529">
                  <c:v>25.5</c:v>
                </c:pt>
                <c:pt idx="530">
                  <c:v>26</c:v>
                </c:pt>
                <c:pt idx="531">
                  <c:v>28</c:v>
                </c:pt>
                <c:pt idx="532">
                  <c:v>26.2</c:v>
                </c:pt>
                <c:pt idx="533">
                  <c:v>26.2</c:v>
                </c:pt>
                <c:pt idx="534">
                  <c:v>27.6</c:v>
                </c:pt>
                <c:pt idx="535">
                  <c:v>28.1</c:v>
                </c:pt>
                <c:pt idx="536">
                  <c:v>26</c:v>
                </c:pt>
                <c:pt idx="537">
                  <c:v>27</c:v>
                </c:pt>
                <c:pt idx="538">
                  <c:v>36.5</c:v>
                </c:pt>
                <c:pt idx="539">
                  <c:v>34.9</c:v>
                </c:pt>
                <c:pt idx="540">
                  <c:v>38.9</c:v>
                </c:pt>
                <c:pt idx="541">
                  <c:v>37.299999999999997</c:v>
                </c:pt>
                <c:pt idx="542">
                  <c:v>36.200000000000003</c:v>
                </c:pt>
                <c:pt idx="543">
                  <c:v>35.1</c:v>
                </c:pt>
                <c:pt idx="544">
                  <c:v>34</c:v>
                </c:pt>
                <c:pt idx="545">
                  <c:v>34.4</c:v>
                </c:pt>
                <c:pt idx="546">
                  <c:v>34.299999999999997</c:v>
                </c:pt>
                <c:pt idx="547">
                  <c:v>34.700000000000003</c:v>
                </c:pt>
                <c:pt idx="548">
                  <c:v>34.6</c:v>
                </c:pt>
                <c:pt idx="549">
                  <c:v>35.1</c:v>
                </c:pt>
                <c:pt idx="550">
                  <c:v>35.1</c:v>
                </c:pt>
                <c:pt idx="551">
                  <c:v>35.5</c:v>
                </c:pt>
                <c:pt idx="552">
                  <c:v>31.3</c:v>
                </c:pt>
                <c:pt idx="553">
                  <c:v>32.9</c:v>
                </c:pt>
                <c:pt idx="554">
                  <c:v>31.6</c:v>
                </c:pt>
                <c:pt idx="555">
                  <c:v>32</c:v>
                </c:pt>
                <c:pt idx="556">
                  <c:v>31.6</c:v>
                </c:pt>
                <c:pt idx="557">
                  <c:v>31.3</c:v>
                </c:pt>
                <c:pt idx="558">
                  <c:v>34.1</c:v>
                </c:pt>
                <c:pt idx="559">
                  <c:v>32.200000000000003</c:v>
                </c:pt>
                <c:pt idx="560">
                  <c:v>33.700000000000003</c:v>
                </c:pt>
                <c:pt idx="561">
                  <c:v>31.5</c:v>
                </c:pt>
                <c:pt idx="562">
                  <c:v>32.6</c:v>
                </c:pt>
                <c:pt idx="563">
                  <c:v>34.1</c:v>
                </c:pt>
                <c:pt idx="564">
                  <c:v>31.4</c:v>
                </c:pt>
                <c:pt idx="565">
                  <c:v>31.3</c:v>
                </c:pt>
                <c:pt idx="566">
                  <c:v>32.299999999999997</c:v>
                </c:pt>
                <c:pt idx="567">
                  <c:v>32.299999999999997</c:v>
                </c:pt>
                <c:pt idx="568">
                  <c:v>31.5</c:v>
                </c:pt>
                <c:pt idx="569">
                  <c:v>31</c:v>
                </c:pt>
                <c:pt idx="570">
                  <c:v>32</c:v>
                </c:pt>
                <c:pt idx="571">
                  <c:v>32.1</c:v>
                </c:pt>
                <c:pt idx="572">
                  <c:v>31.7</c:v>
                </c:pt>
                <c:pt idx="573">
                  <c:v>31</c:v>
                </c:pt>
                <c:pt idx="574">
                  <c:v>31.3</c:v>
                </c:pt>
                <c:pt idx="575">
                  <c:v>31.4</c:v>
                </c:pt>
                <c:pt idx="576">
                  <c:v>32.1</c:v>
                </c:pt>
                <c:pt idx="577">
                  <c:v>31.5</c:v>
                </c:pt>
                <c:pt idx="578">
                  <c:v>31.8</c:v>
                </c:pt>
                <c:pt idx="579">
                  <c:v>32.200000000000003</c:v>
                </c:pt>
                <c:pt idx="580">
                  <c:v>32</c:v>
                </c:pt>
                <c:pt idx="581">
                  <c:v>33</c:v>
                </c:pt>
                <c:pt idx="582">
                  <c:v>33</c:v>
                </c:pt>
                <c:pt idx="583">
                  <c:v>32.700000000000003</c:v>
                </c:pt>
                <c:pt idx="584">
                  <c:v>32</c:v>
                </c:pt>
                <c:pt idx="585">
                  <c:v>32.200000000000003</c:v>
                </c:pt>
                <c:pt idx="586">
                  <c:v>32.5</c:v>
                </c:pt>
                <c:pt idx="587">
                  <c:v>32.299999999999997</c:v>
                </c:pt>
                <c:pt idx="588">
                  <c:v>32.9</c:v>
                </c:pt>
                <c:pt idx="589">
                  <c:v>33.9</c:v>
                </c:pt>
                <c:pt idx="590">
                  <c:v>34.5</c:v>
                </c:pt>
                <c:pt idx="591">
                  <c:v>33.6</c:v>
                </c:pt>
                <c:pt idx="592">
                  <c:v>34.9</c:v>
                </c:pt>
                <c:pt idx="593">
                  <c:v>34.5</c:v>
                </c:pt>
                <c:pt idx="594">
                  <c:v>35.700000000000003</c:v>
                </c:pt>
                <c:pt idx="595">
                  <c:v>35.299999999999997</c:v>
                </c:pt>
                <c:pt idx="596">
                  <c:v>34.9</c:v>
                </c:pt>
                <c:pt idx="597">
                  <c:v>35</c:v>
                </c:pt>
                <c:pt idx="598">
                  <c:v>34.200000000000003</c:v>
                </c:pt>
                <c:pt idx="599">
                  <c:v>34.799999999999997</c:v>
                </c:pt>
                <c:pt idx="600">
                  <c:v>34.700000000000003</c:v>
                </c:pt>
                <c:pt idx="601">
                  <c:v>35.799999999999997</c:v>
                </c:pt>
                <c:pt idx="602">
                  <c:v>36.4</c:v>
                </c:pt>
                <c:pt idx="603">
                  <c:v>34.700000000000003</c:v>
                </c:pt>
                <c:pt idx="604">
                  <c:v>35.4</c:v>
                </c:pt>
                <c:pt idx="605">
                  <c:v>36.9</c:v>
                </c:pt>
                <c:pt idx="606">
                  <c:v>43.2</c:v>
                </c:pt>
                <c:pt idx="607">
                  <c:v>32.9</c:v>
                </c:pt>
                <c:pt idx="608">
                  <c:v>31.9</c:v>
                </c:pt>
                <c:pt idx="609">
                  <c:v>31.9</c:v>
                </c:pt>
                <c:pt idx="610">
                  <c:v>33</c:v>
                </c:pt>
                <c:pt idx="611">
                  <c:v>30.9</c:v>
                </c:pt>
                <c:pt idx="612">
                  <c:v>29.4</c:v>
                </c:pt>
                <c:pt idx="613">
                  <c:v>29.6</c:v>
                </c:pt>
                <c:pt idx="614">
                  <c:v>31.5</c:v>
                </c:pt>
                <c:pt idx="615">
                  <c:v>30</c:v>
                </c:pt>
                <c:pt idx="616">
                  <c:v>27.4</c:v>
                </c:pt>
                <c:pt idx="617">
                  <c:v>27.1</c:v>
                </c:pt>
                <c:pt idx="618">
                  <c:v>26</c:v>
                </c:pt>
                <c:pt idx="619">
                  <c:v>26.9</c:v>
                </c:pt>
                <c:pt idx="620">
                  <c:v>27.1</c:v>
                </c:pt>
                <c:pt idx="621">
                  <c:v>27.6</c:v>
                </c:pt>
                <c:pt idx="622">
                  <c:v>27.2</c:v>
                </c:pt>
                <c:pt idx="623">
                  <c:v>27.9</c:v>
                </c:pt>
                <c:pt idx="624">
                  <c:v>25.2</c:v>
                </c:pt>
                <c:pt idx="625">
                  <c:v>27.2</c:v>
                </c:pt>
                <c:pt idx="626">
                  <c:v>26.9</c:v>
                </c:pt>
                <c:pt idx="627">
                  <c:v>26.7</c:v>
                </c:pt>
                <c:pt idx="628">
                  <c:v>25.7</c:v>
                </c:pt>
                <c:pt idx="629">
                  <c:v>27.1</c:v>
                </c:pt>
                <c:pt idx="630">
                  <c:v>27.7</c:v>
                </c:pt>
                <c:pt idx="631">
                  <c:v>28.1</c:v>
                </c:pt>
                <c:pt idx="632">
                  <c:v>27.5</c:v>
                </c:pt>
                <c:pt idx="633">
                  <c:v>29.1</c:v>
                </c:pt>
                <c:pt idx="634">
                  <c:v>37.200000000000003</c:v>
                </c:pt>
                <c:pt idx="635">
                  <c:v>36.9</c:v>
                </c:pt>
                <c:pt idx="636">
                  <c:v>40</c:v>
                </c:pt>
                <c:pt idx="637">
                  <c:v>38.1</c:v>
                </c:pt>
                <c:pt idx="638">
                  <c:v>37.299999999999997</c:v>
                </c:pt>
                <c:pt idx="639">
                  <c:v>38.200000000000003</c:v>
                </c:pt>
                <c:pt idx="640">
                  <c:v>36.1</c:v>
                </c:pt>
                <c:pt idx="641">
                  <c:v>36.6</c:v>
                </c:pt>
                <c:pt idx="642">
                  <c:v>37.9</c:v>
                </c:pt>
                <c:pt idx="643">
                  <c:v>38.1</c:v>
                </c:pt>
                <c:pt idx="644">
                  <c:v>38.200000000000003</c:v>
                </c:pt>
                <c:pt idx="645">
                  <c:v>41</c:v>
                </c:pt>
                <c:pt idx="646">
                  <c:v>40.5</c:v>
                </c:pt>
                <c:pt idx="647">
                  <c:v>42</c:v>
                </c:pt>
                <c:pt idx="648">
                  <c:v>40.799999999999997</c:v>
                </c:pt>
                <c:pt idx="649">
                  <c:v>41.1</c:v>
                </c:pt>
                <c:pt idx="650">
                  <c:v>41</c:v>
                </c:pt>
                <c:pt idx="651">
                  <c:v>39.700000000000003</c:v>
                </c:pt>
                <c:pt idx="652">
                  <c:v>37.6</c:v>
                </c:pt>
                <c:pt idx="653">
                  <c:v>35.799999999999997</c:v>
                </c:pt>
                <c:pt idx="654">
                  <c:v>34.200000000000003</c:v>
                </c:pt>
                <c:pt idx="655">
                  <c:v>34.299999999999997</c:v>
                </c:pt>
                <c:pt idx="656">
                  <c:v>35.700000000000003</c:v>
                </c:pt>
                <c:pt idx="657">
                  <c:v>35.799999999999997</c:v>
                </c:pt>
                <c:pt idx="658">
                  <c:v>35.299999999999997</c:v>
                </c:pt>
                <c:pt idx="659">
                  <c:v>34.799999999999997</c:v>
                </c:pt>
                <c:pt idx="660">
                  <c:v>35</c:v>
                </c:pt>
                <c:pt idx="661">
                  <c:v>34.1</c:v>
                </c:pt>
                <c:pt idx="662">
                  <c:v>34.9</c:v>
                </c:pt>
                <c:pt idx="663">
                  <c:v>34.9</c:v>
                </c:pt>
                <c:pt idx="664">
                  <c:v>34.799999999999997</c:v>
                </c:pt>
                <c:pt idx="665">
                  <c:v>36.4</c:v>
                </c:pt>
                <c:pt idx="666">
                  <c:v>36.200000000000003</c:v>
                </c:pt>
                <c:pt idx="667">
                  <c:v>35.9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FA-4791-85CC-A6A3CDE66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 (2)'!$R$3:$R$22</c:f>
              <c:numCache>
                <c:formatCode>0</c:formatCode>
                <c:ptCount val="20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45</c:v>
                </c:pt>
                <c:pt idx="15">
                  <c:v>46</c:v>
                </c:pt>
                <c:pt idx="16">
                  <c:v>47</c:v>
                </c:pt>
                <c:pt idx="17">
                  <c:v>48</c:v>
                </c:pt>
                <c:pt idx="18">
                  <c:v>49</c:v>
                </c:pt>
                <c:pt idx="19">
                  <c:v>50</c:v>
                </c:pt>
              </c:numCache>
            </c:numRef>
          </c:cat>
          <c:val>
            <c:numRef>
              <c:f>'NSR11 (2)'!$S$3:$S$22</c:f>
              <c:numCache>
                <c:formatCode>General</c:formatCode>
                <c:ptCount val="20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8</c:v>
                </c:pt>
                <c:pt idx="7">
                  <c:v>7</c:v>
                </c:pt>
                <c:pt idx="8">
                  <c:v>4</c:v>
                </c:pt>
                <c:pt idx="9">
                  <c:v>10</c:v>
                </c:pt>
                <c:pt idx="10">
                  <c:v>16</c:v>
                </c:pt>
                <c:pt idx="11">
                  <c:v>20</c:v>
                </c:pt>
                <c:pt idx="12">
                  <c:v>11</c:v>
                </c:pt>
                <c:pt idx="13">
                  <c:v>12</c:v>
                </c:pt>
                <c:pt idx="14">
                  <c:v>7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77-405B-8CEA-BB5AB5EC2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'NSR8 (2)'!$R$3:$R$18</c:f>
              <c:numCache>
                <c:formatCode>0</c:formatCode>
                <c:ptCount val="16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33</c:v>
                </c:pt>
                <c:pt idx="7">
                  <c:v>34</c:v>
                </c:pt>
                <c:pt idx="8">
                  <c:v>35</c:v>
                </c:pt>
                <c:pt idx="9">
                  <c:v>36</c:v>
                </c:pt>
                <c:pt idx="10">
                  <c:v>37</c:v>
                </c:pt>
                <c:pt idx="11">
                  <c:v>38</c:v>
                </c:pt>
                <c:pt idx="12">
                  <c:v>39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</c:numCache>
            </c:numRef>
          </c:cat>
          <c:val>
            <c:numRef>
              <c:f>'NSR11 (2)'!$T$3:$T$21</c:f>
              <c:numCache>
                <c:formatCode>0.000</c:formatCode>
                <c:ptCount val="19"/>
                <c:pt idx="0">
                  <c:v>9.0090090090090089E-3</c:v>
                </c:pt>
                <c:pt idx="1">
                  <c:v>4.5045045045045043E-2</c:v>
                </c:pt>
                <c:pt idx="2">
                  <c:v>7.2072072072072071E-2</c:v>
                </c:pt>
                <c:pt idx="3">
                  <c:v>7.2072072072072071E-2</c:v>
                </c:pt>
                <c:pt idx="4">
                  <c:v>9.0090090090090086E-2</c:v>
                </c:pt>
                <c:pt idx="5">
                  <c:v>9.0090090090090086E-2</c:v>
                </c:pt>
                <c:pt idx="6">
                  <c:v>0.16216216216216217</c:v>
                </c:pt>
                <c:pt idx="7">
                  <c:v>0.22522522522522523</c:v>
                </c:pt>
                <c:pt idx="8">
                  <c:v>0.26126126126126126</c:v>
                </c:pt>
                <c:pt idx="9">
                  <c:v>0.35135135135135132</c:v>
                </c:pt>
                <c:pt idx="10">
                  <c:v>0.49549549549549543</c:v>
                </c:pt>
                <c:pt idx="11">
                  <c:v>0.67567567567567566</c:v>
                </c:pt>
                <c:pt idx="12">
                  <c:v>0.77477477477477474</c:v>
                </c:pt>
                <c:pt idx="13">
                  <c:v>0.88288288288288286</c:v>
                </c:pt>
                <c:pt idx="14">
                  <c:v>0.94594594594594594</c:v>
                </c:pt>
                <c:pt idx="15">
                  <c:v>0.97297297297297303</c:v>
                </c:pt>
                <c:pt idx="16">
                  <c:v>0.98198198198198205</c:v>
                </c:pt>
                <c:pt idx="17">
                  <c:v>0.99099099099099108</c:v>
                </c:pt>
                <c:pt idx="18">
                  <c:v>0.99099099099099108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77-405B-8CEA-BB5AB5EC2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'NSR11 (2)'!$AB$3:$AB$22</c:f>
              <c:numCache>
                <c:formatCode>General</c:formatCode>
                <c:ptCount val="20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27</c:v>
                </c:pt>
                <c:pt idx="4">
                  <c:v>28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  <c:pt idx="19">
                  <c:v>43</c:v>
                </c:pt>
              </c:numCache>
            </c:numRef>
          </c:cat>
          <c:val>
            <c:numRef>
              <c:f>'NSR11 (2)'!$AC$3:$AC$22</c:f>
              <c:numCache>
                <c:formatCode>General</c:formatCode>
                <c:ptCount val="20"/>
                <c:pt idx="0">
                  <c:v>6</c:v>
                </c:pt>
                <c:pt idx="1">
                  <c:v>7</c:v>
                </c:pt>
                <c:pt idx="2">
                  <c:v>6</c:v>
                </c:pt>
                <c:pt idx="3">
                  <c:v>29</c:v>
                </c:pt>
                <c:pt idx="4">
                  <c:v>14</c:v>
                </c:pt>
                <c:pt idx="5">
                  <c:v>21</c:v>
                </c:pt>
                <c:pt idx="6">
                  <c:v>17</c:v>
                </c:pt>
                <c:pt idx="7">
                  <c:v>21</c:v>
                </c:pt>
                <c:pt idx="8">
                  <c:v>11</c:v>
                </c:pt>
                <c:pt idx="9">
                  <c:v>13</c:v>
                </c:pt>
                <c:pt idx="10">
                  <c:v>8</c:v>
                </c:pt>
                <c:pt idx="11">
                  <c:v>10</c:v>
                </c:pt>
                <c:pt idx="12">
                  <c:v>6</c:v>
                </c:pt>
                <c:pt idx="13">
                  <c:v>8</c:v>
                </c:pt>
                <c:pt idx="14">
                  <c:v>6</c:v>
                </c:pt>
                <c:pt idx="15">
                  <c:v>9</c:v>
                </c:pt>
                <c:pt idx="16">
                  <c:v>8</c:v>
                </c:pt>
                <c:pt idx="17">
                  <c:v>14</c:v>
                </c:pt>
                <c:pt idx="18">
                  <c:v>4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15-4115-A76E-6D3204163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(2)'!$AB$3:$AB$22</c:f>
              <c:numCache>
                <c:formatCode>General</c:formatCode>
                <c:ptCount val="20"/>
                <c:pt idx="0">
                  <c:v>38</c:v>
                </c:pt>
                <c:pt idx="1">
                  <c:v>39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</c:numCache>
            </c:numRef>
          </c:cat>
          <c:val>
            <c:numRef>
              <c:f>'NSR11 (2)'!$AD$3:$AD$22</c:f>
              <c:numCache>
                <c:formatCode>0.000</c:formatCode>
                <c:ptCount val="20"/>
                <c:pt idx="0">
                  <c:v>3.125E-2</c:v>
                </c:pt>
                <c:pt idx="1">
                  <c:v>6.25E-2</c:v>
                </c:pt>
                <c:pt idx="2">
                  <c:v>8.9285714285714288E-2</c:v>
                </c:pt>
                <c:pt idx="3">
                  <c:v>0.21875</c:v>
                </c:pt>
                <c:pt idx="4">
                  <c:v>0.28125</c:v>
                </c:pt>
                <c:pt idx="5">
                  <c:v>0.375</c:v>
                </c:pt>
                <c:pt idx="6">
                  <c:v>0.45089285714285715</c:v>
                </c:pt>
                <c:pt idx="7">
                  <c:v>0.54464285714285721</c:v>
                </c:pt>
                <c:pt idx="8">
                  <c:v>0.59375000000000011</c:v>
                </c:pt>
                <c:pt idx="9">
                  <c:v>0.65178571428571441</c:v>
                </c:pt>
                <c:pt idx="10">
                  <c:v>0.68750000000000011</c:v>
                </c:pt>
                <c:pt idx="11">
                  <c:v>0.73214285714285721</c:v>
                </c:pt>
                <c:pt idx="12">
                  <c:v>0.75892857142857151</c:v>
                </c:pt>
                <c:pt idx="13">
                  <c:v>0.79464285714285721</c:v>
                </c:pt>
                <c:pt idx="14">
                  <c:v>0.82142857142857151</c:v>
                </c:pt>
                <c:pt idx="15">
                  <c:v>0.8616071428571429</c:v>
                </c:pt>
                <c:pt idx="16">
                  <c:v>0.8973214285714286</c:v>
                </c:pt>
                <c:pt idx="17">
                  <c:v>0.9598214285714286</c:v>
                </c:pt>
                <c:pt idx="18">
                  <c:v>0.97767857142857151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15-4115-A76E-6D3204163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/>
              <a:t>NSR 11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'NSR11 (2)'!$E$1</c:f>
              <c:strCache>
                <c:ptCount val="1"/>
                <c:pt idx="0">
                  <c:v>Lmax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rgbClr val="E61E28"/>
                </a:solidFill>
              </a:ln>
              <a:effectLst/>
            </c:spPr>
          </c:marker>
          <c:cat>
            <c:numRef>
              <c:f>'NSR11 (2)'!$B$2:$B$676</c:f>
              <c:numCache>
                <c:formatCode>m/d/yyyy\ h:mm</c:formatCode>
                <c:ptCount val="675"/>
                <c:pt idx="0">
                  <c:v>45057.416666666664</c:v>
                </c:pt>
                <c:pt idx="1">
                  <c:v>45057.427083333336</c:v>
                </c:pt>
                <c:pt idx="2">
                  <c:v>45057.437500057873</c:v>
                </c:pt>
                <c:pt idx="3">
                  <c:v>45057.44791678241</c:v>
                </c:pt>
                <c:pt idx="4">
                  <c:v>45057.458333506947</c:v>
                </c:pt>
                <c:pt idx="5">
                  <c:v>45057.468750231485</c:v>
                </c:pt>
                <c:pt idx="6">
                  <c:v>45057.479166956022</c:v>
                </c:pt>
                <c:pt idx="7">
                  <c:v>45057.489583680559</c:v>
                </c:pt>
                <c:pt idx="8">
                  <c:v>45057.500000405096</c:v>
                </c:pt>
                <c:pt idx="9">
                  <c:v>45057.510417129626</c:v>
                </c:pt>
                <c:pt idx="10">
                  <c:v>45057.520833854163</c:v>
                </c:pt>
                <c:pt idx="11">
                  <c:v>45057.531250578701</c:v>
                </c:pt>
                <c:pt idx="12">
                  <c:v>45057.541667303238</c:v>
                </c:pt>
                <c:pt idx="13">
                  <c:v>45057.552084027775</c:v>
                </c:pt>
                <c:pt idx="14">
                  <c:v>45057.562500752312</c:v>
                </c:pt>
                <c:pt idx="15">
                  <c:v>45057.572917476849</c:v>
                </c:pt>
                <c:pt idx="16">
                  <c:v>45057.583334201387</c:v>
                </c:pt>
                <c:pt idx="17">
                  <c:v>45057.593750925924</c:v>
                </c:pt>
                <c:pt idx="18">
                  <c:v>45057.604167650461</c:v>
                </c:pt>
                <c:pt idx="19">
                  <c:v>45057.614584374998</c:v>
                </c:pt>
                <c:pt idx="20">
                  <c:v>45057.625001099535</c:v>
                </c:pt>
                <c:pt idx="21">
                  <c:v>45057.635417824073</c:v>
                </c:pt>
                <c:pt idx="22">
                  <c:v>45057.64583454861</c:v>
                </c:pt>
                <c:pt idx="23">
                  <c:v>45057.656251273147</c:v>
                </c:pt>
                <c:pt idx="24">
                  <c:v>45057.666667997684</c:v>
                </c:pt>
                <c:pt idx="25">
                  <c:v>45057.677084722221</c:v>
                </c:pt>
                <c:pt idx="26">
                  <c:v>45057.687501446759</c:v>
                </c:pt>
                <c:pt idx="27">
                  <c:v>45057.697918171296</c:v>
                </c:pt>
                <c:pt idx="28">
                  <c:v>45057.708334895833</c:v>
                </c:pt>
                <c:pt idx="29">
                  <c:v>45057.71875162037</c:v>
                </c:pt>
                <c:pt idx="30">
                  <c:v>45057.729168344908</c:v>
                </c:pt>
                <c:pt idx="31">
                  <c:v>45057.739585069445</c:v>
                </c:pt>
                <c:pt idx="32">
                  <c:v>45057.750001793982</c:v>
                </c:pt>
                <c:pt idx="33">
                  <c:v>45057.760418518519</c:v>
                </c:pt>
                <c:pt idx="34">
                  <c:v>45057.770835243056</c:v>
                </c:pt>
                <c:pt idx="35">
                  <c:v>45057.781251967594</c:v>
                </c:pt>
                <c:pt idx="36">
                  <c:v>45057.791668692131</c:v>
                </c:pt>
                <c:pt idx="37">
                  <c:v>45057.802085416668</c:v>
                </c:pt>
                <c:pt idx="38">
                  <c:v>45057.812502141205</c:v>
                </c:pt>
                <c:pt idx="39">
                  <c:v>45057.822918865742</c:v>
                </c:pt>
                <c:pt idx="40">
                  <c:v>45057.83333559028</c:v>
                </c:pt>
                <c:pt idx="41">
                  <c:v>45057.843752314817</c:v>
                </c:pt>
                <c:pt idx="42">
                  <c:v>45057.854169039354</c:v>
                </c:pt>
                <c:pt idx="43">
                  <c:v>45057.864585763891</c:v>
                </c:pt>
                <c:pt idx="44">
                  <c:v>45057.875002488428</c:v>
                </c:pt>
                <c:pt idx="45">
                  <c:v>45057.885419212966</c:v>
                </c:pt>
                <c:pt idx="46">
                  <c:v>45057.895835937503</c:v>
                </c:pt>
                <c:pt idx="47">
                  <c:v>45057.90625266204</c:v>
                </c:pt>
                <c:pt idx="48">
                  <c:v>45057.916669386577</c:v>
                </c:pt>
                <c:pt idx="49">
                  <c:v>45057.927086111114</c:v>
                </c:pt>
                <c:pt idx="50">
                  <c:v>45057.937502835652</c:v>
                </c:pt>
                <c:pt idx="51">
                  <c:v>45057.947919560182</c:v>
                </c:pt>
                <c:pt idx="52">
                  <c:v>45057.958336284719</c:v>
                </c:pt>
                <c:pt idx="53">
                  <c:v>45057.968753009256</c:v>
                </c:pt>
                <c:pt idx="54">
                  <c:v>45057.979169733793</c:v>
                </c:pt>
                <c:pt idx="55">
                  <c:v>45057.98958645833</c:v>
                </c:pt>
                <c:pt idx="56">
                  <c:v>45058.000003182868</c:v>
                </c:pt>
                <c:pt idx="57">
                  <c:v>45058.010419907405</c:v>
                </c:pt>
                <c:pt idx="58">
                  <c:v>45058.020836631942</c:v>
                </c:pt>
                <c:pt idx="59">
                  <c:v>45058.031253356479</c:v>
                </c:pt>
                <c:pt idx="60">
                  <c:v>45058.041670081016</c:v>
                </c:pt>
                <c:pt idx="61">
                  <c:v>45058.052086805554</c:v>
                </c:pt>
                <c:pt idx="62">
                  <c:v>45058.062503530091</c:v>
                </c:pt>
                <c:pt idx="63">
                  <c:v>45058.072920254628</c:v>
                </c:pt>
                <c:pt idx="64">
                  <c:v>45058.083336979165</c:v>
                </c:pt>
                <c:pt idx="65">
                  <c:v>45058.093753703703</c:v>
                </c:pt>
                <c:pt idx="66">
                  <c:v>45058.10417042824</c:v>
                </c:pt>
                <c:pt idx="67">
                  <c:v>45058.114587152777</c:v>
                </c:pt>
                <c:pt idx="68">
                  <c:v>45058.125003877314</c:v>
                </c:pt>
                <c:pt idx="69">
                  <c:v>45058.135420601851</c:v>
                </c:pt>
                <c:pt idx="70">
                  <c:v>45058.145837326389</c:v>
                </c:pt>
                <c:pt idx="71">
                  <c:v>45058.156254050926</c:v>
                </c:pt>
                <c:pt idx="72">
                  <c:v>45058.166670775463</c:v>
                </c:pt>
                <c:pt idx="73">
                  <c:v>45058.1770875</c:v>
                </c:pt>
                <c:pt idx="74">
                  <c:v>45058.187504224537</c:v>
                </c:pt>
                <c:pt idx="75">
                  <c:v>45058.197920949075</c:v>
                </c:pt>
                <c:pt idx="76">
                  <c:v>45058.208337673612</c:v>
                </c:pt>
                <c:pt idx="77">
                  <c:v>45058.218754398149</c:v>
                </c:pt>
                <c:pt idx="78">
                  <c:v>45058.229171122686</c:v>
                </c:pt>
                <c:pt idx="79">
                  <c:v>45058.239587847223</c:v>
                </c:pt>
                <c:pt idx="80">
                  <c:v>45058.250004571761</c:v>
                </c:pt>
                <c:pt idx="81">
                  <c:v>45058.260421296298</c:v>
                </c:pt>
                <c:pt idx="82">
                  <c:v>45058.270838020835</c:v>
                </c:pt>
                <c:pt idx="83">
                  <c:v>45058.281254745372</c:v>
                </c:pt>
                <c:pt idx="84">
                  <c:v>45058.291671469909</c:v>
                </c:pt>
                <c:pt idx="85">
                  <c:v>45058.302088194447</c:v>
                </c:pt>
                <c:pt idx="86">
                  <c:v>45058.312504918984</c:v>
                </c:pt>
                <c:pt idx="87">
                  <c:v>45058.322921643521</c:v>
                </c:pt>
                <c:pt idx="88">
                  <c:v>45058.333338368058</c:v>
                </c:pt>
                <c:pt idx="89">
                  <c:v>45058.343755092596</c:v>
                </c:pt>
                <c:pt idx="90">
                  <c:v>45058.354171817133</c:v>
                </c:pt>
                <c:pt idx="91">
                  <c:v>45058.36458854167</c:v>
                </c:pt>
                <c:pt idx="92">
                  <c:v>45058.375005266207</c:v>
                </c:pt>
                <c:pt idx="93">
                  <c:v>45058.385421990744</c:v>
                </c:pt>
                <c:pt idx="94">
                  <c:v>45058.395838715274</c:v>
                </c:pt>
                <c:pt idx="95">
                  <c:v>45058.406255439812</c:v>
                </c:pt>
                <c:pt idx="96">
                  <c:v>45058.416672164349</c:v>
                </c:pt>
                <c:pt idx="97">
                  <c:v>45058.427088888886</c:v>
                </c:pt>
                <c:pt idx="98">
                  <c:v>45058.437505613423</c:v>
                </c:pt>
                <c:pt idx="99">
                  <c:v>45058.44792233796</c:v>
                </c:pt>
                <c:pt idx="100">
                  <c:v>45058.458339062498</c:v>
                </c:pt>
                <c:pt idx="101">
                  <c:v>45058.468755787035</c:v>
                </c:pt>
                <c:pt idx="102">
                  <c:v>45058.479172511572</c:v>
                </c:pt>
                <c:pt idx="103">
                  <c:v>45058.489589236109</c:v>
                </c:pt>
                <c:pt idx="104">
                  <c:v>45058.500005960646</c:v>
                </c:pt>
                <c:pt idx="105">
                  <c:v>45058.510422685184</c:v>
                </c:pt>
                <c:pt idx="106">
                  <c:v>45058.520839409721</c:v>
                </c:pt>
                <c:pt idx="107">
                  <c:v>45058.531256134258</c:v>
                </c:pt>
                <c:pt idx="108">
                  <c:v>45058.541672858795</c:v>
                </c:pt>
                <c:pt idx="109">
                  <c:v>45058.552089583332</c:v>
                </c:pt>
                <c:pt idx="110">
                  <c:v>45058.56250630787</c:v>
                </c:pt>
                <c:pt idx="111">
                  <c:v>45058.572923032407</c:v>
                </c:pt>
                <c:pt idx="112">
                  <c:v>45058.583339756944</c:v>
                </c:pt>
                <c:pt idx="113">
                  <c:v>45058.593756481481</c:v>
                </c:pt>
                <c:pt idx="114">
                  <c:v>45058.604173206018</c:v>
                </c:pt>
                <c:pt idx="115">
                  <c:v>45058.614589930556</c:v>
                </c:pt>
                <c:pt idx="116">
                  <c:v>45058.625006655093</c:v>
                </c:pt>
                <c:pt idx="117">
                  <c:v>45058.63542337963</c:v>
                </c:pt>
                <c:pt idx="118">
                  <c:v>45058.645840104167</c:v>
                </c:pt>
                <c:pt idx="119">
                  <c:v>45058.656256828704</c:v>
                </c:pt>
                <c:pt idx="120">
                  <c:v>45058.666673553242</c:v>
                </c:pt>
                <c:pt idx="121">
                  <c:v>45058.677090277779</c:v>
                </c:pt>
                <c:pt idx="122">
                  <c:v>45058.687507002316</c:v>
                </c:pt>
                <c:pt idx="123">
                  <c:v>45058.697923726853</c:v>
                </c:pt>
                <c:pt idx="124">
                  <c:v>45058.708340451391</c:v>
                </c:pt>
                <c:pt idx="125">
                  <c:v>45058.718757175928</c:v>
                </c:pt>
                <c:pt idx="126">
                  <c:v>45058.729173900465</c:v>
                </c:pt>
                <c:pt idx="127">
                  <c:v>45058.739590625002</c:v>
                </c:pt>
                <c:pt idx="128">
                  <c:v>45058.750007349539</c:v>
                </c:pt>
                <c:pt idx="129">
                  <c:v>45058.760424074077</c:v>
                </c:pt>
                <c:pt idx="130">
                  <c:v>45058.770840798614</c:v>
                </c:pt>
                <c:pt idx="131">
                  <c:v>45058.781257523151</c:v>
                </c:pt>
                <c:pt idx="132">
                  <c:v>45058.791674247688</c:v>
                </c:pt>
                <c:pt idx="133">
                  <c:v>45058.802090972225</c:v>
                </c:pt>
                <c:pt idx="134">
                  <c:v>45058.812507696763</c:v>
                </c:pt>
                <c:pt idx="135">
                  <c:v>45058.8229244213</c:v>
                </c:pt>
                <c:pt idx="136">
                  <c:v>45058.83334114583</c:v>
                </c:pt>
                <c:pt idx="137">
                  <c:v>45058.843757870367</c:v>
                </c:pt>
                <c:pt idx="138">
                  <c:v>45058.854174594904</c:v>
                </c:pt>
                <c:pt idx="139">
                  <c:v>45058.864591319441</c:v>
                </c:pt>
                <c:pt idx="140">
                  <c:v>45058.875008043979</c:v>
                </c:pt>
                <c:pt idx="141">
                  <c:v>45058.885424768516</c:v>
                </c:pt>
                <c:pt idx="142">
                  <c:v>45058.895841493053</c:v>
                </c:pt>
                <c:pt idx="143">
                  <c:v>45058.90625821759</c:v>
                </c:pt>
                <c:pt idx="144">
                  <c:v>45058.916674942127</c:v>
                </c:pt>
                <c:pt idx="145">
                  <c:v>45058.927091666665</c:v>
                </c:pt>
                <c:pt idx="146">
                  <c:v>45058.937508391202</c:v>
                </c:pt>
                <c:pt idx="147">
                  <c:v>45058.947925115739</c:v>
                </c:pt>
                <c:pt idx="148">
                  <c:v>45058.958341840276</c:v>
                </c:pt>
                <c:pt idx="149">
                  <c:v>45058.968758564813</c:v>
                </c:pt>
                <c:pt idx="150">
                  <c:v>45058.979175289351</c:v>
                </c:pt>
                <c:pt idx="151">
                  <c:v>45058.989592013888</c:v>
                </c:pt>
                <c:pt idx="152">
                  <c:v>45059.000008738425</c:v>
                </c:pt>
                <c:pt idx="153">
                  <c:v>45059.010425462962</c:v>
                </c:pt>
                <c:pt idx="154">
                  <c:v>45059.0208421875</c:v>
                </c:pt>
                <c:pt idx="155">
                  <c:v>45059.031258912037</c:v>
                </c:pt>
                <c:pt idx="156">
                  <c:v>45059.041675636574</c:v>
                </c:pt>
                <c:pt idx="157">
                  <c:v>45059.052092361111</c:v>
                </c:pt>
                <c:pt idx="158">
                  <c:v>45059.062509085648</c:v>
                </c:pt>
                <c:pt idx="159">
                  <c:v>45059.072925810186</c:v>
                </c:pt>
                <c:pt idx="160">
                  <c:v>45059.083342534723</c:v>
                </c:pt>
                <c:pt idx="161">
                  <c:v>45059.09375925926</c:v>
                </c:pt>
                <c:pt idx="162">
                  <c:v>45059.104175983797</c:v>
                </c:pt>
                <c:pt idx="163">
                  <c:v>45059.114592708334</c:v>
                </c:pt>
                <c:pt idx="164">
                  <c:v>45059.125009432872</c:v>
                </c:pt>
                <c:pt idx="165">
                  <c:v>45059.135426157409</c:v>
                </c:pt>
                <c:pt idx="166">
                  <c:v>45059.145842881946</c:v>
                </c:pt>
                <c:pt idx="167">
                  <c:v>45059.156259606483</c:v>
                </c:pt>
                <c:pt idx="168">
                  <c:v>45059.16667633102</c:v>
                </c:pt>
                <c:pt idx="169">
                  <c:v>45059.177093055558</c:v>
                </c:pt>
                <c:pt idx="170">
                  <c:v>45059.187509780095</c:v>
                </c:pt>
                <c:pt idx="171">
                  <c:v>45059.197926504632</c:v>
                </c:pt>
                <c:pt idx="172">
                  <c:v>45059.208343229169</c:v>
                </c:pt>
                <c:pt idx="173">
                  <c:v>45059.218759953706</c:v>
                </c:pt>
                <c:pt idx="174">
                  <c:v>45059.229176678244</c:v>
                </c:pt>
                <c:pt idx="175">
                  <c:v>45059.239593402781</c:v>
                </c:pt>
                <c:pt idx="176">
                  <c:v>45059.250010127318</c:v>
                </c:pt>
                <c:pt idx="177">
                  <c:v>45059.260426851855</c:v>
                </c:pt>
                <c:pt idx="178">
                  <c:v>45059.270843576393</c:v>
                </c:pt>
                <c:pt idx="179">
                  <c:v>45059.281260300922</c:v>
                </c:pt>
                <c:pt idx="180">
                  <c:v>45059.29167702546</c:v>
                </c:pt>
                <c:pt idx="181">
                  <c:v>45059.302093749997</c:v>
                </c:pt>
                <c:pt idx="182">
                  <c:v>45059.312510474534</c:v>
                </c:pt>
                <c:pt idx="183">
                  <c:v>45059.322927199071</c:v>
                </c:pt>
                <c:pt idx="184">
                  <c:v>45059.333343923608</c:v>
                </c:pt>
                <c:pt idx="185">
                  <c:v>45059.343760648146</c:v>
                </c:pt>
                <c:pt idx="186">
                  <c:v>45059.354177372683</c:v>
                </c:pt>
                <c:pt idx="187">
                  <c:v>45059.36459409722</c:v>
                </c:pt>
                <c:pt idx="188">
                  <c:v>45059.375010821757</c:v>
                </c:pt>
                <c:pt idx="189">
                  <c:v>45059.385427546295</c:v>
                </c:pt>
                <c:pt idx="190">
                  <c:v>45059.395844270832</c:v>
                </c:pt>
                <c:pt idx="191">
                  <c:v>45059.406260995369</c:v>
                </c:pt>
                <c:pt idx="192">
                  <c:v>45059.416677719906</c:v>
                </c:pt>
                <c:pt idx="193">
                  <c:v>45059.427094444443</c:v>
                </c:pt>
                <c:pt idx="194">
                  <c:v>45059.437511168981</c:v>
                </c:pt>
                <c:pt idx="195">
                  <c:v>45059.447927893518</c:v>
                </c:pt>
                <c:pt idx="196">
                  <c:v>45059.458344618055</c:v>
                </c:pt>
                <c:pt idx="197">
                  <c:v>45059.468761342592</c:v>
                </c:pt>
                <c:pt idx="198">
                  <c:v>45059.479178067129</c:v>
                </c:pt>
                <c:pt idx="199">
                  <c:v>45059.489594791667</c:v>
                </c:pt>
                <c:pt idx="200">
                  <c:v>45059.500011516204</c:v>
                </c:pt>
                <c:pt idx="201">
                  <c:v>45059.510428240741</c:v>
                </c:pt>
                <c:pt idx="202">
                  <c:v>45059.520844965278</c:v>
                </c:pt>
                <c:pt idx="203">
                  <c:v>45059.531261689815</c:v>
                </c:pt>
                <c:pt idx="204">
                  <c:v>45059.541678414353</c:v>
                </c:pt>
                <c:pt idx="205">
                  <c:v>45059.55209513889</c:v>
                </c:pt>
                <c:pt idx="206">
                  <c:v>45059.562511863427</c:v>
                </c:pt>
                <c:pt idx="207">
                  <c:v>45059.572928587964</c:v>
                </c:pt>
                <c:pt idx="208">
                  <c:v>45059.583345312501</c:v>
                </c:pt>
                <c:pt idx="209">
                  <c:v>45059.593762037039</c:v>
                </c:pt>
                <c:pt idx="210">
                  <c:v>45059.604178761576</c:v>
                </c:pt>
                <c:pt idx="211">
                  <c:v>45059.614595486113</c:v>
                </c:pt>
                <c:pt idx="212">
                  <c:v>45059.62501221065</c:v>
                </c:pt>
                <c:pt idx="213">
                  <c:v>45059.635428935188</c:v>
                </c:pt>
                <c:pt idx="214">
                  <c:v>45059.645845659725</c:v>
                </c:pt>
                <c:pt idx="215">
                  <c:v>45059.656262384262</c:v>
                </c:pt>
                <c:pt idx="216">
                  <c:v>45059.666679108799</c:v>
                </c:pt>
                <c:pt idx="217">
                  <c:v>45059.677095833336</c:v>
                </c:pt>
                <c:pt idx="218">
                  <c:v>45059.687512557874</c:v>
                </c:pt>
                <c:pt idx="219">
                  <c:v>45059.697929282411</c:v>
                </c:pt>
                <c:pt idx="220">
                  <c:v>45059.708346006948</c:v>
                </c:pt>
                <c:pt idx="221">
                  <c:v>45059.718762731478</c:v>
                </c:pt>
                <c:pt idx="222">
                  <c:v>45059.729179456015</c:v>
                </c:pt>
                <c:pt idx="223">
                  <c:v>45059.739596180552</c:v>
                </c:pt>
                <c:pt idx="224">
                  <c:v>45059.75001290509</c:v>
                </c:pt>
                <c:pt idx="225">
                  <c:v>45059.760429629627</c:v>
                </c:pt>
                <c:pt idx="226">
                  <c:v>45059.770846354164</c:v>
                </c:pt>
                <c:pt idx="227">
                  <c:v>45059.781263078701</c:v>
                </c:pt>
                <c:pt idx="228">
                  <c:v>45059.791679803238</c:v>
                </c:pt>
                <c:pt idx="229">
                  <c:v>45059.802096527776</c:v>
                </c:pt>
                <c:pt idx="230">
                  <c:v>45059.812513252313</c:v>
                </c:pt>
                <c:pt idx="231">
                  <c:v>45059.82292997685</c:v>
                </c:pt>
                <c:pt idx="232">
                  <c:v>45059.833346701387</c:v>
                </c:pt>
                <c:pt idx="233">
                  <c:v>45059.843763425924</c:v>
                </c:pt>
                <c:pt idx="234">
                  <c:v>45059.854180150462</c:v>
                </c:pt>
                <c:pt idx="235">
                  <c:v>45059.864596874999</c:v>
                </c:pt>
                <c:pt idx="236">
                  <c:v>45059.875013599536</c:v>
                </c:pt>
                <c:pt idx="237">
                  <c:v>45059.885430324073</c:v>
                </c:pt>
                <c:pt idx="238">
                  <c:v>45059.89584704861</c:v>
                </c:pt>
                <c:pt idx="239">
                  <c:v>45059.906263773148</c:v>
                </c:pt>
                <c:pt idx="240">
                  <c:v>45059.916680497685</c:v>
                </c:pt>
                <c:pt idx="241">
                  <c:v>45059.927097222222</c:v>
                </c:pt>
                <c:pt idx="242">
                  <c:v>45059.937513946759</c:v>
                </c:pt>
                <c:pt idx="243">
                  <c:v>45059.947930671296</c:v>
                </c:pt>
                <c:pt idx="244">
                  <c:v>45059.958347395834</c:v>
                </c:pt>
                <c:pt idx="245">
                  <c:v>45059.968764120371</c:v>
                </c:pt>
                <c:pt idx="246">
                  <c:v>45059.979180844908</c:v>
                </c:pt>
                <c:pt idx="247">
                  <c:v>45059.989597569445</c:v>
                </c:pt>
                <c:pt idx="248">
                  <c:v>45060.000014293983</c:v>
                </c:pt>
                <c:pt idx="249">
                  <c:v>45060.01043101852</c:v>
                </c:pt>
                <c:pt idx="250">
                  <c:v>45060.020847743057</c:v>
                </c:pt>
                <c:pt idx="251">
                  <c:v>45060.031264467594</c:v>
                </c:pt>
                <c:pt idx="252">
                  <c:v>45060.041681192131</c:v>
                </c:pt>
                <c:pt idx="253">
                  <c:v>45060.052097916669</c:v>
                </c:pt>
                <c:pt idx="254">
                  <c:v>45060.062514641206</c:v>
                </c:pt>
                <c:pt idx="255">
                  <c:v>45060.072931365743</c:v>
                </c:pt>
                <c:pt idx="256">
                  <c:v>45060.08334809028</c:v>
                </c:pt>
                <c:pt idx="257">
                  <c:v>45060.093764814817</c:v>
                </c:pt>
                <c:pt idx="258">
                  <c:v>45060.104181539355</c:v>
                </c:pt>
                <c:pt idx="259">
                  <c:v>45060.114598263892</c:v>
                </c:pt>
                <c:pt idx="260">
                  <c:v>45060.125014988429</c:v>
                </c:pt>
                <c:pt idx="261">
                  <c:v>45060.135431712966</c:v>
                </c:pt>
                <c:pt idx="262">
                  <c:v>45060.145848437503</c:v>
                </c:pt>
                <c:pt idx="263">
                  <c:v>45060.156265162041</c:v>
                </c:pt>
                <c:pt idx="264">
                  <c:v>45060.166681886571</c:v>
                </c:pt>
                <c:pt idx="265">
                  <c:v>45060.177098611108</c:v>
                </c:pt>
                <c:pt idx="266">
                  <c:v>45060.187515335645</c:v>
                </c:pt>
                <c:pt idx="267">
                  <c:v>45060.197932060182</c:v>
                </c:pt>
                <c:pt idx="268">
                  <c:v>45060.208348784719</c:v>
                </c:pt>
                <c:pt idx="269">
                  <c:v>45060.218765509257</c:v>
                </c:pt>
                <c:pt idx="270">
                  <c:v>45060.229182233794</c:v>
                </c:pt>
                <c:pt idx="271">
                  <c:v>45060.239598958331</c:v>
                </c:pt>
                <c:pt idx="272">
                  <c:v>45060.250015682868</c:v>
                </c:pt>
                <c:pt idx="273">
                  <c:v>45060.260432407405</c:v>
                </c:pt>
                <c:pt idx="274">
                  <c:v>45060.270849131943</c:v>
                </c:pt>
                <c:pt idx="275">
                  <c:v>45060.28126585648</c:v>
                </c:pt>
                <c:pt idx="276">
                  <c:v>45060.291682581017</c:v>
                </c:pt>
                <c:pt idx="277">
                  <c:v>45060.302099305554</c:v>
                </c:pt>
                <c:pt idx="278">
                  <c:v>45060.312516030092</c:v>
                </c:pt>
                <c:pt idx="279">
                  <c:v>45060.322932754629</c:v>
                </c:pt>
                <c:pt idx="280">
                  <c:v>45060.333349479166</c:v>
                </c:pt>
                <c:pt idx="281">
                  <c:v>45060.343766203703</c:v>
                </c:pt>
                <c:pt idx="282">
                  <c:v>45060.35418292824</c:v>
                </c:pt>
                <c:pt idx="283">
                  <c:v>45060.364599652778</c:v>
                </c:pt>
                <c:pt idx="284">
                  <c:v>45060.375016377315</c:v>
                </c:pt>
                <c:pt idx="285">
                  <c:v>45060.385433101852</c:v>
                </c:pt>
                <c:pt idx="286">
                  <c:v>45060.395849826389</c:v>
                </c:pt>
                <c:pt idx="287">
                  <c:v>45060.406266550926</c:v>
                </c:pt>
                <c:pt idx="288">
                  <c:v>45060.416683275464</c:v>
                </c:pt>
                <c:pt idx="289">
                  <c:v>45060.427100000001</c:v>
                </c:pt>
                <c:pt idx="290">
                  <c:v>45060.437516724538</c:v>
                </c:pt>
                <c:pt idx="291">
                  <c:v>45060.447933449075</c:v>
                </c:pt>
                <c:pt idx="292">
                  <c:v>45060.458350173612</c:v>
                </c:pt>
                <c:pt idx="293">
                  <c:v>45060.46876689815</c:v>
                </c:pt>
                <c:pt idx="294">
                  <c:v>45060.479183622687</c:v>
                </c:pt>
                <c:pt idx="295">
                  <c:v>45060.489600347224</c:v>
                </c:pt>
                <c:pt idx="296">
                  <c:v>45060.500017071761</c:v>
                </c:pt>
                <c:pt idx="297">
                  <c:v>45060.510433796298</c:v>
                </c:pt>
                <c:pt idx="298">
                  <c:v>45060.520850520836</c:v>
                </c:pt>
                <c:pt idx="299">
                  <c:v>45060.531267245373</c:v>
                </c:pt>
                <c:pt idx="300">
                  <c:v>45060.54168396991</c:v>
                </c:pt>
                <c:pt idx="301">
                  <c:v>45060.552100694447</c:v>
                </c:pt>
                <c:pt idx="302">
                  <c:v>45060.562517418984</c:v>
                </c:pt>
                <c:pt idx="303">
                  <c:v>45060.572934143522</c:v>
                </c:pt>
                <c:pt idx="304">
                  <c:v>45060.583350868059</c:v>
                </c:pt>
                <c:pt idx="305">
                  <c:v>45060.593767592596</c:v>
                </c:pt>
                <c:pt idx="306">
                  <c:v>45060.604184317126</c:v>
                </c:pt>
                <c:pt idx="307">
                  <c:v>45060.614601041663</c:v>
                </c:pt>
                <c:pt idx="308">
                  <c:v>45060.6250177662</c:v>
                </c:pt>
                <c:pt idx="309">
                  <c:v>45060.635434490738</c:v>
                </c:pt>
                <c:pt idx="310">
                  <c:v>45060.645851215275</c:v>
                </c:pt>
                <c:pt idx="311">
                  <c:v>45060.656267939812</c:v>
                </c:pt>
                <c:pt idx="312">
                  <c:v>45060.666684664349</c:v>
                </c:pt>
                <c:pt idx="313">
                  <c:v>45060.677101388887</c:v>
                </c:pt>
                <c:pt idx="314">
                  <c:v>45060.687518113424</c:v>
                </c:pt>
                <c:pt idx="315">
                  <c:v>45060.697934837961</c:v>
                </c:pt>
                <c:pt idx="316">
                  <c:v>45060.708351562498</c:v>
                </c:pt>
                <c:pt idx="317">
                  <c:v>45060.718768287035</c:v>
                </c:pt>
                <c:pt idx="318">
                  <c:v>45060.729185011573</c:v>
                </c:pt>
                <c:pt idx="319">
                  <c:v>45060.73960173611</c:v>
                </c:pt>
                <c:pt idx="320">
                  <c:v>45060.750018460647</c:v>
                </c:pt>
                <c:pt idx="321">
                  <c:v>45060.760435185184</c:v>
                </c:pt>
                <c:pt idx="322">
                  <c:v>45060.770851909721</c:v>
                </c:pt>
                <c:pt idx="323">
                  <c:v>45060.781268634259</c:v>
                </c:pt>
                <c:pt idx="324">
                  <c:v>45060.791685358796</c:v>
                </c:pt>
                <c:pt idx="325">
                  <c:v>45060.802102083333</c:v>
                </c:pt>
                <c:pt idx="326">
                  <c:v>45060.81251880787</c:v>
                </c:pt>
                <c:pt idx="327">
                  <c:v>45060.822935532407</c:v>
                </c:pt>
                <c:pt idx="328">
                  <c:v>45060.833352256945</c:v>
                </c:pt>
                <c:pt idx="329">
                  <c:v>45060.843768981482</c:v>
                </c:pt>
                <c:pt idx="330">
                  <c:v>45060.854185706019</c:v>
                </c:pt>
                <c:pt idx="331">
                  <c:v>45060.864602430556</c:v>
                </c:pt>
                <c:pt idx="332">
                  <c:v>45060.875019155093</c:v>
                </c:pt>
                <c:pt idx="333">
                  <c:v>45060.885435879631</c:v>
                </c:pt>
                <c:pt idx="334">
                  <c:v>45060.895852604168</c:v>
                </c:pt>
                <c:pt idx="335">
                  <c:v>45060.906269328705</c:v>
                </c:pt>
                <c:pt idx="336">
                  <c:v>45060.916686053242</c:v>
                </c:pt>
                <c:pt idx="337">
                  <c:v>45060.92710277778</c:v>
                </c:pt>
                <c:pt idx="338">
                  <c:v>45060.937519502317</c:v>
                </c:pt>
                <c:pt idx="339">
                  <c:v>45060.947936226854</c:v>
                </c:pt>
                <c:pt idx="340">
                  <c:v>45060.958352951391</c:v>
                </c:pt>
                <c:pt idx="341">
                  <c:v>45060.968769675928</c:v>
                </c:pt>
                <c:pt idx="342">
                  <c:v>45060.979186400466</c:v>
                </c:pt>
                <c:pt idx="343">
                  <c:v>45060.989603125003</c:v>
                </c:pt>
                <c:pt idx="344">
                  <c:v>45061.00001984954</c:v>
                </c:pt>
                <c:pt idx="345">
                  <c:v>45061.010436574077</c:v>
                </c:pt>
                <c:pt idx="346">
                  <c:v>45061.020853298614</c:v>
                </c:pt>
                <c:pt idx="347">
                  <c:v>45061.031270023152</c:v>
                </c:pt>
                <c:pt idx="348">
                  <c:v>45061.041686747689</c:v>
                </c:pt>
                <c:pt idx="349">
                  <c:v>45061.052103472219</c:v>
                </c:pt>
                <c:pt idx="350">
                  <c:v>45061.062520196756</c:v>
                </c:pt>
                <c:pt idx="351">
                  <c:v>45061.072936921293</c:v>
                </c:pt>
                <c:pt idx="352">
                  <c:v>45061.08335364583</c:v>
                </c:pt>
                <c:pt idx="353">
                  <c:v>45061.093770370368</c:v>
                </c:pt>
                <c:pt idx="354">
                  <c:v>45061.104187094905</c:v>
                </c:pt>
                <c:pt idx="355">
                  <c:v>45061.114603819442</c:v>
                </c:pt>
                <c:pt idx="356">
                  <c:v>45061.125020543979</c:v>
                </c:pt>
                <c:pt idx="357">
                  <c:v>45061.135437268516</c:v>
                </c:pt>
                <c:pt idx="358">
                  <c:v>45061.145853993054</c:v>
                </c:pt>
                <c:pt idx="359">
                  <c:v>45061.156270717591</c:v>
                </c:pt>
                <c:pt idx="360">
                  <c:v>45061.166687442128</c:v>
                </c:pt>
                <c:pt idx="361">
                  <c:v>45061.177104166665</c:v>
                </c:pt>
                <c:pt idx="362">
                  <c:v>45061.187520891202</c:v>
                </c:pt>
                <c:pt idx="363">
                  <c:v>45061.19793761574</c:v>
                </c:pt>
                <c:pt idx="364">
                  <c:v>45061.208354340277</c:v>
                </c:pt>
                <c:pt idx="365">
                  <c:v>45061.218771064814</c:v>
                </c:pt>
                <c:pt idx="366">
                  <c:v>45061.229187789351</c:v>
                </c:pt>
                <c:pt idx="367">
                  <c:v>45061.239604513888</c:v>
                </c:pt>
                <c:pt idx="368">
                  <c:v>45061.250021238426</c:v>
                </c:pt>
                <c:pt idx="369">
                  <c:v>45061.260437962963</c:v>
                </c:pt>
                <c:pt idx="370">
                  <c:v>45061.2708546875</c:v>
                </c:pt>
                <c:pt idx="371">
                  <c:v>45061.281271412037</c:v>
                </c:pt>
                <c:pt idx="372">
                  <c:v>45061.291688136575</c:v>
                </c:pt>
                <c:pt idx="373">
                  <c:v>45061.302104861112</c:v>
                </c:pt>
                <c:pt idx="374">
                  <c:v>45061.312521585649</c:v>
                </c:pt>
                <c:pt idx="375">
                  <c:v>45061.322938310186</c:v>
                </c:pt>
                <c:pt idx="376">
                  <c:v>45061.333355034723</c:v>
                </c:pt>
                <c:pt idx="377">
                  <c:v>45061.343771759261</c:v>
                </c:pt>
                <c:pt idx="378">
                  <c:v>45061.354188483798</c:v>
                </c:pt>
                <c:pt idx="379">
                  <c:v>45061.364605208335</c:v>
                </c:pt>
                <c:pt idx="380">
                  <c:v>45061.375021932872</c:v>
                </c:pt>
                <c:pt idx="381">
                  <c:v>45061.385438657409</c:v>
                </c:pt>
                <c:pt idx="382">
                  <c:v>45061.395855381947</c:v>
                </c:pt>
                <c:pt idx="383">
                  <c:v>45061.406272106484</c:v>
                </c:pt>
                <c:pt idx="384">
                  <c:v>45061.416688831021</c:v>
                </c:pt>
                <c:pt idx="385">
                  <c:v>45061.427105555558</c:v>
                </c:pt>
                <c:pt idx="386">
                  <c:v>45061.437522280095</c:v>
                </c:pt>
                <c:pt idx="387">
                  <c:v>45061.447939004633</c:v>
                </c:pt>
                <c:pt idx="388">
                  <c:v>45061.45835572917</c:v>
                </c:pt>
                <c:pt idx="389">
                  <c:v>45061.468772453707</c:v>
                </c:pt>
                <c:pt idx="390">
                  <c:v>45061.479189178244</c:v>
                </c:pt>
                <c:pt idx="391">
                  <c:v>45061.489605902774</c:v>
                </c:pt>
                <c:pt idx="392">
                  <c:v>45061.500022627311</c:v>
                </c:pt>
                <c:pt idx="393">
                  <c:v>45061.510439351849</c:v>
                </c:pt>
                <c:pt idx="394">
                  <c:v>45061.520856076386</c:v>
                </c:pt>
                <c:pt idx="395">
                  <c:v>45061.531272800923</c:v>
                </c:pt>
                <c:pt idx="396">
                  <c:v>45061.54168952546</c:v>
                </c:pt>
                <c:pt idx="397">
                  <c:v>45061.552106249997</c:v>
                </c:pt>
                <c:pt idx="398">
                  <c:v>45061.562522974535</c:v>
                </c:pt>
                <c:pt idx="399">
                  <c:v>45061.572939699072</c:v>
                </c:pt>
                <c:pt idx="400">
                  <c:v>45061.583356423609</c:v>
                </c:pt>
                <c:pt idx="401">
                  <c:v>45061.593773148146</c:v>
                </c:pt>
                <c:pt idx="402">
                  <c:v>45061.604189872683</c:v>
                </c:pt>
                <c:pt idx="403">
                  <c:v>45061.614606597221</c:v>
                </c:pt>
                <c:pt idx="404">
                  <c:v>45061.625023321758</c:v>
                </c:pt>
                <c:pt idx="405">
                  <c:v>45061.635440046295</c:v>
                </c:pt>
                <c:pt idx="406">
                  <c:v>45061.645856770832</c:v>
                </c:pt>
                <c:pt idx="407">
                  <c:v>45061.65627349537</c:v>
                </c:pt>
                <c:pt idx="408">
                  <c:v>45061.666690219907</c:v>
                </c:pt>
                <c:pt idx="409">
                  <c:v>45061.677106944444</c:v>
                </c:pt>
                <c:pt idx="410">
                  <c:v>45061.687523668981</c:v>
                </c:pt>
                <c:pt idx="411">
                  <c:v>45061.697940393518</c:v>
                </c:pt>
                <c:pt idx="412">
                  <c:v>45061.708357118056</c:v>
                </c:pt>
                <c:pt idx="413">
                  <c:v>45061.718773842593</c:v>
                </c:pt>
                <c:pt idx="414">
                  <c:v>45061.72919056713</c:v>
                </c:pt>
                <c:pt idx="415">
                  <c:v>45061.739607291667</c:v>
                </c:pt>
                <c:pt idx="416">
                  <c:v>45061.750024016204</c:v>
                </c:pt>
                <c:pt idx="417">
                  <c:v>45061.760440740742</c:v>
                </c:pt>
                <c:pt idx="418">
                  <c:v>45061.770857465279</c:v>
                </c:pt>
                <c:pt idx="419">
                  <c:v>45061.781274189816</c:v>
                </c:pt>
                <c:pt idx="420">
                  <c:v>45061.791690914353</c:v>
                </c:pt>
                <c:pt idx="421">
                  <c:v>45061.80210763889</c:v>
                </c:pt>
                <c:pt idx="422">
                  <c:v>45061.812524363428</c:v>
                </c:pt>
                <c:pt idx="423">
                  <c:v>45061.822941087965</c:v>
                </c:pt>
                <c:pt idx="424">
                  <c:v>45061.833357812502</c:v>
                </c:pt>
                <c:pt idx="425">
                  <c:v>45061.843774537039</c:v>
                </c:pt>
                <c:pt idx="426">
                  <c:v>45061.854191261576</c:v>
                </c:pt>
                <c:pt idx="427">
                  <c:v>45061.864607986114</c:v>
                </c:pt>
                <c:pt idx="428">
                  <c:v>45061.875024710651</c:v>
                </c:pt>
                <c:pt idx="429">
                  <c:v>45061.885441435188</c:v>
                </c:pt>
                <c:pt idx="430">
                  <c:v>45061.895858159725</c:v>
                </c:pt>
                <c:pt idx="431">
                  <c:v>45061.906274884263</c:v>
                </c:pt>
                <c:pt idx="432">
                  <c:v>45061.9166916088</c:v>
                </c:pt>
                <c:pt idx="433">
                  <c:v>45061.927108333337</c:v>
                </c:pt>
                <c:pt idx="434">
                  <c:v>45061.937525057867</c:v>
                </c:pt>
                <c:pt idx="435">
                  <c:v>45061.947941782404</c:v>
                </c:pt>
                <c:pt idx="436">
                  <c:v>45061.958358506941</c:v>
                </c:pt>
                <c:pt idx="437">
                  <c:v>45061.968775231479</c:v>
                </c:pt>
                <c:pt idx="438">
                  <c:v>45061.979191956016</c:v>
                </c:pt>
                <c:pt idx="439">
                  <c:v>45061.989608680553</c:v>
                </c:pt>
                <c:pt idx="440">
                  <c:v>45062.00002540509</c:v>
                </c:pt>
                <c:pt idx="441">
                  <c:v>45062.010442129627</c:v>
                </c:pt>
                <c:pt idx="442">
                  <c:v>45062.020858854165</c:v>
                </c:pt>
                <c:pt idx="443">
                  <c:v>45062.031275578702</c:v>
                </c:pt>
                <c:pt idx="444">
                  <c:v>45062.041692303239</c:v>
                </c:pt>
                <c:pt idx="445">
                  <c:v>45062.052109027776</c:v>
                </c:pt>
                <c:pt idx="446">
                  <c:v>45062.062525752313</c:v>
                </c:pt>
                <c:pt idx="447">
                  <c:v>45062.072942476851</c:v>
                </c:pt>
                <c:pt idx="448">
                  <c:v>45062.083359201388</c:v>
                </c:pt>
                <c:pt idx="449">
                  <c:v>45062.093775925925</c:v>
                </c:pt>
                <c:pt idx="450">
                  <c:v>45062.104192650462</c:v>
                </c:pt>
                <c:pt idx="451">
                  <c:v>45062.114609374999</c:v>
                </c:pt>
                <c:pt idx="452">
                  <c:v>45062.125026099537</c:v>
                </c:pt>
                <c:pt idx="453">
                  <c:v>45062.135442824074</c:v>
                </c:pt>
                <c:pt idx="454">
                  <c:v>45062.145859548611</c:v>
                </c:pt>
                <c:pt idx="455">
                  <c:v>45062.156276273148</c:v>
                </c:pt>
                <c:pt idx="456">
                  <c:v>45062.166692997685</c:v>
                </c:pt>
                <c:pt idx="457">
                  <c:v>45062.177109722223</c:v>
                </c:pt>
                <c:pt idx="458">
                  <c:v>45062.18752644676</c:v>
                </c:pt>
                <c:pt idx="459">
                  <c:v>45062.197943171297</c:v>
                </c:pt>
                <c:pt idx="460">
                  <c:v>45062.208359895834</c:v>
                </c:pt>
                <c:pt idx="461">
                  <c:v>45062.218776620372</c:v>
                </c:pt>
                <c:pt idx="462">
                  <c:v>45062.229193344909</c:v>
                </c:pt>
                <c:pt idx="463">
                  <c:v>45062.239610069446</c:v>
                </c:pt>
                <c:pt idx="464">
                  <c:v>45062.250026793983</c:v>
                </c:pt>
                <c:pt idx="465">
                  <c:v>45062.26044351852</c:v>
                </c:pt>
                <c:pt idx="466">
                  <c:v>45062.270860243058</c:v>
                </c:pt>
                <c:pt idx="467">
                  <c:v>45062.281276967595</c:v>
                </c:pt>
                <c:pt idx="468">
                  <c:v>45062.291693692132</c:v>
                </c:pt>
                <c:pt idx="469">
                  <c:v>45062.302110416669</c:v>
                </c:pt>
                <c:pt idx="470">
                  <c:v>45062.312527141206</c:v>
                </c:pt>
                <c:pt idx="471">
                  <c:v>45062.322943865744</c:v>
                </c:pt>
                <c:pt idx="472">
                  <c:v>45062.333360590281</c:v>
                </c:pt>
                <c:pt idx="473">
                  <c:v>45062.343777314818</c:v>
                </c:pt>
                <c:pt idx="474">
                  <c:v>45062.354194039355</c:v>
                </c:pt>
                <c:pt idx="475">
                  <c:v>45062.364610763892</c:v>
                </c:pt>
                <c:pt idx="476">
                  <c:v>45062.375027488422</c:v>
                </c:pt>
                <c:pt idx="477">
                  <c:v>45062.38544421296</c:v>
                </c:pt>
                <c:pt idx="478">
                  <c:v>45062.395860937497</c:v>
                </c:pt>
                <c:pt idx="479">
                  <c:v>45062.406277662034</c:v>
                </c:pt>
                <c:pt idx="480">
                  <c:v>45062.416694386571</c:v>
                </c:pt>
                <c:pt idx="481">
                  <c:v>45062.427111111108</c:v>
                </c:pt>
                <c:pt idx="482">
                  <c:v>45062.437527835646</c:v>
                </c:pt>
                <c:pt idx="483">
                  <c:v>45062.447944560183</c:v>
                </c:pt>
                <c:pt idx="484">
                  <c:v>45062.45836128472</c:v>
                </c:pt>
                <c:pt idx="485">
                  <c:v>45062.468778009257</c:v>
                </c:pt>
                <c:pt idx="486">
                  <c:v>45062.479194733794</c:v>
                </c:pt>
                <c:pt idx="487">
                  <c:v>45062.489611458332</c:v>
                </c:pt>
                <c:pt idx="488">
                  <c:v>45062.500028182869</c:v>
                </c:pt>
                <c:pt idx="489">
                  <c:v>45062.510444907406</c:v>
                </c:pt>
                <c:pt idx="490">
                  <c:v>45062.520861631943</c:v>
                </c:pt>
                <c:pt idx="491">
                  <c:v>45062.53127835648</c:v>
                </c:pt>
                <c:pt idx="492">
                  <c:v>45062.541695081018</c:v>
                </c:pt>
                <c:pt idx="493">
                  <c:v>45062.552111805555</c:v>
                </c:pt>
                <c:pt idx="494">
                  <c:v>45062.562528530092</c:v>
                </c:pt>
                <c:pt idx="495">
                  <c:v>45062.572945254629</c:v>
                </c:pt>
                <c:pt idx="496">
                  <c:v>45062.583361979167</c:v>
                </c:pt>
                <c:pt idx="497">
                  <c:v>45062.593778703704</c:v>
                </c:pt>
                <c:pt idx="498">
                  <c:v>45062.604195428241</c:v>
                </c:pt>
                <c:pt idx="499">
                  <c:v>45062.614612152778</c:v>
                </c:pt>
                <c:pt idx="500">
                  <c:v>45062.625028877315</c:v>
                </c:pt>
                <c:pt idx="501">
                  <c:v>45062.635445601853</c:v>
                </c:pt>
                <c:pt idx="502">
                  <c:v>45062.64586232639</c:v>
                </c:pt>
                <c:pt idx="503">
                  <c:v>45062.656279050927</c:v>
                </c:pt>
                <c:pt idx="504">
                  <c:v>45062.666695775464</c:v>
                </c:pt>
                <c:pt idx="505">
                  <c:v>45062.677112500001</c:v>
                </c:pt>
                <c:pt idx="506">
                  <c:v>45062.687529224539</c:v>
                </c:pt>
                <c:pt idx="507">
                  <c:v>45062.697945949076</c:v>
                </c:pt>
                <c:pt idx="508">
                  <c:v>45062.708362673613</c:v>
                </c:pt>
                <c:pt idx="509">
                  <c:v>45062.71877939815</c:v>
                </c:pt>
                <c:pt idx="510">
                  <c:v>45062.729196122687</c:v>
                </c:pt>
                <c:pt idx="511">
                  <c:v>45062.739612847225</c:v>
                </c:pt>
                <c:pt idx="512">
                  <c:v>45062.750029571762</c:v>
                </c:pt>
                <c:pt idx="513">
                  <c:v>45062.760446296299</c:v>
                </c:pt>
                <c:pt idx="514">
                  <c:v>45062.770863020836</c:v>
                </c:pt>
                <c:pt idx="515">
                  <c:v>45062.781279745373</c:v>
                </c:pt>
                <c:pt idx="516">
                  <c:v>45062.791696469911</c:v>
                </c:pt>
                <c:pt idx="517">
                  <c:v>45062.802113194448</c:v>
                </c:pt>
                <c:pt idx="518">
                  <c:v>45062.812529918985</c:v>
                </c:pt>
                <c:pt idx="519">
                  <c:v>45062.822946643515</c:v>
                </c:pt>
                <c:pt idx="520">
                  <c:v>45062.833363368052</c:v>
                </c:pt>
                <c:pt idx="521">
                  <c:v>45062.843780092589</c:v>
                </c:pt>
                <c:pt idx="522">
                  <c:v>45062.854196817127</c:v>
                </c:pt>
                <c:pt idx="523">
                  <c:v>45062.864613541664</c:v>
                </c:pt>
                <c:pt idx="524">
                  <c:v>45062.875030266201</c:v>
                </c:pt>
                <c:pt idx="525">
                  <c:v>45062.885446990738</c:v>
                </c:pt>
                <c:pt idx="526">
                  <c:v>45062.895863715275</c:v>
                </c:pt>
                <c:pt idx="527">
                  <c:v>45062.906280439813</c:v>
                </c:pt>
                <c:pt idx="528">
                  <c:v>45062.91669716435</c:v>
                </c:pt>
                <c:pt idx="529">
                  <c:v>45062.927113888887</c:v>
                </c:pt>
                <c:pt idx="530">
                  <c:v>45062.937530613424</c:v>
                </c:pt>
                <c:pt idx="531">
                  <c:v>45062.947947337962</c:v>
                </c:pt>
                <c:pt idx="532">
                  <c:v>45062.958364062499</c:v>
                </c:pt>
                <c:pt idx="533">
                  <c:v>45062.968780787036</c:v>
                </c:pt>
                <c:pt idx="534">
                  <c:v>45062.979197511573</c:v>
                </c:pt>
                <c:pt idx="535">
                  <c:v>45062.98961423611</c:v>
                </c:pt>
                <c:pt idx="536">
                  <c:v>45063.000030960648</c:v>
                </c:pt>
                <c:pt idx="537">
                  <c:v>45063.010447685185</c:v>
                </c:pt>
                <c:pt idx="538">
                  <c:v>45063.020864409722</c:v>
                </c:pt>
                <c:pt idx="539">
                  <c:v>45063.031281134259</c:v>
                </c:pt>
                <c:pt idx="540">
                  <c:v>45063.041697858796</c:v>
                </c:pt>
                <c:pt idx="541">
                  <c:v>45063.052114583334</c:v>
                </c:pt>
                <c:pt idx="542">
                  <c:v>45063.062531307871</c:v>
                </c:pt>
                <c:pt idx="543">
                  <c:v>45063.072948032408</c:v>
                </c:pt>
                <c:pt idx="544">
                  <c:v>45063.083364756945</c:v>
                </c:pt>
                <c:pt idx="545">
                  <c:v>45063.093781481482</c:v>
                </c:pt>
                <c:pt idx="546">
                  <c:v>45063.10419820602</c:v>
                </c:pt>
                <c:pt idx="547">
                  <c:v>45063.114614930557</c:v>
                </c:pt>
                <c:pt idx="548">
                  <c:v>45063.125031655094</c:v>
                </c:pt>
                <c:pt idx="549">
                  <c:v>45063.135448379631</c:v>
                </c:pt>
                <c:pt idx="550">
                  <c:v>45063.145865104168</c:v>
                </c:pt>
                <c:pt idx="551">
                  <c:v>45063.156281828706</c:v>
                </c:pt>
                <c:pt idx="552">
                  <c:v>45063.166698553243</c:v>
                </c:pt>
                <c:pt idx="553">
                  <c:v>45063.17711527778</c:v>
                </c:pt>
                <c:pt idx="554">
                  <c:v>45063.187532002317</c:v>
                </c:pt>
                <c:pt idx="555">
                  <c:v>45063.197948726855</c:v>
                </c:pt>
                <c:pt idx="556">
                  <c:v>45063.208365451392</c:v>
                </c:pt>
                <c:pt idx="557">
                  <c:v>45063.218782175929</c:v>
                </c:pt>
                <c:pt idx="558">
                  <c:v>45063.229198900466</c:v>
                </c:pt>
                <c:pt idx="559">
                  <c:v>45063.239615625003</c:v>
                </c:pt>
                <c:pt idx="560">
                  <c:v>45063.250032349541</c:v>
                </c:pt>
                <c:pt idx="561">
                  <c:v>45063.26044907407</c:v>
                </c:pt>
                <c:pt idx="562">
                  <c:v>45063.270865798608</c:v>
                </c:pt>
                <c:pt idx="563">
                  <c:v>45063.281282523145</c:v>
                </c:pt>
                <c:pt idx="564">
                  <c:v>45063.291699247682</c:v>
                </c:pt>
                <c:pt idx="565">
                  <c:v>45063.302115972219</c:v>
                </c:pt>
                <c:pt idx="566">
                  <c:v>45063.312532696757</c:v>
                </c:pt>
                <c:pt idx="567">
                  <c:v>45063.322949421294</c:v>
                </c:pt>
                <c:pt idx="568">
                  <c:v>45063.333366145831</c:v>
                </c:pt>
                <c:pt idx="569">
                  <c:v>45063.343782870368</c:v>
                </c:pt>
                <c:pt idx="570">
                  <c:v>45063.354199594905</c:v>
                </c:pt>
                <c:pt idx="571">
                  <c:v>45063.364616319443</c:v>
                </c:pt>
                <c:pt idx="572">
                  <c:v>45063.37503304398</c:v>
                </c:pt>
                <c:pt idx="573">
                  <c:v>45063.385449768517</c:v>
                </c:pt>
                <c:pt idx="574">
                  <c:v>45063.395866493054</c:v>
                </c:pt>
                <c:pt idx="575">
                  <c:v>45063.406283217591</c:v>
                </c:pt>
                <c:pt idx="576">
                  <c:v>45063.416699942129</c:v>
                </c:pt>
                <c:pt idx="577">
                  <c:v>45063.427116666666</c:v>
                </c:pt>
                <c:pt idx="578">
                  <c:v>45063.437533391203</c:v>
                </c:pt>
                <c:pt idx="579">
                  <c:v>45063.44795011574</c:v>
                </c:pt>
                <c:pt idx="580">
                  <c:v>45063.458366840277</c:v>
                </c:pt>
                <c:pt idx="581">
                  <c:v>45063.468783564815</c:v>
                </c:pt>
                <c:pt idx="582">
                  <c:v>45063.479200289352</c:v>
                </c:pt>
                <c:pt idx="583">
                  <c:v>45063.489617013889</c:v>
                </c:pt>
                <c:pt idx="584">
                  <c:v>45063.500033738426</c:v>
                </c:pt>
                <c:pt idx="585">
                  <c:v>45063.510450462963</c:v>
                </c:pt>
                <c:pt idx="586">
                  <c:v>45063.520867187501</c:v>
                </c:pt>
                <c:pt idx="587">
                  <c:v>45063.531283912038</c:v>
                </c:pt>
                <c:pt idx="588">
                  <c:v>45063.541700636575</c:v>
                </c:pt>
                <c:pt idx="589">
                  <c:v>45063.552117361112</c:v>
                </c:pt>
                <c:pt idx="590">
                  <c:v>45063.56253408565</c:v>
                </c:pt>
                <c:pt idx="591">
                  <c:v>45063.572950810187</c:v>
                </c:pt>
                <c:pt idx="592">
                  <c:v>45063.583367534724</c:v>
                </c:pt>
                <c:pt idx="593">
                  <c:v>45063.593784259261</c:v>
                </c:pt>
                <c:pt idx="594">
                  <c:v>45063.604200983798</c:v>
                </c:pt>
                <c:pt idx="595">
                  <c:v>45063.614617708336</c:v>
                </c:pt>
                <c:pt idx="596">
                  <c:v>45063.625034432873</c:v>
                </c:pt>
                <c:pt idx="597">
                  <c:v>45063.63545115741</c:v>
                </c:pt>
                <c:pt idx="598">
                  <c:v>45063.645867881947</c:v>
                </c:pt>
                <c:pt idx="599">
                  <c:v>45063.656284606484</c:v>
                </c:pt>
                <c:pt idx="600">
                  <c:v>45063.666701331022</c:v>
                </c:pt>
                <c:pt idx="601">
                  <c:v>45063.677118055559</c:v>
                </c:pt>
                <c:pt idx="602">
                  <c:v>45063.687534780096</c:v>
                </c:pt>
                <c:pt idx="603">
                  <c:v>45063.697951504633</c:v>
                </c:pt>
                <c:pt idx="604">
                  <c:v>45063.708368229163</c:v>
                </c:pt>
                <c:pt idx="605">
                  <c:v>45063.7187849537</c:v>
                </c:pt>
                <c:pt idx="606">
                  <c:v>45063.729201678238</c:v>
                </c:pt>
                <c:pt idx="607">
                  <c:v>45063.739618402775</c:v>
                </c:pt>
                <c:pt idx="608">
                  <c:v>45063.750035127312</c:v>
                </c:pt>
                <c:pt idx="609">
                  <c:v>45063.760451851849</c:v>
                </c:pt>
                <c:pt idx="610">
                  <c:v>45063.770868576386</c:v>
                </c:pt>
                <c:pt idx="611">
                  <c:v>45063.781285300924</c:v>
                </c:pt>
                <c:pt idx="612">
                  <c:v>45063.791702025461</c:v>
                </c:pt>
                <c:pt idx="613">
                  <c:v>45063.802118749998</c:v>
                </c:pt>
                <c:pt idx="614">
                  <c:v>45063.812535474535</c:v>
                </c:pt>
                <c:pt idx="615">
                  <c:v>45063.822952199072</c:v>
                </c:pt>
                <c:pt idx="616">
                  <c:v>45063.83336892361</c:v>
                </c:pt>
                <c:pt idx="617">
                  <c:v>45063.843785648147</c:v>
                </c:pt>
                <c:pt idx="618">
                  <c:v>45063.854202372684</c:v>
                </c:pt>
                <c:pt idx="619">
                  <c:v>45063.864619097221</c:v>
                </c:pt>
                <c:pt idx="620">
                  <c:v>45063.875035821759</c:v>
                </c:pt>
                <c:pt idx="621">
                  <c:v>45063.885452546296</c:v>
                </c:pt>
                <c:pt idx="622">
                  <c:v>45063.895869270833</c:v>
                </c:pt>
                <c:pt idx="623">
                  <c:v>45063.90628599537</c:v>
                </c:pt>
                <c:pt idx="624">
                  <c:v>45063.916702719907</c:v>
                </c:pt>
                <c:pt idx="625">
                  <c:v>45063.927119444445</c:v>
                </c:pt>
                <c:pt idx="626">
                  <c:v>45063.937536168982</c:v>
                </c:pt>
                <c:pt idx="627">
                  <c:v>45063.947952893519</c:v>
                </c:pt>
                <c:pt idx="628">
                  <c:v>45063.958369618056</c:v>
                </c:pt>
                <c:pt idx="629">
                  <c:v>45063.968786342593</c:v>
                </c:pt>
                <c:pt idx="630">
                  <c:v>45063.979203067131</c:v>
                </c:pt>
                <c:pt idx="631">
                  <c:v>45063.989619791668</c:v>
                </c:pt>
                <c:pt idx="632">
                  <c:v>45064.000036516205</c:v>
                </c:pt>
                <c:pt idx="633">
                  <c:v>45064.010453240742</c:v>
                </c:pt>
                <c:pt idx="634">
                  <c:v>45064.020869965279</c:v>
                </c:pt>
                <c:pt idx="635">
                  <c:v>45064.031286689817</c:v>
                </c:pt>
                <c:pt idx="636">
                  <c:v>45064.041703414354</c:v>
                </c:pt>
                <c:pt idx="637">
                  <c:v>45064.052120138891</c:v>
                </c:pt>
                <c:pt idx="638">
                  <c:v>45064.062536863428</c:v>
                </c:pt>
                <c:pt idx="639">
                  <c:v>45064.072953587965</c:v>
                </c:pt>
                <c:pt idx="640">
                  <c:v>45064.083370312503</c:v>
                </c:pt>
                <c:pt idx="641">
                  <c:v>45064.09378703704</c:v>
                </c:pt>
                <c:pt idx="642">
                  <c:v>45064.104203761577</c:v>
                </c:pt>
                <c:pt idx="643">
                  <c:v>45064.114620486114</c:v>
                </c:pt>
                <c:pt idx="644">
                  <c:v>45064.125037210651</c:v>
                </c:pt>
                <c:pt idx="645">
                  <c:v>45064.135453935189</c:v>
                </c:pt>
                <c:pt idx="646">
                  <c:v>45064.145870659719</c:v>
                </c:pt>
                <c:pt idx="647">
                  <c:v>45064.156287384256</c:v>
                </c:pt>
                <c:pt idx="648">
                  <c:v>45064.166704108793</c:v>
                </c:pt>
                <c:pt idx="649">
                  <c:v>45064.17712083333</c:v>
                </c:pt>
                <c:pt idx="650">
                  <c:v>45064.187537557867</c:v>
                </c:pt>
                <c:pt idx="651">
                  <c:v>45064.197954282405</c:v>
                </c:pt>
                <c:pt idx="652">
                  <c:v>45064.208371006942</c:v>
                </c:pt>
                <c:pt idx="653">
                  <c:v>45064.218787731479</c:v>
                </c:pt>
                <c:pt idx="654">
                  <c:v>45064.229204456016</c:v>
                </c:pt>
                <c:pt idx="655">
                  <c:v>45064.239621180554</c:v>
                </c:pt>
                <c:pt idx="656">
                  <c:v>45064.250037905091</c:v>
                </c:pt>
                <c:pt idx="657">
                  <c:v>45064.260454629628</c:v>
                </c:pt>
                <c:pt idx="658">
                  <c:v>45064.270871354165</c:v>
                </c:pt>
                <c:pt idx="659">
                  <c:v>45064.281288078702</c:v>
                </c:pt>
                <c:pt idx="660">
                  <c:v>45064.29170480324</c:v>
                </c:pt>
                <c:pt idx="661">
                  <c:v>45064.302121527777</c:v>
                </c:pt>
                <c:pt idx="662">
                  <c:v>45064.312538252314</c:v>
                </c:pt>
                <c:pt idx="663">
                  <c:v>45064.322954976851</c:v>
                </c:pt>
                <c:pt idx="664">
                  <c:v>45064.333371701388</c:v>
                </c:pt>
                <c:pt idx="665">
                  <c:v>45064.343788425926</c:v>
                </c:pt>
                <c:pt idx="666">
                  <c:v>45064.354205150463</c:v>
                </c:pt>
                <c:pt idx="667">
                  <c:v>45064.364621875</c:v>
                </c:pt>
                <c:pt idx="668">
                  <c:v>45064.375038599537</c:v>
                </c:pt>
                <c:pt idx="669">
                  <c:v>45064.385455324074</c:v>
                </c:pt>
                <c:pt idx="670">
                  <c:v>45064.395872048612</c:v>
                </c:pt>
                <c:pt idx="671">
                  <c:v>45064.406288773149</c:v>
                </c:pt>
                <c:pt idx="672">
                  <c:v>45064.416705497686</c:v>
                </c:pt>
                <c:pt idx="673">
                  <c:v>45064.427122222223</c:v>
                </c:pt>
                <c:pt idx="674">
                  <c:v>45064.43753894676</c:v>
                </c:pt>
              </c:numCache>
            </c:numRef>
          </c:cat>
          <c:val>
            <c:numRef>
              <c:f>'NSR11 (2)'!$E$2:$E$676</c:f>
              <c:numCache>
                <c:formatCode>General</c:formatCode>
                <c:ptCount val="675"/>
                <c:pt idx="0">
                  <c:v>82.4</c:v>
                </c:pt>
                <c:pt idx="1">
                  <c:v>67.400000000000006</c:v>
                </c:pt>
                <c:pt idx="2">
                  <c:v>62.3</c:v>
                </c:pt>
                <c:pt idx="3">
                  <c:v>69.2</c:v>
                </c:pt>
                <c:pt idx="4">
                  <c:v>63.8</c:v>
                </c:pt>
                <c:pt idx="5">
                  <c:v>71.099999999999994</c:v>
                </c:pt>
                <c:pt idx="6">
                  <c:v>69.900000000000006</c:v>
                </c:pt>
                <c:pt idx="7">
                  <c:v>73.099999999999994</c:v>
                </c:pt>
                <c:pt idx="8">
                  <c:v>69.599999999999994</c:v>
                </c:pt>
                <c:pt idx="9">
                  <c:v>67.900000000000006</c:v>
                </c:pt>
                <c:pt idx="10">
                  <c:v>70.599999999999994</c:v>
                </c:pt>
                <c:pt idx="13">
                  <c:v>66.3</c:v>
                </c:pt>
                <c:pt idx="14">
                  <c:v>76.2</c:v>
                </c:pt>
                <c:pt idx="15">
                  <c:v>63.5</c:v>
                </c:pt>
                <c:pt idx="16">
                  <c:v>67.7</c:v>
                </c:pt>
                <c:pt idx="17">
                  <c:v>63.9</c:v>
                </c:pt>
                <c:pt idx="28">
                  <c:v>85</c:v>
                </c:pt>
                <c:pt idx="29">
                  <c:v>65</c:v>
                </c:pt>
                <c:pt idx="30">
                  <c:v>64.7</c:v>
                </c:pt>
                <c:pt idx="31">
                  <c:v>67.900000000000006</c:v>
                </c:pt>
                <c:pt idx="32">
                  <c:v>72.7</c:v>
                </c:pt>
                <c:pt idx="33">
                  <c:v>68.599999999999994</c:v>
                </c:pt>
                <c:pt idx="34">
                  <c:v>64.5</c:v>
                </c:pt>
                <c:pt idx="35">
                  <c:v>72.599999999999994</c:v>
                </c:pt>
                <c:pt idx="36">
                  <c:v>69.400000000000006</c:v>
                </c:pt>
                <c:pt idx="37">
                  <c:v>80</c:v>
                </c:pt>
                <c:pt idx="38">
                  <c:v>69.8</c:v>
                </c:pt>
                <c:pt idx="39">
                  <c:v>77.400000000000006</c:v>
                </c:pt>
                <c:pt idx="40">
                  <c:v>68.400000000000006</c:v>
                </c:pt>
                <c:pt idx="41">
                  <c:v>71.7</c:v>
                </c:pt>
                <c:pt idx="42">
                  <c:v>66.7</c:v>
                </c:pt>
                <c:pt idx="43">
                  <c:v>70.2</c:v>
                </c:pt>
                <c:pt idx="44">
                  <c:v>65.900000000000006</c:v>
                </c:pt>
                <c:pt idx="45">
                  <c:v>67.8</c:v>
                </c:pt>
                <c:pt idx="46">
                  <c:v>64.900000000000006</c:v>
                </c:pt>
                <c:pt idx="47">
                  <c:v>61.3</c:v>
                </c:pt>
                <c:pt idx="48">
                  <c:v>65.900000000000006</c:v>
                </c:pt>
                <c:pt idx="49">
                  <c:v>65.3</c:v>
                </c:pt>
                <c:pt idx="50">
                  <c:v>65</c:v>
                </c:pt>
                <c:pt idx="51">
                  <c:v>63.7</c:v>
                </c:pt>
                <c:pt idx="52">
                  <c:v>61.1</c:v>
                </c:pt>
                <c:pt idx="53">
                  <c:v>62.9</c:v>
                </c:pt>
                <c:pt idx="54">
                  <c:v>63.1</c:v>
                </c:pt>
                <c:pt idx="55">
                  <c:v>64.400000000000006</c:v>
                </c:pt>
                <c:pt idx="56">
                  <c:v>65.599999999999994</c:v>
                </c:pt>
                <c:pt idx="57">
                  <c:v>63.6</c:v>
                </c:pt>
                <c:pt idx="58">
                  <c:v>62.9</c:v>
                </c:pt>
                <c:pt idx="59">
                  <c:v>54.1</c:v>
                </c:pt>
                <c:pt idx="60">
                  <c:v>76</c:v>
                </c:pt>
                <c:pt idx="61">
                  <c:v>60</c:v>
                </c:pt>
                <c:pt idx="62">
                  <c:v>53.7</c:v>
                </c:pt>
                <c:pt idx="63">
                  <c:v>58</c:v>
                </c:pt>
                <c:pt idx="64">
                  <c:v>58.5</c:v>
                </c:pt>
                <c:pt idx="65">
                  <c:v>59.2</c:v>
                </c:pt>
                <c:pt idx="66">
                  <c:v>58.6</c:v>
                </c:pt>
                <c:pt idx="67">
                  <c:v>67.3</c:v>
                </c:pt>
                <c:pt idx="68">
                  <c:v>55</c:v>
                </c:pt>
                <c:pt idx="69">
                  <c:v>54.5</c:v>
                </c:pt>
                <c:pt idx="70">
                  <c:v>60.7</c:v>
                </c:pt>
                <c:pt idx="71">
                  <c:v>55.3</c:v>
                </c:pt>
                <c:pt idx="72">
                  <c:v>60</c:v>
                </c:pt>
                <c:pt idx="73">
                  <c:v>63</c:v>
                </c:pt>
                <c:pt idx="74">
                  <c:v>63.5</c:v>
                </c:pt>
                <c:pt idx="75">
                  <c:v>63.1</c:v>
                </c:pt>
                <c:pt idx="76">
                  <c:v>61.1</c:v>
                </c:pt>
                <c:pt idx="77">
                  <c:v>66</c:v>
                </c:pt>
                <c:pt idx="78">
                  <c:v>62.3</c:v>
                </c:pt>
                <c:pt idx="79">
                  <c:v>63.9</c:v>
                </c:pt>
                <c:pt idx="80">
                  <c:v>65.400000000000006</c:v>
                </c:pt>
                <c:pt idx="81">
                  <c:v>64.599999999999994</c:v>
                </c:pt>
                <c:pt idx="82">
                  <c:v>63.5</c:v>
                </c:pt>
                <c:pt idx="83">
                  <c:v>70.2</c:v>
                </c:pt>
                <c:pt idx="84">
                  <c:v>68.2</c:v>
                </c:pt>
                <c:pt idx="85">
                  <c:v>66.900000000000006</c:v>
                </c:pt>
                <c:pt idx="86">
                  <c:v>71.5</c:v>
                </c:pt>
                <c:pt idx="87">
                  <c:v>65.099999999999994</c:v>
                </c:pt>
                <c:pt idx="88">
                  <c:v>62</c:v>
                </c:pt>
                <c:pt idx="89">
                  <c:v>69.7</c:v>
                </c:pt>
                <c:pt idx="90">
                  <c:v>67.7</c:v>
                </c:pt>
                <c:pt idx="91">
                  <c:v>60.4</c:v>
                </c:pt>
                <c:pt idx="92">
                  <c:v>59.5</c:v>
                </c:pt>
                <c:pt idx="93">
                  <c:v>70</c:v>
                </c:pt>
                <c:pt idx="94">
                  <c:v>73</c:v>
                </c:pt>
                <c:pt idx="95">
                  <c:v>61.7</c:v>
                </c:pt>
                <c:pt idx="96">
                  <c:v>72.599999999999994</c:v>
                </c:pt>
                <c:pt idx="97">
                  <c:v>71</c:v>
                </c:pt>
                <c:pt idx="98">
                  <c:v>63.5</c:v>
                </c:pt>
                <c:pt idx="99">
                  <c:v>64.7</c:v>
                </c:pt>
                <c:pt idx="100">
                  <c:v>63.2</c:v>
                </c:pt>
                <c:pt idx="101">
                  <c:v>61.6</c:v>
                </c:pt>
                <c:pt idx="102">
                  <c:v>71.400000000000006</c:v>
                </c:pt>
                <c:pt idx="103">
                  <c:v>72.5</c:v>
                </c:pt>
                <c:pt idx="104">
                  <c:v>65.2</c:v>
                </c:pt>
                <c:pt idx="105">
                  <c:v>63.2</c:v>
                </c:pt>
                <c:pt idx="106">
                  <c:v>71.400000000000006</c:v>
                </c:pt>
                <c:pt idx="107">
                  <c:v>70.2</c:v>
                </c:pt>
                <c:pt idx="108">
                  <c:v>64.5</c:v>
                </c:pt>
                <c:pt idx="109">
                  <c:v>63.9</c:v>
                </c:pt>
                <c:pt idx="110">
                  <c:v>63.5</c:v>
                </c:pt>
                <c:pt idx="111">
                  <c:v>66.400000000000006</c:v>
                </c:pt>
                <c:pt idx="112">
                  <c:v>63.9</c:v>
                </c:pt>
                <c:pt idx="113">
                  <c:v>64.400000000000006</c:v>
                </c:pt>
                <c:pt idx="114">
                  <c:v>71.599999999999994</c:v>
                </c:pt>
                <c:pt idx="115">
                  <c:v>60.8</c:v>
                </c:pt>
                <c:pt idx="116">
                  <c:v>83.2</c:v>
                </c:pt>
                <c:pt idx="117">
                  <c:v>88.3</c:v>
                </c:pt>
                <c:pt idx="118">
                  <c:v>73.599999999999994</c:v>
                </c:pt>
                <c:pt idx="119">
                  <c:v>72.7</c:v>
                </c:pt>
                <c:pt idx="120">
                  <c:v>60.4</c:v>
                </c:pt>
                <c:pt idx="121">
                  <c:v>70.3</c:v>
                </c:pt>
                <c:pt idx="122">
                  <c:v>62.7</c:v>
                </c:pt>
                <c:pt idx="123">
                  <c:v>69.400000000000006</c:v>
                </c:pt>
                <c:pt idx="124">
                  <c:v>70.2</c:v>
                </c:pt>
                <c:pt idx="125">
                  <c:v>64.7</c:v>
                </c:pt>
                <c:pt idx="126">
                  <c:v>68.099999999999994</c:v>
                </c:pt>
                <c:pt idx="127">
                  <c:v>73.7</c:v>
                </c:pt>
                <c:pt idx="128">
                  <c:v>74</c:v>
                </c:pt>
                <c:pt idx="129">
                  <c:v>74.3</c:v>
                </c:pt>
                <c:pt idx="130">
                  <c:v>59.8</c:v>
                </c:pt>
                <c:pt idx="131">
                  <c:v>63.6</c:v>
                </c:pt>
                <c:pt idx="132">
                  <c:v>64.900000000000006</c:v>
                </c:pt>
                <c:pt idx="133">
                  <c:v>64.7</c:v>
                </c:pt>
                <c:pt idx="134">
                  <c:v>60.7</c:v>
                </c:pt>
                <c:pt idx="135">
                  <c:v>65.2</c:v>
                </c:pt>
                <c:pt idx="136">
                  <c:v>67.2</c:v>
                </c:pt>
                <c:pt idx="137">
                  <c:v>60.3</c:v>
                </c:pt>
                <c:pt idx="138">
                  <c:v>58.4</c:v>
                </c:pt>
                <c:pt idx="139">
                  <c:v>69.8</c:v>
                </c:pt>
                <c:pt idx="140">
                  <c:v>67.5</c:v>
                </c:pt>
                <c:pt idx="141">
                  <c:v>67.599999999999994</c:v>
                </c:pt>
                <c:pt idx="142">
                  <c:v>59.6</c:v>
                </c:pt>
                <c:pt idx="143">
                  <c:v>58.5</c:v>
                </c:pt>
                <c:pt idx="144">
                  <c:v>74.7</c:v>
                </c:pt>
                <c:pt idx="145">
                  <c:v>68.8</c:v>
                </c:pt>
                <c:pt idx="146">
                  <c:v>63.5</c:v>
                </c:pt>
                <c:pt idx="147">
                  <c:v>59</c:v>
                </c:pt>
                <c:pt idx="148">
                  <c:v>57.6</c:v>
                </c:pt>
                <c:pt idx="149">
                  <c:v>59.3</c:v>
                </c:pt>
                <c:pt idx="150">
                  <c:v>58.5</c:v>
                </c:pt>
                <c:pt idx="151">
                  <c:v>63.5</c:v>
                </c:pt>
                <c:pt idx="152">
                  <c:v>65.7</c:v>
                </c:pt>
                <c:pt idx="153">
                  <c:v>55.7</c:v>
                </c:pt>
                <c:pt idx="154">
                  <c:v>53.9</c:v>
                </c:pt>
                <c:pt idx="155">
                  <c:v>56.1</c:v>
                </c:pt>
                <c:pt idx="156">
                  <c:v>54</c:v>
                </c:pt>
                <c:pt idx="157">
                  <c:v>58.6</c:v>
                </c:pt>
                <c:pt idx="158">
                  <c:v>56.8</c:v>
                </c:pt>
                <c:pt idx="159">
                  <c:v>60.3</c:v>
                </c:pt>
                <c:pt idx="160">
                  <c:v>56.3</c:v>
                </c:pt>
                <c:pt idx="161">
                  <c:v>54.8</c:v>
                </c:pt>
                <c:pt idx="162">
                  <c:v>59.8</c:v>
                </c:pt>
                <c:pt idx="163">
                  <c:v>58</c:v>
                </c:pt>
                <c:pt idx="164">
                  <c:v>57.3</c:v>
                </c:pt>
                <c:pt idx="165">
                  <c:v>55.6</c:v>
                </c:pt>
                <c:pt idx="166">
                  <c:v>71.2</c:v>
                </c:pt>
                <c:pt idx="167">
                  <c:v>57.7</c:v>
                </c:pt>
                <c:pt idx="168">
                  <c:v>54.1</c:v>
                </c:pt>
                <c:pt idx="169">
                  <c:v>64.8</c:v>
                </c:pt>
                <c:pt idx="170">
                  <c:v>63.8</c:v>
                </c:pt>
                <c:pt idx="171">
                  <c:v>62.7</c:v>
                </c:pt>
                <c:pt idx="172">
                  <c:v>61.5</c:v>
                </c:pt>
                <c:pt idx="173">
                  <c:v>60.9</c:v>
                </c:pt>
                <c:pt idx="174">
                  <c:v>69</c:v>
                </c:pt>
                <c:pt idx="175">
                  <c:v>68.2</c:v>
                </c:pt>
                <c:pt idx="176">
                  <c:v>61.3</c:v>
                </c:pt>
                <c:pt idx="177">
                  <c:v>66.900000000000006</c:v>
                </c:pt>
                <c:pt idx="178">
                  <c:v>60.4</c:v>
                </c:pt>
                <c:pt idx="179">
                  <c:v>65</c:v>
                </c:pt>
                <c:pt idx="180">
                  <c:v>60.9</c:v>
                </c:pt>
                <c:pt idx="181">
                  <c:v>63</c:v>
                </c:pt>
                <c:pt idx="182">
                  <c:v>63</c:v>
                </c:pt>
                <c:pt idx="183">
                  <c:v>60.7</c:v>
                </c:pt>
                <c:pt idx="184">
                  <c:v>68.8</c:v>
                </c:pt>
                <c:pt idx="185">
                  <c:v>72.099999999999994</c:v>
                </c:pt>
                <c:pt idx="186">
                  <c:v>69.5</c:v>
                </c:pt>
                <c:pt idx="187">
                  <c:v>73.5</c:v>
                </c:pt>
                <c:pt idx="188">
                  <c:v>67.3</c:v>
                </c:pt>
                <c:pt idx="189">
                  <c:v>67.5</c:v>
                </c:pt>
                <c:pt idx="190">
                  <c:v>63.3</c:v>
                </c:pt>
                <c:pt idx="191">
                  <c:v>62.9</c:v>
                </c:pt>
                <c:pt idx="192">
                  <c:v>66.7</c:v>
                </c:pt>
                <c:pt idx="193">
                  <c:v>71.2</c:v>
                </c:pt>
                <c:pt idx="194">
                  <c:v>69.599999999999994</c:v>
                </c:pt>
                <c:pt idx="195">
                  <c:v>72.7</c:v>
                </c:pt>
                <c:pt idx="196">
                  <c:v>73.599999999999994</c:v>
                </c:pt>
                <c:pt idx="197">
                  <c:v>74</c:v>
                </c:pt>
                <c:pt idx="198">
                  <c:v>68.099999999999994</c:v>
                </c:pt>
                <c:pt idx="199">
                  <c:v>69.599999999999994</c:v>
                </c:pt>
                <c:pt idx="200">
                  <c:v>72.5</c:v>
                </c:pt>
                <c:pt idx="201">
                  <c:v>66.7</c:v>
                </c:pt>
                <c:pt idx="202">
                  <c:v>65.2</c:v>
                </c:pt>
                <c:pt idx="203">
                  <c:v>65.2</c:v>
                </c:pt>
                <c:pt idx="204">
                  <c:v>61.1</c:v>
                </c:pt>
                <c:pt idx="205">
                  <c:v>65.900000000000006</c:v>
                </c:pt>
                <c:pt idx="206">
                  <c:v>72.900000000000006</c:v>
                </c:pt>
                <c:pt idx="207">
                  <c:v>67.2</c:v>
                </c:pt>
                <c:pt idx="208">
                  <c:v>71.400000000000006</c:v>
                </c:pt>
                <c:pt idx="209">
                  <c:v>74.400000000000006</c:v>
                </c:pt>
                <c:pt idx="210">
                  <c:v>70.8</c:v>
                </c:pt>
                <c:pt idx="211">
                  <c:v>78.900000000000006</c:v>
                </c:pt>
                <c:pt idx="212">
                  <c:v>72.2</c:v>
                </c:pt>
                <c:pt idx="213">
                  <c:v>71.8</c:v>
                </c:pt>
                <c:pt idx="214">
                  <c:v>72.5</c:v>
                </c:pt>
                <c:pt idx="215">
                  <c:v>62.6</c:v>
                </c:pt>
                <c:pt idx="216">
                  <c:v>70.2</c:v>
                </c:pt>
                <c:pt idx="217">
                  <c:v>73.099999999999994</c:v>
                </c:pt>
                <c:pt idx="218">
                  <c:v>70</c:v>
                </c:pt>
                <c:pt idx="219">
                  <c:v>70.2</c:v>
                </c:pt>
                <c:pt idx="220">
                  <c:v>64.099999999999994</c:v>
                </c:pt>
                <c:pt idx="221">
                  <c:v>69.599999999999994</c:v>
                </c:pt>
                <c:pt idx="222">
                  <c:v>67.8</c:v>
                </c:pt>
                <c:pt idx="223">
                  <c:v>67.5</c:v>
                </c:pt>
                <c:pt idx="224">
                  <c:v>73.8</c:v>
                </c:pt>
                <c:pt idx="225">
                  <c:v>69.2</c:v>
                </c:pt>
                <c:pt idx="226">
                  <c:v>66.8</c:v>
                </c:pt>
                <c:pt idx="227">
                  <c:v>67.900000000000006</c:v>
                </c:pt>
                <c:pt idx="228">
                  <c:v>67.400000000000006</c:v>
                </c:pt>
                <c:pt idx="229">
                  <c:v>72.599999999999994</c:v>
                </c:pt>
                <c:pt idx="230">
                  <c:v>67.2</c:v>
                </c:pt>
                <c:pt idx="231">
                  <c:v>66.8</c:v>
                </c:pt>
                <c:pt idx="232">
                  <c:v>66</c:v>
                </c:pt>
                <c:pt idx="233">
                  <c:v>68</c:v>
                </c:pt>
                <c:pt idx="234">
                  <c:v>67.900000000000006</c:v>
                </c:pt>
                <c:pt idx="235">
                  <c:v>66.400000000000006</c:v>
                </c:pt>
                <c:pt idx="236">
                  <c:v>69.099999999999994</c:v>
                </c:pt>
                <c:pt idx="237">
                  <c:v>66.5</c:v>
                </c:pt>
                <c:pt idx="238">
                  <c:v>65.5</c:v>
                </c:pt>
                <c:pt idx="239">
                  <c:v>70.7</c:v>
                </c:pt>
                <c:pt idx="240">
                  <c:v>67.7</c:v>
                </c:pt>
                <c:pt idx="241">
                  <c:v>65.900000000000006</c:v>
                </c:pt>
                <c:pt idx="242">
                  <c:v>72.400000000000006</c:v>
                </c:pt>
                <c:pt idx="243">
                  <c:v>66.7</c:v>
                </c:pt>
                <c:pt idx="244">
                  <c:v>74.400000000000006</c:v>
                </c:pt>
                <c:pt idx="245">
                  <c:v>68.400000000000006</c:v>
                </c:pt>
                <c:pt idx="246">
                  <c:v>66.099999999999994</c:v>
                </c:pt>
                <c:pt idx="247">
                  <c:v>67.099999999999994</c:v>
                </c:pt>
                <c:pt idx="248">
                  <c:v>65.599999999999994</c:v>
                </c:pt>
                <c:pt idx="249">
                  <c:v>64.599999999999994</c:v>
                </c:pt>
                <c:pt idx="250">
                  <c:v>64</c:v>
                </c:pt>
                <c:pt idx="251">
                  <c:v>62.3</c:v>
                </c:pt>
                <c:pt idx="252">
                  <c:v>67.599999999999994</c:v>
                </c:pt>
                <c:pt idx="253">
                  <c:v>65.2</c:v>
                </c:pt>
                <c:pt idx="254">
                  <c:v>60.8</c:v>
                </c:pt>
                <c:pt idx="255">
                  <c:v>60.7</c:v>
                </c:pt>
                <c:pt idx="256">
                  <c:v>62.9</c:v>
                </c:pt>
                <c:pt idx="257">
                  <c:v>63.2</c:v>
                </c:pt>
                <c:pt idx="258">
                  <c:v>58.2</c:v>
                </c:pt>
                <c:pt idx="259">
                  <c:v>62.2</c:v>
                </c:pt>
                <c:pt idx="260">
                  <c:v>67.5</c:v>
                </c:pt>
                <c:pt idx="261">
                  <c:v>67.3</c:v>
                </c:pt>
                <c:pt idx="262">
                  <c:v>60.1</c:v>
                </c:pt>
                <c:pt idx="263">
                  <c:v>64.400000000000006</c:v>
                </c:pt>
                <c:pt idx="264">
                  <c:v>64.900000000000006</c:v>
                </c:pt>
                <c:pt idx="265">
                  <c:v>64.8</c:v>
                </c:pt>
                <c:pt idx="266">
                  <c:v>67</c:v>
                </c:pt>
                <c:pt idx="267">
                  <c:v>65.7</c:v>
                </c:pt>
                <c:pt idx="268">
                  <c:v>70.2</c:v>
                </c:pt>
                <c:pt idx="269">
                  <c:v>64.900000000000006</c:v>
                </c:pt>
                <c:pt idx="270">
                  <c:v>70.099999999999994</c:v>
                </c:pt>
                <c:pt idx="271">
                  <c:v>68.3</c:v>
                </c:pt>
                <c:pt idx="272">
                  <c:v>69.5</c:v>
                </c:pt>
                <c:pt idx="273">
                  <c:v>66.900000000000006</c:v>
                </c:pt>
                <c:pt idx="274">
                  <c:v>67</c:v>
                </c:pt>
                <c:pt idx="275">
                  <c:v>65.900000000000006</c:v>
                </c:pt>
                <c:pt idx="276">
                  <c:v>66.5</c:v>
                </c:pt>
                <c:pt idx="277">
                  <c:v>73.8</c:v>
                </c:pt>
                <c:pt idx="278">
                  <c:v>69.599999999999994</c:v>
                </c:pt>
                <c:pt idx="279">
                  <c:v>67.7</c:v>
                </c:pt>
                <c:pt idx="280">
                  <c:v>67.099999999999994</c:v>
                </c:pt>
                <c:pt idx="281">
                  <c:v>65.900000000000006</c:v>
                </c:pt>
                <c:pt idx="282">
                  <c:v>72.099999999999994</c:v>
                </c:pt>
                <c:pt idx="283">
                  <c:v>69.5</c:v>
                </c:pt>
                <c:pt idx="284">
                  <c:v>70</c:v>
                </c:pt>
                <c:pt idx="285">
                  <c:v>82.2</c:v>
                </c:pt>
                <c:pt idx="286">
                  <c:v>70.3</c:v>
                </c:pt>
                <c:pt idx="287">
                  <c:v>71.5</c:v>
                </c:pt>
                <c:pt idx="288">
                  <c:v>67.400000000000006</c:v>
                </c:pt>
                <c:pt idx="289">
                  <c:v>73</c:v>
                </c:pt>
                <c:pt idx="290">
                  <c:v>67.900000000000006</c:v>
                </c:pt>
                <c:pt idx="291">
                  <c:v>65</c:v>
                </c:pt>
                <c:pt idx="292">
                  <c:v>66.7</c:v>
                </c:pt>
                <c:pt idx="293">
                  <c:v>72.7</c:v>
                </c:pt>
                <c:pt idx="294">
                  <c:v>72</c:v>
                </c:pt>
                <c:pt idx="295">
                  <c:v>71.2</c:v>
                </c:pt>
                <c:pt idx="296">
                  <c:v>67.400000000000006</c:v>
                </c:pt>
                <c:pt idx="297">
                  <c:v>78.3</c:v>
                </c:pt>
                <c:pt idx="298">
                  <c:v>70.3</c:v>
                </c:pt>
                <c:pt idx="299">
                  <c:v>70</c:v>
                </c:pt>
                <c:pt idx="300">
                  <c:v>70.400000000000006</c:v>
                </c:pt>
                <c:pt idx="301">
                  <c:v>74.599999999999994</c:v>
                </c:pt>
                <c:pt idx="302">
                  <c:v>71.8</c:v>
                </c:pt>
                <c:pt idx="303">
                  <c:v>76.599999999999994</c:v>
                </c:pt>
                <c:pt idx="304">
                  <c:v>71.099999999999994</c:v>
                </c:pt>
                <c:pt idx="305">
                  <c:v>65.5</c:v>
                </c:pt>
                <c:pt idx="306">
                  <c:v>74.2</c:v>
                </c:pt>
                <c:pt idx="307">
                  <c:v>66.7</c:v>
                </c:pt>
                <c:pt idx="308">
                  <c:v>66</c:v>
                </c:pt>
                <c:pt idx="309">
                  <c:v>69.900000000000006</c:v>
                </c:pt>
                <c:pt idx="310">
                  <c:v>69.2</c:v>
                </c:pt>
                <c:pt idx="311">
                  <c:v>68.7</c:v>
                </c:pt>
                <c:pt idx="312">
                  <c:v>68.599999999999994</c:v>
                </c:pt>
                <c:pt idx="313">
                  <c:v>71.7</c:v>
                </c:pt>
                <c:pt idx="314">
                  <c:v>67.900000000000006</c:v>
                </c:pt>
                <c:pt idx="315">
                  <c:v>70.5</c:v>
                </c:pt>
                <c:pt idx="316">
                  <c:v>77.3</c:v>
                </c:pt>
                <c:pt idx="317">
                  <c:v>67.2</c:v>
                </c:pt>
                <c:pt idx="318">
                  <c:v>74.3</c:v>
                </c:pt>
                <c:pt idx="319">
                  <c:v>65.900000000000006</c:v>
                </c:pt>
                <c:pt idx="320">
                  <c:v>71.400000000000006</c:v>
                </c:pt>
                <c:pt idx="321">
                  <c:v>67</c:v>
                </c:pt>
                <c:pt idx="322">
                  <c:v>71.599999999999994</c:v>
                </c:pt>
                <c:pt idx="323">
                  <c:v>73</c:v>
                </c:pt>
                <c:pt idx="324">
                  <c:v>72.2</c:v>
                </c:pt>
                <c:pt idx="325">
                  <c:v>74.8</c:v>
                </c:pt>
                <c:pt idx="326">
                  <c:v>62.3</c:v>
                </c:pt>
                <c:pt idx="327">
                  <c:v>64.5</c:v>
                </c:pt>
                <c:pt idx="328">
                  <c:v>63.3</c:v>
                </c:pt>
                <c:pt idx="329">
                  <c:v>61.8</c:v>
                </c:pt>
                <c:pt idx="330">
                  <c:v>63</c:v>
                </c:pt>
                <c:pt idx="331">
                  <c:v>64.900000000000006</c:v>
                </c:pt>
                <c:pt idx="332">
                  <c:v>68.7</c:v>
                </c:pt>
                <c:pt idx="333">
                  <c:v>60</c:v>
                </c:pt>
                <c:pt idx="334">
                  <c:v>61.2</c:v>
                </c:pt>
                <c:pt idx="335">
                  <c:v>62.4</c:v>
                </c:pt>
                <c:pt idx="336">
                  <c:v>70.2</c:v>
                </c:pt>
                <c:pt idx="337">
                  <c:v>62.5</c:v>
                </c:pt>
                <c:pt idx="338">
                  <c:v>61.9</c:v>
                </c:pt>
                <c:pt idx="339">
                  <c:v>59.4</c:v>
                </c:pt>
                <c:pt idx="340">
                  <c:v>57.7</c:v>
                </c:pt>
                <c:pt idx="341">
                  <c:v>64.900000000000006</c:v>
                </c:pt>
                <c:pt idx="342">
                  <c:v>60.2</c:v>
                </c:pt>
                <c:pt idx="343">
                  <c:v>62.8</c:v>
                </c:pt>
                <c:pt idx="344">
                  <c:v>58.3</c:v>
                </c:pt>
                <c:pt idx="345">
                  <c:v>60.8</c:v>
                </c:pt>
                <c:pt idx="346">
                  <c:v>58.7</c:v>
                </c:pt>
                <c:pt idx="347">
                  <c:v>59</c:v>
                </c:pt>
                <c:pt idx="348">
                  <c:v>62.4</c:v>
                </c:pt>
                <c:pt idx="349">
                  <c:v>60.8</c:v>
                </c:pt>
                <c:pt idx="350">
                  <c:v>59.2</c:v>
                </c:pt>
                <c:pt idx="351">
                  <c:v>56.1</c:v>
                </c:pt>
                <c:pt idx="352">
                  <c:v>58.6</c:v>
                </c:pt>
                <c:pt idx="353">
                  <c:v>61.4</c:v>
                </c:pt>
                <c:pt idx="354">
                  <c:v>60.9</c:v>
                </c:pt>
                <c:pt idx="355">
                  <c:v>59.1</c:v>
                </c:pt>
                <c:pt idx="356">
                  <c:v>61.2</c:v>
                </c:pt>
                <c:pt idx="357">
                  <c:v>59.9</c:v>
                </c:pt>
                <c:pt idx="358">
                  <c:v>63.7</c:v>
                </c:pt>
                <c:pt idx="359">
                  <c:v>62.3</c:v>
                </c:pt>
                <c:pt idx="360">
                  <c:v>63.4</c:v>
                </c:pt>
                <c:pt idx="361">
                  <c:v>64.3</c:v>
                </c:pt>
                <c:pt idx="362">
                  <c:v>61.2</c:v>
                </c:pt>
                <c:pt idx="363">
                  <c:v>63.3</c:v>
                </c:pt>
                <c:pt idx="364">
                  <c:v>65.099999999999994</c:v>
                </c:pt>
                <c:pt idx="365">
                  <c:v>69.7</c:v>
                </c:pt>
                <c:pt idx="366">
                  <c:v>65.099999999999994</c:v>
                </c:pt>
                <c:pt idx="367">
                  <c:v>64.2</c:v>
                </c:pt>
                <c:pt idx="368">
                  <c:v>66.2</c:v>
                </c:pt>
                <c:pt idx="369">
                  <c:v>62.2</c:v>
                </c:pt>
                <c:pt idx="370">
                  <c:v>64.2</c:v>
                </c:pt>
                <c:pt idx="371">
                  <c:v>64.900000000000006</c:v>
                </c:pt>
                <c:pt idx="372">
                  <c:v>87.1</c:v>
                </c:pt>
                <c:pt idx="373">
                  <c:v>67.2</c:v>
                </c:pt>
                <c:pt idx="374">
                  <c:v>65.900000000000006</c:v>
                </c:pt>
                <c:pt idx="375">
                  <c:v>71.7</c:v>
                </c:pt>
                <c:pt idx="376">
                  <c:v>65.8</c:v>
                </c:pt>
                <c:pt idx="377">
                  <c:v>64.7</c:v>
                </c:pt>
                <c:pt idx="378">
                  <c:v>64.900000000000006</c:v>
                </c:pt>
                <c:pt idx="379">
                  <c:v>62.6</c:v>
                </c:pt>
                <c:pt idx="380">
                  <c:v>62.6</c:v>
                </c:pt>
                <c:pt idx="381">
                  <c:v>69.900000000000006</c:v>
                </c:pt>
                <c:pt idx="382">
                  <c:v>60.9</c:v>
                </c:pt>
                <c:pt idx="383">
                  <c:v>70.400000000000006</c:v>
                </c:pt>
                <c:pt idx="384">
                  <c:v>72.7</c:v>
                </c:pt>
                <c:pt idx="385">
                  <c:v>62.9</c:v>
                </c:pt>
                <c:pt idx="386">
                  <c:v>66.2</c:v>
                </c:pt>
                <c:pt idx="387">
                  <c:v>70.7</c:v>
                </c:pt>
                <c:pt idx="388">
                  <c:v>62.9</c:v>
                </c:pt>
                <c:pt idx="389">
                  <c:v>64.8</c:v>
                </c:pt>
                <c:pt idx="390">
                  <c:v>64.900000000000006</c:v>
                </c:pt>
                <c:pt idx="391">
                  <c:v>69.2</c:v>
                </c:pt>
                <c:pt idx="392">
                  <c:v>65.3</c:v>
                </c:pt>
                <c:pt idx="393">
                  <c:v>60.7</c:v>
                </c:pt>
                <c:pt idx="394">
                  <c:v>64.400000000000006</c:v>
                </c:pt>
                <c:pt idx="395">
                  <c:v>76.7</c:v>
                </c:pt>
                <c:pt idx="396">
                  <c:v>68.099999999999994</c:v>
                </c:pt>
                <c:pt idx="397">
                  <c:v>66.099999999999994</c:v>
                </c:pt>
                <c:pt idx="398">
                  <c:v>70.400000000000006</c:v>
                </c:pt>
                <c:pt idx="399">
                  <c:v>62.4</c:v>
                </c:pt>
                <c:pt idx="400">
                  <c:v>73.900000000000006</c:v>
                </c:pt>
                <c:pt idx="401">
                  <c:v>61.6</c:v>
                </c:pt>
                <c:pt idx="402">
                  <c:v>64.900000000000006</c:v>
                </c:pt>
                <c:pt idx="403">
                  <c:v>72.599999999999994</c:v>
                </c:pt>
                <c:pt idx="404">
                  <c:v>64.8</c:v>
                </c:pt>
                <c:pt idx="405">
                  <c:v>66.3</c:v>
                </c:pt>
                <c:pt idx="406">
                  <c:v>71.400000000000006</c:v>
                </c:pt>
                <c:pt idx="407">
                  <c:v>67.2</c:v>
                </c:pt>
                <c:pt idx="408">
                  <c:v>61.9</c:v>
                </c:pt>
                <c:pt idx="409">
                  <c:v>67.099999999999994</c:v>
                </c:pt>
                <c:pt idx="410">
                  <c:v>65.3</c:v>
                </c:pt>
                <c:pt idx="411">
                  <c:v>71.400000000000006</c:v>
                </c:pt>
                <c:pt idx="412">
                  <c:v>71.2</c:v>
                </c:pt>
                <c:pt idx="413">
                  <c:v>60.9</c:v>
                </c:pt>
                <c:pt idx="414">
                  <c:v>71.099999999999994</c:v>
                </c:pt>
                <c:pt idx="415">
                  <c:v>68</c:v>
                </c:pt>
                <c:pt idx="416">
                  <c:v>65.900000000000006</c:v>
                </c:pt>
                <c:pt idx="417">
                  <c:v>69.099999999999994</c:v>
                </c:pt>
                <c:pt idx="418">
                  <c:v>66.3</c:v>
                </c:pt>
                <c:pt idx="419">
                  <c:v>66.8</c:v>
                </c:pt>
                <c:pt idx="420">
                  <c:v>70.5</c:v>
                </c:pt>
                <c:pt idx="421">
                  <c:v>73.2</c:v>
                </c:pt>
                <c:pt idx="422">
                  <c:v>67.3</c:v>
                </c:pt>
                <c:pt idx="423">
                  <c:v>67.900000000000006</c:v>
                </c:pt>
                <c:pt idx="424">
                  <c:v>77.7</c:v>
                </c:pt>
                <c:pt idx="425">
                  <c:v>68.599999999999994</c:v>
                </c:pt>
                <c:pt idx="426">
                  <c:v>76.2</c:v>
                </c:pt>
                <c:pt idx="427">
                  <c:v>65.2</c:v>
                </c:pt>
                <c:pt idx="428">
                  <c:v>71.7</c:v>
                </c:pt>
                <c:pt idx="430">
                  <c:v>67.3</c:v>
                </c:pt>
                <c:pt idx="431">
                  <c:v>66.8</c:v>
                </c:pt>
                <c:pt idx="432">
                  <c:v>68.2</c:v>
                </c:pt>
                <c:pt idx="433">
                  <c:v>64.3</c:v>
                </c:pt>
                <c:pt idx="434">
                  <c:v>63.4</c:v>
                </c:pt>
                <c:pt idx="435">
                  <c:v>65.900000000000006</c:v>
                </c:pt>
                <c:pt idx="436">
                  <c:v>70.900000000000006</c:v>
                </c:pt>
                <c:pt idx="437">
                  <c:v>64.7</c:v>
                </c:pt>
                <c:pt idx="438">
                  <c:v>62.6</c:v>
                </c:pt>
                <c:pt idx="439">
                  <c:v>54.8</c:v>
                </c:pt>
                <c:pt idx="440">
                  <c:v>63.1</c:v>
                </c:pt>
                <c:pt idx="441">
                  <c:v>60.4</c:v>
                </c:pt>
                <c:pt idx="442">
                  <c:v>64.5</c:v>
                </c:pt>
                <c:pt idx="443">
                  <c:v>63.6</c:v>
                </c:pt>
                <c:pt idx="444">
                  <c:v>60.1</c:v>
                </c:pt>
                <c:pt idx="445">
                  <c:v>64.2</c:v>
                </c:pt>
                <c:pt idx="446">
                  <c:v>62.9</c:v>
                </c:pt>
                <c:pt idx="447">
                  <c:v>43.3</c:v>
                </c:pt>
                <c:pt idx="448">
                  <c:v>62.2</c:v>
                </c:pt>
                <c:pt idx="449">
                  <c:v>61.8</c:v>
                </c:pt>
                <c:pt idx="450">
                  <c:v>61.6</c:v>
                </c:pt>
                <c:pt idx="451">
                  <c:v>60.9</c:v>
                </c:pt>
                <c:pt idx="452">
                  <c:v>61</c:v>
                </c:pt>
                <c:pt idx="453">
                  <c:v>62.2</c:v>
                </c:pt>
                <c:pt idx="454">
                  <c:v>61.7</c:v>
                </c:pt>
                <c:pt idx="455">
                  <c:v>60.4</c:v>
                </c:pt>
                <c:pt idx="456">
                  <c:v>64.599999999999994</c:v>
                </c:pt>
                <c:pt idx="457">
                  <c:v>64.3</c:v>
                </c:pt>
                <c:pt idx="458">
                  <c:v>64.8</c:v>
                </c:pt>
                <c:pt idx="459">
                  <c:v>69.7</c:v>
                </c:pt>
                <c:pt idx="460">
                  <c:v>72.2</c:v>
                </c:pt>
                <c:pt idx="461">
                  <c:v>70</c:v>
                </c:pt>
                <c:pt idx="462">
                  <c:v>65.3</c:v>
                </c:pt>
                <c:pt idx="463">
                  <c:v>63.5</c:v>
                </c:pt>
                <c:pt idx="464">
                  <c:v>65.599999999999994</c:v>
                </c:pt>
                <c:pt idx="465">
                  <c:v>64.900000000000006</c:v>
                </c:pt>
                <c:pt idx="466">
                  <c:v>64.2</c:v>
                </c:pt>
                <c:pt idx="467">
                  <c:v>69.400000000000006</c:v>
                </c:pt>
                <c:pt idx="468">
                  <c:v>69.8</c:v>
                </c:pt>
                <c:pt idx="469">
                  <c:v>67.5</c:v>
                </c:pt>
                <c:pt idx="470">
                  <c:v>72.3</c:v>
                </c:pt>
                <c:pt idx="471">
                  <c:v>77.400000000000006</c:v>
                </c:pt>
                <c:pt idx="472">
                  <c:v>77.2</c:v>
                </c:pt>
                <c:pt idx="473">
                  <c:v>73.099999999999994</c:v>
                </c:pt>
                <c:pt idx="474">
                  <c:v>63.2</c:v>
                </c:pt>
                <c:pt idx="475">
                  <c:v>63.5</c:v>
                </c:pt>
                <c:pt idx="476">
                  <c:v>74.099999999999994</c:v>
                </c:pt>
                <c:pt idx="477">
                  <c:v>63.8</c:v>
                </c:pt>
                <c:pt idx="478">
                  <c:v>69.3</c:v>
                </c:pt>
                <c:pt idx="479">
                  <c:v>71.900000000000006</c:v>
                </c:pt>
                <c:pt idx="480">
                  <c:v>64.7</c:v>
                </c:pt>
                <c:pt idx="481">
                  <c:v>73.7</c:v>
                </c:pt>
                <c:pt idx="482">
                  <c:v>65.2</c:v>
                </c:pt>
                <c:pt idx="483">
                  <c:v>73</c:v>
                </c:pt>
                <c:pt idx="484">
                  <c:v>75.8</c:v>
                </c:pt>
                <c:pt idx="485">
                  <c:v>75.3</c:v>
                </c:pt>
                <c:pt idx="486">
                  <c:v>70</c:v>
                </c:pt>
                <c:pt idx="487">
                  <c:v>68.599999999999994</c:v>
                </c:pt>
                <c:pt idx="488">
                  <c:v>66.5</c:v>
                </c:pt>
                <c:pt idx="489">
                  <c:v>66.7</c:v>
                </c:pt>
                <c:pt idx="490">
                  <c:v>64.3</c:v>
                </c:pt>
                <c:pt idx="491">
                  <c:v>71.599999999999994</c:v>
                </c:pt>
                <c:pt idx="492">
                  <c:v>64.7</c:v>
                </c:pt>
                <c:pt idx="493">
                  <c:v>70.400000000000006</c:v>
                </c:pt>
                <c:pt idx="494">
                  <c:v>79.7</c:v>
                </c:pt>
                <c:pt idx="495">
                  <c:v>95.4</c:v>
                </c:pt>
                <c:pt idx="496">
                  <c:v>72.099999999999994</c:v>
                </c:pt>
                <c:pt idx="497">
                  <c:v>68.099999999999994</c:v>
                </c:pt>
                <c:pt idx="498">
                  <c:v>68.8</c:v>
                </c:pt>
                <c:pt idx="499">
                  <c:v>71</c:v>
                </c:pt>
                <c:pt idx="500">
                  <c:v>62.2</c:v>
                </c:pt>
                <c:pt idx="501">
                  <c:v>63.4</c:v>
                </c:pt>
                <c:pt idx="502">
                  <c:v>69.900000000000006</c:v>
                </c:pt>
                <c:pt idx="503">
                  <c:v>67.7</c:v>
                </c:pt>
                <c:pt idx="504">
                  <c:v>69.599999999999994</c:v>
                </c:pt>
                <c:pt idx="505">
                  <c:v>68</c:v>
                </c:pt>
                <c:pt idx="506">
                  <c:v>65.5</c:v>
                </c:pt>
                <c:pt idx="508">
                  <c:v>69.2</c:v>
                </c:pt>
                <c:pt idx="509">
                  <c:v>66.2</c:v>
                </c:pt>
                <c:pt idx="510">
                  <c:v>64.7</c:v>
                </c:pt>
                <c:pt idx="511">
                  <c:v>69.3</c:v>
                </c:pt>
                <c:pt idx="512">
                  <c:v>63.1</c:v>
                </c:pt>
                <c:pt idx="513">
                  <c:v>62.8</c:v>
                </c:pt>
                <c:pt idx="514">
                  <c:v>60.9</c:v>
                </c:pt>
                <c:pt idx="516">
                  <c:v>63.9</c:v>
                </c:pt>
                <c:pt idx="517">
                  <c:v>65.400000000000006</c:v>
                </c:pt>
                <c:pt idx="518">
                  <c:v>63.6</c:v>
                </c:pt>
                <c:pt idx="519">
                  <c:v>64.2</c:v>
                </c:pt>
                <c:pt idx="520">
                  <c:v>65.3</c:v>
                </c:pt>
                <c:pt idx="521">
                  <c:v>74.099999999999994</c:v>
                </c:pt>
                <c:pt idx="522">
                  <c:v>71.400000000000006</c:v>
                </c:pt>
                <c:pt idx="523">
                  <c:v>70.900000000000006</c:v>
                </c:pt>
                <c:pt idx="524">
                  <c:v>67.3</c:v>
                </c:pt>
                <c:pt idx="525">
                  <c:v>63.2</c:v>
                </c:pt>
                <c:pt idx="526">
                  <c:v>61.5</c:v>
                </c:pt>
                <c:pt idx="527">
                  <c:v>64.400000000000006</c:v>
                </c:pt>
                <c:pt idx="528">
                  <c:v>62.6</c:v>
                </c:pt>
                <c:pt idx="529">
                  <c:v>65.599999999999994</c:v>
                </c:pt>
                <c:pt idx="530">
                  <c:v>73.900000000000006</c:v>
                </c:pt>
                <c:pt idx="531">
                  <c:v>61.8</c:v>
                </c:pt>
                <c:pt idx="532">
                  <c:v>64.099999999999994</c:v>
                </c:pt>
                <c:pt idx="533">
                  <c:v>64</c:v>
                </c:pt>
                <c:pt idx="534">
                  <c:v>60.7</c:v>
                </c:pt>
                <c:pt idx="535">
                  <c:v>59.9</c:v>
                </c:pt>
                <c:pt idx="536">
                  <c:v>60.6</c:v>
                </c:pt>
                <c:pt idx="537">
                  <c:v>65.5</c:v>
                </c:pt>
                <c:pt idx="538">
                  <c:v>60.9</c:v>
                </c:pt>
                <c:pt idx="539">
                  <c:v>61.4</c:v>
                </c:pt>
                <c:pt idx="540">
                  <c:v>62.1</c:v>
                </c:pt>
                <c:pt idx="541">
                  <c:v>67.3</c:v>
                </c:pt>
                <c:pt idx="542">
                  <c:v>59.9</c:v>
                </c:pt>
                <c:pt idx="543">
                  <c:v>59.3</c:v>
                </c:pt>
                <c:pt idx="544">
                  <c:v>59.7</c:v>
                </c:pt>
                <c:pt idx="545">
                  <c:v>61.9</c:v>
                </c:pt>
                <c:pt idx="546">
                  <c:v>69.400000000000006</c:v>
                </c:pt>
                <c:pt idx="547">
                  <c:v>61.9</c:v>
                </c:pt>
                <c:pt idx="548">
                  <c:v>65</c:v>
                </c:pt>
                <c:pt idx="549">
                  <c:v>64.099999999999994</c:v>
                </c:pt>
                <c:pt idx="550">
                  <c:v>58.5</c:v>
                </c:pt>
                <c:pt idx="551">
                  <c:v>68.099999999999994</c:v>
                </c:pt>
                <c:pt idx="552">
                  <c:v>63.5</c:v>
                </c:pt>
                <c:pt idx="553">
                  <c:v>65.400000000000006</c:v>
                </c:pt>
                <c:pt idx="554">
                  <c:v>63</c:v>
                </c:pt>
                <c:pt idx="555">
                  <c:v>68.099999999999994</c:v>
                </c:pt>
                <c:pt idx="556">
                  <c:v>66.900000000000006</c:v>
                </c:pt>
                <c:pt idx="557">
                  <c:v>71.099999999999994</c:v>
                </c:pt>
                <c:pt idx="558">
                  <c:v>70.3</c:v>
                </c:pt>
                <c:pt idx="559">
                  <c:v>67.3</c:v>
                </c:pt>
                <c:pt idx="560">
                  <c:v>67.599999999999994</c:v>
                </c:pt>
                <c:pt idx="561">
                  <c:v>65.5</c:v>
                </c:pt>
                <c:pt idx="562">
                  <c:v>70</c:v>
                </c:pt>
                <c:pt idx="563">
                  <c:v>65.400000000000006</c:v>
                </c:pt>
                <c:pt idx="564">
                  <c:v>66.5</c:v>
                </c:pt>
                <c:pt idx="565">
                  <c:v>66.8</c:v>
                </c:pt>
                <c:pt idx="566">
                  <c:v>66</c:v>
                </c:pt>
                <c:pt idx="567">
                  <c:v>69.2</c:v>
                </c:pt>
                <c:pt idx="568">
                  <c:v>63.9</c:v>
                </c:pt>
                <c:pt idx="569">
                  <c:v>63</c:v>
                </c:pt>
                <c:pt idx="570">
                  <c:v>65.900000000000006</c:v>
                </c:pt>
                <c:pt idx="571">
                  <c:v>64.400000000000006</c:v>
                </c:pt>
                <c:pt idx="572">
                  <c:v>66.400000000000006</c:v>
                </c:pt>
                <c:pt idx="573">
                  <c:v>68.400000000000006</c:v>
                </c:pt>
                <c:pt idx="574">
                  <c:v>70.5</c:v>
                </c:pt>
                <c:pt idx="575">
                  <c:v>65</c:v>
                </c:pt>
                <c:pt idx="576">
                  <c:v>63.6</c:v>
                </c:pt>
                <c:pt idx="577">
                  <c:v>69.400000000000006</c:v>
                </c:pt>
                <c:pt idx="578">
                  <c:v>71.7</c:v>
                </c:pt>
                <c:pt idx="579">
                  <c:v>67.099999999999994</c:v>
                </c:pt>
                <c:pt idx="580">
                  <c:v>74.599999999999994</c:v>
                </c:pt>
                <c:pt idx="581">
                  <c:v>70.8</c:v>
                </c:pt>
                <c:pt idx="582">
                  <c:v>63.4</c:v>
                </c:pt>
                <c:pt idx="583">
                  <c:v>66.2</c:v>
                </c:pt>
                <c:pt idx="584">
                  <c:v>66.599999999999994</c:v>
                </c:pt>
                <c:pt idx="585">
                  <c:v>70.599999999999994</c:v>
                </c:pt>
                <c:pt idx="586">
                  <c:v>72.2</c:v>
                </c:pt>
                <c:pt idx="587">
                  <c:v>63.4</c:v>
                </c:pt>
                <c:pt idx="588">
                  <c:v>75.3</c:v>
                </c:pt>
                <c:pt idx="589">
                  <c:v>63.1</c:v>
                </c:pt>
                <c:pt idx="590">
                  <c:v>77.599999999999994</c:v>
                </c:pt>
                <c:pt idx="591">
                  <c:v>61.5</c:v>
                </c:pt>
                <c:pt idx="592">
                  <c:v>68.099999999999994</c:v>
                </c:pt>
                <c:pt idx="593">
                  <c:v>72.7</c:v>
                </c:pt>
                <c:pt idx="594">
                  <c:v>66</c:v>
                </c:pt>
                <c:pt idx="595">
                  <c:v>63.8</c:v>
                </c:pt>
                <c:pt idx="596">
                  <c:v>67.900000000000006</c:v>
                </c:pt>
                <c:pt idx="597">
                  <c:v>73</c:v>
                </c:pt>
                <c:pt idx="598">
                  <c:v>71</c:v>
                </c:pt>
                <c:pt idx="599">
                  <c:v>68.3</c:v>
                </c:pt>
                <c:pt idx="600">
                  <c:v>71.2</c:v>
                </c:pt>
                <c:pt idx="601">
                  <c:v>65.2</c:v>
                </c:pt>
                <c:pt idx="602">
                  <c:v>65.099999999999994</c:v>
                </c:pt>
                <c:pt idx="603">
                  <c:v>68.099999999999994</c:v>
                </c:pt>
                <c:pt idx="604">
                  <c:v>65.2</c:v>
                </c:pt>
                <c:pt idx="605">
                  <c:v>75.3</c:v>
                </c:pt>
                <c:pt idx="606">
                  <c:v>65.7</c:v>
                </c:pt>
                <c:pt idx="607">
                  <c:v>68.5</c:v>
                </c:pt>
                <c:pt idx="608">
                  <c:v>69.599999999999994</c:v>
                </c:pt>
                <c:pt idx="609">
                  <c:v>69.599999999999994</c:v>
                </c:pt>
                <c:pt idx="610">
                  <c:v>67.5</c:v>
                </c:pt>
                <c:pt idx="611">
                  <c:v>75.5</c:v>
                </c:pt>
                <c:pt idx="612">
                  <c:v>69</c:v>
                </c:pt>
                <c:pt idx="613">
                  <c:v>67.8</c:v>
                </c:pt>
                <c:pt idx="614">
                  <c:v>70.599999999999994</c:v>
                </c:pt>
                <c:pt idx="615">
                  <c:v>74.5</c:v>
                </c:pt>
                <c:pt idx="616">
                  <c:v>68.099999999999994</c:v>
                </c:pt>
                <c:pt idx="617">
                  <c:v>67.599999999999994</c:v>
                </c:pt>
                <c:pt idx="618">
                  <c:v>72.3</c:v>
                </c:pt>
                <c:pt idx="619">
                  <c:v>65.2</c:v>
                </c:pt>
                <c:pt idx="620">
                  <c:v>73</c:v>
                </c:pt>
                <c:pt idx="621">
                  <c:v>70.8</c:v>
                </c:pt>
                <c:pt idx="622">
                  <c:v>66.7</c:v>
                </c:pt>
                <c:pt idx="623">
                  <c:v>65.7</c:v>
                </c:pt>
                <c:pt idx="624">
                  <c:v>66</c:v>
                </c:pt>
                <c:pt idx="625">
                  <c:v>68.7</c:v>
                </c:pt>
                <c:pt idx="626">
                  <c:v>69.400000000000006</c:v>
                </c:pt>
                <c:pt idx="627">
                  <c:v>64.900000000000006</c:v>
                </c:pt>
                <c:pt idx="628">
                  <c:v>70.8</c:v>
                </c:pt>
                <c:pt idx="629">
                  <c:v>66.2</c:v>
                </c:pt>
                <c:pt idx="630">
                  <c:v>71</c:v>
                </c:pt>
                <c:pt idx="631">
                  <c:v>63.6</c:v>
                </c:pt>
                <c:pt idx="632">
                  <c:v>63.3</c:v>
                </c:pt>
                <c:pt idx="633">
                  <c:v>60.2</c:v>
                </c:pt>
                <c:pt idx="634">
                  <c:v>66.099999999999994</c:v>
                </c:pt>
                <c:pt idx="635">
                  <c:v>64.3</c:v>
                </c:pt>
                <c:pt idx="636">
                  <c:v>61.5</c:v>
                </c:pt>
                <c:pt idx="637">
                  <c:v>64.400000000000006</c:v>
                </c:pt>
                <c:pt idx="638">
                  <c:v>64.099999999999994</c:v>
                </c:pt>
                <c:pt idx="639">
                  <c:v>57.7</c:v>
                </c:pt>
                <c:pt idx="640">
                  <c:v>65</c:v>
                </c:pt>
                <c:pt idx="641">
                  <c:v>60.6</c:v>
                </c:pt>
                <c:pt idx="642">
                  <c:v>60.9</c:v>
                </c:pt>
                <c:pt idx="643">
                  <c:v>80.400000000000006</c:v>
                </c:pt>
                <c:pt idx="644">
                  <c:v>62.1</c:v>
                </c:pt>
                <c:pt idx="645">
                  <c:v>66.099999999999994</c:v>
                </c:pt>
                <c:pt idx="646">
                  <c:v>67.2</c:v>
                </c:pt>
                <c:pt idx="647">
                  <c:v>61.4</c:v>
                </c:pt>
                <c:pt idx="648">
                  <c:v>66</c:v>
                </c:pt>
                <c:pt idx="649">
                  <c:v>67.2</c:v>
                </c:pt>
                <c:pt idx="650">
                  <c:v>71.7</c:v>
                </c:pt>
                <c:pt idx="651">
                  <c:v>64.599999999999994</c:v>
                </c:pt>
                <c:pt idx="652">
                  <c:v>65.7</c:v>
                </c:pt>
                <c:pt idx="653">
                  <c:v>74.599999999999994</c:v>
                </c:pt>
                <c:pt idx="654">
                  <c:v>71.8</c:v>
                </c:pt>
                <c:pt idx="655">
                  <c:v>68.599999999999994</c:v>
                </c:pt>
                <c:pt idx="656">
                  <c:v>71.400000000000006</c:v>
                </c:pt>
                <c:pt idx="657">
                  <c:v>68</c:v>
                </c:pt>
                <c:pt idx="658">
                  <c:v>67</c:v>
                </c:pt>
                <c:pt idx="659">
                  <c:v>68.7</c:v>
                </c:pt>
                <c:pt idx="660">
                  <c:v>66.599999999999994</c:v>
                </c:pt>
                <c:pt idx="661">
                  <c:v>71.3</c:v>
                </c:pt>
                <c:pt idx="662">
                  <c:v>68</c:v>
                </c:pt>
                <c:pt idx="663">
                  <c:v>67.400000000000006</c:v>
                </c:pt>
                <c:pt idx="664">
                  <c:v>66.2</c:v>
                </c:pt>
                <c:pt idx="665">
                  <c:v>71.3</c:v>
                </c:pt>
                <c:pt idx="666">
                  <c:v>66</c:v>
                </c:pt>
                <c:pt idx="667">
                  <c:v>71.8</c:v>
                </c:pt>
                <c:pt idx="668">
                  <c:v>74.3</c:v>
                </c:pt>
                <c:pt idx="669">
                  <c:v>66.8</c:v>
                </c:pt>
                <c:pt idx="670">
                  <c:v>73</c:v>
                </c:pt>
                <c:pt idx="671">
                  <c:v>68.099999999999994</c:v>
                </c:pt>
                <c:pt idx="672">
                  <c:v>65.5</c:v>
                </c:pt>
                <c:pt idx="673">
                  <c:v>69.3</c:v>
                </c:pt>
                <c:pt idx="674">
                  <c:v>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C2-401D-8A6C-8B195EDC422C}"/>
            </c:ext>
          </c:extLst>
        </c:ser>
        <c:ser>
          <c:idx val="0"/>
          <c:order val="1"/>
          <c:tx>
            <c:strRef>
              <c:f>'NSR11 (2)'!$D$1</c:f>
              <c:strCache>
                <c:ptCount val="1"/>
                <c:pt idx="0">
                  <c:v>Leq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'NSR11 (2)'!$B$2:$B$676</c:f>
              <c:numCache>
                <c:formatCode>m/d/yyyy\ h:mm</c:formatCode>
                <c:ptCount val="675"/>
                <c:pt idx="0">
                  <c:v>45057.416666666664</c:v>
                </c:pt>
                <c:pt idx="1">
                  <c:v>45057.427083333336</c:v>
                </c:pt>
                <c:pt idx="2">
                  <c:v>45057.437500057873</c:v>
                </c:pt>
                <c:pt idx="3">
                  <c:v>45057.44791678241</c:v>
                </c:pt>
                <c:pt idx="4">
                  <c:v>45057.458333506947</c:v>
                </c:pt>
                <c:pt idx="5">
                  <c:v>45057.468750231485</c:v>
                </c:pt>
                <c:pt idx="6">
                  <c:v>45057.479166956022</c:v>
                </c:pt>
                <c:pt idx="7">
                  <c:v>45057.489583680559</c:v>
                </c:pt>
                <c:pt idx="8">
                  <c:v>45057.500000405096</c:v>
                </c:pt>
                <c:pt idx="9">
                  <c:v>45057.510417129626</c:v>
                </c:pt>
                <c:pt idx="10">
                  <c:v>45057.520833854163</c:v>
                </c:pt>
                <c:pt idx="11">
                  <c:v>45057.531250578701</c:v>
                </c:pt>
                <c:pt idx="12">
                  <c:v>45057.541667303238</c:v>
                </c:pt>
                <c:pt idx="13">
                  <c:v>45057.552084027775</c:v>
                </c:pt>
                <c:pt idx="14">
                  <c:v>45057.562500752312</c:v>
                </c:pt>
                <c:pt idx="15">
                  <c:v>45057.572917476849</c:v>
                </c:pt>
                <c:pt idx="16">
                  <c:v>45057.583334201387</c:v>
                </c:pt>
                <c:pt idx="17">
                  <c:v>45057.593750925924</c:v>
                </c:pt>
                <c:pt idx="18">
                  <c:v>45057.604167650461</c:v>
                </c:pt>
                <c:pt idx="19">
                  <c:v>45057.614584374998</c:v>
                </c:pt>
                <c:pt idx="20">
                  <c:v>45057.625001099535</c:v>
                </c:pt>
                <c:pt idx="21">
                  <c:v>45057.635417824073</c:v>
                </c:pt>
                <c:pt idx="22">
                  <c:v>45057.64583454861</c:v>
                </c:pt>
                <c:pt idx="23">
                  <c:v>45057.656251273147</c:v>
                </c:pt>
                <c:pt idx="24">
                  <c:v>45057.666667997684</c:v>
                </c:pt>
                <c:pt idx="25">
                  <c:v>45057.677084722221</c:v>
                </c:pt>
                <c:pt idx="26">
                  <c:v>45057.687501446759</c:v>
                </c:pt>
                <c:pt idx="27">
                  <c:v>45057.697918171296</c:v>
                </c:pt>
                <c:pt idx="28">
                  <c:v>45057.708334895833</c:v>
                </c:pt>
                <c:pt idx="29">
                  <c:v>45057.71875162037</c:v>
                </c:pt>
                <c:pt idx="30">
                  <c:v>45057.729168344908</c:v>
                </c:pt>
                <c:pt idx="31">
                  <c:v>45057.739585069445</c:v>
                </c:pt>
                <c:pt idx="32">
                  <c:v>45057.750001793982</c:v>
                </c:pt>
                <c:pt idx="33">
                  <c:v>45057.760418518519</c:v>
                </c:pt>
                <c:pt idx="34">
                  <c:v>45057.770835243056</c:v>
                </c:pt>
                <c:pt idx="35">
                  <c:v>45057.781251967594</c:v>
                </c:pt>
                <c:pt idx="36">
                  <c:v>45057.791668692131</c:v>
                </c:pt>
                <c:pt idx="37">
                  <c:v>45057.802085416668</c:v>
                </c:pt>
                <c:pt idx="38">
                  <c:v>45057.812502141205</c:v>
                </c:pt>
                <c:pt idx="39">
                  <c:v>45057.822918865742</c:v>
                </c:pt>
                <c:pt idx="40">
                  <c:v>45057.83333559028</c:v>
                </c:pt>
                <c:pt idx="41">
                  <c:v>45057.843752314817</c:v>
                </c:pt>
                <c:pt idx="42">
                  <c:v>45057.854169039354</c:v>
                </c:pt>
                <c:pt idx="43">
                  <c:v>45057.864585763891</c:v>
                </c:pt>
                <c:pt idx="44">
                  <c:v>45057.875002488428</c:v>
                </c:pt>
                <c:pt idx="45">
                  <c:v>45057.885419212966</c:v>
                </c:pt>
                <c:pt idx="46">
                  <c:v>45057.895835937503</c:v>
                </c:pt>
                <c:pt idx="47">
                  <c:v>45057.90625266204</c:v>
                </c:pt>
                <c:pt idx="48">
                  <c:v>45057.916669386577</c:v>
                </c:pt>
                <c:pt idx="49">
                  <c:v>45057.927086111114</c:v>
                </c:pt>
                <c:pt idx="50">
                  <c:v>45057.937502835652</c:v>
                </c:pt>
                <c:pt idx="51">
                  <c:v>45057.947919560182</c:v>
                </c:pt>
                <c:pt idx="52">
                  <c:v>45057.958336284719</c:v>
                </c:pt>
                <c:pt idx="53">
                  <c:v>45057.968753009256</c:v>
                </c:pt>
                <c:pt idx="54">
                  <c:v>45057.979169733793</c:v>
                </c:pt>
                <c:pt idx="55">
                  <c:v>45057.98958645833</c:v>
                </c:pt>
                <c:pt idx="56">
                  <c:v>45058.000003182868</c:v>
                </c:pt>
                <c:pt idx="57">
                  <c:v>45058.010419907405</c:v>
                </c:pt>
                <c:pt idx="58">
                  <c:v>45058.020836631942</c:v>
                </c:pt>
                <c:pt idx="59">
                  <c:v>45058.031253356479</c:v>
                </c:pt>
                <c:pt idx="60">
                  <c:v>45058.041670081016</c:v>
                </c:pt>
                <c:pt idx="61">
                  <c:v>45058.052086805554</c:v>
                </c:pt>
                <c:pt idx="62">
                  <c:v>45058.062503530091</c:v>
                </c:pt>
                <c:pt idx="63">
                  <c:v>45058.072920254628</c:v>
                </c:pt>
                <c:pt idx="64">
                  <c:v>45058.083336979165</c:v>
                </c:pt>
                <c:pt idx="65">
                  <c:v>45058.093753703703</c:v>
                </c:pt>
                <c:pt idx="66">
                  <c:v>45058.10417042824</c:v>
                </c:pt>
                <c:pt idx="67">
                  <c:v>45058.114587152777</c:v>
                </c:pt>
                <c:pt idx="68">
                  <c:v>45058.125003877314</c:v>
                </c:pt>
                <c:pt idx="69">
                  <c:v>45058.135420601851</c:v>
                </c:pt>
                <c:pt idx="70">
                  <c:v>45058.145837326389</c:v>
                </c:pt>
                <c:pt idx="71">
                  <c:v>45058.156254050926</c:v>
                </c:pt>
                <c:pt idx="72">
                  <c:v>45058.166670775463</c:v>
                </c:pt>
                <c:pt idx="73">
                  <c:v>45058.1770875</c:v>
                </c:pt>
                <c:pt idx="74">
                  <c:v>45058.187504224537</c:v>
                </c:pt>
                <c:pt idx="75">
                  <c:v>45058.197920949075</c:v>
                </c:pt>
                <c:pt idx="76">
                  <c:v>45058.208337673612</c:v>
                </c:pt>
                <c:pt idx="77">
                  <c:v>45058.218754398149</c:v>
                </c:pt>
                <c:pt idx="78">
                  <c:v>45058.229171122686</c:v>
                </c:pt>
                <c:pt idx="79">
                  <c:v>45058.239587847223</c:v>
                </c:pt>
                <c:pt idx="80">
                  <c:v>45058.250004571761</c:v>
                </c:pt>
                <c:pt idx="81">
                  <c:v>45058.260421296298</c:v>
                </c:pt>
                <c:pt idx="82">
                  <c:v>45058.270838020835</c:v>
                </c:pt>
                <c:pt idx="83">
                  <c:v>45058.281254745372</c:v>
                </c:pt>
                <c:pt idx="84">
                  <c:v>45058.291671469909</c:v>
                </c:pt>
                <c:pt idx="85">
                  <c:v>45058.302088194447</c:v>
                </c:pt>
                <c:pt idx="86">
                  <c:v>45058.312504918984</c:v>
                </c:pt>
                <c:pt idx="87">
                  <c:v>45058.322921643521</c:v>
                </c:pt>
                <c:pt idx="88">
                  <c:v>45058.333338368058</c:v>
                </c:pt>
                <c:pt idx="89">
                  <c:v>45058.343755092596</c:v>
                </c:pt>
                <c:pt idx="90">
                  <c:v>45058.354171817133</c:v>
                </c:pt>
                <c:pt idx="91">
                  <c:v>45058.36458854167</c:v>
                </c:pt>
                <c:pt idx="92">
                  <c:v>45058.375005266207</c:v>
                </c:pt>
                <c:pt idx="93">
                  <c:v>45058.385421990744</c:v>
                </c:pt>
                <c:pt idx="94">
                  <c:v>45058.395838715274</c:v>
                </c:pt>
                <c:pt idx="95">
                  <c:v>45058.406255439812</c:v>
                </c:pt>
                <c:pt idx="96">
                  <c:v>45058.416672164349</c:v>
                </c:pt>
                <c:pt idx="97">
                  <c:v>45058.427088888886</c:v>
                </c:pt>
                <c:pt idx="98">
                  <c:v>45058.437505613423</c:v>
                </c:pt>
                <c:pt idx="99">
                  <c:v>45058.44792233796</c:v>
                </c:pt>
                <c:pt idx="100">
                  <c:v>45058.458339062498</c:v>
                </c:pt>
                <c:pt idx="101">
                  <c:v>45058.468755787035</c:v>
                </c:pt>
                <c:pt idx="102">
                  <c:v>45058.479172511572</c:v>
                </c:pt>
                <c:pt idx="103">
                  <c:v>45058.489589236109</c:v>
                </c:pt>
                <c:pt idx="104">
                  <c:v>45058.500005960646</c:v>
                </c:pt>
                <c:pt idx="105">
                  <c:v>45058.510422685184</c:v>
                </c:pt>
                <c:pt idx="106">
                  <c:v>45058.520839409721</c:v>
                </c:pt>
                <c:pt idx="107">
                  <c:v>45058.531256134258</c:v>
                </c:pt>
                <c:pt idx="108">
                  <c:v>45058.541672858795</c:v>
                </c:pt>
                <c:pt idx="109">
                  <c:v>45058.552089583332</c:v>
                </c:pt>
                <c:pt idx="110">
                  <c:v>45058.56250630787</c:v>
                </c:pt>
                <c:pt idx="111">
                  <c:v>45058.572923032407</c:v>
                </c:pt>
                <c:pt idx="112">
                  <c:v>45058.583339756944</c:v>
                </c:pt>
                <c:pt idx="113">
                  <c:v>45058.593756481481</c:v>
                </c:pt>
                <c:pt idx="114">
                  <c:v>45058.604173206018</c:v>
                </c:pt>
                <c:pt idx="115">
                  <c:v>45058.614589930556</c:v>
                </c:pt>
                <c:pt idx="116">
                  <c:v>45058.625006655093</c:v>
                </c:pt>
                <c:pt idx="117">
                  <c:v>45058.63542337963</c:v>
                </c:pt>
                <c:pt idx="118">
                  <c:v>45058.645840104167</c:v>
                </c:pt>
                <c:pt idx="119">
                  <c:v>45058.656256828704</c:v>
                </c:pt>
                <c:pt idx="120">
                  <c:v>45058.666673553242</c:v>
                </c:pt>
                <c:pt idx="121">
                  <c:v>45058.677090277779</c:v>
                </c:pt>
                <c:pt idx="122">
                  <c:v>45058.687507002316</c:v>
                </c:pt>
                <c:pt idx="123">
                  <c:v>45058.697923726853</c:v>
                </c:pt>
                <c:pt idx="124">
                  <c:v>45058.708340451391</c:v>
                </c:pt>
                <c:pt idx="125">
                  <c:v>45058.718757175928</c:v>
                </c:pt>
                <c:pt idx="126">
                  <c:v>45058.729173900465</c:v>
                </c:pt>
                <c:pt idx="127">
                  <c:v>45058.739590625002</c:v>
                </c:pt>
                <c:pt idx="128">
                  <c:v>45058.750007349539</c:v>
                </c:pt>
                <c:pt idx="129">
                  <c:v>45058.760424074077</c:v>
                </c:pt>
                <c:pt idx="130">
                  <c:v>45058.770840798614</c:v>
                </c:pt>
                <c:pt idx="131">
                  <c:v>45058.781257523151</c:v>
                </c:pt>
                <c:pt idx="132">
                  <c:v>45058.791674247688</c:v>
                </c:pt>
                <c:pt idx="133">
                  <c:v>45058.802090972225</c:v>
                </c:pt>
                <c:pt idx="134">
                  <c:v>45058.812507696763</c:v>
                </c:pt>
                <c:pt idx="135">
                  <c:v>45058.8229244213</c:v>
                </c:pt>
                <c:pt idx="136">
                  <c:v>45058.83334114583</c:v>
                </c:pt>
                <c:pt idx="137">
                  <c:v>45058.843757870367</c:v>
                </c:pt>
                <c:pt idx="138">
                  <c:v>45058.854174594904</c:v>
                </c:pt>
                <c:pt idx="139">
                  <c:v>45058.864591319441</c:v>
                </c:pt>
                <c:pt idx="140">
                  <c:v>45058.875008043979</c:v>
                </c:pt>
                <c:pt idx="141">
                  <c:v>45058.885424768516</c:v>
                </c:pt>
                <c:pt idx="142">
                  <c:v>45058.895841493053</c:v>
                </c:pt>
                <c:pt idx="143">
                  <c:v>45058.90625821759</c:v>
                </c:pt>
                <c:pt idx="144">
                  <c:v>45058.916674942127</c:v>
                </c:pt>
                <c:pt idx="145">
                  <c:v>45058.927091666665</c:v>
                </c:pt>
                <c:pt idx="146">
                  <c:v>45058.937508391202</c:v>
                </c:pt>
                <c:pt idx="147">
                  <c:v>45058.947925115739</c:v>
                </c:pt>
                <c:pt idx="148">
                  <c:v>45058.958341840276</c:v>
                </c:pt>
                <c:pt idx="149">
                  <c:v>45058.968758564813</c:v>
                </c:pt>
                <c:pt idx="150">
                  <c:v>45058.979175289351</c:v>
                </c:pt>
                <c:pt idx="151">
                  <c:v>45058.989592013888</c:v>
                </c:pt>
                <c:pt idx="152">
                  <c:v>45059.000008738425</c:v>
                </c:pt>
                <c:pt idx="153">
                  <c:v>45059.010425462962</c:v>
                </c:pt>
                <c:pt idx="154">
                  <c:v>45059.0208421875</c:v>
                </c:pt>
                <c:pt idx="155">
                  <c:v>45059.031258912037</c:v>
                </c:pt>
                <c:pt idx="156">
                  <c:v>45059.041675636574</c:v>
                </c:pt>
                <c:pt idx="157">
                  <c:v>45059.052092361111</c:v>
                </c:pt>
                <c:pt idx="158">
                  <c:v>45059.062509085648</c:v>
                </c:pt>
                <c:pt idx="159">
                  <c:v>45059.072925810186</c:v>
                </c:pt>
                <c:pt idx="160">
                  <c:v>45059.083342534723</c:v>
                </c:pt>
                <c:pt idx="161">
                  <c:v>45059.09375925926</c:v>
                </c:pt>
                <c:pt idx="162">
                  <c:v>45059.104175983797</c:v>
                </c:pt>
                <c:pt idx="163">
                  <c:v>45059.114592708334</c:v>
                </c:pt>
                <c:pt idx="164">
                  <c:v>45059.125009432872</c:v>
                </c:pt>
                <c:pt idx="165">
                  <c:v>45059.135426157409</c:v>
                </c:pt>
                <c:pt idx="166">
                  <c:v>45059.145842881946</c:v>
                </c:pt>
                <c:pt idx="167">
                  <c:v>45059.156259606483</c:v>
                </c:pt>
                <c:pt idx="168">
                  <c:v>45059.16667633102</c:v>
                </c:pt>
                <c:pt idx="169">
                  <c:v>45059.177093055558</c:v>
                </c:pt>
                <c:pt idx="170">
                  <c:v>45059.187509780095</c:v>
                </c:pt>
                <c:pt idx="171">
                  <c:v>45059.197926504632</c:v>
                </c:pt>
                <c:pt idx="172">
                  <c:v>45059.208343229169</c:v>
                </c:pt>
                <c:pt idx="173">
                  <c:v>45059.218759953706</c:v>
                </c:pt>
                <c:pt idx="174">
                  <c:v>45059.229176678244</c:v>
                </c:pt>
                <c:pt idx="175">
                  <c:v>45059.239593402781</c:v>
                </c:pt>
                <c:pt idx="176">
                  <c:v>45059.250010127318</c:v>
                </c:pt>
                <c:pt idx="177">
                  <c:v>45059.260426851855</c:v>
                </c:pt>
                <c:pt idx="178">
                  <c:v>45059.270843576393</c:v>
                </c:pt>
                <c:pt idx="179">
                  <c:v>45059.281260300922</c:v>
                </c:pt>
                <c:pt idx="180">
                  <c:v>45059.29167702546</c:v>
                </c:pt>
                <c:pt idx="181">
                  <c:v>45059.302093749997</c:v>
                </c:pt>
                <c:pt idx="182">
                  <c:v>45059.312510474534</c:v>
                </c:pt>
                <c:pt idx="183">
                  <c:v>45059.322927199071</c:v>
                </c:pt>
                <c:pt idx="184">
                  <c:v>45059.333343923608</c:v>
                </c:pt>
                <c:pt idx="185">
                  <c:v>45059.343760648146</c:v>
                </c:pt>
                <c:pt idx="186">
                  <c:v>45059.354177372683</c:v>
                </c:pt>
                <c:pt idx="187">
                  <c:v>45059.36459409722</c:v>
                </c:pt>
                <c:pt idx="188">
                  <c:v>45059.375010821757</c:v>
                </c:pt>
                <c:pt idx="189">
                  <c:v>45059.385427546295</c:v>
                </c:pt>
                <c:pt idx="190">
                  <c:v>45059.395844270832</c:v>
                </c:pt>
                <c:pt idx="191">
                  <c:v>45059.406260995369</c:v>
                </c:pt>
                <c:pt idx="192">
                  <c:v>45059.416677719906</c:v>
                </c:pt>
                <c:pt idx="193">
                  <c:v>45059.427094444443</c:v>
                </c:pt>
                <c:pt idx="194">
                  <c:v>45059.437511168981</c:v>
                </c:pt>
                <c:pt idx="195">
                  <c:v>45059.447927893518</c:v>
                </c:pt>
                <c:pt idx="196">
                  <c:v>45059.458344618055</c:v>
                </c:pt>
                <c:pt idx="197">
                  <c:v>45059.468761342592</c:v>
                </c:pt>
                <c:pt idx="198">
                  <c:v>45059.479178067129</c:v>
                </c:pt>
                <c:pt idx="199">
                  <c:v>45059.489594791667</c:v>
                </c:pt>
                <c:pt idx="200">
                  <c:v>45059.500011516204</c:v>
                </c:pt>
                <c:pt idx="201">
                  <c:v>45059.510428240741</c:v>
                </c:pt>
                <c:pt idx="202">
                  <c:v>45059.520844965278</c:v>
                </c:pt>
                <c:pt idx="203">
                  <c:v>45059.531261689815</c:v>
                </c:pt>
                <c:pt idx="204">
                  <c:v>45059.541678414353</c:v>
                </c:pt>
                <c:pt idx="205">
                  <c:v>45059.55209513889</c:v>
                </c:pt>
                <c:pt idx="206">
                  <c:v>45059.562511863427</c:v>
                </c:pt>
                <c:pt idx="207">
                  <c:v>45059.572928587964</c:v>
                </c:pt>
                <c:pt idx="208">
                  <c:v>45059.583345312501</c:v>
                </c:pt>
                <c:pt idx="209">
                  <c:v>45059.593762037039</c:v>
                </c:pt>
                <c:pt idx="210">
                  <c:v>45059.604178761576</c:v>
                </c:pt>
                <c:pt idx="211">
                  <c:v>45059.614595486113</c:v>
                </c:pt>
                <c:pt idx="212">
                  <c:v>45059.62501221065</c:v>
                </c:pt>
                <c:pt idx="213">
                  <c:v>45059.635428935188</c:v>
                </c:pt>
                <c:pt idx="214">
                  <c:v>45059.645845659725</c:v>
                </c:pt>
                <c:pt idx="215">
                  <c:v>45059.656262384262</c:v>
                </c:pt>
                <c:pt idx="216">
                  <c:v>45059.666679108799</c:v>
                </c:pt>
                <c:pt idx="217">
                  <c:v>45059.677095833336</c:v>
                </c:pt>
                <c:pt idx="218">
                  <c:v>45059.687512557874</c:v>
                </c:pt>
                <c:pt idx="219">
                  <c:v>45059.697929282411</c:v>
                </c:pt>
                <c:pt idx="220">
                  <c:v>45059.708346006948</c:v>
                </c:pt>
                <c:pt idx="221">
                  <c:v>45059.718762731478</c:v>
                </c:pt>
                <c:pt idx="222">
                  <c:v>45059.729179456015</c:v>
                </c:pt>
                <c:pt idx="223">
                  <c:v>45059.739596180552</c:v>
                </c:pt>
                <c:pt idx="224">
                  <c:v>45059.75001290509</c:v>
                </c:pt>
                <c:pt idx="225">
                  <c:v>45059.760429629627</c:v>
                </c:pt>
                <c:pt idx="226">
                  <c:v>45059.770846354164</c:v>
                </c:pt>
                <c:pt idx="227">
                  <c:v>45059.781263078701</c:v>
                </c:pt>
                <c:pt idx="228">
                  <c:v>45059.791679803238</c:v>
                </c:pt>
                <c:pt idx="229">
                  <c:v>45059.802096527776</c:v>
                </c:pt>
                <c:pt idx="230">
                  <c:v>45059.812513252313</c:v>
                </c:pt>
                <c:pt idx="231">
                  <c:v>45059.82292997685</c:v>
                </c:pt>
                <c:pt idx="232">
                  <c:v>45059.833346701387</c:v>
                </c:pt>
                <c:pt idx="233">
                  <c:v>45059.843763425924</c:v>
                </c:pt>
                <c:pt idx="234">
                  <c:v>45059.854180150462</c:v>
                </c:pt>
                <c:pt idx="235">
                  <c:v>45059.864596874999</c:v>
                </c:pt>
                <c:pt idx="236">
                  <c:v>45059.875013599536</c:v>
                </c:pt>
                <c:pt idx="237">
                  <c:v>45059.885430324073</c:v>
                </c:pt>
                <c:pt idx="238">
                  <c:v>45059.89584704861</c:v>
                </c:pt>
                <c:pt idx="239">
                  <c:v>45059.906263773148</c:v>
                </c:pt>
                <c:pt idx="240">
                  <c:v>45059.916680497685</c:v>
                </c:pt>
                <c:pt idx="241">
                  <c:v>45059.927097222222</c:v>
                </c:pt>
                <c:pt idx="242">
                  <c:v>45059.937513946759</c:v>
                </c:pt>
                <c:pt idx="243">
                  <c:v>45059.947930671296</c:v>
                </c:pt>
                <c:pt idx="244">
                  <c:v>45059.958347395834</c:v>
                </c:pt>
                <c:pt idx="245">
                  <c:v>45059.968764120371</c:v>
                </c:pt>
                <c:pt idx="246">
                  <c:v>45059.979180844908</c:v>
                </c:pt>
                <c:pt idx="247">
                  <c:v>45059.989597569445</c:v>
                </c:pt>
                <c:pt idx="248">
                  <c:v>45060.000014293983</c:v>
                </c:pt>
                <c:pt idx="249">
                  <c:v>45060.01043101852</c:v>
                </c:pt>
                <c:pt idx="250">
                  <c:v>45060.020847743057</c:v>
                </c:pt>
                <c:pt idx="251">
                  <c:v>45060.031264467594</c:v>
                </c:pt>
                <c:pt idx="252">
                  <c:v>45060.041681192131</c:v>
                </c:pt>
                <c:pt idx="253">
                  <c:v>45060.052097916669</c:v>
                </c:pt>
                <c:pt idx="254">
                  <c:v>45060.062514641206</c:v>
                </c:pt>
                <c:pt idx="255">
                  <c:v>45060.072931365743</c:v>
                </c:pt>
                <c:pt idx="256">
                  <c:v>45060.08334809028</c:v>
                </c:pt>
                <c:pt idx="257">
                  <c:v>45060.093764814817</c:v>
                </c:pt>
                <c:pt idx="258">
                  <c:v>45060.104181539355</c:v>
                </c:pt>
                <c:pt idx="259">
                  <c:v>45060.114598263892</c:v>
                </c:pt>
                <c:pt idx="260">
                  <c:v>45060.125014988429</c:v>
                </c:pt>
                <c:pt idx="261">
                  <c:v>45060.135431712966</c:v>
                </c:pt>
                <c:pt idx="262">
                  <c:v>45060.145848437503</c:v>
                </c:pt>
                <c:pt idx="263">
                  <c:v>45060.156265162041</c:v>
                </c:pt>
                <c:pt idx="264">
                  <c:v>45060.166681886571</c:v>
                </c:pt>
                <c:pt idx="265">
                  <c:v>45060.177098611108</c:v>
                </c:pt>
                <c:pt idx="266">
                  <c:v>45060.187515335645</c:v>
                </c:pt>
                <c:pt idx="267">
                  <c:v>45060.197932060182</c:v>
                </c:pt>
                <c:pt idx="268">
                  <c:v>45060.208348784719</c:v>
                </c:pt>
                <c:pt idx="269">
                  <c:v>45060.218765509257</c:v>
                </c:pt>
                <c:pt idx="270">
                  <c:v>45060.229182233794</c:v>
                </c:pt>
                <c:pt idx="271">
                  <c:v>45060.239598958331</c:v>
                </c:pt>
                <c:pt idx="272">
                  <c:v>45060.250015682868</c:v>
                </c:pt>
                <c:pt idx="273">
                  <c:v>45060.260432407405</c:v>
                </c:pt>
                <c:pt idx="274">
                  <c:v>45060.270849131943</c:v>
                </c:pt>
                <c:pt idx="275">
                  <c:v>45060.28126585648</c:v>
                </c:pt>
                <c:pt idx="276">
                  <c:v>45060.291682581017</c:v>
                </c:pt>
                <c:pt idx="277">
                  <c:v>45060.302099305554</c:v>
                </c:pt>
                <c:pt idx="278">
                  <c:v>45060.312516030092</c:v>
                </c:pt>
                <c:pt idx="279">
                  <c:v>45060.322932754629</c:v>
                </c:pt>
                <c:pt idx="280">
                  <c:v>45060.333349479166</c:v>
                </c:pt>
                <c:pt idx="281">
                  <c:v>45060.343766203703</c:v>
                </c:pt>
                <c:pt idx="282">
                  <c:v>45060.35418292824</c:v>
                </c:pt>
                <c:pt idx="283">
                  <c:v>45060.364599652778</c:v>
                </c:pt>
                <c:pt idx="284">
                  <c:v>45060.375016377315</c:v>
                </c:pt>
                <c:pt idx="285">
                  <c:v>45060.385433101852</c:v>
                </c:pt>
                <c:pt idx="286">
                  <c:v>45060.395849826389</c:v>
                </c:pt>
                <c:pt idx="287">
                  <c:v>45060.406266550926</c:v>
                </c:pt>
                <c:pt idx="288">
                  <c:v>45060.416683275464</c:v>
                </c:pt>
                <c:pt idx="289">
                  <c:v>45060.427100000001</c:v>
                </c:pt>
                <c:pt idx="290">
                  <c:v>45060.437516724538</c:v>
                </c:pt>
                <c:pt idx="291">
                  <c:v>45060.447933449075</c:v>
                </c:pt>
                <c:pt idx="292">
                  <c:v>45060.458350173612</c:v>
                </c:pt>
                <c:pt idx="293">
                  <c:v>45060.46876689815</c:v>
                </c:pt>
                <c:pt idx="294">
                  <c:v>45060.479183622687</c:v>
                </c:pt>
                <c:pt idx="295">
                  <c:v>45060.489600347224</c:v>
                </c:pt>
                <c:pt idx="296">
                  <c:v>45060.500017071761</c:v>
                </c:pt>
                <c:pt idx="297">
                  <c:v>45060.510433796298</c:v>
                </c:pt>
                <c:pt idx="298">
                  <c:v>45060.520850520836</c:v>
                </c:pt>
                <c:pt idx="299">
                  <c:v>45060.531267245373</c:v>
                </c:pt>
                <c:pt idx="300">
                  <c:v>45060.54168396991</c:v>
                </c:pt>
                <c:pt idx="301">
                  <c:v>45060.552100694447</c:v>
                </c:pt>
                <c:pt idx="302">
                  <c:v>45060.562517418984</c:v>
                </c:pt>
                <c:pt idx="303">
                  <c:v>45060.572934143522</c:v>
                </c:pt>
                <c:pt idx="304">
                  <c:v>45060.583350868059</c:v>
                </c:pt>
                <c:pt idx="305">
                  <c:v>45060.593767592596</c:v>
                </c:pt>
                <c:pt idx="306">
                  <c:v>45060.604184317126</c:v>
                </c:pt>
                <c:pt idx="307">
                  <c:v>45060.614601041663</c:v>
                </c:pt>
                <c:pt idx="308">
                  <c:v>45060.6250177662</c:v>
                </c:pt>
                <c:pt idx="309">
                  <c:v>45060.635434490738</c:v>
                </c:pt>
                <c:pt idx="310">
                  <c:v>45060.645851215275</c:v>
                </c:pt>
                <c:pt idx="311">
                  <c:v>45060.656267939812</c:v>
                </c:pt>
                <c:pt idx="312">
                  <c:v>45060.666684664349</c:v>
                </c:pt>
                <c:pt idx="313">
                  <c:v>45060.677101388887</c:v>
                </c:pt>
                <c:pt idx="314">
                  <c:v>45060.687518113424</c:v>
                </c:pt>
                <c:pt idx="315">
                  <c:v>45060.697934837961</c:v>
                </c:pt>
                <c:pt idx="316">
                  <c:v>45060.708351562498</c:v>
                </c:pt>
                <c:pt idx="317">
                  <c:v>45060.718768287035</c:v>
                </c:pt>
                <c:pt idx="318">
                  <c:v>45060.729185011573</c:v>
                </c:pt>
                <c:pt idx="319">
                  <c:v>45060.73960173611</c:v>
                </c:pt>
                <c:pt idx="320">
                  <c:v>45060.750018460647</c:v>
                </c:pt>
                <c:pt idx="321">
                  <c:v>45060.760435185184</c:v>
                </c:pt>
                <c:pt idx="322">
                  <c:v>45060.770851909721</c:v>
                </c:pt>
                <c:pt idx="323">
                  <c:v>45060.781268634259</c:v>
                </c:pt>
                <c:pt idx="324">
                  <c:v>45060.791685358796</c:v>
                </c:pt>
                <c:pt idx="325">
                  <c:v>45060.802102083333</c:v>
                </c:pt>
                <c:pt idx="326">
                  <c:v>45060.81251880787</c:v>
                </c:pt>
                <c:pt idx="327">
                  <c:v>45060.822935532407</c:v>
                </c:pt>
                <c:pt idx="328">
                  <c:v>45060.833352256945</c:v>
                </c:pt>
                <c:pt idx="329">
                  <c:v>45060.843768981482</c:v>
                </c:pt>
                <c:pt idx="330">
                  <c:v>45060.854185706019</c:v>
                </c:pt>
                <c:pt idx="331">
                  <c:v>45060.864602430556</c:v>
                </c:pt>
                <c:pt idx="332">
                  <c:v>45060.875019155093</c:v>
                </c:pt>
                <c:pt idx="333">
                  <c:v>45060.885435879631</c:v>
                </c:pt>
                <c:pt idx="334">
                  <c:v>45060.895852604168</c:v>
                </c:pt>
                <c:pt idx="335">
                  <c:v>45060.906269328705</c:v>
                </c:pt>
                <c:pt idx="336">
                  <c:v>45060.916686053242</c:v>
                </c:pt>
                <c:pt idx="337">
                  <c:v>45060.92710277778</c:v>
                </c:pt>
                <c:pt idx="338">
                  <c:v>45060.937519502317</c:v>
                </c:pt>
                <c:pt idx="339">
                  <c:v>45060.947936226854</c:v>
                </c:pt>
                <c:pt idx="340">
                  <c:v>45060.958352951391</c:v>
                </c:pt>
                <c:pt idx="341">
                  <c:v>45060.968769675928</c:v>
                </c:pt>
                <c:pt idx="342">
                  <c:v>45060.979186400466</c:v>
                </c:pt>
                <c:pt idx="343">
                  <c:v>45060.989603125003</c:v>
                </c:pt>
                <c:pt idx="344">
                  <c:v>45061.00001984954</c:v>
                </c:pt>
                <c:pt idx="345">
                  <c:v>45061.010436574077</c:v>
                </c:pt>
                <c:pt idx="346">
                  <c:v>45061.020853298614</c:v>
                </c:pt>
                <c:pt idx="347">
                  <c:v>45061.031270023152</c:v>
                </c:pt>
                <c:pt idx="348">
                  <c:v>45061.041686747689</c:v>
                </c:pt>
                <c:pt idx="349">
                  <c:v>45061.052103472219</c:v>
                </c:pt>
                <c:pt idx="350">
                  <c:v>45061.062520196756</c:v>
                </c:pt>
                <c:pt idx="351">
                  <c:v>45061.072936921293</c:v>
                </c:pt>
                <c:pt idx="352">
                  <c:v>45061.08335364583</c:v>
                </c:pt>
                <c:pt idx="353">
                  <c:v>45061.093770370368</c:v>
                </c:pt>
                <c:pt idx="354">
                  <c:v>45061.104187094905</c:v>
                </c:pt>
                <c:pt idx="355">
                  <c:v>45061.114603819442</c:v>
                </c:pt>
                <c:pt idx="356">
                  <c:v>45061.125020543979</c:v>
                </c:pt>
                <c:pt idx="357">
                  <c:v>45061.135437268516</c:v>
                </c:pt>
                <c:pt idx="358">
                  <c:v>45061.145853993054</c:v>
                </c:pt>
                <c:pt idx="359">
                  <c:v>45061.156270717591</c:v>
                </c:pt>
                <c:pt idx="360">
                  <c:v>45061.166687442128</c:v>
                </c:pt>
                <c:pt idx="361">
                  <c:v>45061.177104166665</c:v>
                </c:pt>
                <c:pt idx="362">
                  <c:v>45061.187520891202</c:v>
                </c:pt>
                <c:pt idx="363">
                  <c:v>45061.19793761574</c:v>
                </c:pt>
                <c:pt idx="364">
                  <c:v>45061.208354340277</c:v>
                </c:pt>
                <c:pt idx="365">
                  <c:v>45061.218771064814</c:v>
                </c:pt>
                <c:pt idx="366">
                  <c:v>45061.229187789351</c:v>
                </c:pt>
                <c:pt idx="367">
                  <c:v>45061.239604513888</c:v>
                </c:pt>
                <c:pt idx="368">
                  <c:v>45061.250021238426</c:v>
                </c:pt>
                <c:pt idx="369">
                  <c:v>45061.260437962963</c:v>
                </c:pt>
                <c:pt idx="370">
                  <c:v>45061.2708546875</c:v>
                </c:pt>
                <c:pt idx="371">
                  <c:v>45061.281271412037</c:v>
                </c:pt>
                <c:pt idx="372">
                  <c:v>45061.291688136575</c:v>
                </c:pt>
                <c:pt idx="373">
                  <c:v>45061.302104861112</c:v>
                </c:pt>
                <c:pt idx="374">
                  <c:v>45061.312521585649</c:v>
                </c:pt>
                <c:pt idx="375">
                  <c:v>45061.322938310186</c:v>
                </c:pt>
                <c:pt idx="376">
                  <c:v>45061.333355034723</c:v>
                </c:pt>
                <c:pt idx="377">
                  <c:v>45061.343771759261</c:v>
                </c:pt>
                <c:pt idx="378">
                  <c:v>45061.354188483798</c:v>
                </c:pt>
                <c:pt idx="379">
                  <c:v>45061.364605208335</c:v>
                </c:pt>
                <c:pt idx="380">
                  <c:v>45061.375021932872</c:v>
                </c:pt>
                <c:pt idx="381">
                  <c:v>45061.385438657409</c:v>
                </c:pt>
                <c:pt idx="382">
                  <c:v>45061.395855381947</c:v>
                </c:pt>
                <c:pt idx="383">
                  <c:v>45061.406272106484</c:v>
                </c:pt>
                <c:pt idx="384">
                  <c:v>45061.416688831021</c:v>
                </c:pt>
                <c:pt idx="385">
                  <c:v>45061.427105555558</c:v>
                </c:pt>
                <c:pt idx="386">
                  <c:v>45061.437522280095</c:v>
                </c:pt>
                <c:pt idx="387">
                  <c:v>45061.447939004633</c:v>
                </c:pt>
                <c:pt idx="388">
                  <c:v>45061.45835572917</c:v>
                </c:pt>
                <c:pt idx="389">
                  <c:v>45061.468772453707</c:v>
                </c:pt>
                <c:pt idx="390">
                  <c:v>45061.479189178244</c:v>
                </c:pt>
                <c:pt idx="391">
                  <c:v>45061.489605902774</c:v>
                </c:pt>
                <c:pt idx="392">
                  <c:v>45061.500022627311</c:v>
                </c:pt>
                <c:pt idx="393">
                  <c:v>45061.510439351849</c:v>
                </c:pt>
                <c:pt idx="394">
                  <c:v>45061.520856076386</c:v>
                </c:pt>
                <c:pt idx="395">
                  <c:v>45061.531272800923</c:v>
                </c:pt>
                <c:pt idx="396">
                  <c:v>45061.54168952546</c:v>
                </c:pt>
                <c:pt idx="397">
                  <c:v>45061.552106249997</c:v>
                </c:pt>
                <c:pt idx="398">
                  <c:v>45061.562522974535</c:v>
                </c:pt>
                <c:pt idx="399">
                  <c:v>45061.572939699072</c:v>
                </c:pt>
                <c:pt idx="400">
                  <c:v>45061.583356423609</c:v>
                </c:pt>
                <c:pt idx="401">
                  <c:v>45061.593773148146</c:v>
                </c:pt>
                <c:pt idx="402">
                  <c:v>45061.604189872683</c:v>
                </c:pt>
                <c:pt idx="403">
                  <c:v>45061.614606597221</c:v>
                </c:pt>
                <c:pt idx="404">
                  <c:v>45061.625023321758</c:v>
                </c:pt>
                <c:pt idx="405">
                  <c:v>45061.635440046295</c:v>
                </c:pt>
                <c:pt idx="406">
                  <c:v>45061.645856770832</c:v>
                </c:pt>
                <c:pt idx="407">
                  <c:v>45061.65627349537</c:v>
                </c:pt>
                <c:pt idx="408">
                  <c:v>45061.666690219907</c:v>
                </c:pt>
                <c:pt idx="409">
                  <c:v>45061.677106944444</c:v>
                </c:pt>
                <c:pt idx="410">
                  <c:v>45061.687523668981</c:v>
                </c:pt>
                <c:pt idx="411">
                  <c:v>45061.697940393518</c:v>
                </c:pt>
                <c:pt idx="412">
                  <c:v>45061.708357118056</c:v>
                </c:pt>
                <c:pt idx="413">
                  <c:v>45061.718773842593</c:v>
                </c:pt>
                <c:pt idx="414">
                  <c:v>45061.72919056713</c:v>
                </c:pt>
                <c:pt idx="415">
                  <c:v>45061.739607291667</c:v>
                </c:pt>
                <c:pt idx="416">
                  <c:v>45061.750024016204</c:v>
                </c:pt>
                <c:pt idx="417">
                  <c:v>45061.760440740742</c:v>
                </c:pt>
                <c:pt idx="418">
                  <c:v>45061.770857465279</c:v>
                </c:pt>
                <c:pt idx="419">
                  <c:v>45061.781274189816</c:v>
                </c:pt>
                <c:pt idx="420">
                  <c:v>45061.791690914353</c:v>
                </c:pt>
                <c:pt idx="421">
                  <c:v>45061.80210763889</c:v>
                </c:pt>
                <c:pt idx="422">
                  <c:v>45061.812524363428</c:v>
                </c:pt>
                <c:pt idx="423">
                  <c:v>45061.822941087965</c:v>
                </c:pt>
                <c:pt idx="424">
                  <c:v>45061.833357812502</c:v>
                </c:pt>
                <c:pt idx="425">
                  <c:v>45061.843774537039</c:v>
                </c:pt>
                <c:pt idx="426">
                  <c:v>45061.854191261576</c:v>
                </c:pt>
                <c:pt idx="427">
                  <c:v>45061.864607986114</c:v>
                </c:pt>
                <c:pt idx="428">
                  <c:v>45061.875024710651</c:v>
                </c:pt>
                <c:pt idx="429">
                  <c:v>45061.885441435188</c:v>
                </c:pt>
                <c:pt idx="430">
                  <c:v>45061.895858159725</c:v>
                </c:pt>
                <c:pt idx="431">
                  <c:v>45061.906274884263</c:v>
                </c:pt>
                <c:pt idx="432">
                  <c:v>45061.9166916088</c:v>
                </c:pt>
                <c:pt idx="433">
                  <c:v>45061.927108333337</c:v>
                </c:pt>
                <c:pt idx="434">
                  <c:v>45061.937525057867</c:v>
                </c:pt>
                <c:pt idx="435">
                  <c:v>45061.947941782404</c:v>
                </c:pt>
                <c:pt idx="436">
                  <c:v>45061.958358506941</c:v>
                </c:pt>
                <c:pt idx="437">
                  <c:v>45061.968775231479</c:v>
                </c:pt>
                <c:pt idx="438">
                  <c:v>45061.979191956016</c:v>
                </c:pt>
                <c:pt idx="439">
                  <c:v>45061.989608680553</c:v>
                </c:pt>
                <c:pt idx="440">
                  <c:v>45062.00002540509</c:v>
                </c:pt>
                <c:pt idx="441">
                  <c:v>45062.010442129627</c:v>
                </c:pt>
                <c:pt idx="442">
                  <c:v>45062.020858854165</c:v>
                </c:pt>
                <c:pt idx="443">
                  <c:v>45062.031275578702</c:v>
                </c:pt>
                <c:pt idx="444">
                  <c:v>45062.041692303239</c:v>
                </c:pt>
                <c:pt idx="445">
                  <c:v>45062.052109027776</c:v>
                </c:pt>
                <c:pt idx="446">
                  <c:v>45062.062525752313</c:v>
                </c:pt>
                <c:pt idx="447">
                  <c:v>45062.072942476851</c:v>
                </c:pt>
                <c:pt idx="448">
                  <c:v>45062.083359201388</c:v>
                </c:pt>
                <c:pt idx="449">
                  <c:v>45062.093775925925</c:v>
                </c:pt>
                <c:pt idx="450">
                  <c:v>45062.104192650462</c:v>
                </c:pt>
                <c:pt idx="451">
                  <c:v>45062.114609374999</c:v>
                </c:pt>
                <c:pt idx="452">
                  <c:v>45062.125026099537</c:v>
                </c:pt>
                <c:pt idx="453">
                  <c:v>45062.135442824074</c:v>
                </c:pt>
                <c:pt idx="454">
                  <c:v>45062.145859548611</c:v>
                </c:pt>
                <c:pt idx="455">
                  <c:v>45062.156276273148</c:v>
                </c:pt>
                <c:pt idx="456">
                  <c:v>45062.166692997685</c:v>
                </c:pt>
                <c:pt idx="457">
                  <c:v>45062.177109722223</c:v>
                </c:pt>
                <c:pt idx="458">
                  <c:v>45062.18752644676</c:v>
                </c:pt>
                <c:pt idx="459">
                  <c:v>45062.197943171297</c:v>
                </c:pt>
                <c:pt idx="460">
                  <c:v>45062.208359895834</c:v>
                </c:pt>
                <c:pt idx="461">
                  <c:v>45062.218776620372</c:v>
                </c:pt>
                <c:pt idx="462">
                  <c:v>45062.229193344909</c:v>
                </c:pt>
                <c:pt idx="463">
                  <c:v>45062.239610069446</c:v>
                </c:pt>
                <c:pt idx="464">
                  <c:v>45062.250026793983</c:v>
                </c:pt>
                <c:pt idx="465">
                  <c:v>45062.26044351852</c:v>
                </c:pt>
                <c:pt idx="466">
                  <c:v>45062.270860243058</c:v>
                </c:pt>
                <c:pt idx="467">
                  <c:v>45062.281276967595</c:v>
                </c:pt>
                <c:pt idx="468">
                  <c:v>45062.291693692132</c:v>
                </c:pt>
                <c:pt idx="469">
                  <c:v>45062.302110416669</c:v>
                </c:pt>
                <c:pt idx="470">
                  <c:v>45062.312527141206</c:v>
                </c:pt>
                <c:pt idx="471">
                  <c:v>45062.322943865744</c:v>
                </c:pt>
                <c:pt idx="472">
                  <c:v>45062.333360590281</c:v>
                </c:pt>
                <c:pt idx="473">
                  <c:v>45062.343777314818</c:v>
                </c:pt>
                <c:pt idx="474">
                  <c:v>45062.354194039355</c:v>
                </c:pt>
                <c:pt idx="475">
                  <c:v>45062.364610763892</c:v>
                </c:pt>
                <c:pt idx="476">
                  <c:v>45062.375027488422</c:v>
                </c:pt>
                <c:pt idx="477">
                  <c:v>45062.38544421296</c:v>
                </c:pt>
                <c:pt idx="478">
                  <c:v>45062.395860937497</c:v>
                </c:pt>
                <c:pt idx="479">
                  <c:v>45062.406277662034</c:v>
                </c:pt>
                <c:pt idx="480">
                  <c:v>45062.416694386571</c:v>
                </c:pt>
                <c:pt idx="481">
                  <c:v>45062.427111111108</c:v>
                </c:pt>
                <c:pt idx="482">
                  <c:v>45062.437527835646</c:v>
                </c:pt>
                <c:pt idx="483">
                  <c:v>45062.447944560183</c:v>
                </c:pt>
                <c:pt idx="484">
                  <c:v>45062.45836128472</c:v>
                </c:pt>
                <c:pt idx="485">
                  <c:v>45062.468778009257</c:v>
                </c:pt>
                <c:pt idx="486">
                  <c:v>45062.479194733794</c:v>
                </c:pt>
                <c:pt idx="487">
                  <c:v>45062.489611458332</c:v>
                </c:pt>
                <c:pt idx="488">
                  <c:v>45062.500028182869</c:v>
                </c:pt>
                <c:pt idx="489">
                  <c:v>45062.510444907406</c:v>
                </c:pt>
                <c:pt idx="490">
                  <c:v>45062.520861631943</c:v>
                </c:pt>
                <c:pt idx="491">
                  <c:v>45062.53127835648</c:v>
                </c:pt>
                <c:pt idx="492">
                  <c:v>45062.541695081018</c:v>
                </c:pt>
                <c:pt idx="493">
                  <c:v>45062.552111805555</c:v>
                </c:pt>
                <c:pt idx="494">
                  <c:v>45062.562528530092</c:v>
                </c:pt>
                <c:pt idx="495">
                  <c:v>45062.572945254629</c:v>
                </c:pt>
                <c:pt idx="496">
                  <c:v>45062.583361979167</c:v>
                </c:pt>
                <c:pt idx="497">
                  <c:v>45062.593778703704</c:v>
                </c:pt>
                <c:pt idx="498">
                  <c:v>45062.604195428241</c:v>
                </c:pt>
                <c:pt idx="499">
                  <c:v>45062.614612152778</c:v>
                </c:pt>
                <c:pt idx="500">
                  <c:v>45062.625028877315</c:v>
                </c:pt>
                <c:pt idx="501">
                  <c:v>45062.635445601853</c:v>
                </c:pt>
                <c:pt idx="502">
                  <c:v>45062.64586232639</c:v>
                </c:pt>
                <c:pt idx="503">
                  <c:v>45062.656279050927</c:v>
                </c:pt>
                <c:pt idx="504">
                  <c:v>45062.666695775464</c:v>
                </c:pt>
                <c:pt idx="505">
                  <c:v>45062.677112500001</c:v>
                </c:pt>
                <c:pt idx="506">
                  <c:v>45062.687529224539</c:v>
                </c:pt>
                <c:pt idx="507">
                  <c:v>45062.697945949076</c:v>
                </c:pt>
                <c:pt idx="508">
                  <c:v>45062.708362673613</c:v>
                </c:pt>
                <c:pt idx="509">
                  <c:v>45062.71877939815</c:v>
                </c:pt>
                <c:pt idx="510">
                  <c:v>45062.729196122687</c:v>
                </c:pt>
                <c:pt idx="511">
                  <c:v>45062.739612847225</c:v>
                </c:pt>
                <c:pt idx="512">
                  <c:v>45062.750029571762</c:v>
                </c:pt>
                <c:pt idx="513">
                  <c:v>45062.760446296299</c:v>
                </c:pt>
                <c:pt idx="514">
                  <c:v>45062.770863020836</c:v>
                </c:pt>
                <c:pt idx="515">
                  <c:v>45062.781279745373</c:v>
                </c:pt>
                <c:pt idx="516">
                  <c:v>45062.791696469911</c:v>
                </c:pt>
                <c:pt idx="517">
                  <c:v>45062.802113194448</c:v>
                </c:pt>
                <c:pt idx="518">
                  <c:v>45062.812529918985</c:v>
                </c:pt>
                <c:pt idx="519">
                  <c:v>45062.822946643515</c:v>
                </c:pt>
                <c:pt idx="520">
                  <c:v>45062.833363368052</c:v>
                </c:pt>
                <c:pt idx="521">
                  <c:v>45062.843780092589</c:v>
                </c:pt>
                <c:pt idx="522">
                  <c:v>45062.854196817127</c:v>
                </c:pt>
                <c:pt idx="523">
                  <c:v>45062.864613541664</c:v>
                </c:pt>
                <c:pt idx="524">
                  <c:v>45062.875030266201</c:v>
                </c:pt>
                <c:pt idx="525">
                  <c:v>45062.885446990738</c:v>
                </c:pt>
                <c:pt idx="526">
                  <c:v>45062.895863715275</c:v>
                </c:pt>
                <c:pt idx="527">
                  <c:v>45062.906280439813</c:v>
                </c:pt>
                <c:pt idx="528">
                  <c:v>45062.91669716435</c:v>
                </c:pt>
                <c:pt idx="529">
                  <c:v>45062.927113888887</c:v>
                </c:pt>
                <c:pt idx="530">
                  <c:v>45062.937530613424</c:v>
                </c:pt>
                <c:pt idx="531">
                  <c:v>45062.947947337962</c:v>
                </c:pt>
                <c:pt idx="532">
                  <c:v>45062.958364062499</c:v>
                </c:pt>
                <c:pt idx="533">
                  <c:v>45062.968780787036</c:v>
                </c:pt>
                <c:pt idx="534">
                  <c:v>45062.979197511573</c:v>
                </c:pt>
                <c:pt idx="535">
                  <c:v>45062.98961423611</c:v>
                </c:pt>
                <c:pt idx="536">
                  <c:v>45063.000030960648</c:v>
                </c:pt>
                <c:pt idx="537">
                  <c:v>45063.010447685185</c:v>
                </c:pt>
                <c:pt idx="538">
                  <c:v>45063.020864409722</c:v>
                </c:pt>
                <c:pt idx="539">
                  <c:v>45063.031281134259</c:v>
                </c:pt>
                <c:pt idx="540">
                  <c:v>45063.041697858796</c:v>
                </c:pt>
                <c:pt idx="541">
                  <c:v>45063.052114583334</c:v>
                </c:pt>
                <c:pt idx="542">
                  <c:v>45063.062531307871</c:v>
                </c:pt>
                <c:pt idx="543">
                  <c:v>45063.072948032408</c:v>
                </c:pt>
                <c:pt idx="544">
                  <c:v>45063.083364756945</c:v>
                </c:pt>
                <c:pt idx="545">
                  <c:v>45063.093781481482</c:v>
                </c:pt>
                <c:pt idx="546">
                  <c:v>45063.10419820602</c:v>
                </c:pt>
                <c:pt idx="547">
                  <c:v>45063.114614930557</c:v>
                </c:pt>
                <c:pt idx="548">
                  <c:v>45063.125031655094</c:v>
                </c:pt>
                <c:pt idx="549">
                  <c:v>45063.135448379631</c:v>
                </c:pt>
                <c:pt idx="550">
                  <c:v>45063.145865104168</c:v>
                </c:pt>
                <c:pt idx="551">
                  <c:v>45063.156281828706</c:v>
                </c:pt>
                <c:pt idx="552">
                  <c:v>45063.166698553243</c:v>
                </c:pt>
                <c:pt idx="553">
                  <c:v>45063.17711527778</c:v>
                </c:pt>
                <c:pt idx="554">
                  <c:v>45063.187532002317</c:v>
                </c:pt>
                <c:pt idx="555">
                  <c:v>45063.197948726855</c:v>
                </c:pt>
                <c:pt idx="556">
                  <c:v>45063.208365451392</c:v>
                </c:pt>
                <c:pt idx="557">
                  <c:v>45063.218782175929</c:v>
                </c:pt>
                <c:pt idx="558">
                  <c:v>45063.229198900466</c:v>
                </c:pt>
                <c:pt idx="559">
                  <c:v>45063.239615625003</c:v>
                </c:pt>
                <c:pt idx="560">
                  <c:v>45063.250032349541</c:v>
                </c:pt>
                <c:pt idx="561">
                  <c:v>45063.26044907407</c:v>
                </c:pt>
                <c:pt idx="562">
                  <c:v>45063.270865798608</c:v>
                </c:pt>
                <c:pt idx="563">
                  <c:v>45063.281282523145</c:v>
                </c:pt>
                <c:pt idx="564">
                  <c:v>45063.291699247682</c:v>
                </c:pt>
                <c:pt idx="565">
                  <c:v>45063.302115972219</c:v>
                </c:pt>
                <c:pt idx="566">
                  <c:v>45063.312532696757</c:v>
                </c:pt>
                <c:pt idx="567">
                  <c:v>45063.322949421294</c:v>
                </c:pt>
                <c:pt idx="568">
                  <c:v>45063.333366145831</c:v>
                </c:pt>
                <c:pt idx="569">
                  <c:v>45063.343782870368</c:v>
                </c:pt>
                <c:pt idx="570">
                  <c:v>45063.354199594905</c:v>
                </c:pt>
                <c:pt idx="571">
                  <c:v>45063.364616319443</c:v>
                </c:pt>
                <c:pt idx="572">
                  <c:v>45063.37503304398</c:v>
                </c:pt>
                <c:pt idx="573">
                  <c:v>45063.385449768517</c:v>
                </c:pt>
                <c:pt idx="574">
                  <c:v>45063.395866493054</c:v>
                </c:pt>
                <c:pt idx="575">
                  <c:v>45063.406283217591</c:v>
                </c:pt>
                <c:pt idx="576">
                  <c:v>45063.416699942129</c:v>
                </c:pt>
                <c:pt idx="577">
                  <c:v>45063.427116666666</c:v>
                </c:pt>
                <c:pt idx="578">
                  <c:v>45063.437533391203</c:v>
                </c:pt>
                <c:pt idx="579">
                  <c:v>45063.44795011574</c:v>
                </c:pt>
                <c:pt idx="580">
                  <c:v>45063.458366840277</c:v>
                </c:pt>
                <c:pt idx="581">
                  <c:v>45063.468783564815</c:v>
                </c:pt>
                <c:pt idx="582">
                  <c:v>45063.479200289352</c:v>
                </c:pt>
                <c:pt idx="583">
                  <c:v>45063.489617013889</c:v>
                </c:pt>
                <c:pt idx="584">
                  <c:v>45063.500033738426</c:v>
                </c:pt>
                <c:pt idx="585">
                  <c:v>45063.510450462963</c:v>
                </c:pt>
                <c:pt idx="586">
                  <c:v>45063.520867187501</c:v>
                </c:pt>
                <c:pt idx="587">
                  <c:v>45063.531283912038</c:v>
                </c:pt>
                <c:pt idx="588">
                  <c:v>45063.541700636575</c:v>
                </c:pt>
                <c:pt idx="589">
                  <c:v>45063.552117361112</c:v>
                </c:pt>
                <c:pt idx="590">
                  <c:v>45063.56253408565</c:v>
                </c:pt>
                <c:pt idx="591">
                  <c:v>45063.572950810187</c:v>
                </c:pt>
                <c:pt idx="592">
                  <c:v>45063.583367534724</c:v>
                </c:pt>
                <c:pt idx="593">
                  <c:v>45063.593784259261</c:v>
                </c:pt>
                <c:pt idx="594">
                  <c:v>45063.604200983798</c:v>
                </c:pt>
                <c:pt idx="595">
                  <c:v>45063.614617708336</c:v>
                </c:pt>
                <c:pt idx="596">
                  <c:v>45063.625034432873</c:v>
                </c:pt>
                <c:pt idx="597">
                  <c:v>45063.63545115741</c:v>
                </c:pt>
                <c:pt idx="598">
                  <c:v>45063.645867881947</c:v>
                </c:pt>
                <c:pt idx="599">
                  <c:v>45063.656284606484</c:v>
                </c:pt>
                <c:pt idx="600">
                  <c:v>45063.666701331022</c:v>
                </c:pt>
                <c:pt idx="601">
                  <c:v>45063.677118055559</c:v>
                </c:pt>
                <c:pt idx="602">
                  <c:v>45063.687534780096</c:v>
                </c:pt>
                <c:pt idx="603">
                  <c:v>45063.697951504633</c:v>
                </c:pt>
                <c:pt idx="604">
                  <c:v>45063.708368229163</c:v>
                </c:pt>
                <c:pt idx="605">
                  <c:v>45063.7187849537</c:v>
                </c:pt>
                <c:pt idx="606">
                  <c:v>45063.729201678238</c:v>
                </c:pt>
                <c:pt idx="607">
                  <c:v>45063.739618402775</c:v>
                </c:pt>
                <c:pt idx="608">
                  <c:v>45063.750035127312</c:v>
                </c:pt>
                <c:pt idx="609">
                  <c:v>45063.760451851849</c:v>
                </c:pt>
                <c:pt idx="610">
                  <c:v>45063.770868576386</c:v>
                </c:pt>
                <c:pt idx="611">
                  <c:v>45063.781285300924</c:v>
                </c:pt>
                <c:pt idx="612">
                  <c:v>45063.791702025461</c:v>
                </c:pt>
                <c:pt idx="613">
                  <c:v>45063.802118749998</c:v>
                </c:pt>
                <c:pt idx="614">
                  <c:v>45063.812535474535</c:v>
                </c:pt>
                <c:pt idx="615">
                  <c:v>45063.822952199072</c:v>
                </c:pt>
                <c:pt idx="616">
                  <c:v>45063.83336892361</c:v>
                </c:pt>
                <c:pt idx="617">
                  <c:v>45063.843785648147</c:v>
                </c:pt>
                <c:pt idx="618">
                  <c:v>45063.854202372684</c:v>
                </c:pt>
                <c:pt idx="619">
                  <c:v>45063.864619097221</c:v>
                </c:pt>
                <c:pt idx="620">
                  <c:v>45063.875035821759</c:v>
                </c:pt>
                <c:pt idx="621">
                  <c:v>45063.885452546296</c:v>
                </c:pt>
                <c:pt idx="622">
                  <c:v>45063.895869270833</c:v>
                </c:pt>
                <c:pt idx="623">
                  <c:v>45063.90628599537</c:v>
                </c:pt>
                <c:pt idx="624">
                  <c:v>45063.916702719907</c:v>
                </c:pt>
                <c:pt idx="625">
                  <c:v>45063.927119444445</c:v>
                </c:pt>
                <c:pt idx="626">
                  <c:v>45063.937536168982</c:v>
                </c:pt>
                <c:pt idx="627">
                  <c:v>45063.947952893519</c:v>
                </c:pt>
                <c:pt idx="628">
                  <c:v>45063.958369618056</c:v>
                </c:pt>
                <c:pt idx="629">
                  <c:v>45063.968786342593</c:v>
                </c:pt>
                <c:pt idx="630">
                  <c:v>45063.979203067131</c:v>
                </c:pt>
                <c:pt idx="631">
                  <c:v>45063.989619791668</c:v>
                </c:pt>
                <c:pt idx="632">
                  <c:v>45064.000036516205</c:v>
                </c:pt>
                <c:pt idx="633">
                  <c:v>45064.010453240742</c:v>
                </c:pt>
                <c:pt idx="634">
                  <c:v>45064.020869965279</c:v>
                </c:pt>
                <c:pt idx="635">
                  <c:v>45064.031286689817</c:v>
                </c:pt>
                <c:pt idx="636">
                  <c:v>45064.041703414354</c:v>
                </c:pt>
                <c:pt idx="637">
                  <c:v>45064.052120138891</c:v>
                </c:pt>
                <c:pt idx="638">
                  <c:v>45064.062536863428</c:v>
                </c:pt>
                <c:pt idx="639">
                  <c:v>45064.072953587965</c:v>
                </c:pt>
                <c:pt idx="640">
                  <c:v>45064.083370312503</c:v>
                </c:pt>
                <c:pt idx="641">
                  <c:v>45064.09378703704</c:v>
                </c:pt>
                <c:pt idx="642">
                  <c:v>45064.104203761577</c:v>
                </c:pt>
                <c:pt idx="643">
                  <c:v>45064.114620486114</c:v>
                </c:pt>
                <c:pt idx="644">
                  <c:v>45064.125037210651</c:v>
                </c:pt>
                <c:pt idx="645">
                  <c:v>45064.135453935189</c:v>
                </c:pt>
                <c:pt idx="646">
                  <c:v>45064.145870659719</c:v>
                </c:pt>
                <c:pt idx="647">
                  <c:v>45064.156287384256</c:v>
                </c:pt>
                <c:pt idx="648">
                  <c:v>45064.166704108793</c:v>
                </c:pt>
                <c:pt idx="649">
                  <c:v>45064.17712083333</c:v>
                </c:pt>
                <c:pt idx="650">
                  <c:v>45064.187537557867</c:v>
                </c:pt>
                <c:pt idx="651">
                  <c:v>45064.197954282405</c:v>
                </c:pt>
                <c:pt idx="652">
                  <c:v>45064.208371006942</c:v>
                </c:pt>
                <c:pt idx="653">
                  <c:v>45064.218787731479</c:v>
                </c:pt>
                <c:pt idx="654">
                  <c:v>45064.229204456016</c:v>
                </c:pt>
                <c:pt idx="655">
                  <c:v>45064.239621180554</c:v>
                </c:pt>
                <c:pt idx="656">
                  <c:v>45064.250037905091</c:v>
                </c:pt>
                <c:pt idx="657">
                  <c:v>45064.260454629628</c:v>
                </c:pt>
                <c:pt idx="658">
                  <c:v>45064.270871354165</c:v>
                </c:pt>
                <c:pt idx="659">
                  <c:v>45064.281288078702</c:v>
                </c:pt>
                <c:pt idx="660">
                  <c:v>45064.29170480324</c:v>
                </c:pt>
                <c:pt idx="661">
                  <c:v>45064.302121527777</c:v>
                </c:pt>
                <c:pt idx="662">
                  <c:v>45064.312538252314</c:v>
                </c:pt>
                <c:pt idx="663">
                  <c:v>45064.322954976851</c:v>
                </c:pt>
                <c:pt idx="664">
                  <c:v>45064.333371701388</c:v>
                </c:pt>
                <c:pt idx="665">
                  <c:v>45064.343788425926</c:v>
                </c:pt>
                <c:pt idx="666">
                  <c:v>45064.354205150463</c:v>
                </c:pt>
                <c:pt idx="667">
                  <c:v>45064.364621875</c:v>
                </c:pt>
                <c:pt idx="668">
                  <c:v>45064.375038599537</c:v>
                </c:pt>
                <c:pt idx="669">
                  <c:v>45064.385455324074</c:v>
                </c:pt>
                <c:pt idx="670">
                  <c:v>45064.395872048612</c:v>
                </c:pt>
                <c:pt idx="671">
                  <c:v>45064.406288773149</c:v>
                </c:pt>
                <c:pt idx="672">
                  <c:v>45064.416705497686</c:v>
                </c:pt>
                <c:pt idx="673">
                  <c:v>45064.427122222223</c:v>
                </c:pt>
                <c:pt idx="674">
                  <c:v>45064.43753894676</c:v>
                </c:pt>
              </c:numCache>
            </c:numRef>
          </c:cat>
          <c:val>
            <c:numRef>
              <c:f>'NSR11 (2)'!$D$2:$D$676</c:f>
              <c:numCache>
                <c:formatCode>General</c:formatCode>
                <c:ptCount val="675"/>
                <c:pt idx="0">
                  <c:v>57.8</c:v>
                </c:pt>
                <c:pt idx="1">
                  <c:v>51</c:v>
                </c:pt>
                <c:pt idx="2">
                  <c:v>51.1</c:v>
                </c:pt>
                <c:pt idx="3">
                  <c:v>53.4</c:v>
                </c:pt>
                <c:pt idx="4">
                  <c:v>52.6</c:v>
                </c:pt>
                <c:pt idx="5">
                  <c:v>51.5</c:v>
                </c:pt>
                <c:pt idx="6">
                  <c:v>53.8</c:v>
                </c:pt>
                <c:pt idx="7">
                  <c:v>56.4</c:v>
                </c:pt>
                <c:pt idx="8">
                  <c:v>55.3</c:v>
                </c:pt>
                <c:pt idx="9">
                  <c:v>55.3</c:v>
                </c:pt>
                <c:pt idx="10">
                  <c:v>57.4</c:v>
                </c:pt>
                <c:pt idx="13">
                  <c:v>56</c:v>
                </c:pt>
                <c:pt idx="14">
                  <c:v>57.2</c:v>
                </c:pt>
                <c:pt idx="15">
                  <c:v>54.1</c:v>
                </c:pt>
                <c:pt idx="16">
                  <c:v>54.3</c:v>
                </c:pt>
                <c:pt idx="17">
                  <c:v>54.4</c:v>
                </c:pt>
                <c:pt idx="28">
                  <c:v>57.9</c:v>
                </c:pt>
                <c:pt idx="29">
                  <c:v>53.7</c:v>
                </c:pt>
                <c:pt idx="30">
                  <c:v>53.6</c:v>
                </c:pt>
                <c:pt idx="31">
                  <c:v>53.9</c:v>
                </c:pt>
                <c:pt idx="32">
                  <c:v>53.4</c:v>
                </c:pt>
                <c:pt idx="33">
                  <c:v>52.6</c:v>
                </c:pt>
                <c:pt idx="34">
                  <c:v>51.7</c:v>
                </c:pt>
                <c:pt idx="35">
                  <c:v>52.7</c:v>
                </c:pt>
                <c:pt idx="36">
                  <c:v>53.5</c:v>
                </c:pt>
                <c:pt idx="37">
                  <c:v>57.6</c:v>
                </c:pt>
                <c:pt idx="38">
                  <c:v>54.7</c:v>
                </c:pt>
                <c:pt idx="39">
                  <c:v>56.9</c:v>
                </c:pt>
                <c:pt idx="40">
                  <c:v>55.1</c:v>
                </c:pt>
                <c:pt idx="41">
                  <c:v>55.7</c:v>
                </c:pt>
                <c:pt idx="42">
                  <c:v>54.1</c:v>
                </c:pt>
                <c:pt idx="43">
                  <c:v>55.1</c:v>
                </c:pt>
                <c:pt idx="44">
                  <c:v>52.3</c:v>
                </c:pt>
                <c:pt idx="45">
                  <c:v>53.3</c:v>
                </c:pt>
                <c:pt idx="46">
                  <c:v>50.8</c:v>
                </c:pt>
                <c:pt idx="47">
                  <c:v>47</c:v>
                </c:pt>
                <c:pt idx="48">
                  <c:v>52</c:v>
                </c:pt>
                <c:pt idx="49">
                  <c:v>50.3</c:v>
                </c:pt>
                <c:pt idx="50">
                  <c:v>49.4</c:v>
                </c:pt>
                <c:pt idx="51">
                  <c:v>47.1</c:v>
                </c:pt>
                <c:pt idx="52">
                  <c:v>44.9</c:v>
                </c:pt>
                <c:pt idx="53">
                  <c:v>45.3</c:v>
                </c:pt>
                <c:pt idx="54">
                  <c:v>41.1</c:v>
                </c:pt>
                <c:pt idx="55">
                  <c:v>44.8</c:v>
                </c:pt>
                <c:pt idx="56">
                  <c:v>43.6</c:v>
                </c:pt>
                <c:pt idx="57">
                  <c:v>41.2</c:v>
                </c:pt>
                <c:pt idx="58">
                  <c:v>42.8</c:v>
                </c:pt>
                <c:pt idx="59">
                  <c:v>33.5</c:v>
                </c:pt>
                <c:pt idx="60">
                  <c:v>46.3</c:v>
                </c:pt>
                <c:pt idx="61">
                  <c:v>39.299999999999997</c:v>
                </c:pt>
                <c:pt idx="62">
                  <c:v>34.200000000000003</c:v>
                </c:pt>
                <c:pt idx="63">
                  <c:v>36.700000000000003</c:v>
                </c:pt>
                <c:pt idx="64">
                  <c:v>36.200000000000003</c:v>
                </c:pt>
                <c:pt idx="65">
                  <c:v>35.9</c:v>
                </c:pt>
                <c:pt idx="66">
                  <c:v>39.299999999999997</c:v>
                </c:pt>
                <c:pt idx="67">
                  <c:v>40.799999999999997</c:v>
                </c:pt>
                <c:pt idx="68">
                  <c:v>33.1</c:v>
                </c:pt>
                <c:pt idx="69">
                  <c:v>36.4</c:v>
                </c:pt>
                <c:pt idx="70">
                  <c:v>37.1</c:v>
                </c:pt>
                <c:pt idx="71">
                  <c:v>36.4</c:v>
                </c:pt>
                <c:pt idx="72">
                  <c:v>41.6</c:v>
                </c:pt>
                <c:pt idx="73">
                  <c:v>48.5</c:v>
                </c:pt>
                <c:pt idx="74">
                  <c:v>50.4</c:v>
                </c:pt>
                <c:pt idx="75">
                  <c:v>50.6</c:v>
                </c:pt>
                <c:pt idx="76">
                  <c:v>46.1</c:v>
                </c:pt>
                <c:pt idx="77">
                  <c:v>47.4</c:v>
                </c:pt>
                <c:pt idx="78">
                  <c:v>50.2</c:v>
                </c:pt>
                <c:pt idx="79">
                  <c:v>46.4</c:v>
                </c:pt>
                <c:pt idx="80">
                  <c:v>48</c:v>
                </c:pt>
                <c:pt idx="81">
                  <c:v>48.8</c:v>
                </c:pt>
                <c:pt idx="82">
                  <c:v>49.3</c:v>
                </c:pt>
                <c:pt idx="83">
                  <c:v>50.5</c:v>
                </c:pt>
                <c:pt idx="84">
                  <c:v>51.4</c:v>
                </c:pt>
                <c:pt idx="85">
                  <c:v>51.3</c:v>
                </c:pt>
                <c:pt idx="86">
                  <c:v>51.1</c:v>
                </c:pt>
                <c:pt idx="87">
                  <c:v>52.2</c:v>
                </c:pt>
                <c:pt idx="88">
                  <c:v>50.8</c:v>
                </c:pt>
                <c:pt idx="89">
                  <c:v>53.2</c:v>
                </c:pt>
                <c:pt idx="90">
                  <c:v>51.4</c:v>
                </c:pt>
                <c:pt idx="91">
                  <c:v>49.7</c:v>
                </c:pt>
                <c:pt idx="92">
                  <c:v>48.9</c:v>
                </c:pt>
                <c:pt idx="93">
                  <c:v>50.9</c:v>
                </c:pt>
                <c:pt idx="94">
                  <c:v>52.9</c:v>
                </c:pt>
                <c:pt idx="95">
                  <c:v>50.5</c:v>
                </c:pt>
                <c:pt idx="96">
                  <c:v>52</c:v>
                </c:pt>
                <c:pt idx="97">
                  <c:v>49.7</c:v>
                </c:pt>
                <c:pt idx="98">
                  <c:v>49.1</c:v>
                </c:pt>
                <c:pt idx="99">
                  <c:v>51</c:v>
                </c:pt>
                <c:pt idx="100">
                  <c:v>48.5</c:v>
                </c:pt>
                <c:pt idx="101">
                  <c:v>50.4</c:v>
                </c:pt>
                <c:pt idx="102">
                  <c:v>50.8</c:v>
                </c:pt>
                <c:pt idx="103">
                  <c:v>49.8</c:v>
                </c:pt>
                <c:pt idx="104">
                  <c:v>49.3</c:v>
                </c:pt>
                <c:pt idx="105">
                  <c:v>51.3</c:v>
                </c:pt>
                <c:pt idx="106">
                  <c:v>52.3</c:v>
                </c:pt>
                <c:pt idx="107">
                  <c:v>50.9</c:v>
                </c:pt>
                <c:pt idx="108">
                  <c:v>50</c:v>
                </c:pt>
                <c:pt idx="109">
                  <c:v>51.3</c:v>
                </c:pt>
                <c:pt idx="110">
                  <c:v>50.2</c:v>
                </c:pt>
                <c:pt idx="111">
                  <c:v>50.6</c:v>
                </c:pt>
                <c:pt idx="112">
                  <c:v>49.9</c:v>
                </c:pt>
                <c:pt idx="113">
                  <c:v>51.3</c:v>
                </c:pt>
                <c:pt idx="114">
                  <c:v>52.9</c:v>
                </c:pt>
                <c:pt idx="115">
                  <c:v>49.8</c:v>
                </c:pt>
                <c:pt idx="116">
                  <c:v>68.2</c:v>
                </c:pt>
                <c:pt idx="117">
                  <c:v>68.3</c:v>
                </c:pt>
                <c:pt idx="118">
                  <c:v>52.9</c:v>
                </c:pt>
                <c:pt idx="119">
                  <c:v>53</c:v>
                </c:pt>
                <c:pt idx="120">
                  <c:v>50</c:v>
                </c:pt>
                <c:pt idx="121">
                  <c:v>50.2</c:v>
                </c:pt>
                <c:pt idx="122">
                  <c:v>51</c:v>
                </c:pt>
                <c:pt idx="123">
                  <c:v>51.4</c:v>
                </c:pt>
                <c:pt idx="124">
                  <c:v>50.7</c:v>
                </c:pt>
                <c:pt idx="125">
                  <c:v>51.2</c:v>
                </c:pt>
                <c:pt idx="126">
                  <c:v>50.5</c:v>
                </c:pt>
                <c:pt idx="127">
                  <c:v>55.5</c:v>
                </c:pt>
                <c:pt idx="128">
                  <c:v>52.5</c:v>
                </c:pt>
                <c:pt idx="129">
                  <c:v>50.3</c:v>
                </c:pt>
                <c:pt idx="130">
                  <c:v>50.4</c:v>
                </c:pt>
                <c:pt idx="131">
                  <c:v>51.1</c:v>
                </c:pt>
                <c:pt idx="132">
                  <c:v>50</c:v>
                </c:pt>
                <c:pt idx="133">
                  <c:v>48.9</c:v>
                </c:pt>
                <c:pt idx="134">
                  <c:v>48.5</c:v>
                </c:pt>
                <c:pt idx="135">
                  <c:v>49.2</c:v>
                </c:pt>
                <c:pt idx="136">
                  <c:v>48.4</c:v>
                </c:pt>
                <c:pt idx="137">
                  <c:v>47.3</c:v>
                </c:pt>
                <c:pt idx="138">
                  <c:v>48.2</c:v>
                </c:pt>
                <c:pt idx="139">
                  <c:v>49.6</c:v>
                </c:pt>
                <c:pt idx="140">
                  <c:v>49.1</c:v>
                </c:pt>
                <c:pt idx="141">
                  <c:v>49.6</c:v>
                </c:pt>
                <c:pt idx="142">
                  <c:v>45.5</c:v>
                </c:pt>
                <c:pt idx="143">
                  <c:v>44.3</c:v>
                </c:pt>
                <c:pt idx="144">
                  <c:v>47.5</c:v>
                </c:pt>
                <c:pt idx="145">
                  <c:v>45.8</c:v>
                </c:pt>
                <c:pt idx="146">
                  <c:v>43</c:v>
                </c:pt>
                <c:pt idx="147">
                  <c:v>41.3</c:v>
                </c:pt>
                <c:pt idx="148">
                  <c:v>44.9</c:v>
                </c:pt>
                <c:pt idx="149">
                  <c:v>43.7</c:v>
                </c:pt>
                <c:pt idx="150">
                  <c:v>42.2</c:v>
                </c:pt>
                <c:pt idx="151">
                  <c:v>40.5</c:v>
                </c:pt>
                <c:pt idx="152">
                  <c:v>44</c:v>
                </c:pt>
                <c:pt idx="153">
                  <c:v>38.5</c:v>
                </c:pt>
                <c:pt idx="154">
                  <c:v>36.5</c:v>
                </c:pt>
                <c:pt idx="155">
                  <c:v>39.799999999999997</c:v>
                </c:pt>
                <c:pt idx="156">
                  <c:v>37.6</c:v>
                </c:pt>
                <c:pt idx="157">
                  <c:v>38</c:v>
                </c:pt>
                <c:pt idx="158">
                  <c:v>37.6</c:v>
                </c:pt>
                <c:pt idx="159">
                  <c:v>38.799999999999997</c:v>
                </c:pt>
                <c:pt idx="160">
                  <c:v>36.9</c:v>
                </c:pt>
                <c:pt idx="161">
                  <c:v>36.799999999999997</c:v>
                </c:pt>
                <c:pt idx="162">
                  <c:v>38.1</c:v>
                </c:pt>
                <c:pt idx="163">
                  <c:v>37.700000000000003</c:v>
                </c:pt>
                <c:pt idx="164">
                  <c:v>34.799999999999997</c:v>
                </c:pt>
                <c:pt idx="165">
                  <c:v>34.5</c:v>
                </c:pt>
                <c:pt idx="166">
                  <c:v>38.4</c:v>
                </c:pt>
                <c:pt idx="167">
                  <c:v>35.700000000000003</c:v>
                </c:pt>
                <c:pt idx="168">
                  <c:v>37.799999999999997</c:v>
                </c:pt>
                <c:pt idx="169">
                  <c:v>48.8</c:v>
                </c:pt>
                <c:pt idx="170">
                  <c:v>50.9</c:v>
                </c:pt>
                <c:pt idx="171">
                  <c:v>50</c:v>
                </c:pt>
                <c:pt idx="172">
                  <c:v>45.8</c:v>
                </c:pt>
                <c:pt idx="173">
                  <c:v>43.7</c:v>
                </c:pt>
                <c:pt idx="174">
                  <c:v>49.9</c:v>
                </c:pt>
                <c:pt idx="175">
                  <c:v>47</c:v>
                </c:pt>
                <c:pt idx="176">
                  <c:v>45.8</c:v>
                </c:pt>
                <c:pt idx="177">
                  <c:v>51</c:v>
                </c:pt>
                <c:pt idx="178">
                  <c:v>47.4</c:v>
                </c:pt>
                <c:pt idx="179">
                  <c:v>49.8</c:v>
                </c:pt>
                <c:pt idx="180">
                  <c:v>47.2</c:v>
                </c:pt>
                <c:pt idx="181">
                  <c:v>46.7</c:v>
                </c:pt>
                <c:pt idx="182">
                  <c:v>48.1</c:v>
                </c:pt>
                <c:pt idx="183">
                  <c:v>49.6</c:v>
                </c:pt>
                <c:pt idx="184">
                  <c:v>49.7</c:v>
                </c:pt>
                <c:pt idx="185">
                  <c:v>50.3</c:v>
                </c:pt>
                <c:pt idx="186">
                  <c:v>49.5</c:v>
                </c:pt>
                <c:pt idx="187">
                  <c:v>51.6</c:v>
                </c:pt>
                <c:pt idx="188">
                  <c:v>51.8</c:v>
                </c:pt>
                <c:pt idx="189">
                  <c:v>53.7</c:v>
                </c:pt>
                <c:pt idx="190">
                  <c:v>52.4</c:v>
                </c:pt>
                <c:pt idx="191">
                  <c:v>51.5</c:v>
                </c:pt>
                <c:pt idx="192">
                  <c:v>50.9</c:v>
                </c:pt>
                <c:pt idx="193">
                  <c:v>51.7</c:v>
                </c:pt>
                <c:pt idx="194">
                  <c:v>50.9</c:v>
                </c:pt>
                <c:pt idx="195">
                  <c:v>52.7</c:v>
                </c:pt>
                <c:pt idx="196">
                  <c:v>52.7</c:v>
                </c:pt>
                <c:pt idx="197">
                  <c:v>53</c:v>
                </c:pt>
                <c:pt idx="198">
                  <c:v>49.8</c:v>
                </c:pt>
                <c:pt idx="199">
                  <c:v>51.7</c:v>
                </c:pt>
                <c:pt idx="200">
                  <c:v>51.8</c:v>
                </c:pt>
                <c:pt idx="201">
                  <c:v>50</c:v>
                </c:pt>
                <c:pt idx="202">
                  <c:v>51.1</c:v>
                </c:pt>
                <c:pt idx="203">
                  <c:v>52.7</c:v>
                </c:pt>
                <c:pt idx="204">
                  <c:v>50.2</c:v>
                </c:pt>
                <c:pt idx="205">
                  <c:v>52.8</c:v>
                </c:pt>
                <c:pt idx="206">
                  <c:v>52.6</c:v>
                </c:pt>
                <c:pt idx="207">
                  <c:v>50.6</c:v>
                </c:pt>
                <c:pt idx="208">
                  <c:v>51.5</c:v>
                </c:pt>
                <c:pt idx="209">
                  <c:v>52.5</c:v>
                </c:pt>
                <c:pt idx="210">
                  <c:v>50.6</c:v>
                </c:pt>
                <c:pt idx="211">
                  <c:v>54.2</c:v>
                </c:pt>
                <c:pt idx="212">
                  <c:v>51.4</c:v>
                </c:pt>
                <c:pt idx="213">
                  <c:v>50.5</c:v>
                </c:pt>
                <c:pt idx="214">
                  <c:v>50.4</c:v>
                </c:pt>
                <c:pt idx="215">
                  <c:v>51.2</c:v>
                </c:pt>
                <c:pt idx="216">
                  <c:v>51.1</c:v>
                </c:pt>
                <c:pt idx="217">
                  <c:v>53.4</c:v>
                </c:pt>
                <c:pt idx="218">
                  <c:v>56.8</c:v>
                </c:pt>
                <c:pt idx="219">
                  <c:v>55</c:v>
                </c:pt>
                <c:pt idx="220">
                  <c:v>52.9</c:v>
                </c:pt>
                <c:pt idx="221">
                  <c:v>54.1</c:v>
                </c:pt>
                <c:pt idx="222">
                  <c:v>53</c:v>
                </c:pt>
                <c:pt idx="223">
                  <c:v>55</c:v>
                </c:pt>
                <c:pt idx="224">
                  <c:v>55.6</c:v>
                </c:pt>
                <c:pt idx="225">
                  <c:v>56.2</c:v>
                </c:pt>
                <c:pt idx="226">
                  <c:v>54</c:v>
                </c:pt>
                <c:pt idx="227">
                  <c:v>54.5</c:v>
                </c:pt>
                <c:pt idx="228">
                  <c:v>55</c:v>
                </c:pt>
                <c:pt idx="229">
                  <c:v>56.5</c:v>
                </c:pt>
                <c:pt idx="230">
                  <c:v>54.3</c:v>
                </c:pt>
                <c:pt idx="231">
                  <c:v>53.9</c:v>
                </c:pt>
                <c:pt idx="232">
                  <c:v>53.8</c:v>
                </c:pt>
                <c:pt idx="233">
                  <c:v>55.4</c:v>
                </c:pt>
                <c:pt idx="234">
                  <c:v>54</c:v>
                </c:pt>
                <c:pt idx="235">
                  <c:v>52.8</c:v>
                </c:pt>
                <c:pt idx="236">
                  <c:v>52.9</c:v>
                </c:pt>
                <c:pt idx="237">
                  <c:v>52.8</c:v>
                </c:pt>
                <c:pt idx="238">
                  <c:v>50.4</c:v>
                </c:pt>
                <c:pt idx="239">
                  <c:v>52.3</c:v>
                </c:pt>
                <c:pt idx="240">
                  <c:v>52.7</c:v>
                </c:pt>
                <c:pt idx="241">
                  <c:v>51.1</c:v>
                </c:pt>
                <c:pt idx="242">
                  <c:v>52.5</c:v>
                </c:pt>
                <c:pt idx="243">
                  <c:v>50.1</c:v>
                </c:pt>
                <c:pt idx="244">
                  <c:v>53.1</c:v>
                </c:pt>
                <c:pt idx="245">
                  <c:v>51.3</c:v>
                </c:pt>
                <c:pt idx="246">
                  <c:v>47.7</c:v>
                </c:pt>
                <c:pt idx="247">
                  <c:v>48.1</c:v>
                </c:pt>
                <c:pt idx="248">
                  <c:v>47.3</c:v>
                </c:pt>
                <c:pt idx="249">
                  <c:v>46.7</c:v>
                </c:pt>
                <c:pt idx="250">
                  <c:v>47.7</c:v>
                </c:pt>
                <c:pt idx="251">
                  <c:v>41.5</c:v>
                </c:pt>
                <c:pt idx="252">
                  <c:v>48.2</c:v>
                </c:pt>
                <c:pt idx="253">
                  <c:v>44.9</c:v>
                </c:pt>
                <c:pt idx="254">
                  <c:v>39.5</c:v>
                </c:pt>
                <c:pt idx="255">
                  <c:v>40.1</c:v>
                </c:pt>
                <c:pt idx="256">
                  <c:v>41.7</c:v>
                </c:pt>
                <c:pt idx="257">
                  <c:v>41.7</c:v>
                </c:pt>
                <c:pt idx="258">
                  <c:v>34.700000000000003</c:v>
                </c:pt>
                <c:pt idx="259">
                  <c:v>39.5</c:v>
                </c:pt>
                <c:pt idx="260">
                  <c:v>44.1</c:v>
                </c:pt>
                <c:pt idx="261">
                  <c:v>43.2</c:v>
                </c:pt>
                <c:pt idx="262">
                  <c:v>36</c:v>
                </c:pt>
                <c:pt idx="263">
                  <c:v>42.6</c:v>
                </c:pt>
                <c:pt idx="264">
                  <c:v>43.6</c:v>
                </c:pt>
                <c:pt idx="265">
                  <c:v>47.5</c:v>
                </c:pt>
                <c:pt idx="266">
                  <c:v>52.5</c:v>
                </c:pt>
                <c:pt idx="267">
                  <c:v>52.4</c:v>
                </c:pt>
                <c:pt idx="268">
                  <c:v>50.3</c:v>
                </c:pt>
                <c:pt idx="269">
                  <c:v>49.1</c:v>
                </c:pt>
                <c:pt idx="270">
                  <c:v>52.1</c:v>
                </c:pt>
                <c:pt idx="271">
                  <c:v>51.3</c:v>
                </c:pt>
                <c:pt idx="272">
                  <c:v>52.8</c:v>
                </c:pt>
                <c:pt idx="273">
                  <c:v>53.3</c:v>
                </c:pt>
                <c:pt idx="274">
                  <c:v>51.2</c:v>
                </c:pt>
                <c:pt idx="275">
                  <c:v>50</c:v>
                </c:pt>
                <c:pt idx="276">
                  <c:v>50.4</c:v>
                </c:pt>
                <c:pt idx="277">
                  <c:v>51.6</c:v>
                </c:pt>
                <c:pt idx="278">
                  <c:v>53.7</c:v>
                </c:pt>
                <c:pt idx="279">
                  <c:v>53.7</c:v>
                </c:pt>
                <c:pt idx="280">
                  <c:v>52.6</c:v>
                </c:pt>
                <c:pt idx="281">
                  <c:v>53.2</c:v>
                </c:pt>
                <c:pt idx="282">
                  <c:v>54.2</c:v>
                </c:pt>
                <c:pt idx="283">
                  <c:v>52.8</c:v>
                </c:pt>
                <c:pt idx="284">
                  <c:v>53.5</c:v>
                </c:pt>
                <c:pt idx="285">
                  <c:v>57.8</c:v>
                </c:pt>
                <c:pt idx="286">
                  <c:v>55.4</c:v>
                </c:pt>
                <c:pt idx="287">
                  <c:v>56.7</c:v>
                </c:pt>
                <c:pt idx="288">
                  <c:v>54</c:v>
                </c:pt>
                <c:pt idx="289">
                  <c:v>56.1</c:v>
                </c:pt>
                <c:pt idx="290">
                  <c:v>55.4</c:v>
                </c:pt>
                <c:pt idx="291">
                  <c:v>54.3</c:v>
                </c:pt>
                <c:pt idx="292">
                  <c:v>54.5</c:v>
                </c:pt>
                <c:pt idx="293">
                  <c:v>56.2</c:v>
                </c:pt>
                <c:pt idx="294">
                  <c:v>55.6</c:v>
                </c:pt>
                <c:pt idx="295">
                  <c:v>57.1</c:v>
                </c:pt>
                <c:pt idx="296">
                  <c:v>54.8</c:v>
                </c:pt>
                <c:pt idx="297">
                  <c:v>56</c:v>
                </c:pt>
                <c:pt idx="298">
                  <c:v>54.9</c:v>
                </c:pt>
                <c:pt idx="299">
                  <c:v>55.8</c:v>
                </c:pt>
                <c:pt idx="300">
                  <c:v>55.7</c:v>
                </c:pt>
                <c:pt idx="301">
                  <c:v>55.6</c:v>
                </c:pt>
                <c:pt idx="302">
                  <c:v>55</c:v>
                </c:pt>
                <c:pt idx="303">
                  <c:v>56.2</c:v>
                </c:pt>
                <c:pt idx="304">
                  <c:v>55.4</c:v>
                </c:pt>
                <c:pt idx="305">
                  <c:v>53.1</c:v>
                </c:pt>
                <c:pt idx="306">
                  <c:v>54.7</c:v>
                </c:pt>
                <c:pt idx="307">
                  <c:v>55.9</c:v>
                </c:pt>
                <c:pt idx="308">
                  <c:v>54.6</c:v>
                </c:pt>
                <c:pt idx="309">
                  <c:v>55.3</c:v>
                </c:pt>
                <c:pt idx="310">
                  <c:v>56.2</c:v>
                </c:pt>
                <c:pt idx="311">
                  <c:v>57.1</c:v>
                </c:pt>
                <c:pt idx="312">
                  <c:v>57.8</c:v>
                </c:pt>
                <c:pt idx="313">
                  <c:v>57.6</c:v>
                </c:pt>
                <c:pt idx="314">
                  <c:v>56.9</c:v>
                </c:pt>
                <c:pt idx="315">
                  <c:v>56.9</c:v>
                </c:pt>
                <c:pt idx="316">
                  <c:v>57.8</c:v>
                </c:pt>
                <c:pt idx="317">
                  <c:v>54.3</c:v>
                </c:pt>
                <c:pt idx="318">
                  <c:v>55.5</c:v>
                </c:pt>
                <c:pt idx="319">
                  <c:v>53.9</c:v>
                </c:pt>
                <c:pt idx="320">
                  <c:v>54.4</c:v>
                </c:pt>
                <c:pt idx="321">
                  <c:v>52.6</c:v>
                </c:pt>
                <c:pt idx="322">
                  <c:v>52</c:v>
                </c:pt>
                <c:pt idx="323">
                  <c:v>51.9</c:v>
                </c:pt>
                <c:pt idx="324">
                  <c:v>53.1</c:v>
                </c:pt>
                <c:pt idx="325">
                  <c:v>52</c:v>
                </c:pt>
                <c:pt idx="326">
                  <c:v>47.5</c:v>
                </c:pt>
                <c:pt idx="327">
                  <c:v>50.6</c:v>
                </c:pt>
                <c:pt idx="328">
                  <c:v>48.4</c:v>
                </c:pt>
                <c:pt idx="329">
                  <c:v>48.4</c:v>
                </c:pt>
                <c:pt idx="330">
                  <c:v>47</c:v>
                </c:pt>
                <c:pt idx="331">
                  <c:v>49.2</c:v>
                </c:pt>
                <c:pt idx="332">
                  <c:v>48.8</c:v>
                </c:pt>
                <c:pt idx="333">
                  <c:v>46.4</c:v>
                </c:pt>
                <c:pt idx="334">
                  <c:v>45.6</c:v>
                </c:pt>
                <c:pt idx="335">
                  <c:v>46.2</c:v>
                </c:pt>
                <c:pt idx="336">
                  <c:v>48.6</c:v>
                </c:pt>
                <c:pt idx="337">
                  <c:v>46.5</c:v>
                </c:pt>
                <c:pt idx="338">
                  <c:v>43.9</c:v>
                </c:pt>
                <c:pt idx="339">
                  <c:v>44.2</c:v>
                </c:pt>
                <c:pt idx="340">
                  <c:v>37.200000000000003</c:v>
                </c:pt>
                <c:pt idx="341">
                  <c:v>43.1</c:v>
                </c:pt>
                <c:pt idx="342">
                  <c:v>41.6</c:v>
                </c:pt>
                <c:pt idx="343">
                  <c:v>41.4</c:v>
                </c:pt>
                <c:pt idx="344">
                  <c:v>38.799999999999997</c:v>
                </c:pt>
                <c:pt idx="345">
                  <c:v>40.299999999999997</c:v>
                </c:pt>
                <c:pt idx="346">
                  <c:v>38.5</c:v>
                </c:pt>
                <c:pt idx="347">
                  <c:v>40.6</c:v>
                </c:pt>
                <c:pt idx="348">
                  <c:v>40.6</c:v>
                </c:pt>
                <c:pt idx="349">
                  <c:v>40.200000000000003</c:v>
                </c:pt>
                <c:pt idx="350">
                  <c:v>38.6</c:v>
                </c:pt>
                <c:pt idx="351">
                  <c:v>35.9</c:v>
                </c:pt>
                <c:pt idx="352">
                  <c:v>39.700000000000003</c:v>
                </c:pt>
                <c:pt idx="353">
                  <c:v>39.299999999999997</c:v>
                </c:pt>
                <c:pt idx="354">
                  <c:v>41</c:v>
                </c:pt>
                <c:pt idx="355">
                  <c:v>37.200000000000003</c:v>
                </c:pt>
                <c:pt idx="356">
                  <c:v>39.4</c:v>
                </c:pt>
                <c:pt idx="357">
                  <c:v>40.799999999999997</c:v>
                </c:pt>
                <c:pt idx="358">
                  <c:v>43.9</c:v>
                </c:pt>
                <c:pt idx="359">
                  <c:v>43.8</c:v>
                </c:pt>
                <c:pt idx="360">
                  <c:v>42.9</c:v>
                </c:pt>
                <c:pt idx="361">
                  <c:v>46</c:v>
                </c:pt>
                <c:pt idx="362">
                  <c:v>50.2</c:v>
                </c:pt>
                <c:pt idx="363">
                  <c:v>45.8</c:v>
                </c:pt>
                <c:pt idx="364">
                  <c:v>50.3</c:v>
                </c:pt>
                <c:pt idx="365">
                  <c:v>50.6</c:v>
                </c:pt>
                <c:pt idx="366">
                  <c:v>51.7</c:v>
                </c:pt>
                <c:pt idx="367">
                  <c:v>51.7</c:v>
                </c:pt>
                <c:pt idx="368">
                  <c:v>50.6</c:v>
                </c:pt>
                <c:pt idx="369">
                  <c:v>50.2</c:v>
                </c:pt>
                <c:pt idx="370">
                  <c:v>50.6</c:v>
                </c:pt>
                <c:pt idx="371">
                  <c:v>52.5</c:v>
                </c:pt>
                <c:pt idx="372">
                  <c:v>57.8</c:v>
                </c:pt>
                <c:pt idx="373">
                  <c:v>52.9</c:v>
                </c:pt>
                <c:pt idx="374">
                  <c:v>52.7</c:v>
                </c:pt>
                <c:pt idx="375">
                  <c:v>52.4</c:v>
                </c:pt>
                <c:pt idx="376">
                  <c:v>52.6</c:v>
                </c:pt>
                <c:pt idx="377">
                  <c:v>52.2</c:v>
                </c:pt>
                <c:pt idx="378">
                  <c:v>51.3</c:v>
                </c:pt>
                <c:pt idx="379">
                  <c:v>50.5</c:v>
                </c:pt>
                <c:pt idx="380">
                  <c:v>50</c:v>
                </c:pt>
                <c:pt idx="381">
                  <c:v>49.5</c:v>
                </c:pt>
                <c:pt idx="382">
                  <c:v>48.8</c:v>
                </c:pt>
                <c:pt idx="383">
                  <c:v>51.4</c:v>
                </c:pt>
                <c:pt idx="384">
                  <c:v>53.8</c:v>
                </c:pt>
                <c:pt idx="385">
                  <c:v>48</c:v>
                </c:pt>
                <c:pt idx="386">
                  <c:v>49.2</c:v>
                </c:pt>
                <c:pt idx="387">
                  <c:v>52.3</c:v>
                </c:pt>
                <c:pt idx="388">
                  <c:v>49.1</c:v>
                </c:pt>
                <c:pt idx="389">
                  <c:v>49.5</c:v>
                </c:pt>
                <c:pt idx="390">
                  <c:v>49.4</c:v>
                </c:pt>
                <c:pt idx="391">
                  <c:v>53.6</c:v>
                </c:pt>
                <c:pt idx="392">
                  <c:v>51.3</c:v>
                </c:pt>
                <c:pt idx="393">
                  <c:v>48.4</c:v>
                </c:pt>
                <c:pt idx="394">
                  <c:v>49</c:v>
                </c:pt>
                <c:pt idx="395">
                  <c:v>57.4</c:v>
                </c:pt>
                <c:pt idx="396">
                  <c:v>49.4</c:v>
                </c:pt>
                <c:pt idx="397">
                  <c:v>49.9</c:v>
                </c:pt>
                <c:pt idx="398">
                  <c:v>52.4</c:v>
                </c:pt>
                <c:pt idx="399">
                  <c:v>51.5</c:v>
                </c:pt>
                <c:pt idx="400">
                  <c:v>57.3</c:v>
                </c:pt>
                <c:pt idx="401">
                  <c:v>49.8</c:v>
                </c:pt>
                <c:pt idx="402">
                  <c:v>48.3</c:v>
                </c:pt>
                <c:pt idx="403">
                  <c:v>51.7</c:v>
                </c:pt>
                <c:pt idx="404">
                  <c:v>49.2</c:v>
                </c:pt>
                <c:pt idx="405">
                  <c:v>49.4</c:v>
                </c:pt>
                <c:pt idx="406">
                  <c:v>50.3</c:v>
                </c:pt>
                <c:pt idx="407">
                  <c:v>49</c:v>
                </c:pt>
                <c:pt idx="408">
                  <c:v>50</c:v>
                </c:pt>
                <c:pt idx="409">
                  <c:v>50</c:v>
                </c:pt>
                <c:pt idx="410">
                  <c:v>50.2</c:v>
                </c:pt>
                <c:pt idx="411">
                  <c:v>52.1</c:v>
                </c:pt>
                <c:pt idx="412">
                  <c:v>52.9</c:v>
                </c:pt>
                <c:pt idx="413">
                  <c:v>50.8</c:v>
                </c:pt>
                <c:pt idx="414">
                  <c:v>50.8</c:v>
                </c:pt>
                <c:pt idx="415">
                  <c:v>54.4</c:v>
                </c:pt>
                <c:pt idx="416">
                  <c:v>55.2</c:v>
                </c:pt>
                <c:pt idx="417">
                  <c:v>55</c:v>
                </c:pt>
                <c:pt idx="418">
                  <c:v>55.1</c:v>
                </c:pt>
                <c:pt idx="419">
                  <c:v>55.5</c:v>
                </c:pt>
                <c:pt idx="420">
                  <c:v>55.4</c:v>
                </c:pt>
                <c:pt idx="421">
                  <c:v>56.7</c:v>
                </c:pt>
                <c:pt idx="422">
                  <c:v>53.7</c:v>
                </c:pt>
                <c:pt idx="423">
                  <c:v>55</c:v>
                </c:pt>
                <c:pt idx="424">
                  <c:v>56.9</c:v>
                </c:pt>
                <c:pt idx="425">
                  <c:v>56.5</c:v>
                </c:pt>
                <c:pt idx="426">
                  <c:v>55.6</c:v>
                </c:pt>
                <c:pt idx="427">
                  <c:v>50.4</c:v>
                </c:pt>
                <c:pt idx="428">
                  <c:v>50.9</c:v>
                </c:pt>
                <c:pt idx="430">
                  <c:v>51.7</c:v>
                </c:pt>
                <c:pt idx="431">
                  <c:v>51.9</c:v>
                </c:pt>
                <c:pt idx="432">
                  <c:v>52.6</c:v>
                </c:pt>
                <c:pt idx="433">
                  <c:v>50.3</c:v>
                </c:pt>
                <c:pt idx="434">
                  <c:v>47.8</c:v>
                </c:pt>
                <c:pt idx="435">
                  <c:v>49.8</c:v>
                </c:pt>
                <c:pt idx="436">
                  <c:v>50.7</c:v>
                </c:pt>
                <c:pt idx="437">
                  <c:v>48.9</c:v>
                </c:pt>
                <c:pt idx="438">
                  <c:v>46.2</c:v>
                </c:pt>
                <c:pt idx="439">
                  <c:v>34.4</c:v>
                </c:pt>
                <c:pt idx="440">
                  <c:v>41.5</c:v>
                </c:pt>
                <c:pt idx="441">
                  <c:v>38.5</c:v>
                </c:pt>
                <c:pt idx="442">
                  <c:v>45.8</c:v>
                </c:pt>
                <c:pt idx="443">
                  <c:v>40.1</c:v>
                </c:pt>
                <c:pt idx="444">
                  <c:v>41.5</c:v>
                </c:pt>
                <c:pt idx="445">
                  <c:v>42.8</c:v>
                </c:pt>
                <c:pt idx="446">
                  <c:v>43.4</c:v>
                </c:pt>
                <c:pt idx="447">
                  <c:v>30.4</c:v>
                </c:pt>
                <c:pt idx="448">
                  <c:v>43.9</c:v>
                </c:pt>
                <c:pt idx="449">
                  <c:v>41</c:v>
                </c:pt>
                <c:pt idx="450">
                  <c:v>41.5</c:v>
                </c:pt>
                <c:pt idx="451">
                  <c:v>38.799999999999997</c:v>
                </c:pt>
                <c:pt idx="452">
                  <c:v>39.299999999999997</c:v>
                </c:pt>
                <c:pt idx="453">
                  <c:v>42.7</c:v>
                </c:pt>
                <c:pt idx="454">
                  <c:v>44</c:v>
                </c:pt>
                <c:pt idx="455">
                  <c:v>42.1</c:v>
                </c:pt>
                <c:pt idx="456">
                  <c:v>44</c:v>
                </c:pt>
                <c:pt idx="457">
                  <c:v>50.5</c:v>
                </c:pt>
                <c:pt idx="458">
                  <c:v>50.1</c:v>
                </c:pt>
                <c:pt idx="459">
                  <c:v>51.3</c:v>
                </c:pt>
                <c:pt idx="460">
                  <c:v>52.3</c:v>
                </c:pt>
                <c:pt idx="461">
                  <c:v>52.4</c:v>
                </c:pt>
                <c:pt idx="462">
                  <c:v>52.7</c:v>
                </c:pt>
                <c:pt idx="463">
                  <c:v>50.8</c:v>
                </c:pt>
                <c:pt idx="464">
                  <c:v>52.8</c:v>
                </c:pt>
                <c:pt idx="465">
                  <c:v>52.6</c:v>
                </c:pt>
                <c:pt idx="466">
                  <c:v>53.9</c:v>
                </c:pt>
                <c:pt idx="467">
                  <c:v>53.1</c:v>
                </c:pt>
                <c:pt idx="468">
                  <c:v>54</c:v>
                </c:pt>
                <c:pt idx="469">
                  <c:v>55</c:v>
                </c:pt>
                <c:pt idx="470">
                  <c:v>55.8</c:v>
                </c:pt>
                <c:pt idx="471">
                  <c:v>61.2</c:v>
                </c:pt>
                <c:pt idx="472">
                  <c:v>59.7</c:v>
                </c:pt>
                <c:pt idx="473">
                  <c:v>55.4</c:v>
                </c:pt>
                <c:pt idx="474">
                  <c:v>53.7</c:v>
                </c:pt>
                <c:pt idx="475">
                  <c:v>52.4</c:v>
                </c:pt>
                <c:pt idx="476">
                  <c:v>52</c:v>
                </c:pt>
                <c:pt idx="477">
                  <c:v>50.2</c:v>
                </c:pt>
                <c:pt idx="478">
                  <c:v>51</c:v>
                </c:pt>
                <c:pt idx="479">
                  <c:v>51.8</c:v>
                </c:pt>
                <c:pt idx="480">
                  <c:v>50.3</c:v>
                </c:pt>
                <c:pt idx="481">
                  <c:v>55.8</c:v>
                </c:pt>
                <c:pt idx="482">
                  <c:v>51.6</c:v>
                </c:pt>
                <c:pt idx="483">
                  <c:v>51.4</c:v>
                </c:pt>
                <c:pt idx="484">
                  <c:v>59.8</c:v>
                </c:pt>
                <c:pt idx="485">
                  <c:v>55.6</c:v>
                </c:pt>
                <c:pt idx="486">
                  <c:v>52.4</c:v>
                </c:pt>
                <c:pt idx="487">
                  <c:v>51.5</c:v>
                </c:pt>
                <c:pt idx="488">
                  <c:v>51</c:v>
                </c:pt>
                <c:pt idx="489">
                  <c:v>50.4</c:v>
                </c:pt>
                <c:pt idx="490">
                  <c:v>50.2</c:v>
                </c:pt>
                <c:pt idx="491">
                  <c:v>52.2</c:v>
                </c:pt>
                <c:pt idx="492">
                  <c:v>49.9</c:v>
                </c:pt>
                <c:pt idx="493">
                  <c:v>61.2</c:v>
                </c:pt>
                <c:pt idx="494">
                  <c:v>67.2</c:v>
                </c:pt>
                <c:pt idx="495">
                  <c:v>80.3</c:v>
                </c:pt>
                <c:pt idx="496">
                  <c:v>63.5</c:v>
                </c:pt>
                <c:pt idx="497">
                  <c:v>58.1</c:v>
                </c:pt>
                <c:pt idx="498">
                  <c:v>55.3</c:v>
                </c:pt>
                <c:pt idx="499">
                  <c:v>52</c:v>
                </c:pt>
                <c:pt idx="500">
                  <c:v>51.4</c:v>
                </c:pt>
                <c:pt idx="501">
                  <c:v>50.7</c:v>
                </c:pt>
                <c:pt idx="502">
                  <c:v>51.3</c:v>
                </c:pt>
                <c:pt idx="503">
                  <c:v>52.2</c:v>
                </c:pt>
                <c:pt idx="504">
                  <c:v>55</c:v>
                </c:pt>
                <c:pt idx="505">
                  <c:v>53.2</c:v>
                </c:pt>
                <c:pt idx="506">
                  <c:v>52.5</c:v>
                </c:pt>
                <c:pt idx="508">
                  <c:v>53.7</c:v>
                </c:pt>
                <c:pt idx="509">
                  <c:v>54.1</c:v>
                </c:pt>
                <c:pt idx="510">
                  <c:v>53.3</c:v>
                </c:pt>
                <c:pt idx="511">
                  <c:v>52.5</c:v>
                </c:pt>
                <c:pt idx="512">
                  <c:v>51.4</c:v>
                </c:pt>
                <c:pt idx="513">
                  <c:v>53.2</c:v>
                </c:pt>
                <c:pt idx="514">
                  <c:v>49.8</c:v>
                </c:pt>
                <c:pt idx="516">
                  <c:v>53.6</c:v>
                </c:pt>
                <c:pt idx="517">
                  <c:v>52.9</c:v>
                </c:pt>
                <c:pt idx="518">
                  <c:v>51.6</c:v>
                </c:pt>
                <c:pt idx="519">
                  <c:v>51.6</c:v>
                </c:pt>
                <c:pt idx="520">
                  <c:v>51.7</c:v>
                </c:pt>
                <c:pt idx="521">
                  <c:v>52.2</c:v>
                </c:pt>
                <c:pt idx="522">
                  <c:v>51.9</c:v>
                </c:pt>
                <c:pt idx="523">
                  <c:v>51.4</c:v>
                </c:pt>
                <c:pt idx="524">
                  <c:v>50.9</c:v>
                </c:pt>
                <c:pt idx="525">
                  <c:v>50.6</c:v>
                </c:pt>
                <c:pt idx="526">
                  <c:v>48.9</c:v>
                </c:pt>
                <c:pt idx="527">
                  <c:v>49.6</c:v>
                </c:pt>
                <c:pt idx="528">
                  <c:v>49</c:v>
                </c:pt>
                <c:pt idx="529">
                  <c:v>49.3</c:v>
                </c:pt>
                <c:pt idx="530">
                  <c:v>49.7</c:v>
                </c:pt>
                <c:pt idx="531">
                  <c:v>45.6</c:v>
                </c:pt>
                <c:pt idx="532">
                  <c:v>47.9</c:v>
                </c:pt>
                <c:pt idx="533">
                  <c:v>44.1</c:v>
                </c:pt>
                <c:pt idx="534">
                  <c:v>42.3</c:v>
                </c:pt>
                <c:pt idx="535">
                  <c:v>41.9</c:v>
                </c:pt>
                <c:pt idx="536">
                  <c:v>43</c:v>
                </c:pt>
                <c:pt idx="537">
                  <c:v>42.7</c:v>
                </c:pt>
                <c:pt idx="538">
                  <c:v>41.5</c:v>
                </c:pt>
                <c:pt idx="539">
                  <c:v>42.9</c:v>
                </c:pt>
                <c:pt idx="540">
                  <c:v>42</c:v>
                </c:pt>
                <c:pt idx="541">
                  <c:v>42.3</c:v>
                </c:pt>
                <c:pt idx="542">
                  <c:v>37.799999999999997</c:v>
                </c:pt>
                <c:pt idx="543">
                  <c:v>36.299999999999997</c:v>
                </c:pt>
                <c:pt idx="544">
                  <c:v>38.1</c:v>
                </c:pt>
                <c:pt idx="545">
                  <c:v>38.6</c:v>
                </c:pt>
                <c:pt idx="546">
                  <c:v>43.5</c:v>
                </c:pt>
                <c:pt idx="547">
                  <c:v>36.6</c:v>
                </c:pt>
                <c:pt idx="548">
                  <c:v>45.8</c:v>
                </c:pt>
                <c:pt idx="549">
                  <c:v>46</c:v>
                </c:pt>
                <c:pt idx="550">
                  <c:v>36.5</c:v>
                </c:pt>
                <c:pt idx="551">
                  <c:v>46.9</c:v>
                </c:pt>
                <c:pt idx="552">
                  <c:v>45.3</c:v>
                </c:pt>
                <c:pt idx="553">
                  <c:v>51.3</c:v>
                </c:pt>
                <c:pt idx="554">
                  <c:v>47.7</c:v>
                </c:pt>
                <c:pt idx="555">
                  <c:v>48.7</c:v>
                </c:pt>
                <c:pt idx="556">
                  <c:v>51.9</c:v>
                </c:pt>
                <c:pt idx="557">
                  <c:v>52.3</c:v>
                </c:pt>
                <c:pt idx="558">
                  <c:v>54.5</c:v>
                </c:pt>
                <c:pt idx="559">
                  <c:v>52.8</c:v>
                </c:pt>
                <c:pt idx="560">
                  <c:v>53.8</c:v>
                </c:pt>
                <c:pt idx="561">
                  <c:v>54.1</c:v>
                </c:pt>
                <c:pt idx="562">
                  <c:v>54.5</c:v>
                </c:pt>
                <c:pt idx="563">
                  <c:v>54.5</c:v>
                </c:pt>
                <c:pt idx="564">
                  <c:v>55.4</c:v>
                </c:pt>
                <c:pt idx="565">
                  <c:v>54.8</c:v>
                </c:pt>
                <c:pt idx="566">
                  <c:v>55.5</c:v>
                </c:pt>
                <c:pt idx="567">
                  <c:v>55.3</c:v>
                </c:pt>
                <c:pt idx="568">
                  <c:v>55</c:v>
                </c:pt>
                <c:pt idx="569">
                  <c:v>54.7</c:v>
                </c:pt>
                <c:pt idx="570">
                  <c:v>54.8</c:v>
                </c:pt>
                <c:pt idx="571">
                  <c:v>53.3</c:v>
                </c:pt>
                <c:pt idx="572">
                  <c:v>53.5</c:v>
                </c:pt>
                <c:pt idx="573">
                  <c:v>53.7</c:v>
                </c:pt>
                <c:pt idx="574">
                  <c:v>53.9</c:v>
                </c:pt>
                <c:pt idx="575">
                  <c:v>52</c:v>
                </c:pt>
                <c:pt idx="576">
                  <c:v>51.9</c:v>
                </c:pt>
                <c:pt idx="577">
                  <c:v>52.1</c:v>
                </c:pt>
                <c:pt idx="578">
                  <c:v>54</c:v>
                </c:pt>
                <c:pt idx="579">
                  <c:v>52.6</c:v>
                </c:pt>
                <c:pt idx="580">
                  <c:v>51.6</c:v>
                </c:pt>
                <c:pt idx="581">
                  <c:v>51.2</c:v>
                </c:pt>
                <c:pt idx="582">
                  <c:v>50</c:v>
                </c:pt>
                <c:pt idx="583">
                  <c:v>54.3</c:v>
                </c:pt>
                <c:pt idx="584">
                  <c:v>52.2</c:v>
                </c:pt>
                <c:pt idx="585">
                  <c:v>51.3</c:v>
                </c:pt>
                <c:pt idx="586">
                  <c:v>52</c:v>
                </c:pt>
                <c:pt idx="587">
                  <c:v>51.4</c:v>
                </c:pt>
                <c:pt idx="588">
                  <c:v>53.5</c:v>
                </c:pt>
                <c:pt idx="589">
                  <c:v>51.2</c:v>
                </c:pt>
                <c:pt idx="590">
                  <c:v>53.3</c:v>
                </c:pt>
                <c:pt idx="591">
                  <c:v>50.7</c:v>
                </c:pt>
                <c:pt idx="592">
                  <c:v>53.9</c:v>
                </c:pt>
                <c:pt idx="593">
                  <c:v>54.4</c:v>
                </c:pt>
                <c:pt idx="594">
                  <c:v>54.3</c:v>
                </c:pt>
                <c:pt idx="595">
                  <c:v>53.4</c:v>
                </c:pt>
                <c:pt idx="596">
                  <c:v>55.1</c:v>
                </c:pt>
                <c:pt idx="597">
                  <c:v>55.9</c:v>
                </c:pt>
                <c:pt idx="598">
                  <c:v>57.1</c:v>
                </c:pt>
                <c:pt idx="599">
                  <c:v>55.6</c:v>
                </c:pt>
                <c:pt idx="600">
                  <c:v>56.1</c:v>
                </c:pt>
                <c:pt idx="601">
                  <c:v>55.5</c:v>
                </c:pt>
                <c:pt idx="602">
                  <c:v>56.4</c:v>
                </c:pt>
                <c:pt idx="603">
                  <c:v>57.6</c:v>
                </c:pt>
                <c:pt idx="604">
                  <c:v>57.7</c:v>
                </c:pt>
                <c:pt idx="605">
                  <c:v>58.5</c:v>
                </c:pt>
                <c:pt idx="606">
                  <c:v>56.7</c:v>
                </c:pt>
                <c:pt idx="607">
                  <c:v>57</c:v>
                </c:pt>
                <c:pt idx="608">
                  <c:v>57.1</c:v>
                </c:pt>
                <c:pt idx="609">
                  <c:v>56.6</c:v>
                </c:pt>
                <c:pt idx="610">
                  <c:v>56.1</c:v>
                </c:pt>
                <c:pt idx="611">
                  <c:v>57</c:v>
                </c:pt>
                <c:pt idx="612">
                  <c:v>55.4</c:v>
                </c:pt>
                <c:pt idx="613">
                  <c:v>54.8</c:v>
                </c:pt>
                <c:pt idx="614">
                  <c:v>56</c:v>
                </c:pt>
                <c:pt idx="615">
                  <c:v>57.3</c:v>
                </c:pt>
                <c:pt idx="616">
                  <c:v>55.5</c:v>
                </c:pt>
                <c:pt idx="617">
                  <c:v>54.8</c:v>
                </c:pt>
                <c:pt idx="618">
                  <c:v>55.5</c:v>
                </c:pt>
                <c:pt idx="619">
                  <c:v>52.2</c:v>
                </c:pt>
                <c:pt idx="620">
                  <c:v>52.9</c:v>
                </c:pt>
                <c:pt idx="621">
                  <c:v>52.9</c:v>
                </c:pt>
                <c:pt idx="622">
                  <c:v>51.4</c:v>
                </c:pt>
                <c:pt idx="623">
                  <c:v>52.2</c:v>
                </c:pt>
                <c:pt idx="624">
                  <c:v>52.9</c:v>
                </c:pt>
                <c:pt idx="625">
                  <c:v>53.5</c:v>
                </c:pt>
                <c:pt idx="626">
                  <c:v>51.3</c:v>
                </c:pt>
                <c:pt idx="627">
                  <c:v>49.4</c:v>
                </c:pt>
                <c:pt idx="628">
                  <c:v>48.9</c:v>
                </c:pt>
                <c:pt idx="629">
                  <c:v>48.5</c:v>
                </c:pt>
                <c:pt idx="630">
                  <c:v>46.5</c:v>
                </c:pt>
                <c:pt idx="631">
                  <c:v>44.8</c:v>
                </c:pt>
                <c:pt idx="632">
                  <c:v>44.7</c:v>
                </c:pt>
                <c:pt idx="633">
                  <c:v>39.799999999999997</c:v>
                </c:pt>
                <c:pt idx="634">
                  <c:v>47.1</c:v>
                </c:pt>
                <c:pt idx="635">
                  <c:v>41.5</c:v>
                </c:pt>
                <c:pt idx="636">
                  <c:v>42.5</c:v>
                </c:pt>
                <c:pt idx="637">
                  <c:v>41</c:v>
                </c:pt>
                <c:pt idx="638">
                  <c:v>43</c:v>
                </c:pt>
                <c:pt idx="639">
                  <c:v>36.4</c:v>
                </c:pt>
                <c:pt idx="640">
                  <c:v>44.5</c:v>
                </c:pt>
                <c:pt idx="641">
                  <c:v>36.9</c:v>
                </c:pt>
                <c:pt idx="642">
                  <c:v>39</c:v>
                </c:pt>
                <c:pt idx="643">
                  <c:v>52.9</c:v>
                </c:pt>
                <c:pt idx="644">
                  <c:v>44.5</c:v>
                </c:pt>
                <c:pt idx="645">
                  <c:v>46.2</c:v>
                </c:pt>
                <c:pt idx="646">
                  <c:v>45.4</c:v>
                </c:pt>
                <c:pt idx="647">
                  <c:v>43.4</c:v>
                </c:pt>
                <c:pt idx="648">
                  <c:v>47.8</c:v>
                </c:pt>
                <c:pt idx="649">
                  <c:v>51.3</c:v>
                </c:pt>
                <c:pt idx="650">
                  <c:v>53.9</c:v>
                </c:pt>
                <c:pt idx="651">
                  <c:v>52.3</c:v>
                </c:pt>
                <c:pt idx="652">
                  <c:v>50.6</c:v>
                </c:pt>
                <c:pt idx="653">
                  <c:v>53.7</c:v>
                </c:pt>
                <c:pt idx="654">
                  <c:v>54.7</c:v>
                </c:pt>
                <c:pt idx="655">
                  <c:v>53.4</c:v>
                </c:pt>
                <c:pt idx="656">
                  <c:v>55.8</c:v>
                </c:pt>
                <c:pt idx="657">
                  <c:v>54.3</c:v>
                </c:pt>
                <c:pt idx="658">
                  <c:v>54.6</c:v>
                </c:pt>
                <c:pt idx="659">
                  <c:v>55.1</c:v>
                </c:pt>
                <c:pt idx="660">
                  <c:v>56.2</c:v>
                </c:pt>
                <c:pt idx="661">
                  <c:v>56.7</c:v>
                </c:pt>
                <c:pt idx="662">
                  <c:v>57.1</c:v>
                </c:pt>
                <c:pt idx="663">
                  <c:v>57.1</c:v>
                </c:pt>
                <c:pt idx="664">
                  <c:v>57.2</c:v>
                </c:pt>
                <c:pt idx="665">
                  <c:v>56.7</c:v>
                </c:pt>
                <c:pt idx="666">
                  <c:v>55.2</c:v>
                </c:pt>
                <c:pt idx="667">
                  <c:v>55.5</c:v>
                </c:pt>
                <c:pt idx="668">
                  <c:v>58.6</c:v>
                </c:pt>
                <c:pt idx="669">
                  <c:v>55.9</c:v>
                </c:pt>
                <c:pt idx="670">
                  <c:v>57</c:v>
                </c:pt>
                <c:pt idx="671">
                  <c:v>55.8</c:v>
                </c:pt>
                <c:pt idx="672">
                  <c:v>54.6</c:v>
                </c:pt>
                <c:pt idx="673">
                  <c:v>54.3</c:v>
                </c:pt>
                <c:pt idx="674">
                  <c:v>58.4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C2-401D-8A6C-8B195EDC422C}"/>
            </c:ext>
          </c:extLst>
        </c:ser>
        <c:ser>
          <c:idx val="2"/>
          <c:order val="2"/>
          <c:tx>
            <c:strRef>
              <c:f>'NSR11 (2)'!$F$1</c:f>
              <c:strCache>
                <c:ptCount val="1"/>
                <c:pt idx="0">
                  <c:v>L90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'NSR11 (2)'!$B$2:$B$676</c:f>
              <c:numCache>
                <c:formatCode>m/d/yyyy\ h:mm</c:formatCode>
                <c:ptCount val="675"/>
                <c:pt idx="0">
                  <c:v>45057.416666666664</c:v>
                </c:pt>
                <c:pt idx="1">
                  <c:v>45057.427083333336</c:v>
                </c:pt>
                <c:pt idx="2">
                  <c:v>45057.437500057873</c:v>
                </c:pt>
                <c:pt idx="3">
                  <c:v>45057.44791678241</c:v>
                </c:pt>
                <c:pt idx="4">
                  <c:v>45057.458333506947</c:v>
                </c:pt>
                <c:pt idx="5">
                  <c:v>45057.468750231485</c:v>
                </c:pt>
                <c:pt idx="6">
                  <c:v>45057.479166956022</c:v>
                </c:pt>
                <c:pt idx="7">
                  <c:v>45057.489583680559</c:v>
                </c:pt>
                <c:pt idx="8">
                  <c:v>45057.500000405096</c:v>
                </c:pt>
                <c:pt idx="9">
                  <c:v>45057.510417129626</c:v>
                </c:pt>
                <c:pt idx="10">
                  <c:v>45057.520833854163</c:v>
                </c:pt>
                <c:pt idx="11">
                  <c:v>45057.531250578701</c:v>
                </c:pt>
                <c:pt idx="12">
                  <c:v>45057.541667303238</c:v>
                </c:pt>
                <c:pt idx="13">
                  <c:v>45057.552084027775</c:v>
                </c:pt>
                <c:pt idx="14">
                  <c:v>45057.562500752312</c:v>
                </c:pt>
                <c:pt idx="15">
                  <c:v>45057.572917476849</c:v>
                </c:pt>
                <c:pt idx="16">
                  <c:v>45057.583334201387</c:v>
                </c:pt>
                <c:pt idx="17">
                  <c:v>45057.593750925924</c:v>
                </c:pt>
                <c:pt idx="18">
                  <c:v>45057.604167650461</c:v>
                </c:pt>
                <c:pt idx="19">
                  <c:v>45057.614584374998</c:v>
                </c:pt>
                <c:pt idx="20">
                  <c:v>45057.625001099535</c:v>
                </c:pt>
                <c:pt idx="21">
                  <c:v>45057.635417824073</c:v>
                </c:pt>
                <c:pt idx="22">
                  <c:v>45057.64583454861</c:v>
                </c:pt>
                <c:pt idx="23">
                  <c:v>45057.656251273147</c:v>
                </c:pt>
                <c:pt idx="24">
                  <c:v>45057.666667997684</c:v>
                </c:pt>
                <c:pt idx="25">
                  <c:v>45057.677084722221</c:v>
                </c:pt>
                <c:pt idx="26">
                  <c:v>45057.687501446759</c:v>
                </c:pt>
                <c:pt idx="27">
                  <c:v>45057.697918171296</c:v>
                </c:pt>
                <c:pt idx="28">
                  <c:v>45057.708334895833</c:v>
                </c:pt>
                <c:pt idx="29">
                  <c:v>45057.71875162037</c:v>
                </c:pt>
                <c:pt idx="30">
                  <c:v>45057.729168344908</c:v>
                </c:pt>
                <c:pt idx="31">
                  <c:v>45057.739585069445</c:v>
                </c:pt>
                <c:pt idx="32">
                  <c:v>45057.750001793982</c:v>
                </c:pt>
                <c:pt idx="33">
                  <c:v>45057.760418518519</c:v>
                </c:pt>
                <c:pt idx="34">
                  <c:v>45057.770835243056</c:v>
                </c:pt>
                <c:pt idx="35">
                  <c:v>45057.781251967594</c:v>
                </c:pt>
                <c:pt idx="36">
                  <c:v>45057.791668692131</c:v>
                </c:pt>
                <c:pt idx="37">
                  <c:v>45057.802085416668</c:v>
                </c:pt>
                <c:pt idx="38">
                  <c:v>45057.812502141205</c:v>
                </c:pt>
                <c:pt idx="39">
                  <c:v>45057.822918865742</c:v>
                </c:pt>
                <c:pt idx="40">
                  <c:v>45057.83333559028</c:v>
                </c:pt>
                <c:pt idx="41">
                  <c:v>45057.843752314817</c:v>
                </c:pt>
                <c:pt idx="42">
                  <c:v>45057.854169039354</c:v>
                </c:pt>
                <c:pt idx="43">
                  <c:v>45057.864585763891</c:v>
                </c:pt>
                <c:pt idx="44">
                  <c:v>45057.875002488428</c:v>
                </c:pt>
                <c:pt idx="45">
                  <c:v>45057.885419212966</c:v>
                </c:pt>
                <c:pt idx="46">
                  <c:v>45057.895835937503</c:v>
                </c:pt>
                <c:pt idx="47">
                  <c:v>45057.90625266204</c:v>
                </c:pt>
                <c:pt idx="48">
                  <c:v>45057.916669386577</c:v>
                </c:pt>
                <c:pt idx="49">
                  <c:v>45057.927086111114</c:v>
                </c:pt>
                <c:pt idx="50">
                  <c:v>45057.937502835652</c:v>
                </c:pt>
                <c:pt idx="51">
                  <c:v>45057.947919560182</c:v>
                </c:pt>
                <c:pt idx="52">
                  <c:v>45057.958336284719</c:v>
                </c:pt>
                <c:pt idx="53">
                  <c:v>45057.968753009256</c:v>
                </c:pt>
                <c:pt idx="54">
                  <c:v>45057.979169733793</c:v>
                </c:pt>
                <c:pt idx="55">
                  <c:v>45057.98958645833</c:v>
                </c:pt>
                <c:pt idx="56">
                  <c:v>45058.000003182868</c:v>
                </c:pt>
                <c:pt idx="57">
                  <c:v>45058.010419907405</c:v>
                </c:pt>
                <c:pt idx="58">
                  <c:v>45058.020836631942</c:v>
                </c:pt>
                <c:pt idx="59">
                  <c:v>45058.031253356479</c:v>
                </c:pt>
                <c:pt idx="60">
                  <c:v>45058.041670081016</c:v>
                </c:pt>
                <c:pt idx="61">
                  <c:v>45058.052086805554</c:v>
                </c:pt>
                <c:pt idx="62">
                  <c:v>45058.062503530091</c:v>
                </c:pt>
                <c:pt idx="63">
                  <c:v>45058.072920254628</c:v>
                </c:pt>
                <c:pt idx="64">
                  <c:v>45058.083336979165</c:v>
                </c:pt>
                <c:pt idx="65">
                  <c:v>45058.093753703703</c:v>
                </c:pt>
                <c:pt idx="66">
                  <c:v>45058.10417042824</c:v>
                </c:pt>
                <c:pt idx="67">
                  <c:v>45058.114587152777</c:v>
                </c:pt>
                <c:pt idx="68">
                  <c:v>45058.125003877314</c:v>
                </c:pt>
                <c:pt idx="69">
                  <c:v>45058.135420601851</c:v>
                </c:pt>
                <c:pt idx="70">
                  <c:v>45058.145837326389</c:v>
                </c:pt>
                <c:pt idx="71">
                  <c:v>45058.156254050926</c:v>
                </c:pt>
                <c:pt idx="72">
                  <c:v>45058.166670775463</c:v>
                </c:pt>
                <c:pt idx="73">
                  <c:v>45058.1770875</c:v>
                </c:pt>
                <c:pt idx="74">
                  <c:v>45058.187504224537</c:v>
                </c:pt>
                <c:pt idx="75">
                  <c:v>45058.197920949075</c:v>
                </c:pt>
                <c:pt idx="76">
                  <c:v>45058.208337673612</c:v>
                </c:pt>
                <c:pt idx="77">
                  <c:v>45058.218754398149</c:v>
                </c:pt>
                <c:pt idx="78">
                  <c:v>45058.229171122686</c:v>
                </c:pt>
                <c:pt idx="79">
                  <c:v>45058.239587847223</c:v>
                </c:pt>
                <c:pt idx="80">
                  <c:v>45058.250004571761</c:v>
                </c:pt>
                <c:pt idx="81">
                  <c:v>45058.260421296298</c:v>
                </c:pt>
                <c:pt idx="82">
                  <c:v>45058.270838020835</c:v>
                </c:pt>
                <c:pt idx="83">
                  <c:v>45058.281254745372</c:v>
                </c:pt>
                <c:pt idx="84">
                  <c:v>45058.291671469909</c:v>
                </c:pt>
                <c:pt idx="85">
                  <c:v>45058.302088194447</c:v>
                </c:pt>
                <c:pt idx="86">
                  <c:v>45058.312504918984</c:v>
                </c:pt>
                <c:pt idx="87">
                  <c:v>45058.322921643521</c:v>
                </c:pt>
                <c:pt idx="88">
                  <c:v>45058.333338368058</c:v>
                </c:pt>
                <c:pt idx="89">
                  <c:v>45058.343755092596</c:v>
                </c:pt>
                <c:pt idx="90">
                  <c:v>45058.354171817133</c:v>
                </c:pt>
                <c:pt idx="91">
                  <c:v>45058.36458854167</c:v>
                </c:pt>
                <c:pt idx="92">
                  <c:v>45058.375005266207</c:v>
                </c:pt>
                <c:pt idx="93">
                  <c:v>45058.385421990744</c:v>
                </c:pt>
                <c:pt idx="94">
                  <c:v>45058.395838715274</c:v>
                </c:pt>
                <c:pt idx="95">
                  <c:v>45058.406255439812</c:v>
                </c:pt>
                <c:pt idx="96">
                  <c:v>45058.416672164349</c:v>
                </c:pt>
                <c:pt idx="97">
                  <c:v>45058.427088888886</c:v>
                </c:pt>
                <c:pt idx="98">
                  <c:v>45058.437505613423</c:v>
                </c:pt>
                <c:pt idx="99">
                  <c:v>45058.44792233796</c:v>
                </c:pt>
                <c:pt idx="100">
                  <c:v>45058.458339062498</c:v>
                </c:pt>
                <c:pt idx="101">
                  <c:v>45058.468755787035</c:v>
                </c:pt>
                <c:pt idx="102">
                  <c:v>45058.479172511572</c:v>
                </c:pt>
                <c:pt idx="103">
                  <c:v>45058.489589236109</c:v>
                </c:pt>
                <c:pt idx="104">
                  <c:v>45058.500005960646</c:v>
                </c:pt>
                <c:pt idx="105">
                  <c:v>45058.510422685184</c:v>
                </c:pt>
                <c:pt idx="106">
                  <c:v>45058.520839409721</c:v>
                </c:pt>
                <c:pt idx="107">
                  <c:v>45058.531256134258</c:v>
                </c:pt>
                <c:pt idx="108">
                  <c:v>45058.541672858795</c:v>
                </c:pt>
                <c:pt idx="109">
                  <c:v>45058.552089583332</c:v>
                </c:pt>
                <c:pt idx="110">
                  <c:v>45058.56250630787</c:v>
                </c:pt>
                <c:pt idx="111">
                  <c:v>45058.572923032407</c:v>
                </c:pt>
                <c:pt idx="112">
                  <c:v>45058.583339756944</c:v>
                </c:pt>
                <c:pt idx="113">
                  <c:v>45058.593756481481</c:v>
                </c:pt>
                <c:pt idx="114">
                  <c:v>45058.604173206018</c:v>
                </c:pt>
                <c:pt idx="115">
                  <c:v>45058.614589930556</c:v>
                </c:pt>
                <c:pt idx="116">
                  <c:v>45058.625006655093</c:v>
                </c:pt>
                <c:pt idx="117">
                  <c:v>45058.63542337963</c:v>
                </c:pt>
                <c:pt idx="118">
                  <c:v>45058.645840104167</c:v>
                </c:pt>
                <c:pt idx="119">
                  <c:v>45058.656256828704</c:v>
                </c:pt>
                <c:pt idx="120">
                  <c:v>45058.666673553242</c:v>
                </c:pt>
                <c:pt idx="121">
                  <c:v>45058.677090277779</c:v>
                </c:pt>
                <c:pt idx="122">
                  <c:v>45058.687507002316</c:v>
                </c:pt>
                <c:pt idx="123">
                  <c:v>45058.697923726853</c:v>
                </c:pt>
                <c:pt idx="124">
                  <c:v>45058.708340451391</c:v>
                </c:pt>
                <c:pt idx="125">
                  <c:v>45058.718757175928</c:v>
                </c:pt>
                <c:pt idx="126">
                  <c:v>45058.729173900465</c:v>
                </c:pt>
                <c:pt idx="127">
                  <c:v>45058.739590625002</c:v>
                </c:pt>
                <c:pt idx="128">
                  <c:v>45058.750007349539</c:v>
                </c:pt>
                <c:pt idx="129">
                  <c:v>45058.760424074077</c:v>
                </c:pt>
                <c:pt idx="130">
                  <c:v>45058.770840798614</c:v>
                </c:pt>
                <c:pt idx="131">
                  <c:v>45058.781257523151</c:v>
                </c:pt>
                <c:pt idx="132">
                  <c:v>45058.791674247688</c:v>
                </c:pt>
                <c:pt idx="133">
                  <c:v>45058.802090972225</c:v>
                </c:pt>
                <c:pt idx="134">
                  <c:v>45058.812507696763</c:v>
                </c:pt>
                <c:pt idx="135">
                  <c:v>45058.8229244213</c:v>
                </c:pt>
                <c:pt idx="136">
                  <c:v>45058.83334114583</c:v>
                </c:pt>
                <c:pt idx="137">
                  <c:v>45058.843757870367</c:v>
                </c:pt>
                <c:pt idx="138">
                  <c:v>45058.854174594904</c:v>
                </c:pt>
                <c:pt idx="139">
                  <c:v>45058.864591319441</c:v>
                </c:pt>
                <c:pt idx="140">
                  <c:v>45058.875008043979</c:v>
                </c:pt>
                <c:pt idx="141">
                  <c:v>45058.885424768516</c:v>
                </c:pt>
                <c:pt idx="142">
                  <c:v>45058.895841493053</c:v>
                </c:pt>
                <c:pt idx="143">
                  <c:v>45058.90625821759</c:v>
                </c:pt>
                <c:pt idx="144">
                  <c:v>45058.916674942127</c:v>
                </c:pt>
                <c:pt idx="145">
                  <c:v>45058.927091666665</c:v>
                </c:pt>
                <c:pt idx="146">
                  <c:v>45058.937508391202</c:v>
                </c:pt>
                <c:pt idx="147">
                  <c:v>45058.947925115739</c:v>
                </c:pt>
                <c:pt idx="148">
                  <c:v>45058.958341840276</c:v>
                </c:pt>
                <c:pt idx="149">
                  <c:v>45058.968758564813</c:v>
                </c:pt>
                <c:pt idx="150">
                  <c:v>45058.979175289351</c:v>
                </c:pt>
                <c:pt idx="151">
                  <c:v>45058.989592013888</c:v>
                </c:pt>
                <c:pt idx="152">
                  <c:v>45059.000008738425</c:v>
                </c:pt>
                <c:pt idx="153">
                  <c:v>45059.010425462962</c:v>
                </c:pt>
                <c:pt idx="154">
                  <c:v>45059.0208421875</c:v>
                </c:pt>
                <c:pt idx="155">
                  <c:v>45059.031258912037</c:v>
                </c:pt>
                <c:pt idx="156">
                  <c:v>45059.041675636574</c:v>
                </c:pt>
                <c:pt idx="157">
                  <c:v>45059.052092361111</c:v>
                </c:pt>
                <c:pt idx="158">
                  <c:v>45059.062509085648</c:v>
                </c:pt>
                <c:pt idx="159">
                  <c:v>45059.072925810186</c:v>
                </c:pt>
                <c:pt idx="160">
                  <c:v>45059.083342534723</c:v>
                </c:pt>
                <c:pt idx="161">
                  <c:v>45059.09375925926</c:v>
                </c:pt>
                <c:pt idx="162">
                  <c:v>45059.104175983797</c:v>
                </c:pt>
                <c:pt idx="163">
                  <c:v>45059.114592708334</c:v>
                </c:pt>
                <c:pt idx="164">
                  <c:v>45059.125009432872</c:v>
                </c:pt>
                <c:pt idx="165">
                  <c:v>45059.135426157409</c:v>
                </c:pt>
                <c:pt idx="166">
                  <c:v>45059.145842881946</c:v>
                </c:pt>
                <c:pt idx="167">
                  <c:v>45059.156259606483</c:v>
                </c:pt>
                <c:pt idx="168">
                  <c:v>45059.16667633102</c:v>
                </c:pt>
                <c:pt idx="169">
                  <c:v>45059.177093055558</c:v>
                </c:pt>
                <c:pt idx="170">
                  <c:v>45059.187509780095</c:v>
                </c:pt>
                <c:pt idx="171">
                  <c:v>45059.197926504632</c:v>
                </c:pt>
                <c:pt idx="172">
                  <c:v>45059.208343229169</c:v>
                </c:pt>
                <c:pt idx="173">
                  <c:v>45059.218759953706</c:v>
                </c:pt>
                <c:pt idx="174">
                  <c:v>45059.229176678244</c:v>
                </c:pt>
                <c:pt idx="175">
                  <c:v>45059.239593402781</c:v>
                </c:pt>
                <c:pt idx="176">
                  <c:v>45059.250010127318</c:v>
                </c:pt>
                <c:pt idx="177">
                  <c:v>45059.260426851855</c:v>
                </c:pt>
                <c:pt idx="178">
                  <c:v>45059.270843576393</c:v>
                </c:pt>
                <c:pt idx="179">
                  <c:v>45059.281260300922</c:v>
                </c:pt>
                <c:pt idx="180">
                  <c:v>45059.29167702546</c:v>
                </c:pt>
                <c:pt idx="181">
                  <c:v>45059.302093749997</c:v>
                </c:pt>
                <c:pt idx="182">
                  <c:v>45059.312510474534</c:v>
                </c:pt>
                <c:pt idx="183">
                  <c:v>45059.322927199071</c:v>
                </c:pt>
                <c:pt idx="184">
                  <c:v>45059.333343923608</c:v>
                </c:pt>
                <c:pt idx="185">
                  <c:v>45059.343760648146</c:v>
                </c:pt>
                <c:pt idx="186">
                  <c:v>45059.354177372683</c:v>
                </c:pt>
                <c:pt idx="187">
                  <c:v>45059.36459409722</c:v>
                </c:pt>
                <c:pt idx="188">
                  <c:v>45059.375010821757</c:v>
                </c:pt>
                <c:pt idx="189">
                  <c:v>45059.385427546295</c:v>
                </c:pt>
                <c:pt idx="190">
                  <c:v>45059.395844270832</c:v>
                </c:pt>
                <c:pt idx="191">
                  <c:v>45059.406260995369</c:v>
                </c:pt>
                <c:pt idx="192">
                  <c:v>45059.416677719906</c:v>
                </c:pt>
                <c:pt idx="193">
                  <c:v>45059.427094444443</c:v>
                </c:pt>
                <c:pt idx="194">
                  <c:v>45059.437511168981</c:v>
                </c:pt>
                <c:pt idx="195">
                  <c:v>45059.447927893518</c:v>
                </c:pt>
                <c:pt idx="196">
                  <c:v>45059.458344618055</c:v>
                </c:pt>
                <c:pt idx="197">
                  <c:v>45059.468761342592</c:v>
                </c:pt>
                <c:pt idx="198">
                  <c:v>45059.479178067129</c:v>
                </c:pt>
                <c:pt idx="199">
                  <c:v>45059.489594791667</c:v>
                </c:pt>
                <c:pt idx="200">
                  <c:v>45059.500011516204</c:v>
                </c:pt>
                <c:pt idx="201">
                  <c:v>45059.510428240741</c:v>
                </c:pt>
                <c:pt idx="202">
                  <c:v>45059.520844965278</c:v>
                </c:pt>
                <c:pt idx="203">
                  <c:v>45059.531261689815</c:v>
                </c:pt>
                <c:pt idx="204">
                  <c:v>45059.541678414353</c:v>
                </c:pt>
                <c:pt idx="205">
                  <c:v>45059.55209513889</c:v>
                </c:pt>
                <c:pt idx="206">
                  <c:v>45059.562511863427</c:v>
                </c:pt>
                <c:pt idx="207">
                  <c:v>45059.572928587964</c:v>
                </c:pt>
                <c:pt idx="208">
                  <c:v>45059.583345312501</c:v>
                </c:pt>
                <c:pt idx="209">
                  <c:v>45059.593762037039</c:v>
                </c:pt>
                <c:pt idx="210">
                  <c:v>45059.604178761576</c:v>
                </c:pt>
                <c:pt idx="211">
                  <c:v>45059.614595486113</c:v>
                </c:pt>
                <c:pt idx="212">
                  <c:v>45059.62501221065</c:v>
                </c:pt>
                <c:pt idx="213">
                  <c:v>45059.635428935188</c:v>
                </c:pt>
                <c:pt idx="214">
                  <c:v>45059.645845659725</c:v>
                </c:pt>
                <c:pt idx="215">
                  <c:v>45059.656262384262</c:v>
                </c:pt>
                <c:pt idx="216">
                  <c:v>45059.666679108799</c:v>
                </c:pt>
                <c:pt idx="217">
                  <c:v>45059.677095833336</c:v>
                </c:pt>
                <c:pt idx="218">
                  <c:v>45059.687512557874</c:v>
                </c:pt>
                <c:pt idx="219">
                  <c:v>45059.697929282411</c:v>
                </c:pt>
                <c:pt idx="220">
                  <c:v>45059.708346006948</c:v>
                </c:pt>
                <c:pt idx="221">
                  <c:v>45059.718762731478</c:v>
                </c:pt>
                <c:pt idx="222">
                  <c:v>45059.729179456015</c:v>
                </c:pt>
                <c:pt idx="223">
                  <c:v>45059.739596180552</c:v>
                </c:pt>
                <c:pt idx="224">
                  <c:v>45059.75001290509</c:v>
                </c:pt>
                <c:pt idx="225">
                  <c:v>45059.760429629627</c:v>
                </c:pt>
                <c:pt idx="226">
                  <c:v>45059.770846354164</c:v>
                </c:pt>
                <c:pt idx="227">
                  <c:v>45059.781263078701</c:v>
                </c:pt>
                <c:pt idx="228">
                  <c:v>45059.791679803238</c:v>
                </c:pt>
                <c:pt idx="229">
                  <c:v>45059.802096527776</c:v>
                </c:pt>
                <c:pt idx="230">
                  <c:v>45059.812513252313</c:v>
                </c:pt>
                <c:pt idx="231">
                  <c:v>45059.82292997685</c:v>
                </c:pt>
                <c:pt idx="232">
                  <c:v>45059.833346701387</c:v>
                </c:pt>
                <c:pt idx="233">
                  <c:v>45059.843763425924</c:v>
                </c:pt>
                <c:pt idx="234">
                  <c:v>45059.854180150462</c:v>
                </c:pt>
                <c:pt idx="235">
                  <c:v>45059.864596874999</c:v>
                </c:pt>
                <c:pt idx="236">
                  <c:v>45059.875013599536</c:v>
                </c:pt>
                <c:pt idx="237">
                  <c:v>45059.885430324073</c:v>
                </c:pt>
                <c:pt idx="238">
                  <c:v>45059.89584704861</c:v>
                </c:pt>
                <c:pt idx="239">
                  <c:v>45059.906263773148</c:v>
                </c:pt>
                <c:pt idx="240">
                  <c:v>45059.916680497685</c:v>
                </c:pt>
                <c:pt idx="241">
                  <c:v>45059.927097222222</c:v>
                </c:pt>
                <c:pt idx="242">
                  <c:v>45059.937513946759</c:v>
                </c:pt>
                <c:pt idx="243">
                  <c:v>45059.947930671296</c:v>
                </c:pt>
                <c:pt idx="244">
                  <c:v>45059.958347395834</c:v>
                </c:pt>
                <c:pt idx="245">
                  <c:v>45059.968764120371</c:v>
                </c:pt>
                <c:pt idx="246">
                  <c:v>45059.979180844908</c:v>
                </c:pt>
                <c:pt idx="247">
                  <c:v>45059.989597569445</c:v>
                </c:pt>
                <c:pt idx="248">
                  <c:v>45060.000014293983</c:v>
                </c:pt>
                <c:pt idx="249">
                  <c:v>45060.01043101852</c:v>
                </c:pt>
                <c:pt idx="250">
                  <c:v>45060.020847743057</c:v>
                </c:pt>
                <c:pt idx="251">
                  <c:v>45060.031264467594</c:v>
                </c:pt>
                <c:pt idx="252">
                  <c:v>45060.041681192131</c:v>
                </c:pt>
                <c:pt idx="253">
                  <c:v>45060.052097916669</c:v>
                </c:pt>
                <c:pt idx="254">
                  <c:v>45060.062514641206</c:v>
                </c:pt>
                <c:pt idx="255">
                  <c:v>45060.072931365743</c:v>
                </c:pt>
                <c:pt idx="256">
                  <c:v>45060.08334809028</c:v>
                </c:pt>
                <c:pt idx="257">
                  <c:v>45060.093764814817</c:v>
                </c:pt>
                <c:pt idx="258">
                  <c:v>45060.104181539355</c:v>
                </c:pt>
                <c:pt idx="259">
                  <c:v>45060.114598263892</c:v>
                </c:pt>
                <c:pt idx="260">
                  <c:v>45060.125014988429</c:v>
                </c:pt>
                <c:pt idx="261">
                  <c:v>45060.135431712966</c:v>
                </c:pt>
                <c:pt idx="262">
                  <c:v>45060.145848437503</c:v>
                </c:pt>
                <c:pt idx="263">
                  <c:v>45060.156265162041</c:v>
                </c:pt>
                <c:pt idx="264">
                  <c:v>45060.166681886571</c:v>
                </c:pt>
                <c:pt idx="265">
                  <c:v>45060.177098611108</c:v>
                </c:pt>
                <c:pt idx="266">
                  <c:v>45060.187515335645</c:v>
                </c:pt>
                <c:pt idx="267">
                  <c:v>45060.197932060182</c:v>
                </c:pt>
                <c:pt idx="268">
                  <c:v>45060.208348784719</c:v>
                </c:pt>
                <c:pt idx="269">
                  <c:v>45060.218765509257</c:v>
                </c:pt>
                <c:pt idx="270">
                  <c:v>45060.229182233794</c:v>
                </c:pt>
                <c:pt idx="271">
                  <c:v>45060.239598958331</c:v>
                </c:pt>
                <c:pt idx="272">
                  <c:v>45060.250015682868</c:v>
                </c:pt>
                <c:pt idx="273">
                  <c:v>45060.260432407405</c:v>
                </c:pt>
                <c:pt idx="274">
                  <c:v>45060.270849131943</c:v>
                </c:pt>
                <c:pt idx="275">
                  <c:v>45060.28126585648</c:v>
                </c:pt>
                <c:pt idx="276">
                  <c:v>45060.291682581017</c:v>
                </c:pt>
                <c:pt idx="277">
                  <c:v>45060.302099305554</c:v>
                </c:pt>
                <c:pt idx="278">
                  <c:v>45060.312516030092</c:v>
                </c:pt>
                <c:pt idx="279">
                  <c:v>45060.322932754629</c:v>
                </c:pt>
                <c:pt idx="280">
                  <c:v>45060.333349479166</c:v>
                </c:pt>
                <c:pt idx="281">
                  <c:v>45060.343766203703</c:v>
                </c:pt>
                <c:pt idx="282">
                  <c:v>45060.35418292824</c:v>
                </c:pt>
                <c:pt idx="283">
                  <c:v>45060.364599652778</c:v>
                </c:pt>
                <c:pt idx="284">
                  <c:v>45060.375016377315</c:v>
                </c:pt>
                <c:pt idx="285">
                  <c:v>45060.385433101852</c:v>
                </c:pt>
                <c:pt idx="286">
                  <c:v>45060.395849826389</c:v>
                </c:pt>
                <c:pt idx="287">
                  <c:v>45060.406266550926</c:v>
                </c:pt>
                <c:pt idx="288">
                  <c:v>45060.416683275464</c:v>
                </c:pt>
                <c:pt idx="289">
                  <c:v>45060.427100000001</c:v>
                </c:pt>
                <c:pt idx="290">
                  <c:v>45060.437516724538</c:v>
                </c:pt>
                <c:pt idx="291">
                  <c:v>45060.447933449075</c:v>
                </c:pt>
                <c:pt idx="292">
                  <c:v>45060.458350173612</c:v>
                </c:pt>
                <c:pt idx="293">
                  <c:v>45060.46876689815</c:v>
                </c:pt>
                <c:pt idx="294">
                  <c:v>45060.479183622687</c:v>
                </c:pt>
                <c:pt idx="295">
                  <c:v>45060.489600347224</c:v>
                </c:pt>
                <c:pt idx="296">
                  <c:v>45060.500017071761</c:v>
                </c:pt>
                <c:pt idx="297">
                  <c:v>45060.510433796298</c:v>
                </c:pt>
                <c:pt idx="298">
                  <c:v>45060.520850520836</c:v>
                </c:pt>
                <c:pt idx="299">
                  <c:v>45060.531267245373</c:v>
                </c:pt>
                <c:pt idx="300">
                  <c:v>45060.54168396991</c:v>
                </c:pt>
                <c:pt idx="301">
                  <c:v>45060.552100694447</c:v>
                </c:pt>
                <c:pt idx="302">
                  <c:v>45060.562517418984</c:v>
                </c:pt>
                <c:pt idx="303">
                  <c:v>45060.572934143522</c:v>
                </c:pt>
                <c:pt idx="304">
                  <c:v>45060.583350868059</c:v>
                </c:pt>
                <c:pt idx="305">
                  <c:v>45060.593767592596</c:v>
                </c:pt>
                <c:pt idx="306">
                  <c:v>45060.604184317126</c:v>
                </c:pt>
                <c:pt idx="307">
                  <c:v>45060.614601041663</c:v>
                </c:pt>
                <c:pt idx="308">
                  <c:v>45060.6250177662</c:v>
                </c:pt>
                <c:pt idx="309">
                  <c:v>45060.635434490738</c:v>
                </c:pt>
                <c:pt idx="310">
                  <c:v>45060.645851215275</c:v>
                </c:pt>
                <c:pt idx="311">
                  <c:v>45060.656267939812</c:v>
                </c:pt>
                <c:pt idx="312">
                  <c:v>45060.666684664349</c:v>
                </c:pt>
                <c:pt idx="313">
                  <c:v>45060.677101388887</c:v>
                </c:pt>
                <c:pt idx="314">
                  <c:v>45060.687518113424</c:v>
                </c:pt>
                <c:pt idx="315">
                  <c:v>45060.697934837961</c:v>
                </c:pt>
                <c:pt idx="316">
                  <c:v>45060.708351562498</c:v>
                </c:pt>
                <c:pt idx="317">
                  <c:v>45060.718768287035</c:v>
                </c:pt>
                <c:pt idx="318">
                  <c:v>45060.729185011573</c:v>
                </c:pt>
                <c:pt idx="319">
                  <c:v>45060.73960173611</c:v>
                </c:pt>
                <c:pt idx="320">
                  <c:v>45060.750018460647</c:v>
                </c:pt>
                <c:pt idx="321">
                  <c:v>45060.760435185184</c:v>
                </c:pt>
                <c:pt idx="322">
                  <c:v>45060.770851909721</c:v>
                </c:pt>
                <c:pt idx="323">
                  <c:v>45060.781268634259</c:v>
                </c:pt>
                <c:pt idx="324">
                  <c:v>45060.791685358796</c:v>
                </c:pt>
                <c:pt idx="325">
                  <c:v>45060.802102083333</c:v>
                </c:pt>
                <c:pt idx="326">
                  <c:v>45060.81251880787</c:v>
                </c:pt>
                <c:pt idx="327">
                  <c:v>45060.822935532407</c:v>
                </c:pt>
                <c:pt idx="328">
                  <c:v>45060.833352256945</c:v>
                </c:pt>
                <c:pt idx="329">
                  <c:v>45060.843768981482</c:v>
                </c:pt>
                <c:pt idx="330">
                  <c:v>45060.854185706019</c:v>
                </c:pt>
                <c:pt idx="331">
                  <c:v>45060.864602430556</c:v>
                </c:pt>
                <c:pt idx="332">
                  <c:v>45060.875019155093</c:v>
                </c:pt>
                <c:pt idx="333">
                  <c:v>45060.885435879631</c:v>
                </c:pt>
                <c:pt idx="334">
                  <c:v>45060.895852604168</c:v>
                </c:pt>
                <c:pt idx="335">
                  <c:v>45060.906269328705</c:v>
                </c:pt>
                <c:pt idx="336">
                  <c:v>45060.916686053242</c:v>
                </c:pt>
                <c:pt idx="337">
                  <c:v>45060.92710277778</c:v>
                </c:pt>
                <c:pt idx="338">
                  <c:v>45060.937519502317</c:v>
                </c:pt>
                <c:pt idx="339">
                  <c:v>45060.947936226854</c:v>
                </c:pt>
                <c:pt idx="340">
                  <c:v>45060.958352951391</c:v>
                </c:pt>
                <c:pt idx="341">
                  <c:v>45060.968769675928</c:v>
                </c:pt>
                <c:pt idx="342">
                  <c:v>45060.979186400466</c:v>
                </c:pt>
                <c:pt idx="343">
                  <c:v>45060.989603125003</c:v>
                </c:pt>
                <c:pt idx="344">
                  <c:v>45061.00001984954</c:v>
                </c:pt>
                <c:pt idx="345">
                  <c:v>45061.010436574077</c:v>
                </c:pt>
                <c:pt idx="346">
                  <c:v>45061.020853298614</c:v>
                </c:pt>
                <c:pt idx="347">
                  <c:v>45061.031270023152</c:v>
                </c:pt>
                <c:pt idx="348">
                  <c:v>45061.041686747689</c:v>
                </c:pt>
                <c:pt idx="349">
                  <c:v>45061.052103472219</c:v>
                </c:pt>
                <c:pt idx="350">
                  <c:v>45061.062520196756</c:v>
                </c:pt>
                <c:pt idx="351">
                  <c:v>45061.072936921293</c:v>
                </c:pt>
                <c:pt idx="352">
                  <c:v>45061.08335364583</c:v>
                </c:pt>
                <c:pt idx="353">
                  <c:v>45061.093770370368</c:v>
                </c:pt>
                <c:pt idx="354">
                  <c:v>45061.104187094905</c:v>
                </c:pt>
                <c:pt idx="355">
                  <c:v>45061.114603819442</c:v>
                </c:pt>
                <c:pt idx="356">
                  <c:v>45061.125020543979</c:v>
                </c:pt>
                <c:pt idx="357">
                  <c:v>45061.135437268516</c:v>
                </c:pt>
                <c:pt idx="358">
                  <c:v>45061.145853993054</c:v>
                </c:pt>
                <c:pt idx="359">
                  <c:v>45061.156270717591</c:v>
                </c:pt>
                <c:pt idx="360">
                  <c:v>45061.166687442128</c:v>
                </c:pt>
                <c:pt idx="361">
                  <c:v>45061.177104166665</c:v>
                </c:pt>
                <c:pt idx="362">
                  <c:v>45061.187520891202</c:v>
                </c:pt>
                <c:pt idx="363">
                  <c:v>45061.19793761574</c:v>
                </c:pt>
                <c:pt idx="364">
                  <c:v>45061.208354340277</c:v>
                </c:pt>
                <c:pt idx="365">
                  <c:v>45061.218771064814</c:v>
                </c:pt>
                <c:pt idx="366">
                  <c:v>45061.229187789351</c:v>
                </c:pt>
                <c:pt idx="367">
                  <c:v>45061.239604513888</c:v>
                </c:pt>
                <c:pt idx="368">
                  <c:v>45061.250021238426</c:v>
                </c:pt>
                <c:pt idx="369">
                  <c:v>45061.260437962963</c:v>
                </c:pt>
                <c:pt idx="370">
                  <c:v>45061.2708546875</c:v>
                </c:pt>
                <c:pt idx="371">
                  <c:v>45061.281271412037</c:v>
                </c:pt>
                <c:pt idx="372">
                  <c:v>45061.291688136575</c:v>
                </c:pt>
                <c:pt idx="373">
                  <c:v>45061.302104861112</c:v>
                </c:pt>
                <c:pt idx="374">
                  <c:v>45061.312521585649</c:v>
                </c:pt>
                <c:pt idx="375">
                  <c:v>45061.322938310186</c:v>
                </c:pt>
                <c:pt idx="376">
                  <c:v>45061.333355034723</c:v>
                </c:pt>
                <c:pt idx="377">
                  <c:v>45061.343771759261</c:v>
                </c:pt>
                <c:pt idx="378">
                  <c:v>45061.354188483798</c:v>
                </c:pt>
                <c:pt idx="379">
                  <c:v>45061.364605208335</c:v>
                </c:pt>
                <c:pt idx="380">
                  <c:v>45061.375021932872</c:v>
                </c:pt>
                <c:pt idx="381">
                  <c:v>45061.385438657409</c:v>
                </c:pt>
                <c:pt idx="382">
                  <c:v>45061.395855381947</c:v>
                </c:pt>
                <c:pt idx="383">
                  <c:v>45061.406272106484</c:v>
                </c:pt>
                <c:pt idx="384">
                  <c:v>45061.416688831021</c:v>
                </c:pt>
                <c:pt idx="385">
                  <c:v>45061.427105555558</c:v>
                </c:pt>
                <c:pt idx="386">
                  <c:v>45061.437522280095</c:v>
                </c:pt>
                <c:pt idx="387">
                  <c:v>45061.447939004633</c:v>
                </c:pt>
                <c:pt idx="388">
                  <c:v>45061.45835572917</c:v>
                </c:pt>
                <c:pt idx="389">
                  <c:v>45061.468772453707</c:v>
                </c:pt>
                <c:pt idx="390">
                  <c:v>45061.479189178244</c:v>
                </c:pt>
                <c:pt idx="391">
                  <c:v>45061.489605902774</c:v>
                </c:pt>
                <c:pt idx="392">
                  <c:v>45061.500022627311</c:v>
                </c:pt>
                <c:pt idx="393">
                  <c:v>45061.510439351849</c:v>
                </c:pt>
                <c:pt idx="394">
                  <c:v>45061.520856076386</c:v>
                </c:pt>
                <c:pt idx="395">
                  <c:v>45061.531272800923</c:v>
                </c:pt>
                <c:pt idx="396">
                  <c:v>45061.54168952546</c:v>
                </c:pt>
                <c:pt idx="397">
                  <c:v>45061.552106249997</c:v>
                </c:pt>
                <c:pt idx="398">
                  <c:v>45061.562522974535</c:v>
                </c:pt>
                <c:pt idx="399">
                  <c:v>45061.572939699072</c:v>
                </c:pt>
                <c:pt idx="400">
                  <c:v>45061.583356423609</c:v>
                </c:pt>
                <c:pt idx="401">
                  <c:v>45061.593773148146</c:v>
                </c:pt>
                <c:pt idx="402">
                  <c:v>45061.604189872683</c:v>
                </c:pt>
                <c:pt idx="403">
                  <c:v>45061.614606597221</c:v>
                </c:pt>
                <c:pt idx="404">
                  <c:v>45061.625023321758</c:v>
                </c:pt>
                <c:pt idx="405">
                  <c:v>45061.635440046295</c:v>
                </c:pt>
                <c:pt idx="406">
                  <c:v>45061.645856770832</c:v>
                </c:pt>
                <c:pt idx="407">
                  <c:v>45061.65627349537</c:v>
                </c:pt>
                <c:pt idx="408">
                  <c:v>45061.666690219907</c:v>
                </c:pt>
                <c:pt idx="409">
                  <c:v>45061.677106944444</c:v>
                </c:pt>
                <c:pt idx="410">
                  <c:v>45061.687523668981</c:v>
                </c:pt>
                <c:pt idx="411">
                  <c:v>45061.697940393518</c:v>
                </c:pt>
                <c:pt idx="412">
                  <c:v>45061.708357118056</c:v>
                </c:pt>
                <c:pt idx="413">
                  <c:v>45061.718773842593</c:v>
                </c:pt>
                <c:pt idx="414">
                  <c:v>45061.72919056713</c:v>
                </c:pt>
                <c:pt idx="415">
                  <c:v>45061.739607291667</c:v>
                </c:pt>
                <c:pt idx="416">
                  <c:v>45061.750024016204</c:v>
                </c:pt>
                <c:pt idx="417">
                  <c:v>45061.760440740742</c:v>
                </c:pt>
                <c:pt idx="418">
                  <c:v>45061.770857465279</c:v>
                </c:pt>
                <c:pt idx="419">
                  <c:v>45061.781274189816</c:v>
                </c:pt>
                <c:pt idx="420">
                  <c:v>45061.791690914353</c:v>
                </c:pt>
                <c:pt idx="421">
                  <c:v>45061.80210763889</c:v>
                </c:pt>
                <c:pt idx="422">
                  <c:v>45061.812524363428</c:v>
                </c:pt>
                <c:pt idx="423">
                  <c:v>45061.822941087965</c:v>
                </c:pt>
                <c:pt idx="424">
                  <c:v>45061.833357812502</c:v>
                </c:pt>
                <c:pt idx="425">
                  <c:v>45061.843774537039</c:v>
                </c:pt>
                <c:pt idx="426">
                  <c:v>45061.854191261576</c:v>
                </c:pt>
                <c:pt idx="427">
                  <c:v>45061.864607986114</c:v>
                </c:pt>
                <c:pt idx="428">
                  <c:v>45061.875024710651</c:v>
                </c:pt>
                <c:pt idx="429">
                  <c:v>45061.885441435188</c:v>
                </c:pt>
                <c:pt idx="430">
                  <c:v>45061.895858159725</c:v>
                </c:pt>
                <c:pt idx="431">
                  <c:v>45061.906274884263</c:v>
                </c:pt>
                <c:pt idx="432">
                  <c:v>45061.9166916088</c:v>
                </c:pt>
                <c:pt idx="433">
                  <c:v>45061.927108333337</c:v>
                </c:pt>
                <c:pt idx="434">
                  <c:v>45061.937525057867</c:v>
                </c:pt>
                <c:pt idx="435">
                  <c:v>45061.947941782404</c:v>
                </c:pt>
                <c:pt idx="436">
                  <c:v>45061.958358506941</c:v>
                </c:pt>
                <c:pt idx="437">
                  <c:v>45061.968775231479</c:v>
                </c:pt>
                <c:pt idx="438">
                  <c:v>45061.979191956016</c:v>
                </c:pt>
                <c:pt idx="439">
                  <c:v>45061.989608680553</c:v>
                </c:pt>
                <c:pt idx="440">
                  <c:v>45062.00002540509</c:v>
                </c:pt>
                <c:pt idx="441">
                  <c:v>45062.010442129627</c:v>
                </c:pt>
                <c:pt idx="442">
                  <c:v>45062.020858854165</c:v>
                </c:pt>
                <c:pt idx="443">
                  <c:v>45062.031275578702</c:v>
                </c:pt>
                <c:pt idx="444">
                  <c:v>45062.041692303239</c:v>
                </c:pt>
                <c:pt idx="445">
                  <c:v>45062.052109027776</c:v>
                </c:pt>
                <c:pt idx="446">
                  <c:v>45062.062525752313</c:v>
                </c:pt>
                <c:pt idx="447">
                  <c:v>45062.072942476851</c:v>
                </c:pt>
                <c:pt idx="448">
                  <c:v>45062.083359201388</c:v>
                </c:pt>
                <c:pt idx="449">
                  <c:v>45062.093775925925</c:v>
                </c:pt>
                <c:pt idx="450">
                  <c:v>45062.104192650462</c:v>
                </c:pt>
                <c:pt idx="451">
                  <c:v>45062.114609374999</c:v>
                </c:pt>
                <c:pt idx="452">
                  <c:v>45062.125026099537</c:v>
                </c:pt>
                <c:pt idx="453">
                  <c:v>45062.135442824074</c:v>
                </c:pt>
                <c:pt idx="454">
                  <c:v>45062.145859548611</c:v>
                </c:pt>
                <c:pt idx="455">
                  <c:v>45062.156276273148</c:v>
                </c:pt>
                <c:pt idx="456">
                  <c:v>45062.166692997685</c:v>
                </c:pt>
                <c:pt idx="457">
                  <c:v>45062.177109722223</c:v>
                </c:pt>
                <c:pt idx="458">
                  <c:v>45062.18752644676</c:v>
                </c:pt>
                <c:pt idx="459">
                  <c:v>45062.197943171297</c:v>
                </c:pt>
                <c:pt idx="460">
                  <c:v>45062.208359895834</c:v>
                </c:pt>
                <c:pt idx="461">
                  <c:v>45062.218776620372</c:v>
                </c:pt>
                <c:pt idx="462">
                  <c:v>45062.229193344909</c:v>
                </c:pt>
                <c:pt idx="463">
                  <c:v>45062.239610069446</c:v>
                </c:pt>
                <c:pt idx="464">
                  <c:v>45062.250026793983</c:v>
                </c:pt>
                <c:pt idx="465">
                  <c:v>45062.26044351852</c:v>
                </c:pt>
                <c:pt idx="466">
                  <c:v>45062.270860243058</c:v>
                </c:pt>
                <c:pt idx="467">
                  <c:v>45062.281276967595</c:v>
                </c:pt>
                <c:pt idx="468">
                  <c:v>45062.291693692132</c:v>
                </c:pt>
                <c:pt idx="469">
                  <c:v>45062.302110416669</c:v>
                </c:pt>
                <c:pt idx="470">
                  <c:v>45062.312527141206</c:v>
                </c:pt>
                <c:pt idx="471">
                  <c:v>45062.322943865744</c:v>
                </c:pt>
                <c:pt idx="472">
                  <c:v>45062.333360590281</c:v>
                </c:pt>
                <c:pt idx="473">
                  <c:v>45062.343777314818</c:v>
                </c:pt>
                <c:pt idx="474">
                  <c:v>45062.354194039355</c:v>
                </c:pt>
                <c:pt idx="475">
                  <c:v>45062.364610763892</c:v>
                </c:pt>
                <c:pt idx="476">
                  <c:v>45062.375027488422</c:v>
                </c:pt>
                <c:pt idx="477">
                  <c:v>45062.38544421296</c:v>
                </c:pt>
                <c:pt idx="478">
                  <c:v>45062.395860937497</c:v>
                </c:pt>
                <c:pt idx="479">
                  <c:v>45062.406277662034</c:v>
                </c:pt>
                <c:pt idx="480">
                  <c:v>45062.416694386571</c:v>
                </c:pt>
                <c:pt idx="481">
                  <c:v>45062.427111111108</c:v>
                </c:pt>
                <c:pt idx="482">
                  <c:v>45062.437527835646</c:v>
                </c:pt>
                <c:pt idx="483">
                  <c:v>45062.447944560183</c:v>
                </c:pt>
                <c:pt idx="484">
                  <c:v>45062.45836128472</c:v>
                </c:pt>
                <c:pt idx="485">
                  <c:v>45062.468778009257</c:v>
                </c:pt>
                <c:pt idx="486">
                  <c:v>45062.479194733794</c:v>
                </c:pt>
                <c:pt idx="487">
                  <c:v>45062.489611458332</c:v>
                </c:pt>
                <c:pt idx="488">
                  <c:v>45062.500028182869</c:v>
                </c:pt>
                <c:pt idx="489">
                  <c:v>45062.510444907406</c:v>
                </c:pt>
                <c:pt idx="490">
                  <c:v>45062.520861631943</c:v>
                </c:pt>
                <c:pt idx="491">
                  <c:v>45062.53127835648</c:v>
                </c:pt>
                <c:pt idx="492">
                  <c:v>45062.541695081018</c:v>
                </c:pt>
                <c:pt idx="493">
                  <c:v>45062.552111805555</c:v>
                </c:pt>
                <c:pt idx="494">
                  <c:v>45062.562528530092</c:v>
                </c:pt>
                <c:pt idx="495">
                  <c:v>45062.572945254629</c:v>
                </c:pt>
                <c:pt idx="496">
                  <c:v>45062.583361979167</c:v>
                </c:pt>
                <c:pt idx="497">
                  <c:v>45062.593778703704</c:v>
                </c:pt>
                <c:pt idx="498">
                  <c:v>45062.604195428241</c:v>
                </c:pt>
                <c:pt idx="499">
                  <c:v>45062.614612152778</c:v>
                </c:pt>
                <c:pt idx="500">
                  <c:v>45062.625028877315</c:v>
                </c:pt>
                <c:pt idx="501">
                  <c:v>45062.635445601853</c:v>
                </c:pt>
                <c:pt idx="502">
                  <c:v>45062.64586232639</c:v>
                </c:pt>
                <c:pt idx="503">
                  <c:v>45062.656279050927</c:v>
                </c:pt>
                <c:pt idx="504">
                  <c:v>45062.666695775464</c:v>
                </c:pt>
                <c:pt idx="505">
                  <c:v>45062.677112500001</c:v>
                </c:pt>
                <c:pt idx="506">
                  <c:v>45062.687529224539</c:v>
                </c:pt>
                <c:pt idx="507">
                  <c:v>45062.697945949076</c:v>
                </c:pt>
                <c:pt idx="508">
                  <c:v>45062.708362673613</c:v>
                </c:pt>
                <c:pt idx="509">
                  <c:v>45062.71877939815</c:v>
                </c:pt>
                <c:pt idx="510">
                  <c:v>45062.729196122687</c:v>
                </c:pt>
                <c:pt idx="511">
                  <c:v>45062.739612847225</c:v>
                </c:pt>
                <c:pt idx="512">
                  <c:v>45062.750029571762</c:v>
                </c:pt>
                <c:pt idx="513">
                  <c:v>45062.760446296299</c:v>
                </c:pt>
                <c:pt idx="514">
                  <c:v>45062.770863020836</c:v>
                </c:pt>
                <c:pt idx="515">
                  <c:v>45062.781279745373</c:v>
                </c:pt>
                <c:pt idx="516">
                  <c:v>45062.791696469911</c:v>
                </c:pt>
                <c:pt idx="517">
                  <c:v>45062.802113194448</c:v>
                </c:pt>
                <c:pt idx="518">
                  <c:v>45062.812529918985</c:v>
                </c:pt>
                <c:pt idx="519">
                  <c:v>45062.822946643515</c:v>
                </c:pt>
                <c:pt idx="520">
                  <c:v>45062.833363368052</c:v>
                </c:pt>
                <c:pt idx="521">
                  <c:v>45062.843780092589</c:v>
                </c:pt>
                <c:pt idx="522">
                  <c:v>45062.854196817127</c:v>
                </c:pt>
                <c:pt idx="523">
                  <c:v>45062.864613541664</c:v>
                </c:pt>
                <c:pt idx="524">
                  <c:v>45062.875030266201</c:v>
                </c:pt>
                <c:pt idx="525">
                  <c:v>45062.885446990738</c:v>
                </c:pt>
                <c:pt idx="526">
                  <c:v>45062.895863715275</c:v>
                </c:pt>
                <c:pt idx="527">
                  <c:v>45062.906280439813</c:v>
                </c:pt>
                <c:pt idx="528">
                  <c:v>45062.91669716435</c:v>
                </c:pt>
                <c:pt idx="529">
                  <c:v>45062.927113888887</c:v>
                </c:pt>
                <c:pt idx="530">
                  <c:v>45062.937530613424</c:v>
                </c:pt>
                <c:pt idx="531">
                  <c:v>45062.947947337962</c:v>
                </c:pt>
                <c:pt idx="532">
                  <c:v>45062.958364062499</c:v>
                </c:pt>
                <c:pt idx="533">
                  <c:v>45062.968780787036</c:v>
                </c:pt>
                <c:pt idx="534">
                  <c:v>45062.979197511573</c:v>
                </c:pt>
                <c:pt idx="535">
                  <c:v>45062.98961423611</c:v>
                </c:pt>
                <c:pt idx="536">
                  <c:v>45063.000030960648</c:v>
                </c:pt>
                <c:pt idx="537">
                  <c:v>45063.010447685185</c:v>
                </c:pt>
                <c:pt idx="538">
                  <c:v>45063.020864409722</c:v>
                </c:pt>
                <c:pt idx="539">
                  <c:v>45063.031281134259</c:v>
                </c:pt>
                <c:pt idx="540">
                  <c:v>45063.041697858796</c:v>
                </c:pt>
                <c:pt idx="541">
                  <c:v>45063.052114583334</c:v>
                </c:pt>
                <c:pt idx="542">
                  <c:v>45063.062531307871</c:v>
                </c:pt>
                <c:pt idx="543">
                  <c:v>45063.072948032408</c:v>
                </c:pt>
                <c:pt idx="544">
                  <c:v>45063.083364756945</c:v>
                </c:pt>
                <c:pt idx="545">
                  <c:v>45063.093781481482</c:v>
                </c:pt>
                <c:pt idx="546">
                  <c:v>45063.10419820602</c:v>
                </c:pt>
                <c:pt idx="547">
                  <c:v>45063.114614930557</c:v>
                </c:pt>
                <c:pt idx="548">
                  <c:v>45063.125031655094</c:v>
                </c:pt>
                <c:pt idx="549">
                  <c:v>45063.135448379631</c:v>
                </c:pt>
                <c:pt idx="550">
                  <c:v>45063.145865104168</c:v>
                </c:pt>
                <c:pt idx="551">
                  <c:v>45063.156281828706</c:v>
                </c:pt>
                <c:pt idx="552">
                  <c:v>45063.166698553243</c:v>
                </c:pt>
                <c:pt idx="553">
                  <c:v>45063.17711527778</c:v>
                </c:pt>
                <c:pt idx="554">
                  <c:v>45063.187532002317</c:v>
                </c:pt>
                <c:pt idx="555">
                  <c:v>45063.197948726855</c:v>
                </c:pt>
                <c:pt idx="556">
                  <c:v>45063.208365451392</c:v>
                </c:pt>
                <c:pt idx="557">
                  <c:v>45063.218782175929</c:v>
                </c:pt>
                <c:pt idx="558">
                  <c:v>45063.229198900466</c:v>
                </c:pt>
                <c:pt idx="559">
                  <c:v>45063.239615625003</c:v>
                </c:pt>
                <c:pt idx="560">
                  <c:v>45063.250032349541</c:v>
                </c:pt>
                <c:pt idx="561">
                  <c:v>45063.26044907407</c:v>
                </c:pt>
                <c:pt idx="562">
                  <c:v>45063.270865798608</c:v>
                </c:pt>
                <c:pt idx="563">
                  <c:v>45063.281282523145</c:v>
                </c:pt>
                <c:pt idx="564">
                  <c:v>45063.291699247682</c:v>
                </c:pt>
                <c:pt idx="565">
                  <c:v>45063.302115972219</c:v>
                </c:pt>
                <c:pt idx="566">
                  <c:v>45063.312532696757</c:v>
                </c:pt>
                <c:pt idx="567">
                  <c:v>45063.322949421294</c:v>
                </c:pt>
                <c:pt idx="568">
                  <c:v>45063.333366145831</c:v>
                </c:pt>
                <c:pt idx="569">
                  <c:v>45063.343782870368</c:v>
                </c:pt>
                <c:pt idx="570">
                  <c:v>45063.354199594905</c:v>
                </c:pt>
                <c:pt idx="571">
                  <c:v>45063.364616319443</c:v>
                </c:pt>
                <c:pt idx="572">
                  <c:v>45063.37503304398</c:v>
                </c:pt>
                <c:pt idx="573">
                  <c:v>45063.385449768517</c:v>
                </c:pt>
                <c:pt idx="574">
                  <c:v>45063.395866493054</c:v>
                </c:pt>
                <c:pt idx="575">
                  <c:v>45063.406283217591</c:v>
                </c:pt>
                <c:pt idx="576">
                  <c:v>45063.416699942129</c:v>
                </c:pt>
                <c:pt idx="577">
                  <c:v>45063.427116666666</c:v>
                </c:pt>
                <c:pt idx="578">
                  <c:v>45063.437533391203</c:v>
                </c:pt>
                <c:pt idx="579">
                  <c:v>45063.44795011574</c:v>
                </c:pt>
                <c:pt idx="580">
                  <c:v>45063.458366840277</c:v>
                </c:pt>
                <c:pt idx="581">
                  <c:v>45063.468783564815</c:v>
                </c:pt>
                <c:pt idx="582">
                  <c:v>45063.479200289352</c:v>
                </c:pt>
                <c:pt idx="583">
                  <c:v>45063.489617013889</c:v>
                </c:pt>
                <c:pt idx="584">
                  <c:v>45063.500033738426</c:v>
                </c:pt>
                <c:pt idx="585">
                  <c:v>45063.510450462963</c:v>
                </c:pt>
                <c:pt idx="586">
                  <c:v>45063.520867187501</c:v>
                </c:pt>
                <c:pt idx="587">
                  <c:v>45063.531283912038</c:v>
                </c:pt>
                <c:pt idx="588">
                  <c:v>45063.541700636575</c:v>
                </c:pt>
                <c:pt idx="589">
                  <c:v>45063.552117361112</c:v>
                </c:pt>
                <c:pt idx="590">
                  <c:v>45063.56253408565</c:v>
                </c:pt>
                <c:pt idx="591">
                  <c:v>45063.572950810187</c:v>
                </c:pt>
                <c:pt idx="592">
                  <c:v>45063.583367534724</c:v>
                </c:pt>
                <c:pt idx="593">
                  <c:v>45063.593784259261</c:v>
                </c:pt>
                <c:pt idx="594">
                  <c:v>45063.604200983798</c:v>
                </c:pt>
                <c:pt idx="595">
                  <c:v>45063.614617708336</c:v>
                </c:pt>
                <c:pt idx="596">
                  <c:v>45063.625034432873</c:v>
                </c:pt>
                <c:pt idx="597">
                  <c:v>45063.63545115741</c:v>
                </c:pt>
                <c:pt idx="598">
                  <c:v>45063.645867881947</c:v>
                </c:pt>
                <c:pt idx="599">
                  <c:v>45063.656284606484</c:v>
                </c:pt>
                <c:pt idx="600">
                  <c:v>45063.666701331022</c:v>
                </c:pt>
                <c:pt idx="601">
                  <c:v>45063.677118055559</c:v>
                </c:pt>
                <c:pt idx="602">
                  <c:v>45063.687534780096</c:v>
                </c:pt>
                <c:pt idx="603">
                  <c:v>45063.697951504633</c:v>
                </c:pt>
                <c:pt idx="604">
                  <c:v>45063.708368229163</c:v>
                </c:pt>
                <c:pt idx="605">
                  <c:v>45063.7187849537</c:v>
                </c:pt>
                <c:pt idx="606">
                  <c:v>45063.729201678238</c:v>
                </c:pt>
                <c:pt idx="607">
                  <c:v>45063.739618402775</c:v>
                </c:pt>
                <c:pt idx="608">
                  <c:v>45063.750035127312</c:v>
                </c:pt>
                <c:pt idx="609">
                  <c:v>45063.760451851849</c:v>
                </c:pt>
                <c:pt idx="610">
                  <c:v>45063.770868576386</c:v>
                </c:pt>
                <c:pt idx="611">
                  <c:v>45063.781285300924</c:v>
                </c:pt>
                <c:pt idx="612">
                  <c:v>45063.791702025461</c:v>
                </c:pt>
                <c:pt idx="613">
                  <c:v>45063.802118749998</c:v>
                </c:pt>
                <c:pt idx="614">
                  <c:v>45063.812535474535</c:v>
                </c:pt>
                <c:pt idx="615">
                  <c:v>45063.822952199072</c:v>
                </c:pt>
                <c:pt idx="616">
                  <c:v>45063.83336892361</c:v>
                </c:pt>
                <c:pt idx="617">
                  <c:v>45063.843785648147</c:v>
                </c:pt>
                <c:pt idx="618">
                  <c:v>45063.854202372684</c:v>
                </c:pt>
                <c:pt idx="619">
                  <c:v>45063.864619097221</c:v>
                </c:pt>
                <c:pt idx="620">
                  <c:v>45063.875035821759</c:v>
                </c:pt>
                <c:pt idx="621">
                  <c:v>45063.885452546296</c:v>
                </c:pt>
                <c:pt idx="622">
                  <c:v>45063.895869270833</c:v>
                </c:pt>
                <c:pt idx="623">
                  <c:v>45063.90628599537</c:v>
                </c:pt>
                <c:pt idx="624">
                  <c:v>45063.916702719907</c:v>
                </c:pt>
                <c:pt idx="625">
                  <c:v>45063.927119444445</c:v>
                </c:pt>
                <c:pt idx="626">
                  <c:v>45063.937536168982</c:v>
                </c:pt>
                <c:pt idx="627">
                  <c:v>45063.947952893519</c:v>
                </c:pt>
                <c:pt idx="628">
                  <c:v>45063.958369618056</c:v>
                </c:pt>
                <c:pt idx="629">
                  <c:v>45063.968786342593</c:v>
                </c:pt>
                <c:pt idx="630">
                  <c:v>45063.979203067131</c:v>
                </c:pt>
                <c:pt idx="631">
                  <c:v>45063.989619791668</c:v>
                </c:pt>
                <c:pt idx="632">
                  <c:v>45064.000036516205</c:v>
                </c:pt>
                <c:pt idx="633">
                  <c:v>45064.010453240742</c:v>
                </c:pt>
                <c:pt idx="634">
                  <c:v>45064.020869965279</c:v>
                </c:pt>
                <c:pt idx="635">
                  <c:v>45064.031286689817</c:v>
                </c:pt>
                <c:pt idx="636">
                  <c:v>45064.041703414354</c:v>
                </c:pt>
                <c:pt idx="637">
                  <c:v>45064.052120138891</c:v>
                </c:pt>
                <c:pt idx="638">
                  <c:v>45064.062536863428</c:v>
                </c:pt>
                <c:pt idx="639">
                  <c:v>45064.072953587965</c:v>
                </c:pt>
                <c:pt idx="640">
                  <c:v>45064.083370312503</c:v>
                </c:pt>
                <c:pt idx="641">
                  <c:v>45064.09378703704</c:v>
                </c:pt>
                <c:pt idx="642">
                  <c:v>45064.104203761577</c:v>
                </c:pt>
                <c:pt idx="643">
                  <c:v>45064.114620486114</c:v>
                </c:pt>
                <c:pt idx="644">
                  <c:v>45064.125037210651</c:v>
                </c:pt>
                <c:pt idx="645">
                  <c:v>45064.135453935189</c:v>
                </c:pt>
                <c:pt idx="646">
                  <c:v>45064.145870659719</c:v>
                </c:pt>
                <c:pt idx="647">
                  <c:v>45064.156287384256</c:v>
                </c:pt>
                <c:pt idx="648">
                  <c:v>45064.166704108793</c:v>
                </c:pt>
                <c:pt idx="649">
                  <c:v>45064.17712083333</c:v>
                </c:pt>
                <c:pt idx="650">
                  <c:v>45064.187537557867</c:v>
                </c:pt>
                <c:pt idx="651">
                  <c:v>45064.197954282405</c:v>
                </c:pt>
                <c:pt idx="652">
                  <c:v>45064.208371006942</c:v>
                </c:pt>
                <c:pt idx="653">
                  <c:v>45064.218787731479</c:v>
                </c:pt>
                <c:pt idx="654">
                  <c:v>45064.229204456016</c:v>
                </c:pt>
                <c:pt idx="655">
                  <c:v>45064.239621180554</c:v>
                </c:pt>
                <c:pt idx="656">
                  <c:v>45064.250037905091</c:v>
                </c:pt>
                <c:pt idx="657">
                  <c:v>45064.260454629628</c:v>
                </c:pt>
                <c:pt idx="658">
                  <c:v>45064.270871354165</c:v>
                </c:pt>
                <c:pt idx="659">
                  <c:v>45064.281288078702</c:v>
                </c:pt>
                <c:pt idx="660">
                  <c:v>45064.29170480324</c:v>
                </c:pt>
                <c:pt idx="661">
                  <c:v>45064.302121527777</c:v>
                </c:pt>
                <c:pt idx="662">
                  <c:v>45064.312538252314</c:v>
                </c:pt>
                <c:pt idx="663">
                  <c:v>45064.322954976851</c:v>
                </c:pt>
                <c:pt idx="664">
                  <c:v>45064.333371701388</c:v>
                </c:pt>
                <c:pt idx="665">
                  <c:v>45064.343788425926</c:v>
                </c:pt>
                <c:pt idx="666">
                  <c:v>45064.354205150463</c:v>
                </c:pt>
                <c:pt idx="667">
                  <c:v>45064.364621875</c:v>
                </c:pt>
                <c:pt idx="668">
                  <c:v>45064.375038599537</c:v>
                </c:pt>
                <c:pt idx="669">
                  <c:v>45064.385455324074</c:v>
                </c:pt>
                <c:pt idx="670">
                  <c:v>45064.395872048612</c:v>
                </c:pt>
                <c:pt idx="671">
                  <c:v>45064.406288773149</c:v>
                </c:pt>
                <c:pt idx="672">
                  <c:v>45064.416705497686</c:v>
                </c:pt>
                <c:pt idx="673">
                  <c:v>45064.427122222223</c:v>
                </c:pt>
                <c:pt idx="674">
                  <c:v>45064.43753894676</c:v>
                </c:pt>
              </c:numCache>
            </c:numRef>
          </c:cat>
          <c:val>
            <c:numRef>
              <c:f>'NSR11 (2)'!$F$2:$F$676</c:f>
              <c:numCache>
                <c:formatCode>General</c:formatCode>
                <c:ptCount val="675"/>
                <c:pt idx="0">
                  <c:v>42.1</c:v>
                </c:pt>
                <c:pt idx="1">
                  <c:v>39.1</c:v>
                </c:pt>
                <c:pt idx="2">
                  <c:v>40</c:v>
                </c:pt>
                <c:pt idx="3">
                  <c:v>43</c:v>
                </c:pt>
                <c:pt idx="4">
                  <c:v>40.299999999999997</c:v>
                </c:pt>
                <c:pt idx="5">
                  <c:v>40.200000000000003</c:v>
                </c:pt>
                <c:pt idx="6">
                  <c:v>45.1</c:v>
                </c:pt>
                <c:pt idx="7">
                  <c:v>43.6</c:v>
                </c:pt>
                <c:pt idx="8">
                  <c:v>44.7</c:v>
                </c:pt>
                <c:pt idx="9">
                  <c:v>45.5</c:v>
                </c:pt>
                <c:pt idx="10">
                  <c:v>47.2</c:v>
                </c:pt>
                <c:pt idx="13">
                  <c:v>44.9</c:v>
                </c:pt>
                <c:pt idx="14">
                  <c:v>46.5</c:v>
                </c:pt>
                <c:pt idx="15">
                  <c:v>42.4</c:v>
                </c:pt>
                <c:pt idx="16">
                  <c:v>44.7</c:v>
                </c:pt>
                <c:pt idx="17">
                  <c:v>45.2</c:v>
                </c:pt>
                <c:pt idx="28">
                  <c:v>47.5</c:v>
                </c:pt>
                <c:pt idx="29">
                  <c:v>45.7</c:v>
                </c:pt>
                <c:pt idx="30">
                  <c:v>44.3</c:v>
                </c:pt>
                <c:pt idx="31">
                  <c:v>45.8</c:v>
                </c:pt>
                <c:pt idx="32">
                  <c:v>45.1</c:v>
                </c:pt>
                <c:pt idx="33">
                  <c:v>44.1</c:v>
                </c:pt>
                <c:pt idx="34">
                  <c:v>42.1</c:v>
                </c:pt>
                <c:pt idx="35">
                  <c:v>42.3</c:v>
                </c:pt>
                <c:pt idx="36">
                  <c:v>44.1</c:v>
                </c:pt>
                <c:pt idx="37">
                  <c:v>42.8</c:v>
                </c:pt>
                <c:pt idx="38">
                  <c:v>41.1</c:v>
                </c:pt>
                <c:pt idx="39">
                  <c:v>44</c:v>
                </c:pt>
                <c:pt idx="40">
                  <c:v>43.6</c:v>
                </c:pt>
                <c:pt idx="41">
                  <c:v>40.6</c:v>
                </c:pt>
                <c:pt idx="42">
                  <c:v>40.4</c:v>
                </c:pt>
                <c:pt idx="43">
                  <c:v>39.9</c:v>
                </c:pt>
                <c:pt idx="44">
                  <c:v>39.700000000000003</c:v>
                </c:pt>
                <c:pt idx="45">
                  <c:v>41.1</c:v>
                </c:pt>
                <c:pt idx="46">
                  <c:v>37.5</c:v>
                </c:pt>
                <c:pt idx="47">
                  <c:v>33.299999999999997</c:v>
                </c:pt>
                <c:pt idx="48">
                  <c:v>36.299999999999997</c:v>
                </c:pt>
                <c:pt idx="49">
                  <c:v>31.2</c:v>
                </c:pt>
                <c:pt idx="50">
                  <c:v>31.4</c:v>
                </c:pt>
                <c:pt idx="51">
                  <c:v>29.6</c:v>
                </c:pt>
                <c:pt idx="52">
                  <c:v>29.3</c:v>
                </c:pt>
                <c:pt idx="53">
                  <c:v>29.6</c:v>
                </c:pt>
                <c:pt idx="54">
                  <c:v>27.4</c:v>
                </c:pt>
                <c:pt idx="55">
                  <c:v>28</c:v>
                </c:pt>
                <c:pt idx="56">
                  <c:v>27.6</c:v>
                </c:pt>
                <c:pt idx="57">
                  <c:v>25.9</c:v>
                </c:pt>
                <c:pt idx="58">
                  <c:v>25.5</c:v>
                </c:pt>
                <c:pt idx="59">
                  <c:v>24.2</c:v>
                </c:pt>
                <c:pt idx="60">
                  <c:v>27</c:v>
                </c:pt>
                <c:pt idx="61">
                  <c:v>25.2</c:v>
                </c:pt>
                <c:pt idx="62">
                  <c:v>26.4</c:v>
                </c:pt>
                <c:pt idx="63">
                  <c:v>25.2</c:v>
                </c:pt>
                <c:pt idx="64">
                  <c:v>24.8</c:v>
                </c:pt>
                <c:pt idx="65">
                  <c:v>25</c:v>
                </c:pt>
                <c:pt idx="66">
                  <c:v>25.1</c:v>
                </c:pt>
                <c:pt idx="67">
                  <c:v>24.3</c:v>
                </c:pt>
                <c:pt idx="68">
                  <c:v>25</c:v>
                </c:pt>
                <c:pt idx="69">
                  <c:v>24.8</c:v>
                </c:pt>
                <c:pt idx="70">
                  <c:v>25.8</c:v>
                </c:pt>
                <c:pt idx="71">
                  <c:v>27.4</c:v>
                </c:pt>
                <c:pt idx="72">
                  <c:v>27.9</c:v>
                </c:pt>
                <c:pt idx="73">
                  <c:v>31.7</c:v>
                </c:pt>
                <c:pt idx="74">
                  <c:v>34.299999999999997</c:v>
                </c:pt>
                <c:pt idx="75">
                  <c:v>37.299999999999997</c:v>
                </c:pt>
                <c:pt idx="76">
                  <c:v>37</c:v>
                </c:pt>
                <c:pt idx="77">
                  <c:v>38.299999999999997</c:v>
                </c:pt>
                <c:pt idx="78">
                  <c:v>41.3</c:v>
                </c:pt>
                <c:pt idx="79">
                  <c:v>35.1</c:v>
                </c:pt>
                <c:pt idx="80">
                  <c:v>37.700000000000003</c:v>
                </c:pt>
                <c:pt idx="81">
                  <c:v>39.1</c:v>
                </c:pt>
                <c:pt idx="82">
                  <c:v>38.1</c:v>
                </c:pt>
                <c:pt idx="83">
                  <c:v>39.200000000000003</c:v>
                </c:pt>
                <c:pt idx="84">
                  <c:v>42.5</c:v>
                </c:pt>
                <c:pt idx="85">
                  <c:v>43.9</c:v>
                </c:pt>
                <c:pt idx="86">
                  <c:v>41.9</c:v>
                </c:pt>
                <c:pt idx="87">
                  <c:v>43.7</c:v>
                </c:pt>
                <c:pt idx="88">
                  <c:v>43.4</c:v>
                </c:pt>
                <c:pt idx="89">
                  <c:v>42.3</c:v>
                </c:pt>
                <c:pt idx="90">
                  <c:v>43.2</c:v>
                </c:pt>
                <c:pt idx="91">
                  <c:v>41.4</c:v>
                </c:pt>
                <c:pt idx="92">
                  <c:v>41.4</c:v>
                </c:pt>
                <c:pt idx="93">
                  <c:v>44.6</c:v>
                </c:pt>
                <c:pt idx="94">
                  <c:v>42.3</c:v>
                </c:pt>
                <c:pt idx="95">
                  <c:v>44.1</c:v>
                </c:pt>
                <c:pt idx="96">
                  <c:v>43.4</c:v>
                </c:pt>
                <c:pt idx="97">
                  <c:v>44.1</c:v>
                </c:pt>
                <c:pt idx="98">
                  <c:v>43.8</c:v>
                </c:pt>
                <c:pt idx="99">
                  <c:v>43.8</c:v>
                </c:pt>
                <c:pt idx="100">
                  <c:v>41.3</c:v>
                </c:pt>
                <c:pt idx="101">
                  <c:v>43.5</c:v>
                </c:pt>
                <c:pt idx="102">
                  <c:v>42.5</c:v>
                </c:pt>
                <c:pt idx="103">
                  <c:v>42.1</c:v>
                </c:pt>
                <c:pt idx="104">
                  <c:v>42.3</c:v>
                </c:pt>
                <c:pt idx="105">
                  <c:v>45.9</c:v>
                </c:pt>
                <c:pt idx="106">
                  <c:v>47.6</c:v>
                </c:pt>
                <c:pt idx="107">
                  <c:v>44.9</c:v>
                </c:pt>
                <c:pt idx="108">
                  <c:v>43.7</c:v>
                </c:pt>
                <c:pt idx="109">
                  <c:v>44.3</c:v>
                </c:pt>
                <c:pt idx="110">
                  <c:v>44.9</c:v>
                </c:pt>
                <c:pt idx="111">
                  <c:v>43.7</c:v>
                </c:pt>
                <c:pt idx="112">
                  <c:v>43.4</c:v>
                </c:pt>
                <c:pt idx="113">
                  <c:v>45.1</c:v>
                </c:pt>
                <c:pt idx="114">
                  <c:v>44.1</c:v>
                </c:pt>
                <c:pt idx="115">
                  <c:v>44.8</c:v>
                </c:pt>
                <c:pt idx="116">
                  <c:v>48</c:v>
                </c:pt>
                <c:pt idx="117">
                  <c:v>45.1</c:v>
                </c:pt>
                <c:pt idx="118">
                  <c:v>44.4</c:v>
                </c:pt>
                <c:pt idx="119">
                  <c:v>44.8</c:v>
                </c:pt>
                <c:pt idx="120">
                  <c:v>44.2</c:v>
                </c:pt>
                <c:pt idx="121">
                  <c:v>45.4</c:v>
                </c:pt>
                <c:pt idx="122">
                  <c:v>46.6</c:v>
                </c:pt>
                <c:pt idx="123">
                  <c:v>45.7</c:v>
                </c:pt>
                <c:pt idx="124">
                  <c:v>44</c:v>
                </c:pt>
                <c:pt idx="125">
                  <c:v>44.8</c:v>
                </c:pt>
                <c:pt idx="126">
                  <c:v>44.9</c:v>
                </c:pt>
                <c:pt idx="127">
                  <c:v>45.1</c:v>
                </c:pt>
                <c:pt idx="128">
                  <c:v>45.5</c:v>
                </c:pt>
                <c:pt idx="129">
                  <c:v>43.8</c:v>
                </c:pt>
                <c:pt idx="130">
                  <c:v>44.2</c:v>
                </c:pt>
                <c:pt idx="131">
                  <c:v>44.3</c:v>
                </c:pt>
                <c:pt idx="132">
                  <c:v>43.7</c:v>
                </c:pt>
                <c:pt idx="133">
                  <c:v>42.1</c:v>
                </c:pt>
                <c:pt idx="134">
                  <c:v>40.299999999999997</c:v>
                </c:pt>
                <c:pt idx="135">
                  <c:v>40</c:v>
                </c:pt>
                <c:pt idx="136">
                  <c:v>41.6</c:v>
                </c:pt>
                <c:pt idx="137">
                  <c:v>38.4</c:v>
                </c:pt>
                <c:pt idx="138">
                  <c:v>41.4</c:v>
                </c:pt>
                <c:pt idx="139">
                  <c:v>41.1</c:v>
                </c:pt>
                <c:pt idx="140">
                  <c:v>39.1</c:v>
                </c:pt>
                <c:pt idx="141">
                  <c:v>40.9</c:v>
                </c:pt>
                <c:pt idx="142">
                  <c:v>37.200000000000003</c:v>
                </c:pt>
                <c:pt idx="143">
                  <c:v>33.799999999999997</c:v>
                </c:pt>
                <c:pt idx="144">
                  <c:v>34.1</c:v>
                </c:pt>
                <c:pt idx="145">
                  <c:v>33.1</c:v>
                </c:pt>
                <c:pt idx="146">
                  <c:v>32</c:v>
                </c:pt>
                <c:pt idx="147">
                  <c:v>30.4</c:v>
                </c:pt>
                <c:pt idx="148">
                  <c:v>35.1</c:v>
                </c:pt>
                <c:pt idx="149">
                  <c:v>34.9</c:v>
                </c:pt>
                <c:pt idx="150">
                  <c:v>33.700000000000003</c:v>
                </c:pt>
                <c:pt idx="151">
                  <c:v>30.9</c:v>
                </c:pt>
                <c:pt idx="152">
                  <c:v>32.4</c:v>
                </c:pt>
                <c:pt idx="153">
                  <c:v>31.2</c:v>
                </c:pt>
                <c:pt idx="154">
                  <c:v>30</c:v>
                </c:pt>
                <c:pt idx="155">
                  <c:v>30.8</c:v>
                </c:pt>
                <c:pt idx="156">
                  <c:v>28.7</c:v>
                </c:pt>
                <c:pt idx="157">
                  <c:v>28.7</c:v>
                </c:pt>
                <c:pt idx="158">
                  <c:v>28</c:v>
                </c:pt>
                <c:pt idx="159">
                  <c:v>27.4</c:v>
                </c:pt>
                <c:pt idx="160">
                  <c:v>27.6</c:v>
                </c:pt>
                <c:pt idx="161">
                  <c:v>27</c:v>
                </c:pt>
                <c:pt idx="162">
                  <c:v>27.6</c:v>
                </c:pt>
                <c:pt idx="163">
                  <c:v>28.6</c:v>
                </c:pt>
                <c:pt idx="164">
                  <c:v>27.6</c:v>
                </c:pt>
                <c:pt idx="165">
                  <c:v>27.4</c:v>
                </c:pt>
                <c:pt idx="166">
                  <c:v>28.4</c:v>
                </c:pt>
                <c:pt idx="167">
                  <c:v>29.1</c:v>
                </c:pt>
                <c:pt idx="168">
                  <c:v>29</c:v>
                </c:pt>
                <c:pt idx="169">
                  <c:v>30.9</c:v>
                </c:pt>
                <c:pt idx="170">
                  <c:v>34.200000000000003</c:v>
                </c:pt>
                <c:pt idx="171">
                  <c:v>35.6</c:v>
                </c:pt>
                <c:pt idx="172">
                  <c:v>34.9</c:v>
                </c:pt>
                <c:pt idx="173">
                  <c:v>33.1</c:v>
                </c:pt>
                <c:pt idx="174">
                  <c:v>34.299999999999997</c:v>
                </c:pt>
                <c:pt idx="175">
                  <c:v>37.1</c:v>
                </c:pt>
                <c:pt idx="176">
                  <c:v>37.6</c:v>
                </c:pt>
                <c:pt idx="177">
                  <c:v>36.9</c:v>
                </c:pt>
                <c:pt idx="178">
                  <c:v>37.6</c:v>
                </c:pt>
                <c:pt idx="179">
                  <c:v>41.1</c:v>
                </c:pt>
                <c:pt idx="180">
                  <c:v>36.799999999999997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40.1</c:v>
                </c:pt>
                <c:pt idx="184">
                  <c:v>37.9</c:v>
                </c:pt>
                <c:pt idx="185">
                  <c:v>40.6</c:v>
                </c:pt>
                <c:pt idx="186">
                  <c:v>40.6</c:v>
                </c:pt>
                <c:pt idx="187">
                  <c:v>39.799999999999997</c:v>
                </c:pt>
                <c:pt idx="188">
                  <c:v>41.4</c:v>
                </c:pt>
                <c:pt idx="189">
                  <c:v>44.9</c:v>
                </c:pt>
                <c:pt idx="190">
                  <c:v>42.3</c:v>
                </c:pt>
                <c:pt idx="191">
                  <c:v>41.6</c:v>
                </c:pt>
                <c:pt idx="192">
                  <c:v>42.4</c:v>
                </c:pt>
                <c:pt idx="193">
                  <c:v>39.4</c:v>
                </c:pt>
                <c:pt idx="194">
                  <c:v>41.2</c:v>
                </c:pt>
                <c:pt idx="195">
                  <c:v>42.6</c:v>
                </c:pt>
                <c:pt idx="196">
                  <c:v>41.7</c:v>
                </c:pt>
                <c:pt idx="197">
                  <c:v>40.4</c:v>
                </c:pt>
                <c:pt idx="198">
                  <c:v>39.6</c:v>
                </c:pt>
                <c:pt idx="199">
                  <c:v>41.6</c:v>
                </c:pt>
                <c:pt idx="200">
                  <c:v>41</c:v>
                </c:pt>
                <c:pt idx="201">
                  <c:v>39.4</c:v>
                </c:pt>
                <c:pt idx="202">
                  <c:v>39.4</c:v>
                </c:pt>
                <c:pt idx="203">
                  <c:v>41.6</c:v>
                </c:pt>
                <c:pt idx="204">
                  <c:v>40.299999999999997</c:v>
                </c:pt>
                <c:pt idx="205">
                  <c:v>41.6</c:v>
                </c:pt>
                <c:pt idx="206">
                  <c:v>41.3</c:v>
                </c:pt>
                <c:pt idx="207">
                  <c:v>40.1</c:v>
                </c:pt>
                <c:pt idx="208">
                  <c:v>39.299999999999997</c:v>
                </c:pt>
                <c:pt idx="209">
                  <c:v>39.799999999999997</c:v>
                </c:pt>
                <c:pt idx="210">
                  <c:v>39.799999999999997</c:v>
                </c:pt>
                <c:pt idx="211">
                  <c:v>39.5</c:v>
                </c:pt>
                <c:pt idx="212">
                  <c:v>40.1</c:v>
                </c:pt>
                <c:pt idx="213">
                  <c:v>39.200000000000003</c:v>
                </c:pt>
                <c:pt idx="214">
                  <c:v>39.4</c:v>
                </c:pt>
                <c:pt idx="215">
                  <c:v>41.7</c:v>
                </c:pt>
                <c:pt idx="216">
                  <c:v>41.9</c:v>
                </c:pt>
                <c:pt idx="217">
                  <c:v>42.4</c:v>
                </c:pt>
                <c:pt idx="218">
                  <c:v>46.9</c:v>
                </c:pt>
                <c:pt idx="219">
                  <c:v>44</c:v>
                </c:pt>
                <c:pt idx="220">
                  <c:v>42.5</c:v>
                </c:pt>
                <c:pt idx="221">
                  <c:v>42.3</c:v>
                </c:pt>
                <c:pt idx="222">
                  <c:v>42</c:v>
                </c:pt>
                <c:pt idx="223">
                  <c:v>44.1</c:v>
                </c:pt>
                <c:pt idx="224">
                  <c:v>44.1</c:v>
                </c:pt>
                <c:pt idx="225">
                  <c:v>44.6</c:v>
                </c:pt>
                <c:pt idx="226">
                  <c:v>42.6</c:v>
                </c:pt>
                <c:pt idx="227">
                  <c:v>43.2</c:v>
                </c:pt>
                <c:pt idx="228">
                  <c:v>42.6</c:v>
                </c:pt>
                <c:pt idx="229">
                  <c:v>43.7</c:v>
                </c:pt>
                <c:pt idx="230">
                  <c:v>41.4</c:v>
                </c:pt>
                <c:pt idx="231">
                  <c:v>37.700000000000003</c:v>
                </c:pt>
                <c:pt idx="232">
                  <c:v>39.799999999999997</c:v>
                </c:pt>
                <c:pt idx="233">
                  <c:v>41.5</c:v>
                </c:pt>
                <c:pt idx="234">
                  <c:v>38.799999999999997</c:v>
                </c:pt>
                <c:pt idx="235">
                  <c:v>34.4</c:v>
                </c:pt>
                <c:pt idx="236">
                  <c:v>36.5</c:v>
                </c:pt>
                <c:pt idx="237">
                  <c:v>38.299999999999997</c:v>
                </c:pt>
                <c:pt idx="238">
                  <c:v>30.1</c:v>
                </c:pt>
                <c:pt idx="239">
                  <c:v>30.4</c:v>
                </c:pt>
                <c:pt idx="240">
                  <c:v>34.700000000000003</c:v>
                </c:pt>
                <c:pt idx="241">
                  <c:v>30.2</c:v>
                </c:pt>
                <c:pt idx="242">
                  <c:v>29.9</c:v>
                </c:pt>
                <c:pt idx="243">
                  <c:v>35</c:v>
                </c:pt>
                <c:pt idx="244">
                  <c:v>32.799999999999997</c:v>
                </c:pt>
                <c:pt idx="245">
                  <c:v>31</c:v>
                </c:pt>
                <c:pt idx="246">
                  <c:v>28.3</c:v>
                </c:pt>
                <c:pt idx="247">
                  <c:v>28</c:v>
                </c:pt>
                <c:pt idx="248">
                  <c:v>27.9</c:v>
                </c:pt>
                <c:pt idx="249">
                  <c:v>27.5</c:v>
                </c:pt>
                <c:pt idx="250">
                  <c:v>28.3</c:v>
                </c:pt>
                <c:pt idx="251">
                  <c:v>27</c:v>
                </c:pt>
                <c:pt idx="252">
                  <c:v>28.2</c:v>
                </c:pt>
                <c:pt idx="253">
                  <c:v>27.4</c:v>
                </c:pt>
                <c:pt idx="254">
                  <c:v>27.3</c:v>
                </c:pt>
                <c:pt idx="255">
                  <c:v>27.4</c:v>
                </c:pt>
                <c:pt idx="256">
                  <c:v>26.9</c:v>
                </c:pt>
                <c:pt idx="257">
                  <c:v>27.2</c:v>
                </c:pt>
                <c:pt idx="258">
                  <c:v>25.7</c:v>
                </c:pt>
                <c:pt idx="259">
                  <c:v>24</c:v>
                </c:pt>
                <c:pt idx="260">
                  <c:v>27.3</c:v>
                </c:pt>
                <c:pt idx="261">
                  <c:v>27.3</c:v>
                </c:pt>
                <c:pt idx="262">
                  <c:v>26.5</c:v>
                </c:pt>
                <c:pt idx="263">
                  <c:v>27.8</c:v>
                </c:pt>
                <c:pt idx="264">
                  <c:v>29.2</c:v>
                </c:pt>
                <c:pt idx="265">
                  <c:v>33.6</c:v>
                </c:pt>
                <c:pt idx="266">
                  <c:v>38.4</c:v>
                </c:pt>
                <c:pt idx="267">
                  <c:v>36.200000000000003</c:v>
                </c:pt>
                <c:pt idx="268">
                  <c:v>35.6</c:v>
                </c:pt>
                <c:pt idx="269">
                  <c:v>34.5</c:v>
                </c:pt>
                <c:pt idx="270">
                  <c:v>35.4</c:v>
                </c:pt>
                <c:pt idx="271">
                  <c:v>35.5</c:v>
                </c:pt>
                <c:pt idx="272">
                  <c:v>38.5</c:v>
                </c:pt>
                <c:pt idx="273">
                  <c:v>39.799999999999997</c:v>
                </c:pt>
                <c:pt idx="274">
                  <c:v>35.6</c:v>
                </c:pt>
                <c:pt idx="275">
                  <c:v>35.799999999999997</c:v>
                </c:pt>
                <c:pt idx="276">
                  <c:v>35.5</c:v>
                </c:pt>
                <c:pt idx="277">
                  <c:v>37.200000000000003</c:v>
                </c:pt>
                <c:pt idx="278">
                  <c:v>39.1</c:v>
                </c:pt>
                <c:pt idx="279">
                  <c:v>40.700000000000003</c:v>
                </c:pt>
                <c:pt idx="280">
                  <c:v>37.700000000000003</c:v>
                </c:pt>
                <c:pt idx="281">
                  <c:v>39.6</c:v>
                </c:pt>
                <c:pt idx="282">
                  <c:v>38.9</c:v>
                </c:pt>
                <c:pt idx="283">
                  <c:v>38.200000000000003</c:v>
                </c:pt>
                <c:pt idx="284">
                  <c:v>37.299999999999997</c:v>
                </c:pt>
                <c:pt idx="285">
                  <c:v>40.4</c:v>
                </c:pt>
                <c:pt idx="286">
                  <c:v>44.5</c:v>
                </c:pt>
                <c:pt idx="287">
                  <c:v>46.3</c:v>
                </c:pt>
                <c:pt idx="288">
                  <c:v>43.7</c:v>
                </c:pt>
                <c:pt idx="289">
                  <c:v>46.1</c:v>
                </c:pt>
                <c:pt idx="290">
                  <c:v>42.6</c:v>
                </c:pt>
                <c:pt idx="291">
                  <c:v>41</c:v>
                </c:pt>
                <c:pt idx="292">
                  <c:v>41.6</c:v>
                </c:pt>
                <c:pt idx="293">
                  <c:v>43.2</c:v>
                </c:pt>
                <c:pt idx="294">
                  <c:v>42.2</c:v>
                </c:pt>
                <c:pt idx="295">
                  <c:v>44.5</c:v>
                </c:pt>
                <c:pt idx="296">
                  <c:v>43.4</c:v>
                </c:pt>
                <c:pt idx="297">
                  <c:v>43.4</c:v>
                </c:pt>
                <c:pt idx="298">
                  <c:v>41.2</c:v>
                </c:pt>
                <c:pt idx="299">
                  <c:v>42.2</c:v>
                </c:pt>
                <c:pt idx="300">
                  <c:v>41.4</c:v>
                </c:pt>
                <c:pt idx="301">
                  <c:v>40.700000000000003</c:v>
                </c:pt>
                <c:pt idx="302">
                  <c:v>42.1</c:v>
                </c:pt>
                <c:pt idx="303">
                  <c:v>43.3</c:v>
                </c:pt>
                <c:pt idx="304">
                  <c:v>43</c:v>
                </c:pt>
                <c:pt idx="305">
                  <c:v>42.7</c:v>
                </c:pt>
                <c:pt idx="306">
                  <c:v>38.799999999999997</c:v>
                </c:pt>
                <c:pt idx="307">
                  <c:v>41.1</c:v>
                </c:pt>
                <c:pt idx="308">
                  <c:v>42.5</c:v>
                </c:pt>
                <c:pt idx="309">
                  <c:v>41.5</c:v>
                </c:pt>
                <c:pt idx="310">
                  <c:v>41.9</c:v>
                </c:pt>
                <c:pt idx="311">
                  <c:v>45.3</c:v>
                </c:pt>
                <c:pt idx="312">
                  <c:v>47.8</c:v>
                </c:pt>
                <c:pt idx="313">
                  <c:v>45.1</c:v>
                </c:pt>
                <c:pt idx="314">
                  <c:v>45.1</c:v>
                </c:pt>
                <c:pt idx="315">
                  <c:v>43.9</c:v>
                </c:pt>
                <c:pt idx="316">
                  <c:v>43.6</c:v>
                </c:pt>
                <c:pt idx="317">
                  <c:v>40.6</c:v>
                </c:pt>
                <c:pt idx="318">
                  <c:v>41.3</c:v>
                </c:pt>
                <c:pt idx="319">
                  <c:v>40</c:v>
                </c:pt>
                <c:pt idx="320">
                  <c:v>39.200000000000003</c:v>
                </c:pt>
                <c:pt idx="321">
                  <c:v>39</c:v>
                </c:pt>
                <c:pt idx="322">
                  <c:v>38.6</c:v>
                </c:pt>
                <c:pt idx="323">
                  <c:v>38.1</c:v>
                </c:pt>
                <c:pt idx="324">
                  <c:v>38.6</c:v>
                </c:pt>
                <c:pt idx="325">
                  <c:v>39.4</c:v>
                </c:pt>
                <c:pt idx="326">
                  <c:v>35.6</c:v>
                </c:pt>
                <c:pt idx="327">
                  <c:v>36</c:v>
                </c:pt>
                <c:pt idx="328">
                  <c:v>38</c:v>
                </c:pt>
                <c:pt idx="329">
                  <c:v>38.5</c:v>
                </c:pt>
                <c:pt idx="330">
                  <c:v>36.700000000000003</c:v>
                </c:pt>
                <c:pt idx="331">
                  <c:v>35.799999999999997</c:v>
                </c:pt>
                <c:pt idx="332">
                  <c:v>35.4</c:v>
                </c:pt>
                <c:pt idx="333">
                  <c:v>36.1</c:v>
                </c:pt>
                <c:pt idx="334">
                  <c:v>33.799999999999997</c:v>
                </c:pt>
                <c:pt idx="335">
                  <c:v>30</c:v>
                </c:pt>
                <c:pt idx="336">
                  <c:v>34.299999999999997</c:v>
                </c:pt>
                <c:pt idx="337">
                  <c:v>29.6</c:v>
                </c:pt>
                <c:pt idx="338">
                  <c:v>31.4</c:v>
                </c:pt>
                <c:pt idx="339">
                  <c:v>31</c:v>
                </c:pt>
                <c:pt idx="340">
                  <c:v>27.6</c:v>
                </c:pt>
                <c:pt idx="341">
                  <c:v>28.8</c:v>
                </c:pt>
                <c:pt idx="342">
                  <c:v>29</c:v>
                </c:pt>
                <c:pt idx="343">
                  <c:v>31</c:v>
                </c:pt>
                <c:pt idx="344">
                  <c:v>30.5</c:v>
                </c:pt>
                <c:pt idx="345">
                  <c:v>32</c:v>
                </c:pt>
                <c:pt idx="346">
                  <c:v>30.5</c:v>
                </c:pt>
                <c:pt idx="347">
                  <c:v>31.7</c:v>
                </c:pt>
                <c:pt idx="348">
                  <c:v>31.4</c:v>
                </c:pt>
                <c:pt idx="349">
                  <c:v>32.200000000000003</c:v>
                </c:pt>
                <c:pt idx="350">
                  <c:v>31.1</c:v>
                </c:pt>
                <c:pt idx="351">
                  <c:v>31.3</c:v>
                </c:pt>
                <c:pt idx="352">
                  <c:v>32.4</c:v>
                </c:pt>
                <c:pt idx="353">
                  <c:v>31</c:v>
                </c:pt>
                <c:pt idx="354">
                  <c:v>33.4</c:v>
                </c:pt>
                <c:pt idx="355">
                  <c:v>33.4</c:v>
                </c:pt>
                <c:pt idx="356">
                  <c:v>33.6</c:v>
                </c:pt>
                <c:pt idx="357">
                  <c:v>34.200000000000003</c:v>
                </c:pt>
                <c:pt idx="358">
                  <c:v>32.9</c:v>
                </c:pt>
                <c:pt idx="359">
                  <c:v>33.799999999999997</c:v>
                </c:pt>
                <c:pt idx="360">
                  <c:v>34.9</c:v>
                </c:pt>
                <c:pt idx="361">
                  <c:v>35.6</c:v>
                </c:pt>
                <c:pt idx="362">
                  <c:v>37.6</c:v>
                </c:pt>
                <c:pt idx="363">
                  <c:v>37</c:v>
                </c:pt>
                <c:pt idx="364">
                  <c:v>39.799999999999997</c:v>
                </c:pt>
                <c:pt idx="365">
                  <c:v>41</c:v>
                </c:pt>
                <c:pt idx="366">
                  <c:v>41.6</c:v>
                </c:pt>
                <c:pt idx="367">
                  <c:v>41.9</c:v>
                </c:pt>
                <c:pt idx="368">
                  <c:v>41.2</c:v>
                </c:pt>
                <c:pt idx="369">
                  <c:v>43.1</c:v>
                </c:pt>
                <c:pt idx="370">
                  <c:v>42.5</c:v>
                </c:pt>
                <c:pt idx="371">
                  <c:v>41.9</c:v>
                </c:pt>
                <c:pt idx="372">
                  <c:v>43.7</c:v>
                </c:pt>
                <c:pt idx="373">
                  <c:v>45.1</c:v>
                </c:pt>
                <c:pt idx="374">
                  <c:v>44.7</c:v>
                </c:pt>
                <c:pt idx="375">
                  <c:v>45.5</c:v>
                </c:pt>
                <c:pt idx="376">
                  <c:v>46.2</c:v>
                </c:pt>
                <c:pt idx="377">
                  <c:v>45</c:v>
                </c:pt>
                <c:pt idx="378">
                  <c:v>44.6</c:v>
                </c:pt>
                <c:pt idx="379">
                  <c:v>43.2</c:v>
                </c:pt>
                <c:pt idx="380">
                  <c:v>44</c:v>
                </c:pt>
                <c:pt idx="381">
                  <c:v>42.4</c:v>
                </c:pt>
                <c:pt idx="382">
                  <c:v>41.3</c:v>
                </c:pt>
                <c:pt idx="383">
                  <c:v>42</c:v>
                </c:pt>
                <c:pt idx="384">
                  <c:v>40.1</c:v>
                </c:pt>
                <c:pt idx="385">
                  <c:v>40.1</c:v>
                </c:pt>
                <c:pt idx="386">
                  <c:v>41.2</c:v>
                </c:pt>
                <c:pt idx="387">
                  <c:v>41.6</c:v>
                </c:pt>
                <c:pt idx="388">
                  <c:v>41</c:v>
                </c:pt>
                <c:pt idx="389">
                  <c:v>41.7</c:v>
                </c:pt>
                <c:pt idx="390">
                  <c:v>41</c:v>
                </c:pt>
                <c:pt idx="391">
                  <c:v>44.1</c:v>
                </c:pt>
                <c:pt idx="392">
                  <c:v>41.9</c:v>
                </c:pt>
                <c:pt idx="393">
                  <c:v>38.9</c:v>
                </c:pt>
                <c:pt idx="394">
                  <c:v>40.200000000000003</c:v>
                </c:pt>
                <c:pt idx="395">
                  <c:v>40.799999999999997</c:v>
                </c:pt>
                <c:pt idx="396">
                  <c:v>40.4</c:v>
                </c:pt>
                <c:pt idx="397">
                  <c:v>41.3</c:v>
                </c:pt>
                <c:pt idx="398">
                  <c:v>40.5</c:v>
                </c:pt>
                <c:pt idx="399">
                  <c:v>43.4</c:v>
                </c:pt>
                <c:pt idx="400">
                  <c:v>44.5</c:v>
                </c:pt>
                <c:pt idx="401">
                  <c:v>41.2</c:v>
                </c:pt>
                <c:pt idx="402">
                  <c:v>38.1</c:v>
                </c:pt>
                <c:pt idx="403">
                  <c:v>40.799999999999997</c:v>
                </c:pt>
                <c:pt idx="404">
                  <c:v>38.299999999999997</c:v>
                </c:pt>
                <c:pt idx="405">
                  <c:v>39</c:v>
                </c:pt>
                <c:pt idx="406">
                  <c:v>40.1</c:v>
                </c:pt>
                <c:pt idx="407">
                  <c:v>41.1</c:v>
                </c:pt>
                <c:pt idx="408">
                  <c:v>42.3</c:v>
                </c:pt>
                <c:pt idx="409">
                  <c:v>41.7</c:v>
                </c:pt>
                <c:pt idx="410">
                  <c:v>42.1</c:v>
                </c:pt>
                <c:pt idx="411">
                  <c:v>43.4</c:v>
                </c:pt>
                <c:pt idx="412">
                  <c:v>44.1</c:v>
                </c:pt>
                <c:pt idx="413">
                  <c:v>43.5</c:v>
                </c:pt>
                <c:pt idx="414">
                  <c:v>39.4</c:v>
                </c:pt>
                <c:pt idx="415">
                  <c:v>43.7</c:v>
                </c:pt>
                <c:pt idx="416">
                  <c:v>45.7</c:v>
                </c:pt>
                <c:pt idx="417">
                  <c:v>45.9</c:v>
                </c:pt>
                <c:pt idx="418">
                  <c:v>44.6</c:v>
                </c:pt>
                <c:pt idx="419">
                  <c:v>44.1</c:v>
                </c:pt>
                <c:pt idx="420">
                  <c:v>44.8</c:v>
                </c:pt>
                <c:pt idx="421">
                  <c:v>43.2</c:v>
                </c:pt>
                <c:pt idx="422">
                  <c:v>39.4</c:v>
                </c:pt>
                <c:pt idx="423">
                  <c:v>41.1</c:v>
                </c:pt>
                <c:pt idx="424">
                  <c:v>39.700000000000003</c:v>
                </c:pt>
                <c:pt idx="425">
                  <c:v>45.2</c:v>
                </c:pt>
                <c:pt idx="426">
                  <c:v>44</c:v>
                </c:pt>
                <c:pt idx="427">
                  <c:v>38.9</c:v>
                </c:pt>
                <c:pt idx="428">
                  <c:v>37</c:v>
                </c:pt>
                <c:pt idx="430">
                  <c:v>33.700000000000003</c:v>
                </c:pt>
                <c:pt idx="431">
                  <c:v>36.700000000000003</c:v>
                </c:pt>
                <c:pt idx="432">
                  <c:v>39.700000000000003</c:v>
                </c:pt>
                <c:pt idx="433">
                  <c:v>34.5</c:v>
                </c:pt>
                <c:pt idx="434">
                  <c:v>28</c:v>
                </c:pt>
                <c:pt idx="435">
                  <c:v>28.5</c:v>
                </c:pt>
                <c:pt idx="436">
                  <c:v>30.3</c:v>
                </c:pt>
                <c:pt idx="437">
                  <c:v>30.6</c:v>
                </c:pt>
                <c:pt idx="438">
                  <c:v>31.8</c:v>
                </c:pt>
                <c:pt idx="439">
                  <c:v>29.5</c:v>
                </c:pt>
                <c:pt idx="440">
                  <c:v>28</c:v>
                </c:pt>
                <c:pt idx="441">
                  <c:v>27.7</c:v>
                </c:pt>
                <c:pt idx="442">
                  <c:v>27.5</c:v>
                </c:pt>
                <c:pt idx="443">
                  <c:v>27.6</c:v>
                </c:pt>
                <c:pt idx="444">
                  <c:v>28.5</c:v>
                </c:pt>
                <c:pt idx="445">
                  <c:v>28.5</c:v>
                </c:pt>
                <c:pt idx="446">
                  <c:v>29.7</c:v>
                </c:pt>
                <c:pt idx="447">
                  <c:v>29.2</c:v>
                </c:pt>
                <c:pt idx="448">
                  <c:v>30.4</c:v>
                </c:pt>
                <c:pt idx="449">
                  <c:v>30.7</c:v>
                </c:pt>
                <c:pt idx="450">
                  <c:v>33.1</c:v>
                </c:pt>
                <c:pt idx="451">
                  <c:v>31.7</c:v>
                </c:pt>
                <c:pt idx="452">
                  <c:v>33.5</c:v>
                </c:pt>
                <c:pt idx="453">
                  <c:v>33.6</c:v>
                </c:pt>
                <c:pt idx="454">
                  <c:v>33.200000000000003</c:v>
                </c:pt>
                <c:pt idx="455">
                  <c:v>32.700000000000003</c:v>
                </c:pt>
                <c:pt idx="456">
                  <c:v>33.6</c:v>
                </c:pt>
                <c:pt idx="457">
                  <c:v>40</c:v>
                </c:pt>
                <c:pt idx="458">
                  <c:v>39.4</c:v>
                </c:pt>
                <c:pt idx="459">
                  <c:v>37.200000000000003</c:v>
                </c:pt>
                <c:pt idx="460">
                  <c:v>39.4</c:v>
                </c:pt>
                <c:pt idx="461">
                  <c:v>41.1</c:v>
                </c:pt>
                <c:pt idx="462">
                  <c:v>41.7</c:v>
                </c:pt>
                <c:pt idx="463">
                  <c:v>40.9</c:v>
                </c:pt>
                <c:pt idx="464">
                  <c:v>41.6</c:v>
                </c:pt>
                <c:pt idx="465">
                  <c:v>41.6</c:v>
                </c:pt>
                <c:pt idx="466">
                  <c:v>43.9</c:v>
                </c:pt>
                <c:pt idx="467">
                  <c:v>41.9</c:v>
                </c:pt>
                <c:pt idx="468">
                  <c:v>42.8</c:v>
                </c:pt>
                <c:pt idx="469">
                  <c:v>44.5</c:v>
                </c:pt>
                <c:pt idx="470">
                  <c:v>44.4</c:v>
                </c:pt>
                <c:pt idx="471">
                  <c:v>52.5</c:v>
                </c:pt>
                <c:pt idx="472">
                  <c:v>51.2</c:v>
                </c:pt>
                <c:pt idx="473">
                  <c:v>45.4</c:v>
                </c:pt>
                <c:pt idx="474">
                  <c:v>48</c:v>
                </c:pt>
                <c:pt idx="475">
                  <c:v>43.6</c:v>
                </c:pt>
                <c:pt idx="476">
                  <c:v>40.799999999999997</c:v>
                </c:pt>
                <c:pt idx="477">
                  <c:v>41.9</c:v>
                </c:pt>
                <c:pt idx="478">
                  <c:v>42.6</c:v>
                </c:pt>
                <c:pt idx="479">
                  <c:v>42.3</c:v>
                </c:pt>
                <c:pt idx="480">
                  <c:v>42.3</c:v>
                </c:pt>
                <c:pt idx="481">
                  <c:v>40.4</c:v>
                </c:pt>
                <c:pt idx="482">
                  <c:v>43.2</c:v>
                </c:pt>
                <c:pt idx="483">
                  <c:v>40.700000000000003</c:v>
                </c:pt>
                <c:pt idx="484">
                  <c:v>43.9</c:v>
                </c:pt>
                <c:pt idx="485">
                  <c:v>46.4</c:v>
                </c:pt>
                <c:pt idx="486">
                  <c:v>42.2</c:v>
                </c:pt>
                <c:pt idx="487">
                  <c:v>41.8</c:v>
                </c:pt>
                <c:pt idx="488">
                  <c:v>41.5</c:v>
                </c:pt>
                <c:pt idx="489">
                  <c:v>42.1</c:v>
                </c:pt>
                <c:pt idx="490">
                  <c:v>42.1</c:v>
                </c:pt>
                <c:pt idx="491">
                  <c:v>41.8</c:v>
                </c:pt>
                <c:pt idx="492">
                  <c:v>40.200000000000003</c:v>
                </c:pt>
                <c:pt idx="493">
                  <c:v>43.8</c:v>
                </c:pt>
                <c:pt idx="494">
                  <c:v>45.7</c:v>
                </c:pt>
                <c:pt idx="495">
                  <c:v>62.4</c:v>
                </c:pt>
                <c:pt idx="496">
                  <c:v>59.6</c:v>
                </c:pt>
                <c:pt idx="497">
                  <c:v>48.4</c:v>
                </c:pt>
                <c:pt idx="498">
                  <c:v>47.9</c:v>
                </c:pt>
                <c:pt idx="499">
                  <c:v>45</c:v>
                </c:pt>
                <c:pt idx="500">
                  <c:v>42.3</c:v>
                </c:pt>
                <c:pt idx="501">
                  <c:v>41.1</c:v>
                </c:pt>
                <c:pt idx="502">
                  <c:v>41.6</c:v>
                </c:pt>
                <c:pt idx="503">
                  <c:v>40.200000000000003</c:v>
                </c:pt>
                <c:pt idx="504">
                  <c:v>45.1</c:v>
                </c:pt>
                <c:pt idx="505">
                  <c:v>43.3</c:v>
                </c:pt>
                <c:pt idx="506">
                  <c:v>42.4</c:v>
                </c:pt>
                <c:pt idx="508">
                  <c:v>43.3</c:v>
                </c:pt>
                <c:pt idx="509">
                  <c:v>46.7</c:v>
                </c:pt>
                <c:pt idx="510">
                  <c:v>43.8</c:v>
                </c:pt>
                <c:pt idx="511">
                  <c:v>43.7</c:v>
                </c:pt>
                <c:pt idx="512">
                  <c:v>45.4</c:v>
                </c:pt>
                <c:pt idx="513">
                  <c:v>42.2</c:v>
                </c:pt>
                <c:pt idx="514">
                  <c:v>43.3</c:v>
                </c:pt>
                <c:pt idx="516">
                  <c:v>41.7</c:v>
                </c:pt>
                <c:pt idx="517">
                  <c:v>40</c:v>
                </c:pt>
                <c:pt idx="518">
                  <c:v>39.5</c:v>
                </c:pt>
                <c:pt idx="519">
                  <c:v>40</c:v>
                </c:pt>
                <c:pt idx="520">
                  <c:v>38.6</c:v>
                </c:pt>
                <c:pt idx="521">
                  <c:v>38.9</c:v>
                </c:pt>
                <c:pt idx="522">
                  <c:v>40.200000000000003</c:v>
                </c:pt>
                <c:pt idx="523">
                  <c:v>38.4</c:v>
                </c:pt>
                <c:pt idx="524">
                  <c:v>38.9</c:v>
                </c:pt>
                <c:pt idx="525">
                  <c:v>39</c:v>
                </c:pt>
                <c:pt idx="526">
                  <c:v>37.5</c:v>
                </c:pt>
                <c:pt idx="527">
                  <c:v>36.1</c:v>
                </c:pt>
                <c:pt idx="528">
                  <c:v>34</c:v>
                </c:pt>
                <c:pt idx="529">
                  <c:v>34.6</c:v>
                </c:pt>
                <c:pt idx="530">
                  <c:v>35.1</c:v>
                </c:pt>
                <c:pt idx="531">
                  <c:v>31.8</c:v>
                </c:pt>
                <c:pt idx="532">
                  <c:v>32</c:v>
                </c:pt>
                <c:pt idx="533">
                  <c:v>29.4</c:v>
                </c:pt>
                <c:pt idx="534">
                  <c:v>32.799999999999997</c:v>
                </c:pt>
                <c:pt idx="535">
                  <c:v>32.4</c:v>
                </c:pt>
                <c:pt idx="536">
                  <c:v>31.9</c:v>
                </c:pt>
                <c:pt idx="537">
                  <c:v>29.7</c:v>
                </c:pt>
                <c:pt idx="538">
                  <c:v>30.7</c:v>
                </c:pt>
                <c:pt idx="539">
                  <c:v>31.4</c:v>
                </c:pt>
                <c:pt idx="540">
                  <c:v>30.4</c:v>
                </c:pt>
                <c:pt idx="541">
                  <c:v>29.3</c:v>
                </c:pt>
                <c:pt idx="542">
                  <c:v>27.7</c:v>
                </c:pt>
                <c:pt idx="543">
                  <c:v>28</c:v>
                </c:pt>
                <c:pt idx="544">
                  <c:v>27.6</c:v>
                </c:pt>
                <c:pt idx="545">
                  <c:v>29.7</c:v>
                </c:pt>
                <c:pt idx="546">
                  <c:v>30.7</c:v>
                </c:pt>
                <c:pt idx="547">
                  <c:v>28.1</c:v>
                </c:pt>
                <c:pt idx="548">
                  <c:v>29.6</c:v>
                </c:pt>
                <c:pt idx="549">
                  <c:v>31.2</c:v>
                </c:pt>
                <c:pt idx="550">
                  <c:v>28.5</c:v>
                </c:pt>
                <c:pt idx="551">
                  <c:v>29.1</c:v>
                </c:pt>
                <c:pt idx="552">
                  <c:v>33.799999999999997</c:v>
                </c:pt>
                <c:pt idx="553">
                  <c:v>37.700000000000003</c:v>
                </c:pt>
                <c:pt idx="554">
                  <c:v>36.4</c:v>
                </c:pt>
                <c:pt idx="555">
                  <c:v>35.299999999999997</c:v>
                </c:pt>
                <c:pt idx="556">
                  <c:v>38.799999999999997</c:v>
                </c:pt>
                <c:pt idx="557">
                  <c:v>39.700000000000003</c:v>
                </c:pt>
                <c:pt idx="558">
                  <c:v>42.4</c:v>
                </c:pt>
                <c:pt idx="559">
                  <c:v>40.1</c:v>
                </c:pt>
                <c:pt idx="560">
                  <c:v>42</c:v>
                </c:pt>
                <c:pt idx="561">
                  <c:v>40.799999999999997</c:v>
                </c:pt>
                <c:pt idx="562">
                  <c:v>41.3</c:v>
                </c:pt>
                <c:pt idx="563">
                  <c:v>40.299999999999997</c:v>
                </c:pt>
                <c:pt idx="564">
                  <c:v>42.1</c:v>
                </c:pt>
                <c:pt idx="565">
                  <c:v>42</c:v>
                </c:pt>
                <c:pt idx="566">
                  <c:v>44.1</c:v>
                </c:pt>
                <c:pt idx="567">
                  <c:v>43.7</c:v>
                </c:pt>
                <c:pt idx="568">
                  <c:v>43.9</c:v>
                </c:pt>
                <c:pt idx="569">
                  <c:v>44.9</c:v>
                </c:pt>
                <c:pt idx="570">
                  <c:v>41.5</c:v>
                </c:pt>
                <c:pt idx="571">
                  <c:v>39.5</c:v>
                </c:pt>
                <c:pt idx="572">
                  <c:v>40.6</c:v>
                </c:pt>
                <c:pt idx="573">
                  <c:v>40.700000000000003</c:v>
                </c:pt>
                <c:pt idx="574">
                  <c:v>40.4</c:v>
                </c:pt>
                <c:pt idx="575">
                  <c:v>38.4</c:v>
                </c:pt>
                <c:pt idx="576">
                  <c:v>38.6</c:v>
                </c:pt>
                <c:pt idx="577">
                  <c:v>38.299999999999997</c:v>
                </c:pt>
                <c:pt idx="578">
                  <c:v>38.9</c:v>
                </c:pt>
                <c:pt idx="579">
                  <c:v>39</c:v>
                </c:pt>
                <c:pt idx="580">
                  <c:v>39</c:v>
                </c:pt>
                <c:pt idx="581">
                  <c:v>37.4</c:v>
                </c:pt>
                <c:pt idx="582">
                  <c:v>37.799999999999997</c:v>
                </c:pt>
                <c:pt idx="583">
                  <c:v>40.5</c:v>
                </c:pt>
                <c:pt idx="584">
                  <c:v>38.5</c:v>
                </c:pt>
                <c:pt idx="585">
                  <c:v>37.1</c:v>
                </c:pt>
                <c:pt idx="586">
                  <c:v>39.299999999999997</c:v>
                </c:pt>
                <c:pt idx="587">
                  <c:v>36.700000000000003</c:v>
                </c:pt>
                <c:pt idx="588">
                  <c:v>39.200000000000003</c:v>
                </c:pt>
                <c:pt idx="589">
                  <c:v>38.9</c:v>
                </c:pt>
                <c:pt idx="590">
                  <c:v>37.6</c:v>
                </c:pt>
                <c:pt idx="591">
                  <c:v>37.799999999999997</c:v>
                </c:pt>
                <c:pt idx="592">
                  <c:v>38.5</c:v>
                </c:pt>
                <c:pt idx="593">
                  <c:v>41.7</c:v>
                </c:pt>
                <c:pt idx="594">
                  <c:v>38.299999999999997</c:v>
                </c:pt>
                <c:pt idx="595">
                  <c:v>41.6</c:v>
                </c:pt>
                <c:pt idx="596">
                  <c:v>43.5</c:v>
                </c:pt>
                <c:pt idx="597">
                  <c:v>44.8</c:v>
                </c:pt>
                <c:pt idx="598">
                  <c:v>44.7</c:v>
                </c:pt>
                <c:pt idx="599">
                  <c:v>42.3</c:v>
                </c:pt>
                <c:pt idx="600">
                  <c:v>43.7</c:v>
                </c:pt>
                <c:pt idx="601">
                  <c:v>44.4</c:v>
                </c:pt>
                <c:pt idx="602">
                  <c:v>44.6</c:v>
                </c:pt>
                <c:pt idx="603">
                  <c:v>45.4</c:v>
                </c:pt>
                <c:pt idx="604">
                  <c:v>47.9</c:v>
                </c:pt>
                <c:pt idx="605">
                  <c:v>45.8</c:v>
                </c:pt>
                <c:pt idx="606">
                  <c:v>45.6</c:v>
                </c:pt>
                <c:pt idx="607">
                  <c:v>45.5</c:v>
                </c:pt>
                <c:pt idx="608">
                  <c:v>44.4</c:v>
                </c:pt>
                <c:pt idx="609">
                  <c:v>45.9</c:v>
                </c:pt>
                <c:pt idx="610">
                  <c:v>45.8</c:v>
                </c:pt>
                <c:pt idx="611">
                  <c:v>41.5</c:v>
                </c:pt>
                <c:pt idx="612">
                  <c:v>43.8</c:v>
                </c:pt>
                <c:pt idx="613">
                  <c:v>43.3</c:v>
                </c:pt>
                <c:pt idx="614">
                  <c:v>43.2</c:v>
                </c:pt>
                <c:pt idx="615">
                  <c:v>42.8</c:v>
                </c:pt>
                <c:pt idx="616">
                  <c:v>42.9</c:v>
                </c:pt>
                <c:pt idx="617">
                  <c:v>43.7</c:v>
                </c:pt>
                <c:pt idx="618">
                  <c:v>41.8</c:v>
                </c:pt>
                <c:pt idx="619">
                  <c:v>41.4</c:v>
                </c:pt>
                <c:pt idx="620">
                  <c:v>37.799999999999997</c:v>
                </c:pt>
                <c:pt idx="621">
                  <c:v>39.799999999999997</c:v>
                </c:pt>
                <c:pt idx="622">
                  <c:v>34.799999999999997</c:v>
                </c:pt>
                <c:pt idx="623">
                  <c:v>37.799999999999997</c:v>
                </c:pt>
                <c:pt idx="624">
                  <c:v>39.4</c:v>
                </c:pt>
                <c:pt idx="625">
                  <c:v>38.299999999999997</c:v>
                </c:pt>
                <c:pt idx="626">
                  <c:v>34.1</c:v>
                </c:pt>
                <c:pt idx="627">
                  <c:v>31.8</c:v>
                </c:pt>
                <c:pt idx="628">
                  <c:v>32.6</c:v>
                </c:pt>
                <c:pt idx="629">
                  <c:v>32.799999999999997</c:v>
                </c:pt>
                <c:pt idx="630">
                  <c:v>31.9</c:v>
                </c:pt>
                <c:pt idx="631">
                  <c:v>31.6</c:v>
                </c:pt>
                <c:pt idx="632">
                  <c:v>31.9</c:v>
                </c:pt>
                <c:pt idx="633">
                  <c:v>30</c:v>
                </c:pt>
                <c:pt idx="634">
                  <c:v>30.9</c:v>
                </c:pt>
                <c:pt idx="635">
                  <c:v>31.4</c:v>
                </c:pt>
                <c:pt idx="636">
                  <c:v>31.3</c:v>
                </c:pt>
                <c:pt idx="637">
                  <c:v>29.3</c:v>
                </c:pt>
                <c:pt idx="638">
                  <c:v>30.5</c:v>
                </c:pt>
                <c:pt idx="639">
                  <c:v>29.1</c:v>
                </c:pt>
                <c:pt idx="640">
                  <c:v>29.8</c:v>
                </c:pt>
                <c:pt idx="641">
                  <c:v>29.1</c:v>
                </c:pt>
                <c:pt idx="642">
                  <c:v>29.3</c:v>
                </c:pt>
                <c:pt idx="643">
                  <c:v>29.1</c:v>
                </c:pt>
                <c:pt idx="644">
                  <c:v>31.3</c:v>
                </c:pt>
                <c:pt idx="645">
                  <c:v>31.7</c:v>
                </c:pt>
                <c:pt idx="646">
                  <c:v>32</c:v>
                </c:pt>
                <c:pt idx="647">
                  <c:v>32.200000000000003</c:v>
                </c:pt>
                <c:pt idx="648">
                  <c:v>36.200000000000003</c:v>
                </c:pt>
                <c:pt idx="649">
                  <c:v>40.5</c:v>
                </c:pt>
                <c:pt idx="650">
                  <c:v>39.4</c:v>
                </c:pt>
                <c:pt idx="651">
                  <c:v>38.6</c:v>
                </c:pt>
                <c:pt idx="652">
                  <c:v>40.1</c:v>
                </c:pt>
                <c:pt idx="653">
                  <c:v>41</c:v>
                </c:pt>
                <c:pt idx="654">
                  <c:v>43.1</c:v>
                </c:pt>
                <c:pt idx="655">
                  <c:v>41.3</c:v>
                </c:pt>
                <c:pt idx="656">
                  <c:v>42.3</c:v>
                </c:pt>
                <c:pt idx="657">
                  <c:v>42.3</c:v>
                </c:pt>
                <c:pt idx="658">
                  <c:v>43.4</c:v>
                </c:pt>
                <c:pt idx="659">
                  <c:v>43.4</c:v>
                </c:pt>
                <c:pt idx="660">
                  <c:v>45</c:v>
                </c:pt>
                <c:pt idx="661">
                  <c:v>45.9</c:v>
                </c:pt>
                <c:pt idx="662">
                  <c:v>46.7</c:v>
                </c:pt>
                <c:pt idx="663">
                  <c:v>46.9</c:v>
                </c:pt>
                <c:pt idx="664">
                  <c:v>46.8</c:v>
                </c:pt>
                <c:pt idx="665">
                  <c:v>44.4</c:v>
                </c:pt>
                <c:pt idx="666">
                  <c:v>42.9</c:v>
                </c:pt>
                <c:pt idx="667">
                  <c:v>42.7</c:v>
                </c:pt>
                <c:pt idx="668">
                  <c:v>43.7</c:v>
                </c:pt>
                <c:pt idx="669">
                  <c:v>43.6</c:v>
                </c:pt>
                <c:pt idx="670">
                  <c:v>43.4</c:v>
                </c:pt>
                <c:pt idx="671">
                  <c:v>42.8</c:v>
                </c:pt>
                <c:pt idx="672">
                  <c:v>41.2</c:v>
                </c:pt>
                <c:pt idx="673">
                  <c:v>42.1</c:v>
                </c:pt>
                <c:pt idx="674">
                  <c:v>43.1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C2-401D-8A6C-8B195EDC4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975167"/>
        <c:axId val="1630977087"/>
      </c:lineChart>
      <c:catAx>
        <c:axId val="16309751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Date and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m/d/yyyy\ h:mm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7087"/>
        <c:crosses val="autoZero"/>
        <c:auto val="0"/>
        <c:lblAlgn val="ctr"/>
        <c:lblOffset val="100"/>
        <c:tickLblSkip val="36"/>
        <c:tickMarkSkip val="36"/>
        <c:noMultiLvlLbl val="0"/>
      </c:catAx>
      <c:valAx>
        <c:axId val="1630977087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Sound pressure level, dB(A) re 20µPa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0975167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bg2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(3)'!$N$3:$N$18</c:f>
              <c:numCache>
                <c:formatCode>0</c:formatCode>
                <c:ptCount val="16"/>
              </c:numCache>
            </c:numRef>
          </c:cat>
          <c:val>
            <c:numRef>
              <c:f>'NSR1 (3)'!$O$3:$O$18</c:f>
              <c:numCache>
                <c:formatCode>General</c:formatCode>
                <c:ptCount val="16"/>
              </c:numCache>
            </c:numRef>
          </c:val>
          <c:extLst>
            <c:ext xmlns:c16="http://schemas.microsoft.com/office/drawing/2014/chart" uri="{C3380CC4-5D6E-409C-BE32-E72D297353CC}">
              <c16:uniqueId val="{00000000-4AE8-4665-B799-489189267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(3)'!$N$3:$N$18</c:f>
              <c:numCache>
                <c:formatCode>0</c:formatCode>
                <c:ptCount val="16"/>
              </c:numCache>
            </c:numRef>
          </c:cat>
          <c:val>
            <c:numRef>
              <c:f>'NSR1 (3)'!$P$3:$P$18</c:f>
              <c:numCache>
                <c:formatCode>0.000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8-4665-B799-489189267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'NSR1 (3)'!$X$3:$X$22</c:f>
              <c:numCache>
                <c:formatCode>General</c:formatCode>
                <c:ptCount val="20"/>
              </c:numCache>
            </c:numRef>
          </c:cat>
          <c:val>
            <c:numRef>
              <c:f>'NSR1 (3)'!$Y$3:$Y$13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0-C952-4898-A9CD-2809F440F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61700031"/>
        <c:axId val="1861698591"/>
      </c:barChart>
      <c:lineChart>
        <c:grouping val="standard"/>
        <c:varyColors val="0"/>
        <c:ser>
          <c:idx val="1"/>
          <c:order val="1"/>
          <c:tx>
            <c:v>Cumulative frequency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'NSR1 (3)'!$X$3:$X$22</c:f>
              <c:numCache>
                <c:formatCode>General</c:formatCode>
                <c:ptCount val="20"/>
              </c:numCache>
            </c:numRef>
          </c:cat>
          <c:val>
            <c:numRef>
              <c:f>'NSR1 (3)'!$Z$3:$Z$13</c:f>
              <c:numCache>
                <c:formatCode>0.000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52-4898-A9CD-2809F440F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814623"/>
        <c:axId val="1863813183"/>
      </c:lineChart>
      <c:catAx>
        <c:axId val="1861700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698591"/>
        <c:crosses val="autoZero"/>
        <c:auto val="1"/>
        <c:lblAlgn val="ctr"/>
        <c:lblOffset val="100"/>
        <c:noMultiLvlLbl val="0"/>
      </c:catAx>
      <c:valAx>
        <c:axId val="186169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1700031"/>
        <c:crosses val="autoZero"/>
        <c:crossBetween val="between"/>
      </c:valAx>
      <c:valAx>
        <c:axId val="1863813183"/>
        <c:scaling>
          <c:orientation val="minMax"/>
          <c:max val="1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3814623"/>
        <c:crosses val="max"/>
        <c:crossBetween val="between"/>
      </c:valAx>
      <c:catAx>
        <c:axId val="18638146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3813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0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161926</xdr:rowOff>
    </xdr:from>
    <xdr:to>
      <xdr:col>9</xdr:col>
      <xdr:colOff>561975</xdr:colOff>
      <xdr:row>20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4EC70E2-F4D8-4379-AA3A-F70D89AE6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19051</xdr:colOff>
      <xdr:row>3</xdr:row>
      <xdr:rowOff>0</xdr:rowOff>
    </xdr:from>
    <xdr:to>
      <xdr:col>18</xdr:col>
      <xdr:colOff>590550</xdr:colOff>
      <xdr:row>19</xdr:row>
      <xdr:rowOff>152400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C41A601-D125-479B-A2A7-7BE4576DF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542924</xdr:colOff>
      <xdr:row>39</xdr:row>
      <xdr:rowOff>180975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6D3FF9F-C75E-4481-9655-F9E405569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1</xdr:rowOff>
    </xdr:from>
    <xdr:to>
      <xdr:col>18</xdr:col>
      <xdr:colOff>590550</xdr:colOff>
      <xdr:row>40</xdr:row>
      <xdr:rowOff>1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14C17C8-1344-4250-A879-C918F46E15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40</xdr:row>
      <xdr:rowOff>171450</xdr:rowOff>
    </xdr:from>
    <xdr:to>
      <xdr:col>9</xdr:col>
      <xdr:colOff>571500</xdr:colOff>
      <xdr:row>59</xdr:row>
      <xdr:rowOff>171450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F61F1BD-503E-457A-8535-7AC684695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41</xdr:row>
      <xdr:rowOff>0</xdr:rowOff>
    </xdr:from>
    <xdr:to>
      <xdr:col>19</xdr:col>
      <xdr:colOff>0</xdr:colOff>
      <xdr:row>59</xdr:row>
      <xdr:rowOff>180975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DB8842E5-2459-40A0-865F-813551B85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61</xdr:row>
      <xdr:rowOff>0</xdr:rowOff>
    </xdr:from>
    <xdr:to>
      <xdr:col>10</xdr:col>
      <xdr:colOff>28574</xdr:colOff>
      <xdr:row>79</xdr:row>
      <xdr:rowOff>161925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25872FF-0076-4A75-8CBE-9080F4C3D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57151</xdr:colOff>
      <xdr:row>61</xdr:row>
      <xdr:rowOff>0</xdr:rowOff>
    </xdr:from>
    <xdr:to>
      <xdr:col>18</xdr:col>
      <xdr:colOff>581026</xdr:colOff>
      <xdr:row>79</xdr:row>
      <xdr:rowOff>171449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C5B757B-5EFD-4EAB-B84C-A6D758768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10</xdr:col>
      <xdr:colOff>9525</xdr:colOff>
      <xdr:row>100</xdr:row>
      <xdr:rowOff>9525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21B2A4D3-2C29-423E-B116-251A65B0F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76201</xdr:colOff>
      <xdr:row>81</xdr:row>
      <xdr:rowOff>0</xdr:rowOff>
    </xdr:from>
    <xdr:to>
      <xdr:col>18</xdr:col>
      <xdr:colOff>600075</xdr:colOff>
      <xdr:row>99</xdr:row>
      <xdr:rowOff>171450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D0966CB-4D9D-4F5F-840A-7E96F4A2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101</xdr:row>
      <xdr:rowOff>0</xdr:rowOff>
    </xdr:from>
    <xdr:to>
      <xdr:col>9</xdr:col>
      <xdr:colOff>581025</xdr:colOff>
      <xdr:row>119</xdr:row>
      <xdr:rowOff>142875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3A7A8DD-6879-4F48-86C8-5BFAC7920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101</xdr:row>
      <xdr:rowOff>0</xdr:rowOff>
    </xdr:from>
    <xdr:to>
      <xdr:col>19</xdr:col>
      <xdr:colOff>9525</xdr:colOff>
      <xdr:row>119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EC9633E8-0FA9-4130-BAA4-743812A21C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121</xdr:row>
      <xdr:rowOff>0</xdr:rowOff>
    </xdr:from>
    <xdr:to>
      <xdr:col>10</xdr:col>
      <xdr:colOff>19050</xdr:colOff>
      <xdr:row>139</xdr:row>
      <xdr:rowOff>133350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E62A388F-F9F1-41AA-AD0C-14A79BBB3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66675</xdr:colOff>
      <xdr:row>121</xdr:row>
      <xdr:rowOff>1</xdr:rowOff>
    </xdr:from>
    <xdr:to>
      <xdr:col>19</xdr:col>
      <xdr:colOff>47625</xdr:colOff>
      <xdr:row>139</xdr:row>
      <xdr:rowOff>142875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723B05D-7DE5-4148-B905-EBAD2B9B3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141</xdr:row>
      <xdr:rowOff>1</xdr:rowOff>
    </xdr:from>
    <xdr:to>
      <xdr:col>10</xdr:col>
      <xdr:colOff>9525</xdr:colOff>
      <xdr:row>160</xdr:row>
      <xdr:rowOff>38101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2BA6A8CC-6424-45BE-AD88-A0C729CD5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</xdr:col>
      <xdr:colOff>1</xdr:colOff>
      <xdr:row>141</xdr:row>
      <xdr:rowOff>1</xdr:rowOff>
    </xdr:from>
    <xdr:to>
      <xdr:col>19</xdr:col>
      <xdr:colOff>9526</xdr:colOff>
      <xdr:row>160</xdr:row>
      <xdr:rowOff>38101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5D46F968-4C8B-4017-A8ED-2B3620BEF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34017</xdr:colOff>
      <xdr:row>30</xdr:row>
      <xdr:rowOff>179614</xdr:rowOff>
    </xdr:from>
    <xdr:to>
      <xdr:col>31</xdr:col>
      <xdr:colOff>598714</xdr:colOff>
      <xdr:row>54</xdr:row>
      <xdr:rowOff>13607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DE543E-9457-68D4-A4C7-0B970ADE4D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544286</xdr:colOff>
      <xdr:row>30</xdr:row>
      <xdr:rowOff>122465</xdr:rowOff>
    </xdr:from>
    <xdr:to>
      <xdr:col>45</xdr:col>
      <xdr:colOff>496662</xdr:colOff>
      <xdr:row>53</xdr:row>
      <xdr:rowOff>146958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19281B-17AD-43FE-BB64-00F4C79B7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28</xdr:row>
      <xdr:rowOff>0</xdr:rowOff>
    </xdr:from>
    <xdr:to>
      <xdr:col>31</xdr:col>
      <xdr:colOff>597354</xdr:colOff>
      <xdr:row>51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196B48-E108-4226-B287-1503ED2996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352425</xdr:colOff>
      <xdr:row>27</xdr:row>
      <xdr:rowOff>171450</xdr:rowOff>
    </xdr:from>
    <xdr:to>
      <xdr:col>45</xdr:col>
      <xdr:colOff>340180</xdr:colOff>
      <xdr:row>51</xdr:row>
      <xdr:rowOff>5443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F0B0F3-7838-4924-995D-04D576295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40</xdr:row>
      <xdr:rowOff>0</xdr:rowOff>
    </xdr:from>
    <xdr:to>
      <xdr:col>30</xdr:col>
      <xdr:colOff>597354</xdr:colOff>
      <xdr:row>63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79F625-58C8-4618-81DF-9F2F3E469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40</xdr:row>
      <xdr:rowOff>0</xdr:rowOff>
    </xdr:from>
    <xdr:to>
      <xdr:col>44</xdr:col>
      <xdr:colOff>597355</xdr:colOff>
      <xdr:row>63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265921-C225-40DE-8E7B-8193C6D3E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428625</xdr:colOff>
      <xdr:row>24</xdr:row>
      <xdr:rowOff>114300</xdr:rowOff>
    </xdr:from>
    <xdr:to>
      <xdr:col>30</xdr:col>
      <xdr:colOff>416379</xdr:colOff>
      <xdr:row>47</xdr:row>
      <xdr:rowOff>138793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2F2864-2F73-4602-9128-53668B5857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28575</xdr:colOff>
      <xdr:row>24</xdr:row>
      <xdr:rowOff>123825</xdr:rowOff>
    </xdr:from>
    <xdr:to>
      <xdr:col>44</xdr:col>
      <xdr:colOff>16330</xdr:colOff>
      <xdr:row>47</xdr:row>
      <xdr:rowOff>148318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F34D8B-075A-4937-AAC5-0F10B7BD5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457200</xdr:colOff>
      <xdr:row>27</xdr:row>
      <xdr:rowOff>0</xdr:rowOff>
    </xdr:from>
    <xdr:to>
      <xdr:col>30</xdr:col>
      <xdr:colOff>444954</xdr:colOff>
      <xdr:row>50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E6EF81-1CCA-49DD-869A-AE7036521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9525</xdr:colOff>
      <xdr:row>26</xdr:row>
      <xdr:rowOff>180975</xdr:rowOff>
    </xdr:from>
    <xdr:to>
      <xdr:col>43</xdr:col>
      <xdr:colOff>606880</xdr:colOff>
      <xdr:row>50</xdr:row>
      <xdr:rowOff>14968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4C8FE1-8BA5-48AB-92BE-212382EBF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28</xdr:row>
      <xdr:rowOff>0</xdr:rowOff>
    </xdr:from>
    <xdr:to>
      <xdr:col>30</xdr:col>
      <xdr:colOff>597354</xdr:colOff>
      <xdr:row>51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F5C7BB-D530-4AC4-9596-90C0B154C8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28</xdr:row>
      <xdr:rowOff>0</xdr:rowOff>
    </xdr:from>
    <xdr:to>
      <xdr:col>44</xdr:col>
      <xdr:colOff>597355</xdr:colOff>
      <xdr:row>51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9641DE-A36F-4248-85E1-5FA6FE982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390525</xdr:colOff>
      <xdr:row>34</xdr:row>
      <xdr:rowOff>152400</xdr:rowOff>
    </xdr:from>
    <xdr:to>
      <xdr:col>30</xdr:col>
      <xdr:colOff>378279</xdr:colOff>
      <xdr:row>57</xdr:row>
      <xdr:rowOff>176893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B67943-073F-4C7A-902F-4C0E783EB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390525</xdr:colOff>
      <xdr:row>34</xdr:row>
      <xdr:rowOff>152400</xdr:rowOff>
    </xdr:from>
    <xdr:to>
      <xdr:col>44</xdr:col>
      <xdr:colOff>378280</xdr:colOff>
      <xdr:row>57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ACC5AF-7ED2-441E-A8ED-4EB8C131B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30</xdr:row>
      <xdr:rowOff>0</xdr:rowOff>
    </xdr:from>
    <xdr:to>
      <xdr:col>30</xdr:col>
      <xdr:colOff>597354</xdr:colOff>
      <xdr:row>53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D62019-9F61-4210-868E-365966934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30</xdr:row>
      <xdr:rowOff>0</xdr:rowOff>
    </xdr:from>
    <xdr:to>
      <xdr:col>44</xdr:col>
      <xdr:colOff>597355</xdr:colOff>
      <xdr:row>53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A850D-201F-428C-B33C-89219CA93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34017</xdr:colOff>
      <xdr:row>30</xdr:row>
      <xdr:rowOff>179614</xdr:rowOff>
    </xdr:from>
    <xdr:to>
      <xdr:col>31</xdr:col>
      <xdr:colOff>598714</xdr:colOff>
      <xdr:row>54</xdr:row>
      <xdr:rowOff>13607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CB7A83-F145-4913-B708-1FAFDFAC7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544286</xdr:colOff>
      <xdr:row>30</xdr:row>
      <xdr:rowOff>122465</xdr:rowOff>
    </xdr:from>
    <xdr:to>
      <xdr:col>45</xdr:col>
      <xdr:colOff>496662</xdr:colOff>
      <xdr:row>53</xdr:row>
      <xdr:rowOff>146958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5BECA6-A08C-4CC3-8FA0-C15D2500B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597477</xdr:colOff>
      <xdr:row>54</xdr:row>
      <xdr:rowOff>190499</xdr:rowOff>
    </xdr:from>
    <xdr:to>
      <xdr:col>32</xdr:col>
      <xdr:colOff>39832</xdr:colOff>
      <xdr:row>80</xdr:row>
      <xdr:rowOff>90055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584CF2-6FD4-7686-5F04-FDFCD8F4C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28</xdr:row>
      <xdr:rowOff>0</xdr:rowOff>
    </xdr:from>
    <xdr:to>
      <xdr:col>31</xdr:col>
      <xdr:colOff>597354</xdr:colOff>
      <xdr:row>51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B93B32-1795-4903-86F6-86D61BCF1E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352425</xdr:colOff>
      <xdr:row>27</xdr:row>
      <xdr:rowOff>171450</xdr:rowOff>
    </xdr:from>
    <xdr:to>
      <xdr:col>45</xdr:col>
      <xdr:colOff>340180</xdr:colOff>
      <xdr:row>51</xdr:row>
      <xdr:rowOff>5443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ACC50E-3A33-4E6A-9853-AE0BF065F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9525</xdr:colOff>
      <xdr:row>52</xdr:row>
      <xdr:rowOff>4761</xdr:rowOff>
    </xdr:from>
    <xdr:to>
      <xdr:col>31</xdr:col>
      <xdr:colOff>238125</xdr:colOff>
      <xdr:row>77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4D6148-B01F-FC6B-505A-AB202FC6DB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40</xdr:row>
      <xdr:rowOff>0</xdr:rowOff>
    </xdr:from>
    <xdr:to>
      <xdr:col>30</xdr:col>
      <xdr:colOff>597354</xdr:colOff>
      <xdr:row>63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C429A3-CF4E-414F-A2CD-1C05ECB16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40</xdr:row>
      <xdr:rowOff>0</xdr:rowOff>
    </xdr:from>
    <xdr:to>
      <xdr:col>44</xdr:col>
      <xdr:colOff>597355</xdr:colOff>
      <xdr:row>63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48DEF6-BB4E-4CBF-A6BB-369268E80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600074</xdr:colOff>
      <xdr:row>64</xdr:row>
      <xdr:rowOff>0</xdr:rowOff>
    </xdr:from>
    <xdr:to>
      <xdr:col>30</xdr:col>
      <xdr:colOff>55787</xdr:colOff>
      <xdr:row>90</xdr:row>
      <xdr:rowOff>68036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1C869D-A485-4956-8B39-617A3B442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428625</xdr:colOff>
      <xdr:row>24</xdr:row>
      <xdr:rowOff>114300</xdr:rowOff>
    </xdr:from>
    <xdr:to>
      <xdr:col>30</xdr:col>
      <xdr:colOff>416379</xdr:colOff>
      <xdr:row>47</xdr:row>
      <xdr:rowOff>138793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7B70D2-5468-407A-BF27-C6F12DE34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28575</xdr:colOff>
      <xdr:row>24</xdr:row>
      <xdr:rowOff>123825</xdr:rowOff>
    </xdr:from>
    <xdr:to>
      <xdr:col>44</xdr:col>
      <xdr:colOff>16330</xdr:colOff>
      <xdr:row>47</xdr:row>
      <xdr:rowOff>148318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9380AF-5BCA-49B9-804F-456458BA1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552449</xdr:colOff>
      <xdr:row>49</xdr:row>
      <xdr:rowOff>33337</xdr:rowOff>
    </xdr:from>
    <xdr:to>
      <xdr:col>28</xdr:col>
      <xdr:colOff>581024</xdr:colOff>
      <xdr:row>74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B1431F-11C6-F9AB-D5D1-9FDDB89A4C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457200</xdr:colOff>
      <xdr:row>27</xdr:row>
      <xdr:rowOff>0</xdr:rowOff>
    </xdr:from>
    <xdr:to>
      <xdr:col>30</xdr:col>
      <xdr:colOff>444954</xdr:colOff>
      <xdr:row>50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A42E8B-5DD9-4027-AAB0-FB7379C1D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9525</xdr:colOff>
      <xdr:row>26</xdr:row>
      <xdr:rowOff>180975</xdr:rowOff>
    </xdr:from>
    <xdr:to>
      <xdr:col>43</xdr:col>
      <xdr:colOff>606880</xdr:colOff>
      <xdr:row>50</xdr:row>
      <xdr:rowOff>14968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13CF0D-804A-44B9-982A-31042FDE6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542924</xdr:colOff>
      <xdr:row>51</xdr:row>
      <xdr:rowOff>71437</xdr:rowOff>
    </xdr:from>
    <xdr:to>
      <xdr:col>28</xdr:col>
      <xdr:colOff>361949</xdr:colOff>
      <xdr:row>76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8798CF-BB17-C654-2E14-799C3FA124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28</xdr:row>
      <xdr:rowOff>0</xdr:rowOff>
    </xdr:from>
    <xdr:to>
      <xdr:col>30</xdr:col>
      <xdr:colOff>597354</xdr:colOff>
      <xdr:row>51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68BCD0-1419-47F7-903F-B4D938BE5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28</xdr:row>
      <xdr:rowOff>0</xdr:rowOff>
    </xdr:from>
    <xdr:to>
      <xdr:col>44</xdr:col>
      <xdr:colOff>597355</xdr:colOff>
      <xdr:row>51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5859A9-2BFE-4B4C-A7EC-933BD16AD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600075</xdr:colOff>
      <xdr:row>51</xdr:row>
      <xdr:rowOff>185737</xdr:rowOff>
    </xdr:from>
    <xdr:to>
      <xdr:col>28</xdr:col>
      <xdr:colOff>561975</xdr:colOff>
      <xdr:row>77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F74DBB-F750-0588-4065-ABDFAE14B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390525</xdr:colOff>
      <xdr:row>34</xdr:row>
      <xdr:rowOff>152400</xdr:rowOff>
    </xdr:from>
    <xdr:to>
      <xdr:col>30</xdr:col>
      <xdr:colOff>378279</xdr:colOff>
      <xdr:row>57</xdr:row>
      <xdr:rowOff>176893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469D40-EFA3-45C0-9906-DBE0E51BD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390525</xdr:colOff>
      <xdr:row>34</xdr:row>
      <xdr:rowOff>152400</xdr:rowOff>
    </xdr:from>
    <xdr:to>
      <xdr:col>44</xdr:col>
      <xdr:colOff>378280</xdr:colOff>
      <xdr:row>57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BD6947-086A-4FC0-8046-4F65CDF2F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400050</xdr:colOff>
      <xdr:row>58</xdr:row>
      <xdr:rowOff>128586</xdr:rowOff>
    </xdr:from>
    <xdr:to>
      <xdr:col>28</xdr:col>
      <xdr:colOff>323850</xdr:colOff>
      <xdr:row>83</xdr:row>
      <xdr:rowOff>57149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5ED1D2-FD73-A3C6-091D-71FEE8E288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30</xdr:row>
      <xdr:rowOff>0</xdr:rowOff>
    </xdr:from>
    <xdr:to>
      <xdr:col>30</xdr:col>
      <xdr:colOff>597354</xdr:colOff>
      <xdr:row>53</xdr:row>
      <xdr:rowOff>24493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E2BFEC-A049-4064-82FB-AAE70888B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30</xdr:row>
      <xdr:rowOff>0</xdr:rowOff>
    </xdr:from>
    <xdr:to>
      <xdr:col>44</xdr:col>
      <xdr:colOff>597355</xdr:colOff>
      <xdr:row>53</xdr:row>
      <xdr:rowOff>24493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846E6C-8D87-4E10-88D6-E954DD1C7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600074</xdr:colOff>
      <xdr:row>53</xdr:row>
      <xdr:rowOff>176211</xdr:rowOff>
    </xdr:from>
    <xdr:to>
      <xdr:col>28</xdr:col>
      <xdr:colOff>361949</xdr:colOff>
      <xdr:row>80</xdr:row>
      <xdr:rowOff>66674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BF6C61-4ED2-0B0D-1590-8192708199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34017</xdr:colOff>
      <xdr:row>30</xdr:row>
      <xdr:rowOff>179614</xdr:rowOff>
    </xdr:from>
    <xdr:to>
      <xdr:col>27</xdr:col>
      <xdr:colOff>598714</xdr:colOff>
      <xdr:row>54</xdr:row>
      <xdr:rowOff>13607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7662B9-D518-40A2-92C5-2C29734AF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544286</xdr:colOff>
      <xdr:row>30</xdr:row>
      <xdr:rowOff>122465</xdr:rowOff>
    </xdr:from>
    <xdr:to>
      <xdr:col>41</xdr:col>
      <xdr:colOff>496662</xdr:colOff>
      <xdr:row>53</xdr:row>
      <xdr:rowOff>146958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AAC726-C3B6-418D-8123-4ECB8BF72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rah.dennison\AppData\Roaming\Microsoft\AddIns\Strutt.xlam" TargetMode="External"/><Relationship Id="rId1" Type="http://schemas.openxmlformats.org/officeDocument/2006/relationships/externalLinkPath" Target="file:///C:\Users\sarah.dennison\AppData\Roaming\Microsoft\AddIns\Strutt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ctSheet"/>
      <sheetName val="Strutt"/>
    </sheetNames>
    <definedNames>
      <definedName name="dBAvg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3B494-607C-4A40-A832-E8A65DFE6A09}">
  <dimension ref="A1:W145"/>
  <sheetViews>
    <sheetView zoomScale="85" zoomScaleNormal="85" workbookViewId="0">
      <pane ySplit="765" activePane="bottomLeft"/>
      <selection activeCell="J1" sqref="J1:J1048576"/>
      <selection pane="bottomLeft" activeCell="N41" sqref="N41"/>
    </sheetView>
  </sheetViews>
  <sheetFormatPr defaultRowHeight="15" x14ac:dyDescent="0.25"/>
  <cols>
    <col min="1" max="1" width="9.140625" style="29"/>
    <col min="2" max="3" width="9.140625" style="8"/>
    <col min="4" max="4" width="10.7109375" style="8" bestFit="1" customWidth="1"/>
    <col min="5" max="5" width="12.140625" style="8" bestFit="1" customWidth="1"/>
    <col min="6" max="8" width="9.140625" style="9"/>
    <col min="9" max="9" width="9.140625" style="33"/>
    <col min="10" max="10" width="9.140625" style="9"/>
    <col min="11" max="12" width="9.140625" style="33"/>
    <col min="13" max="13" width="12.140625" style="33" bestFit="1" customWidth="1"/>
    <col min="14" max="15" width="9.140625" style="26" customWidth="1"/>
    <col min="16" max="17" width="9.140625" style="26"/>
    <col min="18" max="19" width="9.140625" style="8"/>
  </cols>
  <sheetData>
    <row r="1" spans="1:19" x14ac:dyDescent="0.25">
      <c r="A1" s="27" t="s">
        <v>22</v>
      </c>
      <c r="B1" s="14" t="s">
        <v>30</v>
      </c>
      <c r="C1" s="11"/>
      <c r="D1" s="14" t="s">
        <v>23</v>
      </c>
      <c r="E1" s="11"/>
      <c r="F1" s="16" t="s">
        <v>34</v>
      </c>
      <c r="G1" s="10"/>
      <c r="H1" s="17"/>
      <c r="I1" s="30" t="s">
        <v>35</v>
      </c>
      <c r="J1" s="10"/>
      <c r="K1" s="34"/>
      <c r="L1" s="30" t="s">
        <v>24</v>
      </c>
      <c r="M1" s="34"/>
      <c r="N1" s="22" t="s">
        <v>31</v>
      </c>
      <c r="O1" s="23"/>
      <c r="P1" s="22" t="s">
        <v>31</v>
      </c>
      <c r="Q1" s="23"/>
      <c r="R1" s="14" t="s">
        <v>28</v>
      </c>
      <c r="S1" s="11"/>
    </row>
    <row r="2" spans="1:19" ht="15.75" thickBot="1" x14ac:dyDescent="0.3">
      <c r="A2" s="28" t="s">
        <v>29</v>
      </c>
      <c r="B2" s="15" t="s">
        <v>9</v>
      </c>
      <c r="C2" s="13" t="s">
        <v>11</v>
      </c>
      <c r="D2" s="15" t="s">
        <v>27</v>
      </c>
      <c r="E2" s="13" t="s">
        <v>26</v>
      </c>
      <c r="F2" s="18" t="s">
        <v>9</v>
      </c>
      <c r="G2" s="12" t="s">
        <v>10</v>
      </c>
      <c r="H2" s="19" t="s">
        <v>11</v>
      </c>
      <c r="I2" s="31" t="s">
        <v>9</v>
      </c>
      <c r="J2" s="12" t="s">
        <v>10</v>
      </c>
      <c r="K2" s="35" t="s">
        <v>11</v>
      </c>
      <c r="L2" s="31" t="s">
        <v>25</v>
      </c>
      <c r="M2" s="35" t="s">
        <v>26</v>
      </c>
      <c r="N2" s="24" t="s">
        <v>9</v>
      </c>
      <c r="O2" s="25" t="s">
        <v>11</v>
      </c>
      <c r="P2" s="24" t="s">
        <v>9</v>
      </c>
      <c r="Q2" s="25" t="s">
        <v>11</v>
      </c>
      <c r="R2" s="15" t="s">
        <v>9</v>
      </c>
      <c r="S2" s="13" t="s">
        <v>11</v>
      </c>
    </row>
    <row r="3" spans="1:19" x14ac:dyDescent="0.25">
      <c r="A3" s="29">
        <v>1</v>
      </c>
      <c r="B3" s="8">
        <v>59</v>
      </c>
      <c r="C3" s="8">
        <v>54</v>
      </c>
      <c r="D3" s="8">
        <v>41</v>
      </c>
      <c r="E3" s="8">
        <v>40</v>
      </c>
      <c r="F3" s="21">
        <f>'NSR1 (2)'!P3</f>
        <v>55.699999999999967</v>
      </c>
      <c r="G3" s="21">
        <f>'NSR1 (2)'!U3</f>
        <v>52.978571428571442</v>
      </c>
      <c r="H3" s="21">
        <f>'NSR1 (2)'!Z3</f>
        <v>48.390178571428578</v>
      </c>
      <c r="I3" s="32">
        <f>'NSR1 (2)'!Q3</f>
        <v>59.544145543339155</v>
      </c>
      <c r="J3" s="21">
        <f>'NSR1 (2)'!V3</f>
        <v>58.260616371864593</v>
      </c>
      <c r="K3" s="32">
        <f>'NSR1 (2)'!AA3</f>
        <v>54.394596181769607</v>
      </c>
      <c r="L3" s="33">
        <v>41</v>
      </c>
      <c r="M3" s="33">
        <v>42</v>
      </c>
      <c r="N3" s="26">
        <f>F3-B3</f>
        <v>-3.3000000000000327</v>
      </c>
      <c r="O3" s="26">
        <f>H3-C3</f>
        <v>-5.6098214285714221</v>
      </c>
      <c r="P3" s="26">
        <f>I3-B3</f>
        <v>0.54414554333915532</v>
      </c>
      <c r="Q3" s="26">
        <f>K3-C3</f>
        <v>0.39459618176960731</v>
      </c>
      <c r="R3" s="8">
        <f>L3-D3</f>
        <v>0</v>
      </c>
      <c r="S3" s="8">
        <f>M3-E3</f>
        <v>2</v>
      </c>
    </row>
    <row r="21" spans="1:19" x14ac:dyDescent="0.25">
      <c r="A21" s="29">
        <v>2</v>
      </c>
      <c r="B21" s="8">
        <v>52</v>
      </c>
      <c r="C21" s="8">
        <v>45</v>
      </c>
      <c r="D21" s="8">
        <v>38</v>
      </c>
      <c r="E21" s="8">
        <v>36</v>
      </c>
      <c r="F21" s="21">
        <f>'NSR2 (2)'!P3</f>
        <v>47.059937888198753</v>
      </c>
      <c r="G21" s="21">
        <f>'NSR2 (2)'!U3</f>
        <v>44.495535714285708</v>
      </c>
      <c r="H21" s="21">
        <f>'NSR2 (2)'!Z3</f>
        <v>41.732589285714305</v>
      </c>
      <c r="I21" s="32">
        <f>'NSR2 (2)'!Q3</f>
        <v>52.438413305272022</v>
      </c>
      <c r="J21" s="21">
        <f>'NSR2 (2)'!V3</f>
        <v>48.501953816305928</v>
      </c>
      <c r="K21" s="32">
        <f>'NSR2 (2)'!AA3</f>
        <v>44.919232501573205</v>
      </c>
      <c r="L21" s="33">
        <v>41</v>
      </c>
      <c r="M21" s="33">
        <v>35</v>
      </c>
      <c r="N21" s="26">
        <f>F21-B21</f>
        <v>-4.9400621118012467</v>
      </c>
      <c r="O21" s="26">
        <f>H21-C21</f>
        <v>-3.2674107142856954</v>
      </c>
      <c r="P21" s="26">
        <f>I21-B21</f>
        <v>0.4384133052720216</v>
      </c>
      <c r="Q21" s="26">
        <f>K21-C21</f>
        <v>-8.0767498426794759E-2</v>
      </c>
      <c r="R21" s="8">
        <f>L21-D21</f>
        <v>3</v>
      </c>
      <c r="S21" s="8">
        <f>M21-E21</f>
        <v>-1</v>
      </c>
    </row>
    <row r="41" spans="1:19" x14ac:dyDescent="0.25">
      <c r="A41" s="29">
        <v>3</v>
      </c>
      <c r="B41" s="8">
        <v>51</v>
      </c>
      <c r="C41" s="8">
        <v>42</v>
      </c>
      <c r="D41" s="8">
        <v>36</v>
      </c>
      <c r="E41" s="8">
        <v>36</v>
      </c>
      <c r="F41" s="21">
        <f>'NSR3 (2)'!P3</f>
        <v>43.907058823529397</v>
      </c>
      <c r="G41" s="21">
        <f>'NSR3 (2)'!U3</f>
        <v>41.746428571428574</v>
      </c>
      <c r="H41" s="21">
        <f>'NSR3 (2)'!Z3</f>
        <v>39.494196428571442</v>
      </c>
      <c r="I41" s="32">
        <f>'NSR3 (2)'!Q3</f>
        <v>52.521370082722939</v>
      </c>
      <c r="J41" s="21">
        <f>'NSR3 (2)'!V3</f>
        <v>43.616561287035118</v>
      </c>
      <c r="K41" s="32">
        <f>'NSR3 (2)'!AA3</f>
        <v>42.115053243027901</v>
      </c>
      <c r="L41" s="33">
        <v>36</v>
      </c>
      <c r="M41" s="33">
        <v>36</v>
      </c>
      <c r="N41" s="26">
        <f>F41-B41</f>
        <v>-7.0929411764706032</v>
      </c>
      <c r="O41" s="26">
        <f>H41-C41</f>
        <v>-2.505803571428558</v>
      </c>
      <c r="P41" s="26">
        <f>I41-B41</f>
        <v>1.5213700827229388</v>
      </c>
      <c r="Q41" s="26">
        <f>K41-C41</f>
        <v>0.11505324302790143</v>
      </c>
      <c r="R41" s="8">
        <f>L41-D41</f>
        <v>0</v>
      </c>
      <c r="S41" s="8">
        <f>M41-E41</f>
        <v>0</v>
      </c>
    </row>
    <row r="61" spans="1:19" x14ac:dyDescent="0.25">
      <c r="A61" s="29">
        <v>4</v>
      </c>
      <c r="B61" s="8">
        <v>51</v>
      </c>
      <c r="C61" s="8">
        <v>47</v>
      </c>
      <c r="D61" s="8">
        <v>36</v>
      </c>
      <c r="E61" s="8">
        <v>30</v>
      </c>
      <c r="F61" s="21">
        <f>'NSR4 (2)'!P3</f>
        <v>50.440490797545984</v>
      </c>
      <c r="G61" s="21">
        <f>'NSR4 (2)'!U3</f>
        <v>46.514285714285741</v>
      </c>
      <c r="H61" s="21">
        <f>'NSR4 (2)'!Z3</f>
        <v>41.422321428571422</v>
      </c>
      <c r="I61" s="32">
        <f>'NSR4 (2)'!Q3</f>
        <v>51.653615449390848</v>
      </c>
      <c r="J61" s="21">
        <f>'NSR4 (2)'!V3</f>
        <v>48.12847751585106</v>
      </c>
      <c r="K61" s="32">
        <f>'NSR4 (2)'!AA3</f>
        <v>47.163514534450279</v>
      </c>
      <c r="L61" s="33">
        <v>35</v>
      </c>
      <c r="M61" s="33">
        <v>32</v>
      </c>
      <c r="N61" s="26">
        <f>F61-B61</f>
        <v>-0.55950920245401647</v>
      </c>
      <c r="O61" s="26">
        <f>H61-C61</f>
        <v>-5.5776785714285779</v>
      </c>
      <c r="P61" s="26">
        <f>I61-B61</f>
        <v>0.65361544939084837</v>
      </c>
      <c r="Q61" s="26">
        <f>K61-C61</f>
        <v>0.16351453445027886</v>
      </c>
      <c r="R61" s="8">
        <f>L61-D61</f>
        <v>-1</v>
      </c>
      <c r="S61" s="8">
        <f>M61-E61</f>
        <v>2</v>
      </c>
    </row>
    <row r="81" spans="1:19" x14ac:dyDescent="0.25">
      <c r="A81" s="29">
        <v>6</v>
      </c>
      <c r="B81" s="8">
        <v>50</v>
      </c>
      <c r="C81" s="8">
        <v>45</v>
      </c>
      <c r="D81" s="8">
        <v>36</v>
      </c>
      <c r="E81" s="8">
        <v>30</v>
      </c>
      <c r="F81" s="21">
        <f>'NSR6 (2)'!P3</f>
        <v>46.269230769230766</v>
      </c>
      <c r="G81" s="21">
        <f>'NSR6 (2)'!U3</f>
        <v>42.9375</v>
      </c>
      <c r="H81" s="21">
        <f>'NSR6 (2)'!Z3</f>
        <v>39.912053571428586</v>
      </c>
      <c r="I81" s="32">
        <f>'NSR6 (2)'!Q3</f>
        <v>50.993694249788362</v>
      </c>
      <c r="J81" s="21">
        <f>'NSR6 (2)'!V3</f>
        <v>46.303592420139026</v>
      </c>
      <c r="K81" s="32">
        <f>'NSR6 (2)'!AA3</f>
        <v>44.947805811646802</v>
      </c>
      <c r="L81" s="33">
        <v>35</v>
      </c>
      <c r="M81" s="33">
        <v>35</v>
      </c>
      <c r="N81" s="26">
        <f>F81-B81</f>
        <v>-3.7307692307692335</v>
      </c>
      <c r="O81" s="26">
        <f>H81-C81</f>
        <v>-5.0879464285714135</v>
      </c>
      <c r="P81" s="26">
        <f>I81-B81</f>
        <v>0.99369424978836207</v>
      </c>
      <c r="Q81" s="26">
        <f>K81-C81</f>
        <v>-5.2194188353198001E-2</v>
      </c>
      <c r="R81" s="8">
        <f>L81-D81</f>
        <v>-1</v>
      </c>
      <c r="S81" s="8">
        <f>M81-E81</f>
        <v>5</v>
      </c>
    </row>
    <row r="101" spans="1:19" x14ac:dyDescent="0.25">
      <c r="A101" s="29">
        <v>8</v>
      </c>
      <c r="B101" s="8">
        <v>43</v>
      </c>
      <c r="C101" s="8">
        <v>42</v>
      </c>
      <c r="D101" s="8">
        <v>32</v>
      </c>
      <c r="E101" s="8">
        <v>31</v>
      </c>
      <c r="F101" s="21">
        <f>'NSR8 (2)'!P3</f>
        <v>41.318769230769234</v>
      </c>
      <c r="G101" s="21">
        <f>'NSR8 (2)'!U3</f>
        <v>38.633636363636363</v>
      </c>
      <c r="H101" s="21">
        <f>'NSR8 (2)'!Z3</f>
        <v>36.824107142857123</v>
      </c>
      <c r="I101" s="32">
        <f>'NSR8 (2)'!Q3</f>
        <v>43.387165182987133</v>
      </c>
      <c r="J101" s="21">
        <f>'NSR8 (2)'!V3</f>
        <v>41.351708449018354</v>
      </c>
      <c r="K101" s="32">
        <f>'NSR8 (2)'!AA3</f>
        <v>41.609049751963425</v>
      </c>
      <c r="L101" s="33">
        <v>31</v>
      </c>
      <c r="M101" s="33">
        <v>31</v>
      </c>
      <c r="N101" s="26">
        <f>F101-B101</f>
        <v>-1.6812307692307655</v>
      </c>
      <c r="O101" s="26">
        <f>H101-C101</f>
        <v>-5.1758928571428768</v>
      </c>
      <c r="P101" s="26">
        <f>I101-B101</f>
        <v>0.38716518298713254</v>
      </c>
      <c r="Q101" s="26">
        <f>K101-C101</f>
        <v>-0.39095024803657452</v>
      </c>
      <c r="R101" s="8">
        <f>L101-D101</f>
        <v>-1</v>
      </c>
      <c r="S101" s="8">
        <f>M101-E101</f>
        <v>0</v>
      </c>
    </row>
    <row r="121" spans="1:19" x14ac:dyDescent="0.25">
      <c r="A121" s="29">
        <v>9</v>
      </c>
      <c r="B121" s="8">
        <v>50</v>
      </c>
      <c r="C121" s="8">
        <v>47</v>
      </c>
      <c r="D121" s="8">
        <v>32</v>
      </c>
      <c r="E121" s="8">
        <v>27</v>
      </c>
      <c r="F121" s="21">
        <f>'NSR9 (2)'!P3</f>
        <v>48.512111801242256</v>
      </c>
      <c r="G121" s="21">
        <f>'NSR9 (2)'!U3</f>
        <v>42.247321428571425</v>
      </c>
      <c r="H121" s="21">
        <f>'NSR9 (2)'!Z3</f>
        <v>38.501785714285703</v>
      </c>
      <c r="I121" s="32">
        <f>'NSR9 (2)'!Q3</f>
        <v>50.687916737369406</v>
      </c>
      <c r="J121" s="21">
        <f>'NSR9 (2)'!V3</f>
        <v>47.428827976903847</v>
      </c>
      <c r="K121" s="32">
        <f>'NSR9 (2)'!AA3</f>
        <v>47.29374306188997</v>
      </c>
      <c r="L121" s="33">
        <v>31</v>
      </c>
      <c r="M121" s="33">
        <v>34</v>
      </c>
      <c r="N121" s="26">
        <f>F121-B121</f>
        <v>-1.4878881987577444</v>
      </c>
      <c r="O121" s="26">
        <f>H121-C121</f>
        <v>-8.4982142857142975</v>
      </c>
      <c r="P121" s="26">
        <f>I121-B121</f>
        <v>0.68791673736940595</v>
      </c>
      <c r="Q121" s="26">
        <f>K121-C121</f>
        <v>0.29374306188996968</v>
      </c>
      <c r="R121" s="8">
        <f>L121-D121</f>
        <v>-1</v>
      </c>
      <c r="S121" s="8">
        <f>M121-E121</f>
        <v>7</v>
      </c>
    </row>
    <row r="141" spans="1:19" x14ac:dyDescent="0.25">
      <c r="A141" s="29">
        <v>11</v>
      </c>
      <c r="B141" s="8">
        <v>59</v>
      </c>
      <c r="C141" s="8">
        <v>54</v>
      </c>
      <c r="D141" s="8">
        <v>42</v>
      </c>
      <c r="E141" s="8">
        <v>28</v>
      </c>
      <c r="F141" s="21">
        <f>'NSR11 (2)'!P3</f>
        <v>53.361162079510663</v>
      </c>
      <c r="G141" s="21">
        <f>'NSR11 (2)'!U3</f>
        <v>51.185714285714262</v>
      </c>
      <c r="H141" s="21">
        <f>'NSR11 (2)'!Z3</f>
        <v>44.720535714285695</v>
      </c>
      <c r="I141" s="32">
        <f>'NSR11 (2)'!Q3</f>
        <v>58.038192927083315</v>
      </c>
      <c r="J141" s="21">
        <f>'NSR11 (2)'!V3</f>
        <v>52.390337058493792</v>
      </c>
      <c r="K141" s="32">
        <f>'NSR11 (2)'!AA3</f>
        <v>48.09329111824831</v>
      </c>
      <c r="L141" s="33">
        <v>42</v>
      </c>
      <c r="M141" s="32">
        <v>27</v>
      </c>
      <c r="N141" s="26">
        <f>F141-B141</f>
        <v>-5.6388379204893369</v>
      </c>
      <c r="O141" s="26">
        <f>H141-C141</f>
        <v>-9.2794642857143046</v>
      </c>
      <c r="P141" s="26">
        <f>I141-B141</f>
        <v>-0.96180707291668455</v>
      </c>
      <c r="Q141" s="26">
        <f>K141-C141</f>
        <v>-5.9067088817516904</v>
      </c>
      <c r="R141" s="8">
        <f>L141-D141</f>
        <v>0</v>
      </c>
      <c r="S141" s="8">
        <f>M141-E141</f>
        <v>-1</v>
      </c>
    </row>
    <row r="145" spans="23:23" x14ac:dyDescent="0.25">
      <c r="W145" t="s">
        <v>42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F5B9F-822E-4C7E-B9F0-787CB228AD70}">
  <dimension ref="A1:AT683"/>
  <sheetViews>
    <sheetView zoomScaleNormal="100" workbookViewId="0">
      <selection activeCell="G14" sqref="G14"/>
    </sheetView>
  </sheetViews>
  <sheetFormatPr defaultRowHeight="15" x14ac:dyDescent="0.25"/>
  <cols>
    <col min="2" max="2" width="16.7109375" bestFit="1" customWidth="1"/>
    <col min="3" max="3" width="18.5703125" bestFit="1" customWidth="1"/>
    <col min="8" max="9" width="9.28515625" customWidth="1"/>
    <col min="10" max="10" width="9.28515625" style="4" customWidth="1"/>
    <col min="11" max="11" width="9.7109375" bestFit="1" customWidth="1"/>
    <col min="14" max="14" width="12.42578125" customWidth="1"/>
    <col min="15" max="15" width="13" style="4" customWidth="1"/>
  </cols>
  <sheetData>
    <row r="1" spans="1:46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42</v>
      </c>
      <c r="K1" s="1" t="s">
        <v>18</v>
      </c>
      <c r="L1" s="1" t="s">
        <v>10</v>
      </c>
      <c r="M1" s="1" t="s">
        <v>11</v>
      </c>
      <c r="N1" s="1" t="s">
        <v>20</v>
      </c>
      <c r="O1" s="3"/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  <c r="AF1" s="1"/>
      <c r="AG1" s="1"/>
      <c r="AH1" s="1"/>
    </row>
    <row r="2" spans="1:46" x14ac:dyDescent="0.25">
      <c r="A2" s="1">
        <v>1</v>
      </c>
      <c r="B2" s="2">
        <v>45057.472233796296</v>
      </c>
      <c r="C2" s="1" t="s">
        <v>3</v>
      </c>
      <c r="D2" s="1">
        <v>71.599999999999994</v>
      </c>
      <c r="E2" s="1">
        <v>105.8</v>
      </c>
      <c r="F2" s="1">
        <v>43</v>
      </c>
      <c r="H2" s="1">
        <v>43</v>
      </c>
      <c r="I2" s="6">
        <f>AVERAGE(H2:H5)</f>
        <v>42</v>
      </c>
      <c r="J2" s="3">
        <f t="shared" ref="J2:J33" ca="1" si="0">OFFSET($I$3,ROW(AD1)*4-1,0)</f>
        <v>42.774999999999999</v>
      </c>
      <c r="K2" s="1">
        <v>71.599999999999994</v>
      </c>
      <c r="L2" s="1">
        <v>53.7</v>
      </c>
      <c r="M2" s="1">
        <v>61</v>
      </c>
      <c r="N2" s="1">
        <v>42.4</v>
      </c>
      <c r="P2" t="s">
        <v>32</v>
      </c>
      <c r="Q2" t="s">
        <v>33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46" x14ac:dyDescent="0.25">
      <c r="A3" s="1">
        <v>2</v>
      </c>
      <c r="B3" s="2">
        <v>45057.48265046296</v>
      </c>
      <c r="C3" s="1" t="s">
        <v>3</v>
      </c>
      <c r="D3" s="1">
        <v>48.8</v>
      </c>
      <c r="E3" s="1">
        <v>72.8</v>
      </c>
      <c r="F3" s="1">
        <v>42.1</v>
      </c>
      <c r="H3" s="1">
        <v>42.1</v>
      </c>
      <c r="I3" s="3">
        <f t="shared" ref="I3:I66" si="1">AVERAGE(H3:H6)</f>
        <v>41.525000000000006</v>
      </c>
      <c r="J3" s="3">
        <f t="shared" ca="1" si="0"/>
        <v>47.674999999999997</v>
      </c>
      <c r="K3" s="1">
        <v>48.8</v>
      </c>
      <c r="L3" s="1">
        <v>57.2</v>
      </c>
      <c r="M3" s="1">
        <v>44.2</v>
      </c>
      <c r="N3" s="1">
        <v>42.1</v>
      </c>
      <c r="P3" s="5">
        <f>AVERAGE($K$2:$K$347)</f>
        <v>55.699710982658914</v>
      </c>
      <c r="Q3" s="5">
        <f>[1]!dBAvg($K$2:$K$347)</f>
        <v>59.5034182517307</v>
      </c>
      <c r="R3" s="5">
        <f ca="1">ROUNDDOWN(MIN(J:J),0)</f>
        <v>38</v>
      </c>
      <c r="S3">
        <f ca="1"/>
        <v>7</v>
      </c>
      <c r="T3" s="7">
        <f ca="1">S3/$S$20</f>
        <v>5.6910569105691054E-2</v>
      </c>
      <c r="U3" s="5">
        <f>AVERAGE($L$2:$L$113)</f>
        <v>52.978571428571442</v>
      </c>
      <c r="V3" s="5">
        <f>[1]!dBAvg($L$2:$L$113)</f>
        <v>58.260616371864593</v>
      </c>
      <c r="Z3" s="5">
        <f>AVERAGE($M$2:$M$225)</f>
        <v>48.390178571428578</v>
      </c>
      <c r="AA3" s="5">
        <f>[1]!dBAvg($M$2:$M$225)</f>
        <v>54.394596181769607</v>
      </c>
      <c r="AB3">
        <f>ROUNDDOWN(MIN(N2:N225),0)</f>
        <v>38</v>
      </c>
      <c r="AC3">
        <v>11</v>
      </c>
      <c r="AD3" s="7">
        <f>AC3/$AC$24</f>
        <v>4.9107142857142856E-2</v>
      </c>
      <c r="AF3" s="5"/>
      <c r="AG3" s="5"/>
      <c r="AH3" s="5"/>
      <c r="AJ3" s="7"/>
      <c r="AK3" s="5"/>
      <c r="AL3" s="5"/>
      <c r="AP3" s="5"/>
      <c r="AQ3" s="5"/>
      <c r="AT3" s="7"/>
    </row>
    <row r="4" spans="1:46" x14ac:dyDescent="0.25">
      <c r="A4" s="1">
        <v>3</v>
      </c>
      <c r="B4" s="2">
        <v>45057.493067129632</v>
      </c>
      <c r="C4" s="1" t="s">
        <v>3</v>
      </c>
      <c r="D4" s="1">
        <v>58.5</v>
      </c>
      <c r="E4" s="1">
        <v>85.4</v>
      </c>
      <c r="F4" s="1">
        <v>41.2</v>
      </c>
      <c r="H4" s="1">
        <v>41.2</v>
      </c>
      <c r="I4" s="3">
        <f t="shared" si="1"/>
        <v>41.5</v>
      </c>
      <c r="J4" s="3">
        <f t="shared" ca="1" si="0"/>
        <v>45.525000000000006</v>
      </c>
      <c r="K4" s="1">
        <v>58.5</v>
      </c>
      <c r="L4" s="1">
        <v>59.7</v>
      </c>
      <c r="M4" s="1">
        <v>44.7</v>
      </c>
      <c r="N4" s="1">
        <v>42.3</v>
      </c>
      <c r="R4" s="5">
        <f ca="1">R3+1</f>
        <v>39</v>
      </c>
      <c r="S4">
        <f ca="1"/>
        <v>16</v>
      </c>
      <c r="T4" s="7">
        <f ca="1">S4/$S$20+T3</f>
        <v>0.18699186991869921</v>
      </c>
      <c r="AB4">
        <f>AB3+1</f>
        <v>39</v>
      </c>
      <c r="AC4">
        <v>35</v>
      </c>
      <c r="AD4" s="7">
        <f>AC4/$AC$24+AD3</f>
        <v>0.20535714285714285</v>
      </c>
      <c r="AH4" s="5"/>
      <c r="AJ4" s="7"/>
      <c r="AT4" s="7"/>
    </row>
    <row r="5" spans="1:46" x14ac:dyDescent="0.25">
      <c r="A5" s="1">
        <v>4</v>
      </c>
      <c r="B5" s="2">
        <v>45057.503483796296</v>
      </c>
      <c r="C5" s="1" t="s">
        <v>3</v>
      </c>
      <c r="D5" s="1">
        <v>59.9</v>
      </c>
      <c r="E5" s="1">
        <v>84.6</v>
      </c>
      <c r="F5" s="1">
        <v>41.7</v>
      </c>
      <c r="H5" s="1">
        <v>41.7</v>
      </c>
      <c r="I5" s="3">
        <f t="shared" si="1"/>
        <v>42.800000000000004</v>
      </c>
      <c r="J5" s="3">
        <f t="shared" ca="1" si="0"/>
        <v>47.924999999999997</v>
      </c>
      <c r="K5" s="1">
        <v>59.9</v>
      </c>
      <c r="L5" s="1">
        <v>58</v>
      </c>
      <c r="M5" s="1">
        <v>60.9</v>
      </c>
      <c r="N5" s="1">
        <v>42.3</v>
      </c>
      <c r="O5" s="4">
        <f>AVERAGE(E2:E32,E81:E128,E177:E224,E273:E320,E369:E416,E465:E512,E561:E608,E657:E683)</f>
        <v>76.623988439306359</v>
      </c>
      <c r="P5" t="s">
        <v>39</v>
      </c>
      <c r="R5" s="5">
        <f t="shared" ref="R5:R18" ca="1" si="2">R4+1</f>
        <v>40</v>
      </c>
      <c r="S5">
        <f ca="1"/>
        <v>14</v>
      </c>
      <c r="T5" s="7">
        <f t="shared" ref="T5:T18" ca="1" si="3">S5/$S$20+T4</f>
        <v>0.30081300813008133</v>
      </c>
      <c r="AB5">
        <f t="shared" ref="AB5:AB22" si="4">AB4+1</f>
        <v>40</v>
      </c>
      <c r="AC5">
        <v>23</v>
      </c>
      <c r="AD5" s="7">
        <f t="shared" ref="AD5:AD22" si="5">AC5/$AC$24+AD4</f>
        <v>0.3080357142857143</v>
      </c>
      <c r="AH5" s="5"/>
      <c r="AJ5" s="7"/>
      <c r="AT5" s="7"/>
    </row>
    <row r="6" spans="1:46" x14ac:dyDescent="0.25">
      <c r="A6" s="1">
        <v>5</v>
      </c>
      <c r="B6" s="2">
        <v>45057.51390046296</v>
      </c>
      <c r="C6" s="1" t="s">
        <v>3</v>
      </c>
      <c r="D6" s="1">
        <v>63.7</v>
      </c>
      <c r="E6" s="1">
        <v>94.6</v>
      </c>
      <c r="F6" s="1">
        <v>41.1</v>
      </c>
      <c r="H6" s="1">
        <v>41.1</v>
      </c>
      <c r="I6" s="6">
        <f t="shared" si="1"/>
        <v>42.774999999999999</v>
      </c>
      <c r="J6" s="3">
        <f t="shared" ca="1" si="0"/>
        <v>46.524999999999999</v>
      </c>
      <c r="K6" s="1">
        <v>63.7</v>
      </c>
      <c r="L6" s="1">
        <v>61</v>
      </c>
      <c r="M6" s="1">
        <v>44.5</v>
      </c>
      <c r="N6" s="1">
        <v>42.1</v>
      </c>
      <c r="O6" s="4">
        <f>AVERAGE(E33:E48,E129:E144,E225:E240,E321:E336,E417:E432,E513:E528,E609:E624,)</f>
        <v>70.053097345132741</v>
      </c>
      <c r="P6" t="s">
        <v>40</v>
      </c>
      <c r="R6" s="5">
        <f t="shared" ca="1" si="2"/>
        <v>41</v>
      </c>
      <c r="S6">
        <f ca="1"/>
        <v>24</v>
      </c>
      <c r="T6" s="7">
        <f t="shared" ca="1" si="3"/>
        <v>0.49593495934959353</v>
      </c>
      <c r="AB6">
        <f t="shared" si="4"/>
        <v>41</v>
      </c>
      <c r="AC6">
        <v>45</v>
      </c>
      <c r="AD6" s="7">
        <f t="shared" si="5"/>
        <v>0.5089285714285714</v>
      </c>
      <c r="AH6" s="5"/>
      <c r="AJ6" s="7"/>
      <c r="AT6" s="7"/>
    </row>
    <row r="7" spans="1:46" x14ac:dyDescent="0.25">
      <c r="A7" s="1">
        <v>6</v>
      </c>
      <c r="B7" s="2">
        <v>45057.524317129632</v>
      </c>
      <c r="C7" s="1" t="s">
        <v>3</v>
      </c>
      <c r="D7" s="1">
        <v>56.3</v>
      </c>
      <c r="E7" s="1">
        <v>77.8</v>
      </c>
      <c r="F7" s="1">
        <v>42</v>
      </c>
      <c r="H7" s="1">
        <v>42</v>
      </c>
      <c r="I7" s="3">
        <f t="shared" si="1"/>
        <v>42.524999999999999</v>
      </c>
      <c r="J7" s="3">
        <f t="shared" ca="1" si="0"/>
        <v>43.225000000000001</v>
      </c>
      <c r="K7" s="1">
        <v>56.3</v>
      </c>
      <c r="L7" s="1">
        <v>44.9</v>
      </c>
      <c r="M7" s="1">
        <v>43.5</v>
      </c>
      <c r="N7" s="1">
        <v>41.9</v>
      </c>
      <c r="O7" s="4">
        <f>AVERAGE(E49:E80,E145:E176,E241:E272,E337:E368,E433:E464,E529:E560,E625:E656)</f>
        <v>63.222321428571448</v>
      </c>
      <c r="P7" t="s">
        <v>41</v>
      </c>
      <c r="R7" s="5">
        <f t="shared" ca="1" si="2"/>
        <v>42</v>
      </c>
      <c r="S7">
        <f ca="1"/>
        <v>22</v>
      </c>
      <c r="T7" s="7">
        <f t="shared" ca="1" si="3"/>
        <v>0.67479674796747968</v>
      </c>
      <c r="AB7">
        <f t="shared" si="4"/>
        <v>42</v>
      </c>
      <c r="AC7">
        <v>67</v>
      </c>
      <c r="AD7" s="7">
        <f t="shared" si="5"/>
        <v>0.80803571428571419</v>
      </c>
      <c r="AH7" s="5"/>
      <c r="AJ7" s="7"/>
      <c r="AT7" s="7"/>
    </row>
    <row r="8" spans="1:46" x14ac:dyDescent="0.25">
      <c r="A8" s="1">
        <v>7</v>
      </c>
      <c r="B8" s="2">
        <v>45057.534733796296</v>
      </c>
      <c r="C8" s="1" t="s">
        <v>3</v>
      </c>
      <c r="D8" s="1">
        <v>60.4</v>
      </c>
      <c r="E8" s="1">
        <v>82.1</v>
      </c>
      <c r="F8" s="1">
        <v>46.4</v>
      </c>
      <c r="H8" s="1">
        <v>46.4</v>
      </c>
      <c r="I8" s="3">
        <f t="shared" si="1"/>
        <v>45.5</v>
      </c>
      <c r="J8" s="3">
        <f t="shared" ca="1" si="0"/>
        <v>43.400000000000006</v>
      </c>
      <c r="K8" s="1">
        <v>60.4</v>
      </c>
      <c r="L8" s="1">
        <v>44.4</v>
      </c>
      <c r="M8" s="1">
        <v>45.1</v>
      </c>
      <c r="N8" s="1">
        <v>42.2</v>
      </c>
      <c r="R8" s="5">
        <f t="shared" ca="1" si="2"/>
        <v>43</v>
      </c>
      <c r="S8">
        <f ca="1"/>
        <v>11</v>
      </c>
      <c r="T8" s="7">
        <f t="shared" ca="1" si="3"/>
        <v>0.76422764227642281</v>
      </c>
      <c r="AB8">
        <f t="shared" si="4"/>
        <v>43</v>
      </c>
      <c r="AC8">
        <v>23</v>
      </c>
      <c r="AD8" s="7">
        <f t="shared" si="5"/>
        <v>0.91071428571428559</v>
      </c>
      <c r="AH8" s="5"/>
      <c r="AJ8" s="7"/>
      <c r="AT8" s="7"/>
    </row>
    <row r="9" spans="1:46" x14ac:dyDescent="0.25">
      <c r="A9" s="1">
        <v>8</v>
      </c>
      <c r="B9" s="2">
        <v>45057.54515046296</v>
      </c>
      <c r="C9" s="1" t="s">
        <v>3</v>
      </c>
      <c r="D9" s="1">
        <v>54.9</v>
      </c>
      <c r="E9" s="1">
        <v>76.400000000000006</v>
      </c>
      <c r="F9" s="1">
        <v>41.6</v>
      </c>
      <c r="H9" s="1">
        <v>41.6</v>
      </c>
      <c r="I9" s="3">
        <f t="shared" si="1"/>
        <v>47.274999999999999</v>
      </c>
      <c r="J9" s="3">
        <f t="shared" ca="1" si="0"/>
        <v>43</v>
      </c>
      <c r="K9" s="1">
        <v>54.9</v>
      </c>
      <c r="L9" s="1">
        <v>63.1</v>
      </c>
      <c r="M9" s="1">
        <v>48.3</v>
      </c>
      <c r="N9" s="1">
        <v>42.2</v>
      </c>
      <c r="R9" s="5">
        <f t="shared" ca="1" si="2"/>
        <v>44</v>
      </c>
      <c r="S9">
        <f ca="1"/>
        <v>14</v>
      </c>
      <c r="T9" s="7">
        <f t="shared" ca="1" si="3"/>
        <v>0.87804878048780488</v>
      </c>
      <c r="AB9">
        <f t="shared" si="4"/>
        <v>44</v>
      </c>
      <c r="AC9">
        <v>15</v>
      </c>
      <c r="AD9" s="7">
        <f t="shared" si="5"/>
        <v>0.97767857142857129</v>
      </c>
      <c r="AH9" s="5"/>
      <c r="AJ9" s="7"/>
      <c r="AT9" s="7"/>
    </row>
    <row r="10" spans="1:46" x14ac:dyDescent="0.25">
      <c r="A10" s="1">
        <v>9</v>
      </c>
      <c r="B10" s="2">
        <v>45057.555567129632</v>
      </c>
      <c r="C10" s="1" t="s">
        <v>3</v>
      </c>
      <c r="D10" s="1">
        <v>58.1</v>
      </c>
      <c r="E10" s="1">
        <v>78.099999999999994</v>
      </c>
      <c r="F10" s="1">
        <v>40.1</v>
      </c>
      <c r="H10" s="1">
        <v>40.1</v>
      </c>
      <c r="I10" s="6">
        <f t="shared" si="1"/>
        <v>47.674999999999997</v>
      </c>
      <c r="J10" s="3">
        <f t="shared" ca="1" si="0"/>
        <v>43</v>
      </c>
      <c r="K10" s="1">
        <v>58.1</v>
      </c>
      <c r="L10" s="1">
        <v>64</v>
      </c>
      <c r="M10" s="1">
        <v>58.3</v>
      </c>
      <c r="N10" s="1">
        <v>42.1</v>
      </c>
      <c r="R10" s="5">
        <f t="shared" ca="1" si="2"/>
        <v>45</v>
      </c>
      <c r="S10">
        <f ca="1"/>
        <v>6</v>
      </c>
      <c r="T10" s="7">
        <f t="shared" ca="1" si="3"/>
        <v>0.92682926829268297</v>
      </c>
      <c r="AB10">
        <f t="shared" si="4"/>
        <v>45</v>
      </c>
      <c r="AC10">
        <v>1</v>
      </c>
      <c r="AD10" s="7">
        <f t="shared" si="5"/>
        <v>0.98214285714285698</v>
      </c>
      <c r="AH10" s="5"/>
      <c r="AJ10" s="7"/>
      <c r="AT10" s="7"/>
    </row>
    <row r="11" spans="1:46" x14ac:dyDescent="0.25">
      <c r="A11" s="1">
        <v>10</v>
      </c>
      <c r="B11" s="2">
        <v>45057.565983796296</v>
      </c>
      <c r="C11" s="1" t="s">
        <v>3</v>
      </c>
      <c r="D11" s="1">
        <v>63.3</v>
      </c>
      <c r="E11" s="1">
        <v>79.5</v>
      </c>
      <c r="F11" s="1">
        <v>53.9</v>
      </c>
      <c r="H11" s="1">
        <v>53.9</v>
      </c>
      <c r="I11" s="3">
        <f t="shared" si="1"/>
        <v>48.875000000000007</v>
      </c>
      <c r="J11" s="3">
        <f t="shared" ca="1" si="0"/>
        <v>42.75</v>
      </c>
      <c r="K11" s="1">
        <v>63.3</v>
      </c>
      <c r="L11" s="1">
        <v>58.3</v>
      </c>
      <c r="M11" s="1">
        <v>62.1</v>
      </c>
      <c r="N11" s="1">
        <v>42</v>
      </c>
      <c r="R11" s="5">
        <f t="shared" ca="1" si="2"/>
        <v>46</v>
      </c>
      <c r="S11">
        <f ca="1"/>
        <v>3</v>
      </c>
      <c r="T11" s="7">
        <f t="shared" ca="1" si="3"/>
        <v>0.95121951219512202</v>
      </c>
      <c r="AB11">
        <f t="shared" si="4"/>
        <v>46</v>
      </c>
      <c r="AC11">
        <v>1</v>
      </c>
      <c r="AD11" s="7">
        <f t="shared" si="5"/>
        <v>0.98660714285714268</v>
      </c>
      <c r="AH11" s="5"/>
      <c r="AJ11" s="7"/>
      <c r="AT11" s="7"/>
    </row>
    <row r="12" spans="1:46" x14ac:dyDescent="0.25">
      <c r="A12" s="1">
        <v>11</v>
      </c>
      <c r="B12" s="2">
        <v>45057.57640046296</v>
      </c>
      <c r="C12" s="1" t="s">
        <v>3</v>
      </c>
      <c r="D12" s="1">
        <v>61</v>
      </c>
      <c r="E12" s="1">
        <v>91.7</v>
      </c>
      <c r="F12" s="1">
        <v>53.5</v>
      </c>
      <c r="H12" s="1">
        <v>53.5</v>
      </c>
      <c r="I12" s="3">
        <f t="shared" si="1"/>
        <v>46.024999999999999</v>
      </c>
      <c r="J12" s="3">
        <f t="shared" ca="1" si="0"/>
        <v>42.674999999999997</v>
      </c>
      <c r="K12" s="1">
        <v>61</v>
      </c>
      <c r="L12" s="1">
        <v>62.6</v>
      </c>
      <c r="M12" s="1">
        <v>59.6</v>
      </c>
      <c r="N12" s="1">
        <v>42.4</v>
      </c>
      <c r="R12" s="5">
        <f t="shared" ca="1" si="2"/>
        <v>47</v>
      </c>
      <c r="S12">
        <f ca="1"/>
        <v>2</v>
      </c>
      <c r="T12" s="7">
        <f t="shared" ca="1" si="3"/>
        <v>0.96747967479674801</v>
      </c>
      <c r="AB12">
        <f t="shared" si="4"/>
        <v>47</v>
      </c>
      <c r="AC12">
        <v>0</v>
      </c>
      <c r="AD12" s="7">
        <f t="shared" si="5"/>
        <v>0.98660714285714268</v>
      </c>
      <c r="AH12" s="5"/>
      <c r="AJ12" s="7"/>
      <c r="AT12" s="7"/>
    </row>
    <row r="13" spans="1:46" x14ac:dyDescent="0.25">
      <c r="A13" s="1">
        <v>12</v>
      </c>
      <c r="B13" s="2">
        <v>45057.586817129632</v>
      </c>
      <c r="C13" s="1" t="s">
        <v>3</v>
      </c>
      <c r="D13" s="1">
        <v>61.2</v>
      </c>
      <c r="E13" s="1">
        <v>94.2</v>
      </c>
      <c r="F13" s="1">
        <v>43.2</v>
      </c>
      <c r="H13" s="1">
        <v>43.2</v>
      </c>
      <c r="I13" s="3">
        <f t="shared" si="1"/>
        <v>43.9</v>
      </c>
      <c r="J13" s="3">
        <f t="shared" ca="1" si="0"/>
        <v>44.699999999999996</v>
      </c>
      <c r="K13" s="1">
        <v>61.2</v>
      </c>
      <c r="L13" s="1">
        <v>44.5</v>
      </c>
      <c r="M13" s="1">
        <v>43.8</v>
      </c>
      <c r="N13" s="1">
        <v>42.1</v>
      </c>
      <c r="R13" s="5">
        <f t="shared" ca="1" si="2"/>
        <v>48</v>
      </c>
      <c r="S13">
        <f ca="1"/>
        <v>0</v>
      </c>
      <c r="T13" s="7">
        <f t="shared" ca="1" si="3"/>
        <v>0.96747967479674801</v>
      </c>
      <c r="AB13">
        <f t="shared" si="4"/>
        <v>48</v>
      </c>
      <c r="AC13">
        <v>0</v>
      </c>
      <c r="AD13" s="7">
        <f t="shared" si="5"/>
        <v>0.98660714285714268</v>
      </c>
      <c r="AH13" s="5"/>
      <c r="AJ13" s="7"/>
      <c r="AT13" s="7"/>
    </row>
    <row r="14" spans="1:46" x14ac:dyDescent="0.25">
      <c r="A14" s="1">
        <v>13</v>
      </c>
      <c r="B14" s="2">
        <v>45057.597233796296</v>
      </c>
      <c r="C14" s="1" t="s">
        <v>3</v>
      </c>
      <c r="D14" s="1">
        <v>52.9</v>
      </c>
      <c r="E14" s="1">
        <v>74</v>
      </c>
      <c r="F14" s="1">
        <v>44.9</v>
      </c>
      <c r="H14" s="1">
        <v>44.9</v>
      </c>
      <c r="I14" s="3">
        <f t="shared" si="1"/>
        <v>45.525000000000006</v>
      </c>
      <c r="J14" s="3">
        <f t="shared" ca="1" si="0"/>
        <v>46.25</v>
      </c>
      <c r="K14" s="1">
        <v>52.9</v>
      </c>
      <c r="L14" s="1">
        <v>44.1</v>
      </c>
      <c r="M14" s="1">
        <v>43.6</v>
      </c>
      <c r="N14" s="1">
        <v>41.9</v>
      </c>
      <c r="R14" s="5">
        <f t="shared" ca="1" si="2"/>
        <v>49</v>
      </c>
      <c r="S14">
        <f ca="1"/>
        <v>2</v>
      </c>
      <c r="T14" s="7">
        <f t="shared" ca="1" si="3"/>
        <v>0.98373983739837401</v>
      </c>
      <c r="AB14">
        <f t="shared" si="4"/>
        <v>49</v>
      </c>
      <c r="AC14">
        <v>0</v>
      </c>
      <c r="AD14" s="7">
        <f t="shared" si="5"/>
        <v>0.98660714285714268</v>
      </c>
      <c r="AH14" s="5"/>
      <c r="AJ14" s="7"/>
      <c r="AT14" s="7"/>
    </row>
    <row r="15" spans="1:46" x14ac:dyDescent="0.25">
      <c r="A15" s="1">
        <v>14</v>
      </c>
      <c r="B15" s="2">
        <v>45057.60765046296</v>
      </c>
      <c r="C15" s="1" t="s">
        <v>3</v>
      </c>
      <c r="D15" s="1">
        <v>52.5</v>
      </c>
      <c r="E15" s="1">
        <v>77.5</v>
      </c>
      <c r="F15" s="1">
        <v>42.5</v>
      </c>
      <c r="H15" s="1">
        <v>42.5</v>
      </c>
      <c r="I15" s="3">
        <f t="shared" si="1"/>
        <v>46.4</v>
      </c>
      <c r="J15" s="3">
        <f t="shared" ca="1" si="0"/>
        <v>52.425000000000004</v>
      </c>
      <c r="K15" s="1">
        <v>52.5</v>
      </c>
      <c r="L15" s="1">
        <v>58.7</v>
      </c>
      <c r="M15" s="1">
        <v>44.3</v>
      </c>
      <c r="N15" s="1">
        <v>42</v>
      </c>
      <c r="R15" s="5">
        <f t="shared" ca="1" si="2"/>
        <v>50</v>
      </c>
      <c r="S15">
        <f ca="1"/>
        <v>0</v>
      </c>
      <c r="T15" s="7">
        <f t="shared" ca="1" si="3"/>
        <v>0.98373983739837401</v>
      </c>
      <c r="AB15">
        <f t="shared" si="4"/>
        <v>50</v>
      </c>
      <c r="AC15">
        <v>0</v>
      </c>
      <c r="AD15" s="7">
        <f t="shared" si="5"/>
        <v>0.98660714285714268</v>
      </c>
      <c r="AH15" s="5"/>
      <c r="AJ15" s="7"/>
      <c r="AT15" s="7"/>
    </row>
    <row r="16" spans="1:46" x14ac:dyDescent="0.25">
      <c r="A16" s="1">
        <v>15</v>
      </c>
      <c r="B16" s="2">
        <v>45057.618067129632</v>
      </c>
      <c r="C16" s="1" t="s">
        <v>3</v>
      </c>
      <c r="D16" s="1">
        <v>58.7</v>
      </c>
      <c r="E16" s="1">
        <v>80.5</v>
      </c>
      <c r="F16" s="1">
        <v>45</v>
      </c>
      <c r="H16" s="1">
        <v>45</v>
      </c>
      <c r="I16" s="3">
        <f t="shared" si="1"/>
        <v>47.8</v>
      </c>
      <c r="J16" s="3">
        <f t="shared" ca="1" si="0"/>
        <v>49.224999999999994</v>
      </c>
      <c r="K16" s="1">
        <v>58.7</v>
      </c>
      <c r="L16" s="1">
        <v>60.4</v>
      </c>
      <c r="M16" s="1">
        <v>60.1</v>
      </c>
      <c r="N16" s="1">
        <v>41.8</v>
      </c>
      <c r="R16" s="5">
        <f t="shared" ca="1" si="2"/>
        <v>51</v>
      </c>
      <c r="S16">
        <f ca="1"/>
        <v>1</v>
      </c>
      <c r="T16" s="7">
        <f t="shared" ca="1" si="3"/>
        <v>0.99186991869918706</v>
      </c>
      <c r="AB16">
        <f t="shared" si="4"/>
        <v>51</v>
      </c>
      <c r="AC16">
        <v>0</v>
      </c>
      <c r="AD16" s="7">
        <f t="shared" si="5"/>
        <v>0.98660714285714268</v>
      </c>
      <c r="AH16" s="5"/>
      <c r="AJ16" s="7"/>
      <c r="AT16" s="7"/>
    </row>
    <row r="17" spans="1:46" x14ac:dyDescent="0.25">
      <c r="A17" s="1">
        <v>16</v>
      </c>
      <c r="B17" s="2">
        <v>45057.628483796296</v>
      </c>
      <c r="C17" s="1" t="s">
        <v>3</v>
      </c>
      <c r="D17" s="1">
        <v>54.3</v>
      </c>
      <c r="E17" s="1">
        <v>75.099999999999994</v>
      </c>
      <c r="F17" s="1">
        <v>49.7</v>
      </c>
      <c r="H17" s="1">
        <v>49.7</v>
      </c>
      <c r="I17" s="3">
        <f t="shared" si="1"/>
        <v>48.574999999999996</v>
      </c>
      <c r="J17" s="3">
        <f t="shared" ca="1" si="0"/>
        <v>44.625</v>
      </c>
      <c r="K17" s="1">
        <v>54.3</v>
      </c>
      <c r="L17" s="1">
        <v>53.2</v>
      </c>
      <c r="M17" s="1">
        <v>43.5</v>
      </c>
      <c r="N17" s="1">
        <v>41.9</v>
      </c>
      <c r="R17" s="5">
        <f t="shared" ca="1" si="2"/>
        <v>52</v>
      </c>
      <c r="S17">
        <f ca="1"/>
        <v>1</v>
      </c>
      <c r="T17" s="7">
        <f t="shared" ca="1" si="3"/>
        <v>1</v>
      </c>
      <c r="AB17">
        <f t="shared" si="4"/>
        <v>52</v>
      </c>
      <c r="AC17">
        <v>1</v>
      </c>
      <c r="AD17" s="7">
        <f t="shared" si="5"/>
        <v>0.99107142857142838</v>
      </c>
      <c r="AH17" s="5"/>
      <c r="AJ17" s="7"/>
      <c r="AT17" s="7"/>
    </row>
    <row r="18" spans="1:46" x14ac:dyDescent="0.25">
      <c r="A18" s="1">
        <v>17</v>
      </c>
      <c r="B18" s="2">
        <v>45057.63890046296</v>
      </c>
      <c r="C18" s="1" t="s">
        <v>3</v>
      </c>
      <c r="D18" s="1">
        <v>52.6</v>
      </c>
      <c r="E18" s="1">
        <v>75.8</v>
      </c>
      <c r="F18" s="1">
        <v>48.4</v>
      </c>
      <c r="H18" s="1">
        <v>48.4</v>
      </c>
      <c r="I18" s="3">
        <f t="shared" si="1"/>
        <v>47.924999999999997</v>
      </c>
      <c r="J18" s="3">
        <f t="shared" ca="1" si="0"/>
        <v>49.7</v>
      </c>
      <c r="K18" s="1">
        <v>52.6</v>
      </c>
      <c r="L18" s="1">
        <v>63</v>
      </c>
      <c r="M18" s="1">
        <v>43.7</v>
      </c>
      <c r="N18" s="1">
        <v>42.1</v>
      </c>
      <c r="R18" s="5">
        <f t="shared" ca="1" si="2"/>
        <v>53</v>
      </c>
      <c r="S18">
        <f ca="1"/>
        <v>0</v>
      </c>
      <c r="T18" s="7">
        <f t="shared" ca="1" si="3"/>
        <v>1</v>
      </c>
      <c r="AB18">
        <f t="shared" si="4"/>
        <v>53</v>
      </c>
      <c r="AC18">
        <v>0</v>
      </c>
      <c r="AD18" s="7">
        <f t="shared" si="5"/>
        <v>0.99107142857142838</v>
      </c>
      <c r="AH18" s="5"/>
      <c r="AJ18" s="7"/>
      <c r="AT18" s="7"/>
    </row>
    <row r="19" spans="1:46" x14ac:dyDescent="0.25">
      <c r="A19" s="1">
        <v>18</v>
      </c>
      <c r="B19" s="2">
        <v>45057.649317129632</v>
      </c>
      <c r="C19" s="1" t="s">
        <v>3</v>
      </c>
      <c r="D19" s="1">
        <v>61.2</v>
      </c>
      <c r="E19" s="1">
        <v>76.7</v>
      </c>
      <c r="F19" s="1">
        <v>48.1</v>
      </c>
      <c r="H19" s="1">
        <v>48.1</v>
      </c>
      <c r="I19" s="3">
        <f t="shared" si="1"/>
        <v>47.725000000000001</v>
      </c>
      <c r="J19" s="3">
        <f t="shared" ca="1" si="0"/>
        <v>45.875</v>
      </c>
      <c r="K19" s="1">
        <v>61.2</v>
      </c>
      <c r="L19" s="1">
        <v>51</v>
      </c>
      <c r="M19" s="1">
        <v>64.3</v>
      </c>
      <c r="N19" s="1">
        <v>42.2</v>
      </c>
      <c r="R19" s="5"/>
      <c r="AB19">
        <f t="shared" si="4"/>
        <v>54</v>
      </c>
      <c r="AC19">
        <v>0</v>
      </c>
      <c r="AD19" s="7">
        <f t="shared" si="5"/>
        <v>0.99107142857142838</v>
      </c>
      <c r="AH19" s="5"/>
      <c r="AT19" s="7"/>
    </row>
    <row r="20" spans="1:46" x14ac:dyDescent="0.25">
      <c r="A20" s="1">
        <v>19</v>
      </c>
      <c r="B20" s="2">
        <v>45057.659733796296</v>
      </c>
      <c r="C20" s="1" t="s">
        <v>3</v>
      </c>
      <c r="D20" s="1">
        <v>49.7</v>
      </c>
      <c r="E20" s="1">
        <v>60.6</v>
      </c>
      <c r="F20" s="1">
        <v>48.1</v>
      </c>
      <c r="H20" s="1">
        <v>48.1</v>
      </c>
      <c r="I20" s="3">
        <f t="shared" si="1"/>
        <v>47.550000000000004</v>
      </c>
      <c r="J20" s="3">
        <f t="shared" ca="1" si="0"/>
        <v>46.424999999999997</v>
      </c>
      <c r="K20" s="1">
        <v>49.7</v>
      </c>
      <c r="L20" s="1">
        <v>48.1</v>
      </c>
      <c r="M20" s="1">
        <v>44.8</v>
      </c>
      <c r="N20" s="1">
        <v>42.5</v>
      </c>
      <c r="R20" s="5" t="s">
        <v>21</v>
      </c>
      <c r="S20">
        <f ca="1">SUM(_xlfn.ANCHORARRAY(S2))</f>
        <v>123</v>
      </c>
      <c r="AB20">
        <f t="shared" si="4"/>
        <v>55</v>
      </c>
      <c r="AC20">
        <v>1</v>
      </c>
      <c r="AD20" s="7">
        <f t="shared" si="5"/>
        <v>0.99553571428571408</v>
      </c>
      <c r="AH20" s="5"/>
      <c r="AT20" s="7"/>
    </row>
    <row r="21" spans="1:46" x14ac:dyDescent="0.25">
      <c r="A21" s="1">
        <v>20</v>
      </c>
      <c r="B21" s="2">
        <v>45057.67015046296</v>
      </c>
      <c r="C21" s="1" t="s">
        <v>3</v>
      </c>
      <c r="D21" s="1">
        <v>59.7</v>
      </c>
      <c r="E21" s="1">
        <v>82.8</v>
      </c>
      <c r="F21" s="1">
        <v>47.1</v>
      </c>
      <c r="H21" s="1">
        <v>47.1</v>
      </c>
      <c r="I21" s="3">
        <f t="shared" si="1"/>
        <v>47.174999999999997</v>
      </c>
      <c r="J21" s="3">
        <f t="shared" ca="1" si="0"/>
        <v>45.275000000000006</v>
      </c>
      <c r="K21" s="1">
        <v>59.7</v>
      </c>
      <c r="L21" s="1">
        <v>58.8</v>
      </c>
      <c r="M21" s="1">
        <v>45.7</v>
      </c>
      <c r="N21" s="1">
        <v>42.9</v>
      </c>
      <c r="R21" s="5"/>
      <c r="AB21">
        <f t="shared" si="4"/>
        <v>56</v>
      </c>
      <c r="AC21">
        <v>0</v>
      </c>
      <c r="AD21" s="7">
        <f t="shared" si="5"/>
        <v>0.99553571428571408</v>
      </c>
      <c r="AH21" s="5"/>
      <c r="AT21" s="7"/>
    </row>
    <row r="22" spans="1:46" x14ac:dyDescent="0.25">
      <c r="A22" s="1">
        <v>21</v>
      </c>
      <c r="B22" s="2">
        <v>45057.680567129632</v>
      </c>
      <c r="C22" s="1" t="s">
        <v>3</v>
      </c>
      <c r="D22" s="1">
        <v>49.7</v>
      </c>
      <c r="E22" s="1">
        <v>60.4</v>
      </c>
      <c r="F22" s="1">
        <v>47.6</v>
      </c>
      <c r="H22" s="1">
        <v>47.6</v>
      </c>
      <c r="I22" s="3">
        <f t="shared" si="1"/>
        <v>46.524999999999999</v>
      </c>
      <c r="J22" s="3">
        <f t="shared" ca="1" si="0"/>
        <v>44.774999999999999</v>
      </c>
      <c r="K22" s="1">
        <v>49.7</v>
      </c>
      <c r="L22" s="1">
        <v>54.1</v>
      </c>
      <c r="M22" s="1">
        <v>60.9</v>
      </c>
      <c r="N22" s="1">
        <v>43.9</v>
      </c>
      <c r="R22" s="5"/>
      <c r="AB22">
        <f t="shared" si="4"/>
        <v>57</v>
      </c>
      <c r="AC22">
        <v>1</v>
      </c>
      <c r="AD22" s="7">
        <f t="shared" si="5"/>
        <v>0.99999999999999978</v>
      </c>
      <c r="AH22" s="5"/>
      <c r="AT22" s="7"/>
    </row>
    <row r="23" spans="1:46" x14ac:dyDescent="0.25">
      <c r="A23" s="1">
        <v>22</v>
      </c>
      <c r="B23" s="2">
        <v>45057.690983796296</v>
      </c>
      <c r="C23" s="1" t="s">
        <v>3</v>
      </c>
      <c r="D23" s="1">
        <v>50.5</v>
      </c>
      <c r="E23" s="1">
        <v>70.400000000000006</v>
      </c>
      <c r="F23" s="1">
        <v>47.4</v>
      </c>
      <c r="H23" s="1">
        <v>47.4</v>
      </c>
      <c r="I23" s="3">
        <f t="shared" si="1"/>
        <v>45.4</v>
      </c>
      <c r="J23" s="3">
        <f t="shared" ca="1" si="0"/>
        <v>44.875</v>
      </c>
      <c r="K23" s="1">
        <v>50.5</v>
      </c>
      <c r="L23" s="1">
        <v>51.3</v>
      </c>
      <c r="M23" s="1">
        <v>58.7</v>
      </c>
      <c r="N23" s="1">
        <v>44.1</v>
      </c>
      <c r="R23" s="5"/>
      <c r="AH23" s="5"/>
    </row>
    <row r="24" spans="1:46" x14ac:dyDescent="0.25">
      <c r="A24" s="1">
        <v>23</v>
      </c>
      <c r="B24" s="2">
        <v>45057.70140046296</v>
      </c>
      <c r="C24" s="1" t="s">
        <v>3</v>
      </c>
      <c r="D24" s="1">
        <v>64.099999999999994</v>
      </c>
      <c r="E24" s="1">
        <v>82.7</v>
      </c>
      <c r="F24" s="1">
        <v>46.6</v>
      </c>
      <c r="H24" s="1">
        <v>46.6</v>
      </c>
      <c r="I24" s="3">
        <f t="shared" si="1"/>
        <v>44.4</v>
      </c>
      <c r="J24" s="3">
        <f t="shared" ca="1" si="0"/>
        <v>44.924999999999997</v>
      </c>
      <c r="K24" s="1">
        <v>64.099999999999994</v>
      </c>
      <c r="L24" s="1">
        <v>60.4</v>
      </c>
      <c r="M24" s="1">
        <v>46.9</v>
      </c>
      <c r="N24" s="1">
        <v>44</v>
      </c>
      <c r="R24" s="5"/>
      <c r="AB24" s="5" t="s">
        <v>21</v>
      </c>
      <c r="AC24">
        <f>SUM(_xlfn.ANCHORARRAY(AC2))</f>
        <v>224</v>
      </c>
      <c r="AH24" s="5"/>
      <c r="AR24" s="5"/>
    </row>
    <row r="25" spans="1:46" x14ac:dyDescent="0.25">
      <c r="A25" s="1">
        <v>24</v>
      </c>
      <c r="B25" s="2">
        <v>45057.711817129632</v>
      </c>
      <c r="C25" s="1" t="s">
        <v>3</v>
      </c>
      <c r="D25" s="1">
        <v>46.9</v>
      </c>
      <c r="E25" s="1">
        <v>61.9</v>
      </c>
      <c r="F25" s="1">
        <v>44.5</v>
      </c>
      <c r="H25" s="1">
        <v>44.5</v>
      </c>
      <c r="I25" s="3">
        <f t="shared" si="1"/>
        <v>43.575000000000003</v>
      </c>
      <c r="J25" s="3">
        <f t="shared" ca="1" si="0"/>
        <v>44.45</v>
      </c>
      <c r="K25" s="1">
        <v>46.9</v>
      </c>
      <c r="L25" s="1">
        <v>49.3</v>
      </c>
      <c r="M25" s="1">
        <v>60.6</v>
      </c>
      <c r="N25" s="1">
        <v>44.1</v>
      </c>
      <c r="R25" s="5"/>
      <c r="AH25" s="5"/>
    </row>
    <row r="26" spans="1:46" x14ac:dyDescent="0.25">
      <c r="A26" s="1">
        <v>25</v>
      </c>
      <c r="B26" s="2">
        <v>45057.722233796296</v>
      </c>
      <c r="C26" s="1" t="s">
        <v>3</v>
      </c>
      <c r="D26" s="1">
        <v>60.5</v>
      </c>
      <c r="E26" s="1">
        <v>78.599999999999994</v>
      </c>
      <c r="F26" s="1">
        <v>43.1</v>
      </c>
      <c r="H26" s="1">
        <v>43.1</v>
      </c>
      <c r="I26" s="3">
        <f t="shared" si="1"/>
        <v>43.225000000000001</v>
      </c>
      <c r="J26" s="3">
        <f t="shared" ca="1" si="0"/>
        <v>45.124999999999993</v>
      </c>
      <c r="K26" s="1">
        <v>60.5</v>
      </c>
      <c r="L26" s="1">
        <v>51.6</v>
      </c>
      <c r="M26" s="1">
        <v>55.2</v>
      </c>
      <c r="N26" s="1">
        <v>43.8</v>
      </c>
    </row>
    <row r="27" spans="1:46" x14ac:dyDescent="0.25">
      <c r="A27" s="1">
        <v>26</v>
      </c>
      <c r="B27" s="2">
        <v>45057.73265046296</v>
      </c>
      <c r="C27" s="1" t="s">
        <v>3</v>
      </c>
      <c r="D27" s="1">
        <v>62.6</v>
      </c>
      <c r="E27" s="1">
        <v>78.599999999999994</v>
      </c>
      <c r="F27" s="1">
        <v>43.4</v>
      </c>
      <c r="H27" s="1">
        <v>43.4</v>
      </c>
      <c r="I27" s="3">
        <f t="shared" si="1"/>
        <v>43.424999999999997</v>
      </c>
      <c r="J27" s="3">
        <f t="shared" ca="1" si="0"/>
        <v>43.9</v>
      </c>
      <c r="K27" s="1">
        <v>62.6</v>
      </c>
      <c r="L27" s="1">
        <v>58.5</v>
      </c>
      <c r="M27" s="1">
        <v>60.1</v>
      </c>
      <c r="N27" s="1">
        <v>44.2</v>
      </c>
    </row>
    <row r="28" spans="1:46" x14ac:dyDescent="0.25">
      <c r="A28" s="1">
        <v>27</v>
      </c>
      <c r="B28" s="2">
        <v>45057.743067129632</v>
      </c>
      <c r="C28" s="1" t="s">
        <v>3</v>
      </c>
      <c r="D28" s="1">
        <v>47.1</v>
      </c>
      <c r="E28" s="1">
        <v>66.8</v>
      </c>
      <c r="F28" s="1">
        <v>43.3</v>
      </c>
      <c r="H28" s="1">
        <v>43.3</v>
      </c>
      <c r="I28" s="3">
        <f t="shared" si="1"/>
        <v>43.475000000000001</v>
      </c>
      <c r="J28" s="3">
        <f t="shared" ca="1" si="0"/>
        <v>44.099999999999994</v>
      </c>
      <c r="K28" s="1">
        <v>47.1</v>
      </c>
      <c r="L28" s="1">
        <v>48.8</v>
      </c>
      <c r="M28" s="1">
        <v>62.7</v>
      </c>
      <c r="N28" s="1">
        <v>44.5</v>
      </c>
    </row>
    <row r="29" spans="1:46" x14ac:dyDescent="0.25">
      <c r="A29" s="1">
        <v>28</v>
      </c>
      <c r="B29" s="2">
        <v>45057.753483796296</v>
      </c>
      <c r="C29" s="1" t="s">
        <v>3</v>
      </c>
      <c r="D29" s="1">
        <v>59</v>
      </c>
      <c r="E29" s="1">
        <v>83.9</v>
      </c>
      <c r="F29" s="1">
        <v>43.1</v>
      </c>
      <c r="H29" s="1">
        <v>43.1</v>
      </c>
      <c r="I29" s="3">
        <f t="shared" si="1"/>
        <v>43.474999999999994</v>
      </c>
      <c r="J29" s="3">
        <f t="shared" ca="1" si="0"/>
        <v>44.725000000000001</v>
      </c>
      <c r="K29" s="1">
        <v>59</v>
      </c>
      <c r="L29" s="1">
        <v>63.6</v>
      </c>
      <c r="M29" s="1">
        <v>51.1</v>
      </c>
      <c r="N29" s="1">
        <v>43.9</v>
      </c>
    </row>
    <row r="30" spans="1:46" x14ac:dyDescent="0.25">
      <c r="A30" s="1">
        <v>29</v>
      </c>
      <c r="B30" s="2">
        <v>45057.76390046296</v>
      </c>
      <c r="C30" s="1" t="s">
        <v>3</v>
      </c>
      <c r="D30" s="1">
        <v>63.7</v>
      </c>
      <c r="E30" s="1">
        <v>81.3</v>
      </c>
      <c r="F30" s="1">
        <v>43.9</v>
      </c>
      <c r="H30" s="1">
        <v>43.9</v>
      </c>
      <c r="I30" s="3">
        <f t="shared" si="1"/>
        <v>43.400000000000006</v>
      </c>
      <c r="J30" s="3">
        <f t="shared" ca="1" si="0"/>
        <v>44.3</v>
      </c>
      <c r="K30" s="1">
        <v>63.7</v>
      </c>
      <c r="L30" s="1">
        <v>46.5</v>
      </c>
      <c r="M30" s="1">
        <v>52.3</v>
      </c>
      <c r="N30" s="1">
        <v>44.4</v>
      </c>
    </row>
    <row r="31" spans="1:46" x14ac:dyDescent="0.25">
      <c r="A31" s="1">
        <v>30</v>
      </c>
      <c r="B31" s="2">
        <v>45057.774317129632</v>
      </c>
      <c r="C31" s="1" t="s">
        <v>3</v>
      </c>
      <c r="D31" s="1">
        <v>57</v>
      </c>
      <c r="E31" s="1">
        <v>74</v>
      </c>
      <c r="F31" s="1">
        <v>43.6</v>
      </c>
      <c r="H31" s="1">
        <v>43.6</v>
      </c>
      <c r="I31" s="3">
        <f t="shared" si="1"/>
        <v>43.25</v>
      </c>
      <c r="J31" s="3">
        <f t="shared" ca="1" si="0"/>
        <v>44.1</v>
      </c>
      <c r="K31" s="1">
        <v>57</v>
      </c>
      <c r="L31" s="1">
        <v>47</v>
      </c>
      <c r="M31" s="1">
        <v>51.2</v>
      </c>
      <c r="N31" s="1">
        <v>44.6</v>
      </c>
    </row>
    <row r="32" spans="1:46" x14ac:dyDescent="0.25">
      <c r="A32" s="1">
        <v>31</v>
      </c>
      <c r="B32" s="2">
        <v>45057.784733796296</v>
      </c>
      <c r="C32" s="1" t="s">
        <v>3</v>
      </c>
      <c r="D32" s="1">
        <v>59.2</v>
      </c>
      <c r="E32" s="1">
        <v>81.8</v>
      </c>
      <c r="F32" s="1">
        <v>43.3</v>
      </c>
      <c r="H32" s="1">
        <v>43.3</v>
      </c>
      <c r="I32" s="3">
        <f t="shared" si="1"/>
        <v>43.05</v>
      </c>
      <c r="J32" s="3">
        <f t="shared" ca="1" si="0"/>
        <v>43.6</v>
      </c>
      <c r="K32" s="1">
        <v>59.2</v>
      </c>
      <c r="L32" s="1">
        <v>46.7</v>
      </c>
      <c r="M32" s="1">
        <v>52.4</v>
      </c>
      <c r="N32" s="1">
        <v>44.8</v>
      </c>
    </row>
    <row r="33" spans="1:18" x14ac:dyDescent="0.25">
      <c r="A33" s="1">
        <v>32</v>
      </c>
      <c r="B33" s="2">
        <v>45057.79515046296</v>
      </c>
      <c r="C33" s="1" t="s">
        <v>3</v>
      </c>
      <c r="D33" s="1">
        <v>53.7</v>
      </c>
      <c r="E33" s="1">
        <v>78.400000000000006</v>
      </c>
      <c r="F33" s="1">
        <v>42.8</v>
      </c>
      <c r="H33" s="1">
        <v>42.8</v>
      </c>
      <c r="I33" s="3">
        <f t="shared" si="1"/>
        <v>42.899999999999991</v>
      </c>
      <c r="J33" s="3">
        <f t="shared" ca="1" si="0"/>
        <v>42.875</v>
      </c>
      <c r="K33" s="1">
        <v>55.1</v>
      </c>
      <c r="L33" s="1">
        <v>47.4</v>
      </c>
      <c r="M33" s="1">
        <v>52.6</v>
      </c>
      <c r="N33" s="1">
        <v>44.1</v>
      </c>
      <c r="R33" s="5">
        <f ca="1">ROUNDUP(MAX(J:J),0)</f>
        <v>53</v>
      </c>
    </row>
    <row r="34" spans="1:18" x14ac:dyDescent="0.25">
      <c r="A34" s="1">
        <v>33</v>
      </c>
      <c r="B34" s="2">
        <v>45057.805567129632</v>
      </c>
      <c r="C34" s="1" t="s">
        <v>3</v>
      </c>
      <c r="D34" s="1">
        <v>57.2</v>
      </c>
      <c r="E34" s="1">
        <v>79</v>
      </c>
      <c r="F34" s="1">
        <v>43.3</v>
      </c>
      <c r="H34" s="1">
        <v>43.3</v>
      </c>
      <c r="I34" s="3">
        <f t="shared" si="1"/>
        <v>43</v>
      </c>
      <c r="J34" s="3">
        <f t="shared" ref="J34:J65" ca="1" si="6">OFFSET($I$3,ROW(AD33)*4-1,0)</f>
        <v>42.875</v>
      </c>
      <c r="K34" s="1">
        <v>51.2</v>
      </c>
      <c r="L34" s="1">
        <v>44.5</v>
      </c>
      <c r="M34" s="1">
        <v>59.5</v>
      </c>
      <c r="N34" s="1">
        <v>43.7</v>
      </c>
    </row>
    <row r="35" spans="1:18" x14ac:dyDescent="0.25">
      <c r="A35" s="1">
        <v>34</v>
      </c>
      <c r="B35" s="2">
        <v>45057.815983796296</v>
      </c>
      <c r="C35" s="1" t="s">
        <v>3</v>
      </c>
      <c r="D35" s="1">
        <v>59.7</v>
      </c>
      <c r="E35" s="1">
        <v>75.400000000000006</v>
      </c>
      <c r="F35" s="1">
        <v>42.8</v>
      </c>
      <c r="H35" s="1">
        <v>42.8</v>
      </c>
      <c r="I35" s="3">
        <f t="shared" si="1"/>
        <v>42.875</v>
      </c>
      <c r="J35" s="3">
        <f t="shared" ca="1" si="6"/>
        <v>41.875</v>
      </c>
      <c r="K35" s="1">
        <v>50.9</v>
      </c>
      <c r="L35" s="1">
        <v>47.1</v>
      </c>
      <c r="M35" s="1">
        <v>57.9</v>
      </c>
      <c r="N35" s="1">
        <v>43.6</v>
      </c>
    </row>
    <row r="36" spans="1:18" x14ac:dyDescent="0.25">
      <c r="A36" s="1">
        <v>35</v>
      </c>
      <c r="B36" s="2">
        <v>45057.82640046296</v>
      </c>
      <c r="C36" s="1" t="s">
        <v>3</v>
      </c>
      <c r="D36" s="1">
        <v>58</v>
      </c>
      <c r="E36" s="1">
        <v>81.5</v>
      </c>
      <c r="F36" s="1">
        <v>42.7</v>
      </c>
      <c r="H36" s="1">
        <v>42.7</v>
      </c>
      <c r="I36" s="3">
        <f t="shared" si="1"/>
        <v>42.849999999999994</v>
      </c>
      <c r="J36" s="3">
        <f t="shared" ca="1" si="6"/>
        <v>41.875</v>
      </c>
      <c r="K36" s="1">
        <v>63.4</v>
      </c>
      <c r="L36" s="1">
        <v>50.1</v>
      </c>
      <c r="M36" s="1">
        <v>53.1</v>
      </c>
      <c r="N36" s="1">
        <v>43.3</v>
      </c>
    </row>
    <row r="37" spans="1:18" x14ac:dyDescent="0.25">
      <c r="A37" s="1">
        <v>36</v>
      </c>
      <c r="B37" s="2">
        <v>45057.836817129632</v>
      </c>
      <c r="C37" s="1" t="s">
        <v>3</v>
      </c>
      <c r="D37" s="1">
        <v>61</v>
      </c>
      <c r="E37" s="1">
        <v>83.8</v>
      </c>
      <c r="F37" s="1">
        <v>43.2</v>
      </c>
      <c r="H37" s="1">
        <v>43.2</v>
      </c>
      <c r="I37" s="3">
        <f t="shared" si="1"/>
        <v>42.974999999999994</v>
      </c>
      <c r="J37" s="3">
        <f t="shared" ca="1" si="6"/>
        <v>42.15</v>
      </c>
      <c r="K37" s="1">
        <v>50.1</v>
      </c>
      <c r="L37" s="1">
        <v>46.6</v>
      </c>
      <c r="M37" s="1">
        <v>46.2</v>
      </c>
      <c r="N37" s="1">
        <v>43.3</v>
      </c>
    </row>
    <row r="38" spans="1:18" x14ac:dyDescent="0.25">
      <c r="A38" s="1">
        <v>37</v>
      </c>
      <c r="B38" s="2">
        <v>45057.847233796296</v>
      </c>
      <c r="C38" s="1" t="s">
        <v>3</v>
      </c>
      <c r="D38" s="1">
        <v>44.9</v>
      </c>
      <c r="E38" s="1">
        <v>56.4</v>
      </c>
      <c r="F38" s="1">
        <v>42.8</v>
      </c>
      <c r="H38" s="1">
        <v>42.8</v>
      </c>
      <c r="I38" s="3">
        <f t="shared" si="1"/>
        <v>43</v>
      </c>
      <c r="J38" s="3">
        <f t="shared" ca="1" si="6"/>
        <v>41.85</v>
      </c>
      <c r="K38" s="1">
        <v>55.7</v>
      </c>
      <c r="L38" s="1">
        <v>46</v>
      </c>
      <c r="M38" s="1">
        <v>63.1</v>
      </c>
      <c r="N38" s="1">
        <v>43.3</v>
      </c>
    </row>
    <row r="39" spans="1:18" x14ac:dyDescent="0.25">
      <c r="A39" s="1">
        <v>38</v>
      </c>
      <c r="B39" s="2">
        <v>45057.85765046296</v>
      </c>
      <c r="C39" s="1" t="s">
        <v>3</v>
      </c>
      <c r="D39" s="1">
        <v>44.4</v>
      </c>
      <c r="E39" s="1">
        <v>56</v>
      </c>
      <c r="F39" s="1">
        <v>42.7</v>
      </c>
      <c r="H39" s="1">
        <v>42.7</v>
      </c>
      <c r="I39" s="3">
        <f t="shared" si="1"/>
        <v>43.125</v>
      </c>
      <c r="J39" s="3">
        <f t="shared" ca="1" si="6"/>
        <v>41.1</v>
      </c>
      <c r="K39" s="1">
        <v>52.3</v>
      </c>
      <c r="L39" s="1">
        <v>45.1</v>
      </c>
      <c r="M39" s="1">
        <v>46.4</v>
      </c>
      <c r="N39" s="1">
        <v>42.9</v>
      </c>
    </row>
    <row r="40" spans="1:18" x14ac:dyDescent="0.25">
      <c r="A40" s="1">
        <v>39</v>
      </c>
      <c r="B40" s="2">
        <v>45057.868067129632</v>
      </c>
      <c r="C40" s="1" t="s">
        <v>3</v>
      </c>
      <c r="D40" s="1">
        <v>63.1</v>
      </c>
      <c r="E40" s="1">
        <v>79.3</v>
      </c>
      <c r="F40" s="1">
        <v>43.2</v>
      </c>
      <c r="H40" s="1">
        <v>43.2</v>
      </c>
      <c r="I40" s="3">
        <f t="shared" si="1"/>
        <v>43.25</v>
      </c>
      <c r="J40" s="3">
        <f t="shared" ca="1" si="6"/>
        <v>41.225000000000001</v>
      </c>
      <c r="K40" s="1">
        <v>56.4</v>
      </c>
      <c r="L40" s="1">
        <v>43.9</v>
      </c>
      <c r="M40" s="1">
        <v>44.7</v>
      </c>
      <c r="N40" s="1">
        <v>42.6</v>
      </c>
    </row>
    <row r="41" spans="1:18" x14ac:dyDescent="0.25">
      <c r="A41" s="1">
        <v>40</v>
      </c>
      <c r="B41" s="2">
        <v>45057.878483796296</v>
      </c>
      <c r="C41" s="1" t="s">
        <v>3</v>
      </c>
      <c r="D41" s="1">
        <v>64</v>
      </c>
      <c r="E41" s="1">
        <v>81.3</v>
      </c>
      <c r="F41" s="1">
        <v>43.3</v>
      </c>
      <c r="H41" s="1">
        <v>43.3</v>
      </c>
      <c r="I41" s="3">
        <f t="shared" si="1"/>
        <v>43.050000000000004</v>
      </c>
      <c r="J41" s="3">
        <f t="shared" ca="1" si="6"/>
        <v>41.074999999999996</v>
      </c>
      <c r="K41" s="1">
        <v>63.1</v>
      </c>
      <c r="L41" s="1">
        <v>42.7</v>
      </c>
      <c r="M41" s="1">
        <v>45.8</v>
      </c>
      <c r="N41" s="1">
        <v>42.8</v>
      </c>
    </row>
    <row r="42" spans="1:18" x14ac:dyDescent="0.25">
      <c r="A42" s="1">
        <v>41</v>
      </c>
      <c r="B42" s="2">
        <v>45057.88890046296</v>
      </c>
      <c r="C42" s="1" t="s">
        <v>3</v>
      </c>
      <c r="D42" s="1">
        <v>58.3</v>
      </c>
      <c r="E42" s="1">
        <v>75.7</v>
      </c>
      <c r="F42" s="1">
        <v>43.3</v>
      </c>
      <c r="H42" s="1">
        <v>43.3</v>
      </c>
      <c r="I42" s="3">
        <f t="shared" si="1"/>
        <v>42.75</v>
      </c>
      <c r="J42" s="3">
        <f t="shared" ca="1" si="6"/>
        <v>39.575000000000003</v>
      </c>
      <c r="K42" s="1">
        <v>54.9</v>
      </c>
      <c r="L42" s="1">
        <v>53.8</v>
      </c>
      <c r="M42" s="1">
        <v>57.7</v>
      </c>
      <c r="N42" s="1">
        <v>42.9</v>
      </c>
    </row>
    <row r="43" spans="1:18" x14ac:dyDescent="0.25">
      <c r="A43" s="1">
        <v>42</v>
      </c>
      <c r="B43" s="2">
        <v>45057.899317129632</v>
      </c>
      <c r="C43" s="1" t="s">
        <v>3</v>
      </c>
      <c r="D43" s="1">
        <v>62.6</v>
      </c>
      <c r="E43" s="1">
        <v>78.8</v>
      </c>
      <c r="F43" s="1">
        <v>43.2</v>
      </c>
      <c r="H43" s="1">
        <v>43.2</v>
      </c>
      <c r="I43" s="3">
        <f t="shared" si="1"/>
        <v>42.424999999999997</v>
      </c>
      <c r="J43" s="3">
        <f t="shared" ca="1" si="6"/>
        <v>39.200000000000003</v>
      </c>
      <c r="K43" s="1">
        <v>55.9</v>
      </c>
      <c r="L43" s="1">
        <v>40.6</v>
      </c>
      <c r="M43" s="1">
        <v>47</v>
      </c>
      <c r="N43" s="1">
        <v>43.1</v>
      </c>
    </row>
    <row r="44" spans="1:18" x14ac:dyDescent="0.25">
      <c r="A44" s="1">
        <v>43</v>
      </c>
      <c r="B44" s="2">
        <v>45057.909733796296</v>
      </c>
      <c r="C44" s="1" t="s">
        <v>3</v>
      </c>
      <c r="D44" s="1">
        <v>44.5</v>
      </c>
      <c r="E44" s="1">
        <v>54.8</v>
      </c>
      <c r="F44" s="1">
        <v>42.4</v>
      </c>
      <c r="H44" s="1">
        <v>42.4</v>
      </c>
      <c r="I44" s="3">
        <f t="shared" si="1"/>
        <v>42.05</v>
      </c>
      <c r="J44" s="3">
        <f t="shared" ca="1" si="6"/>
        <v>51.174999999999997</v>
      </c>
      <c r="K44" s="1">
        <v>61.5</v>
      </c>
      <c r="L44" s="1">
        <v>40</v>
      </c>
      <c r="M44" s="1">
        <v>45.1</v>
      </c>
      <c r="N44" s="1">
        <v>42.4</v>
      </c>
    </row>
    <row r="45" spans="1:18" x14ac:dyDescent="0.25">
      <c r="A45" s="1">
        <v>44</v>
      </c>
      <c r="B45" s="2">
        <v>45057.92015046296</v>
      </c>
      <c r="C45" s="1" t="s">
        <v>3</v>
      </c>
      <c r="D45" s="1">
        <v>44.1</v>
      </c>
      <c r="E45" s="1">
        <v>52.7</v>
      </c>
      <c r="F45" s="1">
        <v>42.1</v>
      </c>
      <c r="H45" s="1">
        <v>42.1</v>
      </c>
      <c r="I45" s="3">
        <f t="shared" si="1"/>
        <v>42.024999999999999</v>
      </c>
      <c r="J45" s="3">
        <f t="shared" ca="1" si="6"/>
        <v>40.099999999999994</v>
      </c>
      <c r="K45" s="1">
        <v>57.9</v>
      </c>
      <c r="L45" s="1">
        <v>40.9</v>
      </c>
      <c r="M45" s="1">
        <v>44.4</v>
      </c>
      <c r="N45" s="1">
        <v>42.2</v>
      </c>
    </row>
    <row r="46" spans="1:18" x14ac:dyDescent="0.25">
      <c r="A46" s="1">
        <v>45</v>
      </c>
      <c r="B46" s="2">
        <v>45057.930567129632</v>
      </c>
      <c r="C46" s="1" t="s">
        <v>3</v>
      </c>
      <c r="D46" s="1">
        <v>58.7</v>
      </c>
      <c r="E46" s="1">
        <v>82.5</v>
      </c>
      <c r="F46" s="1">
        <v>42</v>
      </c>
      <c r="H46" s="1">
        <v>42</v>
      </c>
      <c r="I46" s="3">
        <f t="shared" si="1"/>
        <v>42.674999999999997</v>
      </c>
      <c r="J46" s="3">
        <f t="shared" ca="1" si="6"/>
        <v>39.6</v>
      </c>
      <c r="K46" s="1">
        <v>57.1</v>
      </c>
      <c r="L46" s="1">
        <v>41.8</v>
      </c>
      <c r="M46" s="1">
        <v>53.5</v>
      </c>
      <c r="N46" s="1">
        <v>42.4</v>
      </c>
    </row>
    <row r="47" spans="1:18" x14ac:dyDescent="0.25">
      <c r="A47" s="1">
        <v>46</v>
      </c>
      <c r="B47" s="2">
        <v>45057.940983796296</v>
      </c>
      <c r="C47" s="1" t="s">
        <v>3</v>
      </c>
      <c r="D47" s="1">
        <v>60.4</v>
      </c>
      <c r="E47" s="1">
        <v>82.9</v>
      </c>
      <c r="F47" s="1">
        <v>41.7</v>
      </c>
      <c r="H47" s="1">
        <v>41.7</v>
      </c>
      <c r="I47" s="3">
        <f t="shared" si="1"/>
        <v>43.274999999999999</v>
      </c>
      <c r="J47" s="3">
        <f t="shared" ca="1" si="6"/>
        <v>39.4</v>
      </c>
      <c r="K47" s="1">
        <v>57.2</v>
      </c>
      <c r="L47" s="1">
        <v>43.3</v>
      </c>
      <c r="M47" s="1">
        <v>45.2</v>
      </c>
      <c r="N47" s="1">
        <v>42.4</v>
      </c>
    </row>
    <row r="48" spans="1:18" x14ac:dyDescent="0.25">
      <c r="A48" s="1">
        <v>47</v>
      </c>
      <c r="B48" s="2">
        <v>45057.95140046296</v>
      </c>
      <c r="C48" s="1" t="s">
        <v>3</v>
      </c>
      <c r="D48" s="1">
        <v>53.2</v>
      </c>
      <c r="E48" s="1">
        <v>78.2</v>
      </c>
      <c r="F48" s="1">
        <v>42.3</v>
      </c>
      <c r="H48" s="1">
        <v>42.3</v>
      </c>
      <c r="I48" s="3">
        <f t="shared" si="1"/>
        <v>44.025000000000006</v>
      </c>
      <c r="J48" s="3">
        <f t="shared" ca="1" si="6"/>
        <v>39.024999999999999</v>
      </c>
      <c r="K48" s="1">
        <v>59.3</v>
      </c>
      <c r="L48" s="1">
        <v>58.7</v>
      </c>
      <c r="M48" s="1">
        <v>43.8</v>
      </c>
      <c r="N48" s="1">
        <v>41.9</v>
      </c>
    </row>
    <row r="49" spans="1:14" x14ac:dyDescent="0.25">
      <c r="A49" s="1">
        <v>48</v>
      </c>
      <c r="B49" s="2">
        <v>45057.961817129632</v>
      </c>
      <c r="C49" s="1" t="s">
        <v>3</v>
      </c>
      <c r="D49" s="1">
        <v>61</v>
      </c>
      <c r="E49" s="1">
        <v>82.9</v>
      </c>
      <c r="F49" s="1">
        <v>42.4</v>
      </c>
      <c r="H49" s="1">
        <v>44.7</v>
      </c>
      <c r="I49" s="3">
        <f t="shared" si="1"/>
        <v>44.725000000000001</v>
      </c>
      <c r="J49" s="3">
        <f t="shared" ca="1" si="6"/>
        <v>39.174999999999997</v>
      </c>
      <c r="K49" s="1">
        <v>55.6</v>
      </c>
      <c r="L49" s="1">
        <v>65.5</v>
      </c>
      <c r="M49" s="1">
        <v>63.7</v>
      </c>
      <c r="N49" s="1">
        <v>42.1</v>
      </c>
    </row>
    <row r="50" spans="1:14" x14ac:dyDescent="0.25">
      <c r="A50" s="1">
        <v>49</v>
      </c>
      <c r="B50" s="2">
        <v>45057.972233796296</v>
      </c>
      <c r="C50" s="1" t="s">
        <v>3</v>
      </c>
      <c r="D50" s="1">
        <v>44.2</v>
      </c>
      <c r="E50" s="1">
        <v>57.5</v>
      </c>
      <c r="F50" s="1">
        <v>42.1</v>
      </c>
      <c r="H50" s="1">
        <v>44.4</v>
      </c>
      <c r="I50" s="3">
        <f t="shared" si="1"/>
        <v>44.699999999999996</v>
      </c>
      <c r="J50" s="3">
        <f t="shared" ca="1" si="6"/>
        <v>40.174999999999997</v>
      </c>
      <c r="K50" s="1">
        <v>59.7</v>
      </c>
      <c r="L50" s="1">
        <v>57.2</v>
      </c>
      <c r="M50" s="1">
        <v>57.6</v>
      </c>
      <c r="N50" s="1">
        <v>41.8</v>
      </c>
    </row>
    <row r="51" spans="1:14" x14ac:dyDescent="0.25">
      <c r="A51" s="1">
        <v>50</v>
      </c>
      <c r="B51" s="2">
        <v>45057.98265046296</v>
      </c>
      <c r="C51" s="1" t="s">
        <v>3</v>
      </c>
      <c r="D51" s="1">
        <v>44.7</v>
      </c>
      <c r="E51" s="1">
        <v>58.5</v>
      </c>
      <c r="F51" s="1">
        <v>42.3</v>
      </c>
      <c r="H51" s="1">
        <v>44.7</v>
      </c>
      <c r="I51" s="3">
        <f t="shared" si="1"/>
        <v>44.975000000000001</v>
      </c>
      <c r="J51" s="3">
        <f t="shared" ca="1" si="6"/>
        <v>40.1</v>
      </c>
      <c r="K51" s="1">
        <v>53.8</v>
      </c>
      <c r="L51" s="1">
        <v>61.9</v>
      </c>
      <c r="M51" s="1">
        <v>45.3</v>
      </c>
      <c r="N51" s="1">
        <v>42.2</v>
      </c>
    </row>
    <row r="52" spans="1:14" x14ac:dyDescent="0.25">
      <c r="A52" s="1">
        <v>51</v>
      </c>
      <c r="B52" s="2">
        <v>45057.993067129632</v>
      </c>
      <c r="C52" s="1" t="s">
        <v>3</v>
      </c>
      <c r="D52" s="1">
        <v>60.9</v>
      </c>
      <c r="E52" s="1">
        <v>76.8</v>
      </c>
      <c r="F52" s="1">
        <v>42.3</v>
      </c>
      <c r="H52" s="1">
        <v>45.1</v>
      </c>
      <c r="I52" s="3">
        <f t="shared" si="1"/>
        <v>45.3</v>
      </c>
      <c r="J52" s="3">
        <f t="shared" ca="1" si="6"/>
        <v>39.174999999999997</v>
      </c>
      <c r="K52" s="1">
        <v>56.1</v>
      </c>
      <c r="L52" s="1">
        <v>44.7</v>
      </c>
      <c r="M52" s="1">
        <v>46.6</v>
      </c>
      <c r="N52" s="1">
        <v>43</v>
      </c>
    </row>
    <row r="53" spans="1:14" x14ac:dyDescent="0.25">
      <c r="A53" s="1">
        <v>52</v>
      </c>
      <c r="B53" s="2">
        <v>45058.003483796296</v>
      </c>
      <c r="C53" s="1" t="s">
        <v>3</v>
      </c>
      <c r="D53" s="1">
        <v>44.5</v>
      </c>
      <c r="E53" s="1">
        <v>60.3</v>
      </c>
      <c r="F53" s="1">
        <v>42.1</v>
      </c>
      <c r="H53" s="1">
        <v>44.6</v>
      </c>
      <c r="I53" s="3">
        <f t="shared" si="1"/>
        <v>45.75</v>
      </c>
      <c r="J53" s="3">
        <f t="shared" ca="1" si="6"/>
        <v>39.924999999999997</v>
      </c>
      <c r="K53" s="1">
        <v>61.2</v>
      </c>
      <c r="L53" s="1">
        <v>61.3</v>
      </c>
      <c r="M53" s="1">
        <v>45.3</v>
      </c>
      <c r="N53" s="1">
        <v>42.7</v>
      </c>
    </row>
    <row r="54" spans="1:14" x14ac:dyDescent="0.25">
      <c r="A54" s="1">
        <v>53</v>
      </c>
      <c r="B54" s="2">
        <v>45058.01390046296</v>
      </c>
      <c r="C54" s="1" t="s">
        <v>3</v>
      </c>
      <c r="D54" s="1">
        <v>43.5</v>
      </c>
      <c r="E54" s="1">
        <v>53.3</v>
      </c>
      <c r="F54" s="1">
        <v>41.9</v>
      </c>
      <c r="H54" s="1">
        <v>45.5</v>
      </c>
      <c r="I54" s="3">
        <f t="shared" si="1"/>
        <v>46.25</v>
      </c>
      <c r="J54" s="3">
        <f t="shared" ca="1" si="6"/>
        <v>39.35</v>
      </c>
      <c r="K54" s="1">
        <v>58.4</v>
      </c>
      <c r="L54" s="1">
        <v>54</v>
      </c>
      <c r="M54" s="1">
        <v>46</v>
      </c>
      <c r="N54" s="1">
        <v>43.4</v>
      </c>
    </row>
    <row r="55" spans="1:14" x14ac:dyDescent="0.25">
      <c r="A55" s="1">
        <v>54</v>
      </c>
      <c r="B55" s="2">
        <v>45058.024317129632</v>
      </c>
      <c r="C55" s="1" t="s">
        <v>3</v>
      </c>
      <c r="D55" s="1">
        <v>45.1</v>
      </c>
      <c r="E55" s="1">
        <v>60.3</v>
      </c>
      <c r="F55" s="1">
        <v>42.2</v>
      </c>
      <c r="H55" s="1">
        <v>46</v>
      </c>
      <c r="I55" s="3">
        <f t="shared" si="1"/>
        <v>48.274999999999999</v>
      </c>
      <c r="J55" s="3">
        <f t="shared" ca="1" si="6"/>
        <v>39.75</v>
      </c>
      <c r="K55" s="1">
        <v>63</v>
      </c>
      <c r="L55" s="1">
        <v>59.6</v>
      </c>
      <c r="M55" s="1">
        <v>49.1</v>
      </c>
      <c r="N55" s="1">
        <v>44.7</v>
      </c>
    </row>
    <row r="56" spans="1:14" x14ac:dyDescent="0.25">
      <c r="A56" s="1">
        <v>55</v>
      </c>
      <c r="B56" s="2">
        <v>45058.034733796296</v>
      </c>
      <c r="C56" s="1" t="s">
        <v>3</v>
      </c>
      <c r="D56" s="1">
        <v>48.3</v>
      </c>
      <c r="E56" s="1">
        <v>71.3</v>
      </c>
      <c r="F56" s="1">
        <v>42.2</v>
      </c>
      <c r="H56" s="1">
        <v>46.9</v>
      </c>
      <c r="I56" s="3">
        <f t="shared" si="1"/>
        <v>50.174999999999997</v>
      </c>
      <c r="J56" s="3">
        <f t="shared" ca="1" si="6"/>
        <v>38.674999999999997</v>
      </c>
      <c r="K56" s="1">
        <v>57.2</v>
      </c>
      <c r="L56" s="1">
        <v>43.6</v>
      </c>
      <c r="M56" s="1">
        <v>48</v>
      </c>
      <c r="N56" s="1">
        <v>45</v>
      </c>
    </row>
    <row r="57" spans="1:14" x14ac:dyDescent="0.25">
      <c r="A57" s="1">
        <v>56</v>
      </c>
      <c r="B57" s="2">
        <v>45058.04515046296</v>
      </c>
      <c r="C57" s="1" t="s">
        <v>3</v>
      </c>
      <c r="D57" s="1">
        <v>58.3</v>
      </c>
      <c r="E57" s="1">
        <v>77.7</v>
      </c>
      <c r="F57" s="1">
        <v>42.1</v>
      </c>
      <c r="H57" s="1">
        <v>46.6</v>
      </c>
      <c r="I57" s="3">
        <f t="shared" si="1"/>
        <v>51.85</v>
      </c>
      <c r="J57" s="3">
        <f t="shared" ca="1" si="6"/>
        <v>38.700000000000003</v>
      </c>
      <c r="K57" s="1">
        <v>61.2</v>
      </c>
      <c r="L57" s="1">
        <v>45.7</v>
      </c>
      <c r="M57" s="1">
        <v>63.1</v>
      </c>
      <c r="N57" s="1">
        <v>44.5</v>
      </c>
    </row>
    <row r="58" spans="1:14" x14ac:dyDescent="0.25">
      <c r="A58" s="1">
        <v>57</v>
      </c>
      <c r="B58" s="2">
        <v>45058.055567129632</v>
      </c>
      <c r="C58" s="1" t="s">
        <v>3</v>
      </c>
      <c r="D58" s="1">
        <v>62.1</v>
      </c>
      <c r="E58" s="1">
        <v>80.099999999999994</v>
      </c>
      <c r="F58" s="1">
        <v>42</v>
      </c>
      <c r="H58" s="1">
        <v>53.6</v>
      </c>
      <c r="I58" s="3">
        <f t="shared" si="1"/>
        <v>52.425000000000004</v>
      </c>
      <c r="J58" s="3">
        <f t="shared" ca="1" si="6"/>
        <v>38.475000000000001</v>
      </c>
      <c r="K58" s="1">
        <v>52.3</v>
      </c>
      <c r="L58" s="1">
        <v>45.2</v>
      </c>
      <c r="M58" s="1">
        <v>51.3</v>
      </c>
      <c r="N58" s="1">
        <v>44.7</v>
      </c>
    </row>
    <row r="59" spans="1:14" x14ac:dyDescent="0.25">
      <c r="A59" s="1">
        <v>58</v>
      </c>
      <c r="B59" s="2">
        <v>45058.065983796296</v>
      </c>
      <c r="C59" s="1" t="s">
        <v>3</v>
      </c>
      <c r="D59" s="1">
        <v>59.6</v>
      </c>
      <c r="E59" s="1">
        <v>77.400000000000006</v>
      </c>
      <c r="F59" s="1">
        <v>42.4</v>
      </c>
      <c r="H59" s="1">
        <v>53.6</v>
      </c>
      <c r="I59" s="3">
        <f t="shared" si="1"/>
        <v>52.375</v>
      </c>
      <c r="J59" s="3">
        <f t="shared" ca="1" si="6"/>
        <v>38.450000000000003</v>
      </c>
      <c r="K59" s="1">
        <v>55.6</v>
      </c>
      <c r="L59" s="1">
        <v>44.2</v>
      </c>
      <c r="M59" s="1">
        <v>51.1</v>
      </c>
      <c r="N59" s="1">
        <v>45.3</v>
      </c>
    </row>
    <row r="60" spans="1:14" x14ac:dyDescent="0.25">
      <c r="A60" s="1">
        <v>59</v>
      </c>
      <c r="B60" s="2">
        <v>45058.07640046296</v>
      </c>
      <c r="C60" s="1" t="s">
        <v>3</v>
      </c>
      <c r="D60" s="1">
        <v>43.8</v>
      </c>
      <c r="E60" s="1">
        <v>53.6</v>
      </c>
      <c r="F60" s="1">
        <v>42.1</v>
      </c>
      <c r="H60" s="1">
        <v>53.6</v>
      </c>
      <c r="I60" s="3">
        <f t="shared" si="1"/>
        <v>52.275000000000006</v>
      </c>
      <c r="J60" s="3">
        <f t="shared" ca="1" si="6"/>
        <v>38.75</v>
      </c>
      <c r="K60" s="1">
        <v>56.4</v>
      </c>
      <c r="L60" s="1">
        <v>64.3</v>
      </c>
      <c r="M60" s="1">
        <v>55.6</v>
      </c>
      <c r="N60" s="1">
        <v>46.7</v>
      </c>
    </row>
    <row r="61" spans="1:14" x14ac:dyDescent="0.25">
      <c r="A61" s="1">
        <v>60</v>
      </c>
      <c r="B61" s="2">
        <v>45058.086817129632</v>
      </c>
      <c r="C61" s="1" t="s">
        <v>3</v>
      </c>
      <c r="D61" s="1">
        <v>43.6</v>
      </c>
      <c r="E61" s="1">
        <v>57.4</v>
      </c>
      <c r="F61" s="1">
        <v>41.9</v>
      </c>
      <c r="H61" s="1">
        <v>48.9</v>
      </c>
      <c r="I61" s="3">
        <f t="shared" si="1"/>
        <v>50.15</v>
      </c>
      <c r="J61" s="3">
        <f t="shared" ca="1" si="6"/>
        <v>39.175000000000004</v>
      </c>
      <c r="K61" s="1">
        <v>51.4</v>
      </c>
      <c r="L61" s="1">
        <v>64.3</v>
      </c>
      <c r="M61" s="1">
        <v>62.4</v>
      </c>
      <c r="N61" s="1">
        <v>55.8</v>
      </c>
    </row>
    <row r="62" spans="1:14" x14ac:dyDescent="0.25">
      <c r="A62" s="1">
        <v>61</v>
      </c>
      <c r="B62" s="2">
        <v>45058.097233796296</v>
      </c>
      <c r="C62" s="1" t="s">
        <v>3</v>
      </c>
      <c r="D62" s="1">
        <v>44.3</v>
      </c>
      <c r="E62" s="1">
        <v>61.3</v>
      </c>
      <c r="F62" s="1">
        <v>42</v>
      </c>
      <c r="H62" s="1">
        <v>53.4</v>
      </c>
      <c r="I62" s="3">
        <f t="shared" si="1"/>
        <v>49.224999999999994</v>
      </c>
      <c r="J62" s="3">
        <f t="shared" ca="1" si="6"/>
        <v>38.4</v>
      </c>
      <c r="K62" s="1">
        <v>53.3</v>
      </c>
      <c r="L62" s="1">
        <v>41.6</v>
      </c>
      <c r="M62" s="1">
        <v>58</v>
      </c>
      <c r="N62" s="1">
        <v>52.9</v>
      </c>
    </row>
    <row r="63" spans="1:14" x14ac:dyDescent="0.25">
      <c r="A63" s="1">
        <v>62</v>
      </c>
      <c r="B63" s="2">
        <v>45058.10765046296</v>
      </c>
      <c r="C63" s="1" t="s">
        <v>3</v>
      </c>
      <c r="D63" s="1">
        <v>60.1</v>
      </c>
      <c r="E63" s="1">
        <v>77.5</v>
      </c>
      <c r="F63" s="1">
        <v>41.8</v>
      </c>
      <c r="H63" s="1">
        <v>53.2</v>
      </c>
      <c r="I63" s="3">
        <f t="shared" si="1"/>
        <v>47.075000000000003</v>
      </c>
      <c r="J63" s="3">
        <f t="shared" ca="1" si="6"/>
        <v>39.200000000000003</v>
      </c>
      <c r="K63" s="1">
        <v>64.2</v>
      </c>
      <c r="L63" s="1">
        <v>41.9</v>
      </c>
      <c r="M63" s="1">
        <v>53.6</v>
      </c>
      <c r="N63" s="1">
        <v>44.8</v>
      </c>
    </row>
    <row r="64" spans="1:14" x14ac:dyDescent="0.25">
      <c r="A64" s="1">
        <v>63</v>
      </c>
      <c r="B64" s="2">
        <v>45058.118067129632</v>
      </c>
      <c r="C64" s="1" t="s">
        <v>3</v>
      </c>
      <c r="D64" s="1">
        <v>43.5</v>
      </c>
      <c r="E64" s="1">
        <v>55.2</v>
      </c>
      <c r="F64" s="1">
        <v>41.9</v>
      </c>
      <c r="H64" s="1">
        <v>45.1</v>
      </c>
      <c r="I64" s="3">
        <f t="shared" si="1"/>
        <v>44.925000000000004</v>
      </c>
      <c r="J64" s="3">
        <f t="shared" ca="1" si="6"/>
        <v>40.424999999999997</v>
      </c>
      <c r="K64" s="1">
        <v>54.2</v>
      </c>
      <c r="L64" s="1">
        <v>43.8</v>
      </c>
      <c r="M64" s="1">
        <v>52.7</v>
      </c>
      <c r="N64" s="1">
        <v>44.4</v>
      </c>
    </row>
    <row r="65" spans="1:14" x14ac:dyDescent="0.25">
      <c r="A65" s="1">
        <v>64</v>
      </c>
      <c r="B65" s="2">
        <v>45058.128483796296</v>
      </c>
      <c r="C65" s="1" t="s">
        <v>3</v>
      </c>
      <c r="D65" s="1">
        <v>43.7</v>
      </c>
      <c r="E65" s="1">
        <v>53.5</v>
      </c>
      <c r="F65" s="1">
        <v>42.1</v>
      </c>
      <c r="H65" s="1">
        <v>45.2</v>
      </c>
      <c r="I65" s="3">
        <f t="shared" si="1"/>
        <v>44.75</v>
      </c>
      <c r="J65" s="3">
        <f t="shared" ca="1" si="6"/>
        <v>42.1</v>
      </c>
      <c r="K65" s="1">
        <v>55.7</v>
      </c>
      <c r="L65" s="1">
        <v>44.3</v>
      </c>
      <c r="M65" s="1">
        <v>56.7</v>
      </c>
      <c r="N65" s="1">
        <v>44.8</v>
      </c>
    </row>
    <row r="66" spans="1:14" x14ac:dyDescent="0.25">
      <c r="A66" s="1">
        <v>65</v>
      </c>
      <c r="B66" s="2">
        <v>45058.13890046296</v>
      </c>
      <c r="C66" s="1" t="s">
        <v>3</v>
      </c>
      <c r="D66" s="1">
        <v>64.3</v>
      </c>
      <c r="E66" s="1">
        <v>77.5</v>
      </c>
      <c r="F66" s="1">
        <v>42.2</v>
      </c>
      <c r="H66" s="1">
        <v>44.8</v>
      </c>
      <c r="I66" s="3">
        <f t="shared" si="1"/>
        <v>44.625</v>
      </c>
      <c r="J66" s="3">
        <f t="shared" ref="J66:J97" ca="1" si="7">OFFSET($I$3,ROW(AD65)*4-1,0)</f>
        <v>41.274999999999999</v>
      </c>
      <c r="K66" s="1">
        <v>50.1</v>
      </c>
      <c r="L66" s="1">
        <v>60.8</v>
      </c>
      <c r="M66" s="1">
        <v>59.7</v>
      </c>
      <c r="N66" s="1">
        <v>57.1</v>
      </c>
    </row>
    <row r="67" spans="1:14" x14ac:dyDescent="0.25">
      <c r="A67" s="1">
        <v>66</v>
      </c>
      <c r="B67" s="2">
        <v>45058.149317129632</v>
      </c>
      <c r="C67" s="1" t="s">
        <v>3</v>
      </c>
      <c r="D67" s="1">
        <v>44.8</v>
      </c>
      <c r="E67" s="1">
        <v>56.9</v>
      </c>
      <c r="F67" s="1">
        <v>42.5</v>
      </c>
      <c r="H67" s="1">
        <v>44.6</v>
      </c>
      <c r="I67" s="3">
        <f t="shared" ref="I67:I130" si="8">AVERAGE(H67:H70)</f>
        <v>46.924999999999997</v>
      </c>
      <c r="J67" s="3">
        <f t="shared" ca="1" si="7"/>
        <v>40.524999999999999</v>
      </c>
      <c r="K67" s="1">
        <v>52.3</v>
      </c>
      <c r="L67" s="1">
        <v>60.8</v>
      </c>
      <c r="M67" s="1">
        <v>55.3</v>
      </c>
      <c r="N67" s="1">
        <v>41.3</v>
      </c>
    </row>
    <row r="68" spans="1:14" x14ac:dyDescent="0.25">
      <c r="A68" s="1">
        <v>67</v>
      </c>
      <c r="B68" s="2">
        <v>45058.159733796296</v>
      </c>
      <c r="C68" s="1" t="s">
        <v>3</v>
      </c>
      <c r="D68" s="1">
        <v>45.7</v>
      </c>
      <c r="E68" s="1">
        <v>56.9</v>
      </c>
      <c r="F68" s="1">
        <v>42.9</v>
      </c>
      <c r="H68" s="1">
        <v>44.4</v>
      </c>
      <c r="I68" s="3">
        <f t="shared" si="8"/>
        <v>49.075000000000003</v>
      </c>
      <c r="J68" s="3">
        <f t="shared" ca="1" si="7"/>
        <v>42.174999999999997</v>
      </c>
      <c r="K68" s="1">
        <v>50.9</v>
      </c>
      <c r="L68" s="1">
        <v>65.599999999999994</v>
      </c>
      <c r="M68" s="1">
        <v>42</v>
      </c>
      <c r="N68" s="1">
        <v>40</v>
      </c>
    </row>
    <row r="69" spans="1:14" x14ac:dyDescent="0.25">
      <c r="A69" s="1">
        <v>68</v>
      </c>
      <c r="B69" s="2">
        <v>45058.17015046296</v>
      </c>
      <c r="C69" s="1" t="s">
        <v>3</v>
      </c>
      <c r="D69" s="1">
        <v>60.9</v>
      </c>
      <c r="E69" s="1">
        <v>84.2</v>
      </c>
      <c r="F69" s="1">
        <v>43.9</v>
      </c>
      <c r="H69" s="1">
        <v>44.7</v>
      </c>
      <c r="I69" s="3">
        <f t="shared" si="8"/>
        <v>49.5</v>
      </c>
      <c r="J69" s="3">
        <f t="shared" ca="1" si="7"/>
        <v>44</v>
      </c>
      <c r="K69" s="1">
        <v>63.1</v>
      </c>
      <c r="L69" s="1">
        <v>58.1</v>
      </c>
      <c r="M69" s="1">
        <v>40.6</v>
      </c>
      <c r="N69" s="1">
        <v>39.299999999999997</v>
      </c>
    </row>
    <row r="70" spans="1:14" x14ac:dyDescent="0.25">
      <c r="A70" s="1">
        <v>69</v>
      </c>
      <c r="B70" s="2">
        <v>45058.180567129632</v>
      </c>
      <c r="C70" s="1" t="s">
        <v>3</v>
      </c>
      <c r="D70" s="1">
        <v>58.7</v>
      </c>
      <c r="E70" s="1">
        <v>78.5</v>
      </c>
      <c r="F70" s="1">
        <v>44.1</v>
      </c>
      <c r="H70" s="1">
        <v>54</v>
      </c>
      <c r="I70" s="3">
        <f t="shared" si="8"/>
        <v>49.7</v>
      </c>
      <c r="J70" s="3">
        <f t="shared" ca="1" si="7"/>
        <v>44.6</v>
      </c>
      <c r="K70" s="1">
        <v>50.1</v>
      </c>
      <c r="L70" s="1">
        <v>57.2</v>
      </c>
      <c r="M70" s="1">
        <v>41.5</v>
      </c>
      <c r="N70" s="1">
        <v>39.799999999999997</v>
      </c>
    </row>
    <row r="71" spans="1:14" x14ac:dyDescent="0.25">
      <c r="A71" s="1">
        <v>70</v>
      </c>
      <c r="B71" s="2">
        <v>45058.190983796296</v>
      </c>
      <c r="C71" s="1" t="s">
        <v>3</v>
      </c>
      <c r="D71" s="1">
        <v>46.9</v>
      </c>
      <c r="E71" s="1">
        <v>61.9</v>
      </c>
      <c r="F71" s="1">
        <v>44</v>
      </c>
      <c r="H71" s="1">
        <v>53.2</v>
      </c>
      <c r="I71" s="3">
        <f t="shared" si="8"/>
        <v>47.425000000000004</v>
      </c>
      <c r="J71" s="3">
        <f t="shared" ca="1" si="7"/>
        <v>45.099999999999994</v>
      </c>
      <c r="K71" s="1">
        <v>49.4</v>
      </c>
      <c r="L71" s="1">
        <v>54.6</v>
      </c>
      <c r="M71" s="1">
        <v>41</v>
      </c>
      <c r="N71" s="1">
        <v>39.700000000000003</v>
      </c>
    </row>
    <row r="72" spans="1:14" x14ac:dyDescent="0.25">
      <c r="A72" s="1">
        <v>71</v>
      </c>
      <c r="B72" s="2">
        <v>45058.20140046296</v>
      </c>
      <c r="C72" s="1" t="s">
        <v>3</v>
      </c>
      <c r="D72" s="1">
        <v>60.6</v>
      </c>
      <c r="E72" s="1">
        <v>76.599999999999994</v>
      </c>
      <c r="F72" s="1">
        <v>44.1</v>
      </c>
      <c r="H72" s="1">
        <v>46.1</v>
      </c>
      <c r="I72" s="3">
        <f t="shared" si="8"/>
        <v>45.55</v>
      </c>
      <c r="J72" s="3">
        <f t="shared" ca="1" si="7"/>
        <v>44.224999999999994</v>
      </c>
      <c r="K72" s="1">
        <v>49.8</v>
      </c>
      <c r="L72" s="1">
        <v>44</v>
      </c>
      <c r="M72" s="1">
        <v>40.799999999999997</v>
      </c>
      <c r="N72" s="1">
        <v>39.5</v>
      </c>
    </row>
    <row r="73" spans="1:14" x14ac:dyDescent="0.25">
      <c r="A73" s="1">
        <v>72</v>
      </c>
      <c r="B73" s="2">
        <v>45058.211817129632</v>
      </c>
      <c r="C73" s="1" t="s">
        <v>3</v>
      </c>
      <c r="D73" s="1">
        <v>55.2</v>
      </c>
      <c r="E73" s="1">
        <v>76.599999999999994</v>
      </c>
      <c r="F73" s="1">
        <v>43.8</v>
      </c>
      <c r="H73" s="1">
        <v>45.5</v>
      </c>
      <c r="I73" s="3">
        <f t="shared" si="8"/>
        <v>45.550000000000004</v>
      </c>
      <c r="J73" s="3">
        <f t="shared" ca="1" si="7"/>
        <v>42.8</v>
      </c>
      <c r="K73" s="1">
        <v>50.6</v>
      </c>
      <c r="L73" s="1">
        <v>61.7</v>
      </c>
      <c r="M73" s="1">
        <v>40.700000000000003</v>
      </c>
      <c r="N73" s="1">
        <v>39.5</v>
      </c>
    </row>
    <row r="74" spans="1:14" x14ac:dyDescent="0.25">
      <c r="A74" s="1">
        <v>73</v>
      </c>
      <c r="B74" s="2">
        <v>45058.222233796296</v>
      </c>
      <c r="C74" s="1" t="s">
        <v>3</v>
      </c>
      <c r="D74" s="1">
        <v>60.1</v>
      </c>
      <c r="E74" s="1">
        <v>79.400000000000006</v>
      </c>
      <c r="F74" s="1">
        <v>44.2</v>
      </c>
      <c r="H74" s="1">
        <v>44.9</v>
      </c>
      <c r="I74" s="3">
        <f t="shared" si="8"/>
        <v>45.875</v>
      </c>
      <c r="J74" s="3">
        <f t="shared" ca="1" si="7"/>
        <v>42.25</v>
      </c>
      <c r="K74" s="1">
        <v>50.4</v>
      </c>
      <c r="L74" s="1">
        <v>45</v>
      </c>
      <c r="M74" s="1">
        <v>41</v>
      </c>
      <c r="N74" s="1">
        <v>39.700000000000003</v>
      </c>
    </row>
    <row r="75" spans="1:14" x14ac:dyDescent="0.25">
      <c r="A75" s="1">
        <v>74</v>
      </c>
      <c r="B75" s="2">
        <v>45058.23265046296</v>
      </c>
      <c r="C75" s="1" t="s">
        <v>3</v>
      </c>
      <c r="D75" s="1">
        <v>62.7</v>
      </c>
      <c r="E75" s="1">
        <v>79.7</v>
      </c>
      <c r="F75" s="1">
        <v>44.5</v>
      </c>
      <c r="H75" s="1">
        <v>45.7</v>
      </c>
      <c r="I75" s="3">
        <f t="shared" si="8"/>
        <v>46.300000000000004</v>
      </c>
      <c r="J75" s="3">
        <f t="shared" ca="1" si="7"/>
        <v>43.625</v>
      </c>
      <c r="K75" s="1">
        <v>58.4</v>
      </c>
      <c r="L75" s="1">
        <v>53.6</v>
      </c>
      <c r="M75" s="1">
        <v>40.6</v>
      </c>
      <c r="N75" s="1">
        <v>39.299999999999997</v>
      </c>
    </row>
    <row r="76" spans="1:14" x14ac:dyDescent="0.25">
      <c r="A76" s="1">
        <v>75</v>
      </c>
      <c r="B76" s="2">
        <v>45058.243067129632</v>
      </c>
      <c r="C76" s="1" t="s">
        <v>3</v>
      </c>
      <c r="D76" s="1">
        <v>51.1</v>
      </c>
      <c r="E76" s="1">
        <v>68.7</v>
      </c>
      <c r="F76" s="1">
        <v>43.9</v>
      </c>
      <c r="H76" s="1">
        <v>46.1</v>
      </c>
      <c r="I76" s="3">
        <f t="shared" si="8"/>
        <v>46.85</v>
      </c>
      <c r="J76" s="3">
        <f t="shared" ca="1" si="7"/>
        <v>42.2</v>
      </c>
      <c r="K76" s="1">
        <v>62.9</v>
      </c>
      <c r="L76" s="1">
        <v>61.6</v>
      </c>
      <c r="M76" s="1">
        <v>41.5</v>
      </c>
      <c r="N76" s="1">
        <v>39.9</v>
      </c>
    </row>
    <row r="77" spans="1:14" x14ac:dyDescent="0.25">
      <c r="A77" s="1">
        <v>76</v>
      </c>
      <c r="B77" s="2">
        <v>45058.253483796296</v>
      </c>
      <c r="C77" s="1" t="s">
        <v>3</v>
      </c>
      <c r="D77" s="1">
        <v>52.3</v>
      </c>
      <c r="E77" s="1">
        <v>76.900000000000006</v>
      </c>
      <c r="F77" s="1">
        <v>44.4</v>
      </c>
      <c r="H77" s="1">
        <v>46.8</v>
      </c>
      <c r="I77" s="3">
        <f t="shared" si="8"/>
        <v>46.825000000000003</v>
      </c>
      <c r="J77" s="3">
        <f t="shared" ca="1" si="7"/>
        <v>42.274999999999999</v>
      </c>
      <c r="K77" s="1">
        <v>65.8</v>
      </c>
      <c r="L77" s="1">
        <v>60.9</v>
      </c>
      <c r="M77" s="1">
        <v>40.700000000000003</v>
      </c>
      <c r="N77" s="1">
        <v>39.200000000000003</v>
      </c>
    </row>
    <row r="78" spans="1:14" x14ac:dyDescent="0.25">
      <c r="A78" s="1">
        <v>77</v>
      </c>
      <c r="B78" s="2">
        <v>45058.26390046296</v>
      </c>
      <c r="C78" s="1" t="s">
        <v>3</v>
      </c>
      <c r="D78" s="1">
        <v>51.2</v>
      </c>
      <c r="E78" s="1">
        <v>68.8</v>
      </c>
      <c r="F78" s="1">
        <v>44.6</v>
      </c>
      <c r="H78" s="1">
        <v>46.6</v>
      </c>
      <c r="I78" s="3">
        <f t="shared" si="8"/>
        <v>46.424999999999997</v>
      </c>
      <c r="J78" s="3">
        <f t="shared" ca="1" si="7"/>
        <v>41.4</v>
      </c>
      <c r="K78" s="1">
        <v>51.6</v>
      </c>
      <c r="L78" s="1">
        <v>60.9</v>
      </c>
      <c r="M78" s="1">
        <v>40.5</v>
      </c>
      <c r="N78" s="1">
        <v>39.200000000000003</v>
      </c>
    </row>
    <row r="79" spans="1:14" x14ac:dyDescent="0.25">
      <c r="A79" s="1">
        <v>78</v>
      </c>
      <c r="B79" s="2">
        <v>45058.274317129632</v>
      </c>
      <c r="C79" s="1" t="s">
        <v>3</v>
      </c>
      <c r="D79" s="1">
        <v>52.4</v>
      </c>
      <c r="E79" s="1">
        <v>69.7</v>
      </c>
      <c r="F79" s="1">
        <v>44.8</v>
      </c>
      <c r="H79" s="1">
        <v>47.9</v>
      </c>
      <c r="I79" s="3">
        <f t="shared" si="8"/>
        <v>46.025000000000006</v>
      </c>
      <c r="J79" s="3">
        <f t="shared" ca="1" si="7"/>
        <v>41.5</v>
      </c>
      <c r="K79" s="1">
        <v>49.9</v>
      </c>
      <c r="L79" s="1">
        <v>59</v>
      </c>
      <c r="M79" s="1">
        <v>40.6</v>
      </c>
      <c r="N79" s="1">
        <v>39.1</v>
      </c>
    </row>
    <row r="80" spans="1:14" x14ac:dyDescent="0.25">
      <c r="A80" s="1">
        <v>79</v>
      </c>
      <c r="B80" s="2">
        <v>45058.284733796296</v>
      </c>
      <c r="C80" s="1" t="s">
        <v>3</v>
      </c>
      <c r="D80" s="1">
        <v>52.6</v>
      </c>
      <c r="E80" s="1">
        <v>75.7</v>
      </c>
      <c r="F80" s="1">
        <v>44.1</v>
      </c>
      <c r="H80" s="1">
        <v>46</v>
      </c>
      <c r="I80" s="3">
        <f t="shared" si="8"/>
        <v>45.4</v>
      </c>
      <c r="J80" s="3">
        <f t="shared" ca="1" si="7"/>
        <v>45.424999999999997</v>
      </c>
      <c r="K80" s="1">
        <v>49.2</v>
      </c>
      <c r="L80" s="1">
        <v>40.200000000000003</v>
      </c>
      <c r="M80" s="1">
        <v>40.700000000000003</v>
      </c>
      <c r="N80" s="1">
        <v>39.299999999999997</v>
      </c>
    </row>
    <row r="81" spans="1:14" x14ac:dyDescent="0.25">
      <c r="A81" s="1">
        <v>80</v>
      </c>
      <c r="B81" s="2">
        <v>45058.29515046296</v>
      </c>
      <c r="C81" s="1" t="s">
        <v>3</v>
      </c>
      <c r="D81" s="1">
        <v>55.1</v>
      </c>
      <c r="E81" s="1">
        <v>78.599999999999994</v>
      </c>
      <c r="F81" s="1">
        <v>44.7</v>
      </c>
      <c r="H81" s="1">
        <v>45.2</v>
      </c>
      <c r="I81" s="3">
        <f t="shared" si="8"/>
        <v>45.274999999999999</v>
      </c>
      <c r="J81" s="3">
        <f t="shared" ca="1" si="7"/>
        <v>41.2</v>
      </c>
      <c r="K81" s="1">
        <v>58.1</v>
      </c>
      <c r="L81" s="1">
        <v>59.4</v>
      </c>
      <c r="M81" s="1">
        <v>40.299999999999997</v>
      </c>
      <c r="N81" s="1">
        <v>38.6</v>
      </c>
    </row>
    <row r="82" spans="1:14" x14ac:dyDescent="0.25">
      <c r="A82" s="1">
        <v>81</v>
      </c>
      <c r="B82" s="2">
        <v>45058.305567129632</v>
      </c>
      <c r="C82" s="1" t="s">
        <v>3</v>
      </c>
      <c r="D82" s="1">
        <v>51.2</v>
      </c>
      <c r="E82" s="1">
        <v>70</v>
      </c>
      <c r="F82" s="1">
        <v>44.4</v>
      </c>
      <c r="H82" s="1">
        <v>45</v>
      </c>
      <c r="I82" s="3">
        <f t="shared" si="8"/>
        <v>45.275000000000006</v>
      </c>
      <c r="J82" s="3">
        <f t="shared" ca="1" si="7"/>
        <v>41.375</v>
      </c>
      <c r="K82" s="1">
        <v>52.7</v>
      </c>
      <c r="L82" s="1">
        <v>59.9</v>
      </c>
      <c r="M82" s="1">
        <v>40.200000000000003</v>
      </c>
      <c r="N82" s="1">
        <v>39.1</v>
      </c>
    </row>
    <row r="83" spans="1:14" x14ac:dyDescent="0.25">
      <c r="A83" s="1">
        <v>82</v>
      </c>
      <c r="B83" s="2">
        <v>45058.315983796296</v>
      </c>
      <c r="C83" s="1" t="s">
        <v>3</v>
      </c>
      <c r="D83" s="1">
        <v>50.9</v>
      </c>
      <c r="E83" s="1">
        <v>72.400000000000006</v>
      </c>
      <c r="F83" s="1">
        <v>44.7</v>
      </c>
      <c r="H83" s="1">
        <v>45.4</v>
      </c>
      <c r="I83" s="3">
        <f t="shared" si="8"/>
        <v>45.225000000000009</v>
      </c>
      <c r="J83" s="3">
        <f t="shared" ca="1" si="7"/>
        <v>40.85</v>
      </c>
      <c r="K83" s="1">
        <v>49.6</v>
      </c>
      <c r="L83" s="1">
        <v>60</v>
      </c>
      <c r="M83" s="1">
        <v>40</v>
      </c>
      <c r="N83" s="1">
        <v>38.700000000000003</v>
      </c>
    </row>
    <row r="84" spans="1:14" x14ac:dyDescent="0.25">
      <c r="A84" s="1">
        <v>83</v>
      </c>
      <c r="B84" s="2">
        <v>45058.32640046296</v>
      </c>
      <c r="C84" s="1" t="s">
        <v>3</v>
      </c>
      <c r="D84" s="1">
        <v>63.4</v>
      </c>
      <c r="E84" s="1">
        <v>78.2</v>
      </c>
      <c r="F84" s="1">
        <v>45.1</v>
      </c>
      <c r="H84" s="1">
        <v>45.5</v>
      </c>
      <c r="I84" s="3">
        <f t="shared" si="8"/>
        <v>44.975000000000001</v>
      </c>
      <c r="J84" s="3">
        <f t="shared" ca="1" si="7"/>
        <v>40</v>
      </c>
      <c r="K84" s="1">
        <v>63</v>
      </c>
      <c r="L84" s="1">
        <v>64.5</v>
      </c>
      <c r="M84" s="1">
        <v>39.5</v>
      </c>
      <c r="N84" s="1">
        <v>38.4</v>
      </c>
    </row>
    <row r="85" spans="1:14" x14ac:dyDescent="0.25">
      <c r="A85" s="1">
        <v>84</v>
      </c>
      <c r="B85" s="2">
        <v>45058.336817129632</v>
      </c>
      <c r="C85" s="1" t="s">
        <v>3</v>
      </c>
      <c r="D85" s="1">
        <v>50.1</v>
      </c>
      <c r="E85" s="1">
        <v>73.8</v>
      </c>
      <c r="F85" s="1">
        <v>44.6</v>
      </c>
      <c r="H85" s="1">
        <v>45.2</v>
      </c>
      <c r="I85" s="3">
        <f t="shared" si="8"/>
        <v>44.8</v>
      </c>
      <c r="J85" s="3">
        <f t="shared" ca="1" si="7"/>
        <v>42.7</v>
      </c>
      <c r="K85" s="1">
        <v>56.7</v>
      </c>
      <c r="L85" s="1">
        <v>60.9</v>
      </c>
      <c r="M85" s="1">
        <v>45.4</v>
      </c>
      <c r="N85" s="1">
        <v>38.700000000000003</v>
      </c>
    </row>
    <row r="86" spans="1:14" x14ac:dyDescent="0.25">
      <c r="A86" s="1">
        <v>85</v>
      </c>
      <c r="B86" s="2">
        <v>45058.347233796296</v>
      </c>
      <c r="C86" s="1" t="s">
        <v>3</v>
      </c>
      <c r="D86" s="1">
        <v>55.7</v>
      </c>
      <c r="E86" s="1">
        <v>80.599999999999994</v>
      </c>
      <c r="F86" s="1">
        <v>45.5</v>
      </c>
      <c r="H86" s="1">
        <v>44.8</v>
      </c>
      <c r="I86" s="3">
        <f t="shared" si="8"/>
        <v>44.774999999999999</v>
      </c>
      <c r="J86" s="3">
        <f t="shared" ca="1" si="7"/>
        <v>43.275000000000006</v>
      </c>
      <c r="K86" s="1">
        <v>49.3</v>
      </c>
      <c r="L86" s="1">
        <v>56</v>
      </c>
      <c r="M86" s="1">
        <v>52.9</v>
      </c>
      <c r="N86" s="1">
        <v>40.9</v>
      </c>
    </row>
    <row r="87" spans="1:14" x14ac:dyDescent="0.25">
      <c r="A87" s="1">
        <v>86</v>
      </c>
      <c r="B87" s="2">
        <v>45058.35765046296</v>
      </c>
      <c r="C87" s="1" t="s">
        <v>3</v>
      </c>
      <c r="D87" s="1">
        <v>52.3</v>
      </c>
      <c r="E87" s="1">
        <v>67.2</v>
      </c>
      <c r="F87" s="1">
        <v>46</v>
      </c>
      <c r="H87" s="1">
        <v>44.4</v>
      </c>
      <c r="I87" s="3">
        <f t="shared" si="8"/>
        <v>44.875</v>
      </c>
      <c r="J87" s="3">
        <f t="shared" ca="1" si="7"/>
        <v>44.174999999999997</v>
      </c>
      <c r="K87" s="1">
        <v>50.1</v>
      </c>
      <c r="L87" s="1">
        <v>45.6</v>
      </c>
      <c r="M87" s="1">
        <v>50.1</v>
      </c>
      <c r="N87" s="1">
        <v>40.200000000000003</v>
      </c>
    </row>
    <row r="88" spans="1:14" x14ac:dyDescent="0.25">
      <c r="A88" s="1">
        <v>87</v>
      </c>
      <c r="B88" s="2">
        <v>45058.368067129632</v>
      </c>
      <c r="C88" s="1" t="s">
        <v>3</v>
      </c>
      <c r="D88" s="1">
        <v>56.4</v>
      </c>
      <c r="E88" s="1">
        <v>73.7</v>
      </c>
      <c r="F88" s="1">
        <v>46.9</v>
      </c>
      <c r="H88" s="1">
        <v>44.8</v>
      </c>
      <c r="I88" s="3">
        <f t="shared" si="8"/>
        <v>44.925000000000004</v>
      </c>
      <c r="J88" s="3">
        <f t="shared" ca="1" si="7"/>
        <v>42.400000000000006</v>
      </c>
      <c r="K88" s="1">
        <v>48.2</v>
      </c>
      <c r="L88" s="1">
        <v>45.1</v>
      </c>
      <c r="M88" s="1">
        <v>48.8</v>
      </c>
      <c r="N88" s="1">
        <v>40</v>
      </c>
    </row>
    <row r="89" spans="1:14" x14ac:dyDescent="0.25">
      <c r="A89" s="1">
        <v>88</v>
      </c>
      <c r="B89" s="2">
        <v>45058.378483796296</v>
      </c>
      <c r="C89" s="1" t="s">
        <v>3</v>
      </c>
      <c r="D89" s="1">
        <v>63.1</v>
      </c>
      <c r="E89" s="1">
        <v>80</v>
      </c>
      <c r="F89" s="1">
        <v>46.6</v>
      </c>
      <c r="H89" s="1">
        <v>45.1</v>
      </c>
      <c r="I89" s="3">
        <f t="shared" si="8"/>
        <v>44.85</v>
      </c>
      <c r="J89" s="3">
        <f t="shared" ca="1" si="7"/>
        <v>42.150000000000006</v>
      </c>
      <c r="K89" s="1">
        <v>49.6</v>
      </c>
      <c r="L89" s="1">
        <v>65.8</v>
      </c>
      <c r="M89" s="1">
        <v>52.3</v>
      </c>
      <c r="N89" s="1">
        <v>40.4</v>
      </c>
    </row>
    <row r="90" spans="1:14" x14ac:dyDescent="0.25">
      <c r="A90" s="1">
        <v>89</v>
      </c>
      <c r="B90" s="2">
        <v>45058.38890046296</v>
      </c>
      <c r="C90" s="1" t="s">
        <v>3</v>
      </c>
      <c r="D90" s="1">
        <v>54.9</v>
      </c>
      <c r="E90" s="1">
        <v>68.2</v>
      </c>
      <c r="F90" s="1">
        <v>53.6</v>
      </c>
      <c r="H90" s="1">
        <v>45.2</v>
      </c>
      <c r="I90" s="3">
        <f t="shared" si="8"/>
        <v>44.875</v>
      </c>
      <c r="J90" s="3">
        <f t="shared" ca="1" si="7"/>
        <v>42.274999999999999</v>
      </c>
      <c r="K90" s="1">
        <v>48.4</v>
      </c>
      <c r="L90" s="1">
        <v>53.4</v>
      </c>
      <c r="M90" s="1">
        <v>52.9</v>
      </c>
      <c r="N90" s="1">
        <v>40.1</v>
      </c>
    </row>
    <row r="91" spans="1:14" x14ac:dyDescent="0.25">
      <c r="A91" s="1">
        <v>90</v>
      </c>
      <c r="B91" s="2">
        <v>45058.399317129632</v>
      </c>
      <c r="C91" s="1" t="s">
        <v>3</v>
      </c>
      <c r="D91" s="1">
        <v>55.9</v>
      </c>
      <c r="E91" s="1">
        <v>71.8</v>
      </c>
      <c r="F91" s="1">
        <v>53.6</v>
      </c>
      <c r="H91" s="1">
        <v>44.6</v>
      </c>
      <c r="I91" s="3">
        <f t="shared" si="8"/>
        <v>44.675000000000004</v>
      </c>
      <c r="J91" s="3">
        <f t="shared" ca="1" si="7"/>
        <v>41.325000000000003</v>
      </c>
      <c r="K91" s="1">
        <v>52.2</v>
      </c>
      <c r="L91" s="1">
        <v>44.3</v>
      </c>
      <c r="M91" s="1">
        <v>52.1</v>
      </c>
      <c r="N91" s="1">
        <v>40</v>
      </c>
    </row>
    <row r="92" spans="1:14" x14ac:dyDescent="0.25">
      <c r="A92" s="1">
        <v>91</v>
      </c>
      <c r="B92" s="2">
        <v>45058.409733796296</v>
      </c>
      <c r="C92" s="1" t="s">
        <v>3</v>
      </c>
      <c r="D92" s="1">
        <v>61.5</v>
      </c>
      <c r="E92" s="1">
        <v>81.099999999999994</v>
      </c>
      <c r="F92" s="1">
        <v>53.6</v>
      </c>
      <c r="H92" s="1">
        <v>44.5</v>
      </c>
      <c r="I92" s="3">
        <f t="shared" si="8"/>
        <v>44.75</v>
      </c>
      <c r="J92" s="3">
        <f t="shared" ca="1" si="7"/>
        <v>41.024999999999999</v>
      </c>
      <c r="K92" s="1">
        <v>62.2</v>
      </c>
      <c r="L92" s="1">
        <v>56.8</v>
      </c>
      <c r="M92" s="1">
        <v>52.5</v>
      </c>
      <c r="N92" s="1">
        <v>40.4</v>
      </c>
    </row>
    <row r="93" spans="1:14" x14ac:dyDescent="0.25">
      <c r="A93" s="1">
        <v>92</v>
      </c>
      <c r="B93" s="2">
        <v>45058.42015046296</v>
      </c>
      <c r="C93" s="1" t="s">
        <v>3</v>
      </c>
      <c r="D93" s="1">
        <v>57.9</v>
      </c>
      <c r="E93" s="1">
        <v>79.400000000000006</v>
      </c>
      <c r="F93" s="1">
        <v>48.9</v>
      </c>
      <c r="H93" s="1">
        <v>45.2</v>
      </c>
      <c r="I93" s="3">
        <f t="shared" si="8"/>
        <v>44.774999999999999</v>
      </c>
      <c r="J93" s="3">
        <f t="shared" ca="1" si="7"/>
        <v>44.650000000000006</v>
      </c>
      <c r="K93" s="1">
        <v>59.1</v>
      </c>
      <c r="L93" s="1">
        <v>44</v>
      </c>
      <c r="M93" s="1">
        <v>51.3</v>
      </c>
      <c r="N93" s="1">
        <v>40.299999999999997</v>
      </c>
    </row>
    <row r="94" spans="1:14" x14ac:dyDescent="0.25">
      <c r="A94" s="1">
        <v>93</v>
      </c>
      <c r="B94" s="2">
        <v>45058.430567129632</v>
      </c>
      <c r="C94" s="1" t="s">
        <v>3</v>
      </c>
      <c r="D94" s="1">
        <v>57.1</v>
      </c>
      <c r="E94" s="1">
        <v>77.099999999999994</v>
      </c>
      <c r="F94" s="1">
        <v>53.4</v>
      </c>
      <c r="H94" s="1">
        <v>44.4</v>
      </c>
      <c r="I94" s="3">
        <f t="shared" si="8"/>
        <v>44.924999999999997</v>
      </c>
      <c r="J94" s="3">
        <f t="shared" ca="1" si="7"/>
        <v>43.975000000000001</v>
      </c>
      <c r="K94" s="1">
        <v>51.6</v>
      </c>
      <c r="L94" s="1">
        <v>58.6</v>
      </c>
      <c r="M94" s="1">
        <v>48.6</v>
      </c>
      <c r="N94" s="1">
        <v>39.700000000000003</v>
      </c>
    </row>
    <row r="95" spans="1:14" x14ac:dyDescent="0.25">
      <c r="A95" s="1">
        <v>94</v>
      </c>
      <c r="B95" s="2">
        <v>45058.440983796296</v>
      </c>
      <c r="C95" s="1" t="s">
        <v>3</v>
      </c>
      <c r="D95" s="1">
        <v>57.2</v>
      </c>
      <c r="E95" s="1">
        <v>72.400000000000006</v>
      </c>
      <c r="F95" s="1">
        <v>53.2</v>
      </c>
      <c r="H95" s="1">
        <v>44.9</v>
      </c>
      <c r="I95" s="3">
        <f t="shared" si="8"/>
        <v>45.075000000000003</v>
      </c>
      <c r="J95" s="3">
        <f t="shared" ca="1" si="7"/>
        <v>42.575000000000003</v>
      </c>
      <c r="K95" s="1">
        <v>49.6</v>
      </c>
      <c r="L95" s="1">
        <v>58.1</v>
      </c>
      <c r="M95" s="1">
        <v>47.6</v>
      </c>
      <c r="N95" s="1">
        <v>38.9</v>
      </c>
    </row>
    <row r="96" spans="1:14" x14ac:dyDescent="0.25">
      <c r="A96" s="1">
        <v>95</v>
      </c>
      <c r="B96" s="2">
        <v>45058.45140046296</v>
      </c>
      <c r="C96" s="1" t="s">
        <v>3</v>
      </c>
      <c r="D96" s="1">
        <v>59.3</v>
      </c>
      <c r="E96" s="1">
        <v>81.5</v>
      </c>
      <c r="F96" s="1">
        <v>45.1</v>
      </c>
      <c r="H96" s="1">
        <v>44.6</v>
      </c>
      <c r="I96" s="3">
        <f t="shared" si="8"/>
        <v>44.8</v>
      </c>
      <c r="J96" s="3">
        <f t="shared" ca="1" si="7"/>
        <v>43.05</v>
      </c>
      <c r="K96" s="1">
        <v>62.3</v>
      </c>
      <c r="L96" s="1">
        <v>43.6</v>
      </c>
      <c r="M96" s="1">
        <v>48.2</v>
      </c>
      <c r="N96" s="1">
        <v>39.1</v>
      </c>
    </row>
    <row r="97" spans="1:14" x14ac:dyDescent="0.25">
      <c r="A97" s="1">
        <v>96</v>
      </c>
      <c r="B97" s="2">
        <v>45058.461817129632</v>
      </c>
      <c r="C97" s="1" t="s">
        <v>3</v>
      </c>
      <c r="D97" s="1">
        <v>55.6</v>
      </c>
      <c r="E97" s="1">
        <v>80.7</v>
      </c>
      <c r="F97" s="1">
        <v>45.2</v>
      </c>
      <c r="H97" s="1">
        <v>45.8</v>
      </c>
      <c r="I97" s="3">
        <f t="shared" si="8"/>
        <v>44.8</v>
      </c>
      <c r="J97" s="3">
        <f t="shared" ca="1" si="7"/>
        <v>41.674999999999997</v>
      </c>
      <c r="K97" s="1">
        <v>59.1</v>
      </c>
      <c r="L97" s="1">
        <v>56.1</v>
      </c>
      <c r="M97" s="1">
        <v>51.1</v>
      </c>
      <c r="N97" s="1">
        <v>39.299999999999997</v>
      </c>
    </row>
    <row r="98" spans="1:14" x14ac:dyDescent="0.25">
      <c r="A98" s="1">
        <v>97</v>
      </c>
      <c r="B98" s="2">
        <v>45058.472233796296</v>
      </c>
      <c r="C98" s="1" t="s">
        <v>3</v>
      </c>
      <c r="D98" s="1">
        <v>59.7</v>
      </c>
      <c r="E98" s="1">
        <v>77</v>
      </c>
      <c r="F98" s="1">
        <v>44.8</v>
      </c>
      <c r="H98" s="1">
        <v>45</v>
      </c>
      <c r="I98" s="3">
        <f t="shared" si="8"/>
        <v>44.45</v>
      </c>
      <c r="J98" s="3">
        <f t="shared" ref="J98:J123" ca="1" si="9">OFFSET($I$3,ROW(AD97)*4-1,0)</f>
        <v>42.45</v>
      </c>
      <c r="K98" s="1">
        <v>48.2</v>
      </c>
      <c r="L98" s="1">
        <v>54.7</v>
      </c>
      <c r="M98" s="1">
        <v>42</v>
      </c>
      <c r="N98" s="1">
        <v>40.799999999999997</v>
      </c>
    </row>
    <row r="99" spans="1:14" x14ac:dyDescent="0.25">
      <c r="A99" s="1">
        <v>98</v>
      </c>
      <c r="B99" s="2">
        <v>45058.48265046296</v>
      </c>
      <c r="C99" s="1" t="s">
        <v>3</v>
      </c>
      <c r="D99" s="1">
        <v>53.8</v>
      </c>
      <c r="E99" s="1">
        <v>76</v>
      </c>
      <c r="F99" s="1">
        <v>44.6</v>
      </c>
      <c r="H99" s="1">
        <v>43.8</v>
      </c>
      <c r="I99" s="3">
        <f t="shared" si="8"/>
        <v>44.475000000000001</v>
      </c>
      <c r="J99" s="3">
        <f t="shared" ca="1" si="9"/>
        <v>42.524999999999999</v>
      </c>
      <c r="K99" s="1">
        <v>47.2</v>
      </c>
      <c r="L99" s="1">
        <v>59.3</v>
      </c>
      <c r="M99" s="1">
        <v>57.3</v>
      </c>
      <c r="N99" s="1">
        <v>40.700000000000003</v>
      </c>
    </row>
    <row r="100" spans="1:14" x14ac:dyDescent="0.25">
      <c r="A100" s="1">
        <v>99</v>
      </c>
      <c r="B100" s="2">
        <v>45058.493067129632</v>
      </c>
      <c r="C100" s="1" t="s">
        <v>3</v>
      </c>
      <c r="D100" s="1">
        <v>56.1</v>
      </c>
      <c r="E100" s="1">
        <v>77</v>
      </c>
      <c r="F100" s="1">
        <v>44.4</v>
      </c>
      <c r="H100" s="1">
        <v>44.6</v>
      </c>
      <c r="I100" s="3">
        <f t="shared" si="8"/>
        <v>45.024999999999999</v>
      </c>
      <c r="J100" s="3">
        <f t="shared" ca="1" si="9"/>
        <v>42.125</v>
      </c>
      <c r="K100" s="1">
        <v>48.1</v>
      </c>
      <c r="L100" s="1">
        <v>64.8</v>
      </c>
      <c r="M100" s="1">
        <v>61.9</v>
      </c>
      <c r="N100" s="1">
        <v>41.4</v>
      </c>
    </row>
    <row r="101" spans="1:14" x14ac:dyDescent="0.25">
      <c r="A101" s="1">
        <v>100</v>
      </c>
      <c r="B101" s="2">
        <v>45058.503483796296</v>
      </c>
      <c r="C101" s="1" t="s">
        <v>3</v>
      </c>
      <c r="D101" s="1">
        <v>61.2</v>
      </c>
      <c r="E101" s="1">
        <v>79.3</v>
      </c>
      <c r="F101" s="1">
        <v>44.7</v>
      </c>
      <c r="H101" s="1">
        <v>44.4</v>
      </c>
      <c r="I101" s="3">
        <f t="shared" si="8"/>
        <v>45.075000000000003</v>
      </c>
      <c r="J101" s="3">
        <f t="shared" ca="1" si="9"/>
        <v>41.5</v>
      </c>
      <c r="K101" s="1">
        <v>55.6</v>
      </c>
      <c r="L101" s="1">
        <v>58.3</v>
      </c>
      <c r="M101" s="1">
        <v>43.8</v>
      </c>
      <c r="N101" s="1">
        <v>41.7</v>
      </c>
    </row>
    <row r="102" spans="1:14" x14ac:dyDescent="0.25">
      <c r="A102" s="1">
        <v>101</v>
      </c>
      <c r="B102" s="2">
        <v>45058.51390046296</v>
      </c>
      <c r="C102" s="1" t="s">
        <v>3</v>
      </c>
      <c r="D102" s="1">
        <v>58.4</v>
      </c>
      <c r="E102" s="1">
        <v>80.099999999999994</v>
      </c>
      <c r="F102" s="1">
        <v>54</v>
      </c>
      <c r="H102" s="1">
        <v>45.1</v>
      </c>
      <c r="I102" s="3">
        <f t="shared" si="8"/>
        <v>45.124999999999993</v>
      </c>
      <c r="J102" s="3">
        <f t="shared" ca="1" si="9"/>
        <v>41.45</v>
      </c>
      <c r="K102" s="1">
        <v>46.3</v>
      </c>
      <c r="L102" s="1">
        <v>57</v>
      </c>
      <c r="M102" s="1">
        <v>42.9</v>
      </c>
      <c r="N102" s="1">
        <v>41.4</v>
      </c>
    </row>
    <row r="103" spans="1:14" x14ac:dyDescent="0.25">
      <c r="A103" s="1">
        <v>102</v>
      </c>
      <c r="B103" s="2">
        <v>45058.524317129632</v>
      </c>
      <c r="C103" s="1" t="s">
        <v>3</v>
      </c>
      <c r="D103" s="1">
        <v>63</v>
      </c>
      <c r="E103" s="1">
        <v>89.2</v>
      </c>
      <c r="F103" s="1">
        <v>53.2</v>
      </c>
      <c r="H103" s="1">
        <v>46</v>
      </c>
      <c r="I103" s="3">
        <f t="shared" si="8"/>
        <v>45</v>
      </c>
      <c r="J103" s="3">
        <f t="shared" ca="1" si="9"/>
        <v>43.824999999999996</v>
      </c>
      <c r="K103" s="1">
        <v>48.7</v>
      </c>
      <c r="L103" s="1">
        <v>42.8</v>
      </c>
      <c r="M103" s="1">
        <v>42.7</v>
      </c>
      <c r="N103" s="1">
        <v>41.3</v>
      </c>
    </row>
    <row r="104" spans="1:14" x14ac:dyDescent="0.25">
      <c r="A104" s="1">
        <v>103</v>
      </c>
      <c r="B104" s="2">
        <v>45058.534733796296</v>
      </c>
      <c r="C104" s="1" t="s">
        <v>3</v>
      </c>
      <c r="D104" s="1">
        <v>57.2</v>
      </c>
      <c r="E104" s="1">
        <v>79.7</v>
      </c>
      <c r="F104" s="1">
        <v>46.1</v>
      </c>
      <c r="H104" s="1">
        <v>44.8</v>
      </c>
      <c r="I104" s="3">
        <f t="shared" si="8"/>
        <v>44.575000000000003</v>
      </c>
      <c r="J104" s="3">
        <f t="shared" ca="1" si="9"/>
        <v>41.725000000000001</v>
      </c>
      <c r="K104" s="1">
        <v>61.5</v>
      </c>
      <c r="L104" s="1">
        <v>41.9</v>
      </c>
      <c r="M104" s="1">
        <v>42.5</v>
      </c>
      <c r="N104" s="1">
        <v>41</v>
      </c>
    </row>
    <row r="105" spans="1:14" x14ac:dyDescent="0.25">
      <c r="A105" s="1">
        <v>104</v>
      </c>
      <c r="B105" s="2">
        <v>45058.54515046296</v>
      </c>
      <c r="C105" s="1" t="s">
        <v>3</v>
      </c>
      <c r="D105" s="1">
        <v>61.2</v>
      </c>
      <c r="E105" s="1">
        <v>83</v>
      </c>
      <c r="F105" s="1">
        <v>45.5</v>
      </c>
      <c r="H105" s="1">
        <v>44.6</v>
      </c>
      <c r="I105" s="3">
        <f t="shared" si="8"/>
        <v>44.274999999999999</v>
      </c>
      <c r="J105" s="3">
        <f t="shared" ca="1" si="9"/>
        <v>41.375</v>
      </c>
      <c r="K105" s="1">
        <v>59.5</v>
      </c>
      <c r="L105" s="1">
        <v>64.099999999999994</v>
      </c>
      <c r="M105" s="1">
        <v>42.5</v>
      </c>
      <c r="N105" s="1">
        <v>41.3</v>
      </c>
    </row>
    <row r="106" spans="1:14" x14ac:dyDescent="0.25">
      <c r="A106" s="1">
        <v>105</v>
      </c>
      <c r="B106" s="2">
        <v>45058.555567129632</v>
      </c>
      <c r="C106" s="1" t="s">
        <v>3</v>
      </c>
      <c r="D106" s="1">
        <v>52.3</v>
      </c>
      <c r="E106" s="1">
        <v>75.7</v>
      </c>
      <c r="F106" s="1">
        <v>44.9</v>
      </c>
      <c r="H106" s="1">
        <v>44.6</v>
      </c>
      <c r="I106" s="3">
        <f t="shared" si="8"/>
        <v>43.9</v>
      </c>
      <c r="J106" s="3">
        <f t="shared" ca="1" si="9"/>
        <v>41.575000000000003</v>
      </c>
      <c r="K106" s="1">
        <v>46.5</v>
      </c>
      <c r="L106" s="1">
        <v>61</v>
      </c>
      <c r="M106" s="1">
        <v>42.8</v>
      </c>
      <c r="N106" s="1">
        <v>41.2</v>
      </c>
    </row>
    <row r="107" spans="1:14" x14ac:dyDescent="0.25">
      <c r="A107" s="1">
        <v>106</v>
      </c>
      <c r="B107" s="2">
        <v>45058.565983796296</v>
      </c>
      <c r="C107" s="1" t="s">
        <v>3</v>
      </c>
      <c r="D107" s="1">
        <v>55.6</v>
      </c>
      <c r="E107" s="1">
        <v>75.900000000000006</v>
      </c>
      <c r="F107" s="1">
        <v>45.7</v>
      </c>
      <c r="H107" s="1">
        <v>44.3</v>
      </c>
      <c r="I107" s="3">
        <f t="shared" si="8"/>
        <v>43.55</v>
      </c>
      <c r="J107" s="3">
        <f t="shared" ca="1" si="9"/>
        <v>41.875</v>
      </c>
      <c r="K107" s="1">
        <v>45</v>
      </c>
      <c r="L107" s="1">
        <v>42.1</v>
      </c>
      <c r="M107" s="1">
        <v>42.8</v>
      </c>
      <c r="N107" s="1">
        <v>41.4</v>
      </c>
    </row>
    <row r="108" spans="1:14" x14ac:dyDescent="0.25">
      <c r="A108" s="1">
        <v>107</v>
      </c>
      <c r="B108" s="2">
        <v>45058.57640046296</v>
      </c>
      <c r="C108" s="1" t="s">
        <v>3</v>
      </c>
      <c r="D108" s="1">
        <v>56.4</v>
      </c>
      <c r="E108" s="1">
        <v>76.8</v>
      </c>
      <c r="F108" s="1">
        <v>46.1</v>
      </c>
      <c r="H108" s="1">
        <v>43.6</v>
      </c>
      <c r="I108" s="3">
        <f t="shared" si="8"/>
        <v>43.35</v>
      </c>
      <c r="J108" s="3">
        <f t="shared" ca="1" si="9"/>
        <v>41.375</v>
      </c>
      <c r="K108" s="1">
        <v>44.7</v>
      </c>
      <c r="L108" s="1">
        <v>59.2</v>
      </c>
      <c r="M108" s="1">
        <v>42.4</v>
      </c>
      <c r="N108" s="1">
        <v>41</v>
      </c>
    </row>
    <row r="109" spans="1:14" x14ac:dyDescent="0.25">
      <c r="A109" s="1">
        <v>108</v>
      </c>
      <c r="B109" s="2">
        <v>45058.586817129632</v>
      </c>
      <c r="C109" s="1" t="s">
        <v>3</v>
      </c>
      <c r="D109" s="1">
        <v>51.4</v>
      </c>
      <c r="E109" s="1">
        <v>68.3</v>
      </c>
      <c r="F109" s="1">
        <v>46.8</v>
      </c>
      <c r="H109" s="1">
        <v>43.1</v>
      </c>
      <c r="I109" s="3">
        <f t="shared" si="8"/>
        <v>43.325000000000003</v>
      </c>
      <c r="J109" s="3">
        <f t="shared" ca="1" si="9"/>
        <v>40.35</v>
      </c>
      <c r="K109" s="1">
        <v>45.8</v>
      </c>
      <c r="L109" s="1">
        <v>41.3</v>
      </c>
      <c r="M109" s="1">
        <v>42.6</v>
      </c>
      <c r="N109" s="1">
        <v>41.2</v>
      </c>
    </row>
    <row r="110" spans="1:14" x14ac:dyDescent="0.25">
      <c r="A110" s="1">
        <v>109</v>
      </c>
      <c r="B110" s="2">
        <v>45058.597233796296</v>
      </c>
      <c r="C110" s="1" t="s">
        <v>3</v>
      </c>
      <c r="D110" s="1">
        <v>53.3</v>
      </c>
      <c r="E110" s="1">
        <v>83.7</v>
      </c>
      <c r="F110" s="1">
        <v>46.6</v>
      </c>
      <c r="H110" s="1">
        <v>43.2</v>
      </c>
      <c r="I110" s="3">
        <f t="shared" si="8"/>
        <v>44.099999999999994</v>
      </c>
      <c r="J110" s="3">
        <f t="shared" ca="1" si="9"/>
        <v>39.35</v>
      </c>
      <c r="K110" s="1">
        <v>53</v>
      </c>
      <c r="L110" s="1">
        <v>58.9</v>
      </c>
      <c r="M110" s="1">
        <v>42.5</v>
      </c>
      <c r="N110" s="1">
        <v>41.3</v>
      </c>
    </row>
    <row r="111" spans="1:14" x14ac:dyDescent="0.25">
      <c r="A111" s="1">
        <v>110</v>
      </c>
      <c r="B111" s="2">
        <v>45058.60765046296</v>
      </c>
      <c r="C111" s="1" t="s">
        <v>3</v>
      </c>
      <c r="D111" s="1">
        <v>64.2</v>
      </c>
      <c r="E111" s="1">
        <v>89.1</v>
      </c>
      <c r="F111" s="1">
        <v>47.9</v>
      </c>
      <c r="H111" s="1">
        <v>43.5</v>
      </c>
      <c r="I111" s="3">
        <f t="shared" si="8"/>
        <v>44.699999999999996</v>
      </c>
      <c r="J111" s="3">
        <f t="shared" ca="1" si="9"/>
        <v>38.775000000000006</v>
      </c>
      <c r="K111" s="1">
        <v>57.9</v>
      </c>
      <c r="L111" s="1">
        <v>56.2</v>
      </c>
      <c r="M111" s="1">
        <v>42.5</v>
      </c>
      <c r="N111" s="1">
        <v>41.3</v>
      </c>
    </row>
    <row r="112" spans="1:14" x14ac:dyDescent="0.25">
      <c r="A112" s="1">
        <v>111</v>
      </c>
      <c r="B112" s="2">
        <v>45058.618067129632</v>
      </c>
      <c r="C112" s="1" t="s">
        <v>3</v>
      </c>
      <c r="D112" s="1">
        <v>54.2</v>
      </c>
      <c r="E112" s="1">
        <v>76.7</v>
      </c>
      <c r="F112" s="1">
        <v>46</v>
      </c>
      <c r="H112" s="1">
        <v>43.5</v>
      </c>
      <c r="I112" s="3">
        <f t="shared" si="8"/>
        <v>44.95</v>
      </c>
      <c r="J112" s="3">
        <f t="shared" ca="1" si="9"/>
        <v>39.424999999999997</v>
      </c>
      <c r="K112" s="1">
        <v>61.5</v>
      </c>
      <c r="L112" s="1">
        <v>40.5</v>
      </c>
      <c r="M112" s="1">
        <v>43.1</v>
      </c>
      <c r="N112" s="1">
        <v>41.6</v>
      </c>
    </row>
    <row r="113" spans="1:14" x14ac:dyDescent="0.25">
      <c r="A113" s="1">
        <v>112</v>
      </c>
      <c r="B113" s="2">
        <v>45058.628483796296</v>
      </c>
      <c r="C113" s="1" t="s">
        <v>3</v>
      </c>
      <c r="D113" s="1">
        <v>55.7</v>
      </c>
      <c r="E113" s="1">
        <v>78.900000000000006</v>
      </c>
      <c r="F113" s="1">
        <v>45.2</v>
      </c>
      <c r="H113" s="1">
        <v>46.2</v>
      </c>
      <c r="I113" s="3">
        <f t="shared" si="8"/>
        <v>45.125</v>
      </c>
      <c r="J113" s="3">
        <f t="shared" ca="1" si="9"/>
        <v>40.15</v>
      </c>
      <c r="K113" s="1">
        <v>49.7</v>
      </c>
      <c r="L113" s="1">
        <v>53.3</v>
      </c>
      <c r="M113" s="1">
        <v>43.5</v>
      </c>
      <c r="N113" s="1">
        <v>41.8</v>
      </c>
    </row>
    <row r="114" spans="1:14" x14ac:dyDescent="0.25">
      <c r="A114" s="1">
        <v>113</v>
      </c>
      <c r="B114" s="2">
        <v>45058.63890046296</v>
      </c>
      <c r="C114" s="1" t="s">
        <v>3</v>
      </c>
      <c r="D114" s="1">
        <v>50.1</v>
      </c>
      <c r="E114" s="1">
        <v>67.599999999999994</v>
      </c>
      <c r="F114" s="1">
        <v>45</v>
      </c>
      <c r="H114" s="1">
        <v>45.6</v>
      </c>
      <c r="I114" s="3">
        <f t="shared" si="8"/>
        <v>44.725000000000001</v>
      </c>
      <c r="J114" s="3">
        <f t="shared" ca="1" si="9"/>
        <v>40.125</v>
      </c>
      <c r="K114" s="1">
        <v>49.2</v>
      </c>
      <c r="M114" s="1">
        <v>44.1</v>
      </c>
      <c r="N114" s="1">
        <v>42.5</v>
      </c>
    </row>
    <row r="115" spans="1:14" x14ac:dyDescent="0.25">
      <c r="A115" s="1">
        <v>114</v>
      </c>
      <c r="B115" s="2">
        <v>45058.649317129632</v>
      </c>
      <c r="C115" s="1" t="s">
        <v>3</v>
      </c>
      <c r="D115" s="1">
        <v>52.3</v>
      </c>
      <c r="E115" s="1">
        <v>74.7</v>
      </c>
      <c r="F115" s="1">
        <v>45.4</v>
      </c>
      <c r="H115" s="1">
        <v>44.5</v>
      </c>
      <c r="I115" s="3">
        <f t="shared" si="8"/>
        <v>44.425000000000004</v>
      </c>
      <c r="J115" s="3">
        <f t="shared" ca="1" si="9"/>
        <v>39.825000000000003</v>
      </c>
      <c r="K115" s="1">
        <v>60.7</v>
      </c>
      <c r="M115" s="1">
        <v>43.4</v>
      </c>
      <c r="N115" s="1">
        <v>41.8</v>
      </c>
    </row>
    <row r="116" spans="1:14" x14ac:dyDescent="0.25">
      <c r="A116" s="1">
        <v>115</v>
      </c>
      <c r="B116" s="2">
        <v>45058.659733796296</v>
      </c>
      <c r="C116" s="1" t="s">
        <v>3</v>
      </c>
      <c r="D116" s="1">
        <v>50.9</v>
      </c>
      <c r="E116" s="1">
        <v>71.7</v>
      </c>
      <c r="F116" s="1">
        <v>45.5</v>
      </c>
      <c r="H116" s="1">
        <v>44.2</v>
      </c>
      <c r="I116" s="3">
        <f t="shared" si="8"/>
        <v>44.400000000000006</v>
      </c>
      <c r="J116" s="3">
        <f t="shared" ca="1" si="9"/>
        <v>40.174999999999997</v>
      </c>
      <c r="K116" s="1">
        <v>57.2</v>
      </c>
      <c r="M116" s="1">
        <v>42.9</v>
      </c>
      <c r="N116" s="1">
        <v>41.5</v>
      </c>
    </row>
    <row r="117" spans="1:14" x14ac:dyDescent="0.25">
      <c r="A117" s="1">
        <v>116</v>
      </c>
      <c r="B117" s="2">
        <v>45058.67015046296</v>
      </c>
      <c r="C117" s="1" t="s">
        <v>3</v>
      </c>
      <c r="D117" s="1">
        <v>63.1</v>
      </c>
      <c r="E117" s="1">
        <v>83</v>
      </c>
      <c r="F117" s="1">
        <v>45.2</v>
      </c>
      <c r="H117" s="1">
        <v>44.6</v>
      </c>
      <c r="I117" s="3">
        <f t="shared" si="8"/>
        <v>44.424999999999997</v>
      </c>
      <c r="J117" s="3">
        <f t="shared" ca="1" si="9"/>
        <v>41.974999999999994</v>
      </c>
      <c r="K117" s="1">
        <v>57.9</v>
      </c>
      <c r="M117" s="1">
        <v>43.2</v>
      </c>
      <c r="N117" s="1">
        <v>41.6</v>
      </c>
    </row>
    <row r="118" spans="1:14" x14ac:dyDescent="0.25">
      <c r="A118" s="1">
        <v>117</v>
      </c>
      <c r="B118" s="2">
        <v>45058.680567129632</v>
      </c>
      <c r="C118" s="1" t="s">
        <v>3</v>
      </c>
      <c r="D118" s="1">
        <v>50.1</v>
      </c>
      <c r="E118" s="1">
        <v>66</v>
      </c>
      <c r="F118" s="1">
        <v>44.8</v>
      </c>
      <c r="H118" s="1">
        <v>44.4</v>
      </c>
      <c r="I118" s="3">
        <f t="shared" si="8"/>
        <v>44.3</v>
      </c>
      <c r="J118" s="3">
        <f t="shared" ca="1" si="9"/>
        <v>40.974999999999994</v>
      </c>
      <c r="K118" s="1">
        <v>62.3</v>
      </c>
      <c r="M118" s="1">
        <v>44.5</v>
      </c>
      <c r="N118" s="1">
        <v>42.3</v>
      </c>
    </row>
    <row r="119" spans="1:14" x14ac:dyDescent="0.25">
      <c r="A119" s="1">
        <v>118</v>
      </c>
      <c r="B119" s="2">
        <v>45058.690983796296</v>
      </c>
      <c r="C119" s="1" t="s">
        <v>3</v>
      </c>
      <c r="D119" s="1">
        <v>49.4</v>
      </c>
      <c r="E119" s="1">
        <v>74.099999999999994</v>
      </c>
      <c r="F119" s="1">
        <v>44.4</v>
      </c>
      <c r="H119" s="1">
        <v>44.4</v>
      </c>
      <c r="I119" s="3">
        <f t="shared" si="8"/>
        <v>44.149999999999991</v>
      </c>
      <c r="J119" s="3">
        <f t="shared" ca="1" si="9"/>
        <v>41.1</v>
      </c>
      <c r="K119" s="1">
        <v>46.6</v>
      </c>
      <c r="M119" s="1">
        <v>57.5</v>
      </c>
      <c r="N119" s="1">
        <v>43.1</v>
      </c>
    </row>
    <row r="120" spans="1:14" x14ac:dyDescent="0.25">
      <c r="A120" s="1">
        <v>119</v>
      </c>
      <c r="B120" s="2">
        <v>45058.70140046296</v>
      </c>
      <c r="C120" s="1" t="s">
        <v>3</v>
      </c>
      <c r="D120" s="1">
        <v>49.8</v>
      </c>
      <c r="E120" s="1">
        <v>71.400000000000006</v>
      </c>
      <c r="F120" s="1">
        <v>44.8</v>
      </c>
      <c r="H120" s="1">
        <v>44.3</v>
      </c>
      <c r="I120" s="3">
        <f t="shared" si="8"/>
        <v>43.949999999999996</v>
      </c>
      <c r="J120" s="3">
        <f t="shared" ca="1" si="9"/>
        <v>40.049999999999997</v>
      </c>
      <c r="K120" s="1">
        <v>50.1</v>
      </c>
      <c r="M120" s="1">
        <v>48.9</v>
      </c>
      <c r="N120" s="1">
        <v>42.8</v>
      </c>
    </row>
    <row r="121" spans="1:14" x14ac:dyDescent="0.25">
      <c r="A121" s="1">
        <v>120</v>
      </c>
      <c r="B121" s="2">
        <v>45058.711817129632</v>
      </c>
      <c r="C121" s="1" t="s">
        <v>3</v>
      </c>
      <c r="D121" s="1">
        <v>50.6</v>
      </c>
      <c r="E121" s="1">
        <v>70</v>
      </c>
      <c r="F121" s="1">
        <v>45.1</v>
      </c>
      <c r="H121" s="1">
        <v>44.1</v>
      </c>
      <c r="I121" s="3">
        <f t="shared" si="8"/>
        <v>44.024999999999999</v>
      </c>
      <c r="J121" s="3">
        <f t="shared" ca="1" si="9"/>
        <v>40.324999999999996</v>
      </c>
      <c r="K121" s="1">
        <v>44</v>
      </c>
      <c r="M121" s="1">
        <v>49.9</v>
      </c>
      <c r="N121" s="1">
        <v>42.4</v>
      </c>
    </row>
    <row r="122" spans="1:14" x14ac:dyDescent="0.25">
      <c r="A122" s="1">
        <v>121</v>
      </c>
      <c r="B122" s="2">
        <v>45058.722233796296</v>
      </c>
      <c r="C122" s="1" t="s">
        <v>3</v>
      </c>
      <c r="D122" s="1">
        <v>50.4</v>
      </c>
      <c r="E122" s="1">
        <v>71.400000000000006</v>
      </c>
      <c r="F122" s="1">
        <v>45.2</v>
      </c>
      <c r="H122" s="1">
        <v>43.8</v>
      </c>
      <c r="I122" s="3">
        <f t="shared" si="8"/>
        <v>44.1</v>
      </c>
      <c r="J122" s="3">
        <f t="shared" ca="1" si="9"/>
        <v>40.25</v>
      </c>
      <c r="K122" s="1">
        <v>44.3</v>
      </c>
      <c r="M122" s="1">
        <v>51.4</v>
      </c>
      <c r="N122" s="1">
        <v>42.6</v>
      </c>
    </row>
    <row r="123" spans="1:14" x14ac:dyDescent="0.25">
      <c r="A123" s="1">
        <v>122</v>
      </c>
      <c r="B123" s="2">
        <v>45058.73265046296</v>
      </c>
      <c r="C123" s="1" t="s">
        <v>3</v>
      </c>
      <c r="D123" s="1">
        <v>58.4</v>
      </c>
      <c r="E123" s="1">
        <v>76.900000000000006</v>
      </c>
      <c r="F123" s="1">
        <v>44.6</v>
      </c>
      <c r="H123" s="1">
        <v>43.6</v>
      </c>
      <c r="I123" s="3">
        <f t="shared" si="8"/>
        <v>44.224999999999994</v>
      </c>
      <c r="J123" s="3">
        <f t="shared" ca="1" si="9"/>
        <v>43.05</v>
      </c>
      <c r="K123" s="1">
        <v>44.8</v>
      </c>
      <c r="M123" s="1">
        <v>51.4</v>
      </c>
      <c r="N123" s="1">
        <v>42.7</v>
      </c>
    </row>
    <row r="124" spans="1:14" x14ac:dyDescent="0.25">
      <c r="A124" s="1">
        <v>123</v>
      </c>
      <c r="B124" s="2">
        <v>45058.743067129632</v>
      </c>
      <c r="C124" s="1" t="s">
        <v>3</v>
      </c>
      <c r="D124" s="1">
        <v>62.9</v>
      </c>
      <c r="E124" s="1">
        <v>79.5</v>
      </c>
      <c r="F124" s="1">
        <v>44.5</v>
      </c>
      <c r="H124" s="1">
        <v>44.6</v>
      </c>
      <c r="I124" s="3">
        <f t="shared" si="8"/>
        <v>44.225000000000001</v>
      </c>
      <c r="J124" s="3"/>
      <c r="K124" s="1">
        <v>61.3</v>
      </c>
      <c r="M124" s="1">
        <v>63.7</v>
      </c>
      <c r="N124" s="1">
        <v>43.4</v>
      </c>
    </row>
    <row r="125" spans="1:14" x14ac:dyDescent="0.25">
      <c r="A125" s="1">
        <v>124</v>
      </c>
      <c r="B125" s="2">
        <v>45058.753483796296</v>
      </c>
      <c r="C125" s="1" t="s">
        <v>3</v>
      </c>
      <c r="D125" s="1">
        <v>65.8</v>
      </c>
      <c r="E125" s="1">
        <v>81.7</v>
      </c>
      <c r="F125" s="1">
        <v>45.2</v>
      </c>
      <c r="H125" s="1">
        <v>44.4</v>
      </c>
      <c r="I125" s="3">
        <f t="shared" si="8"/>
        <v>43.924999999999997</v>
      </c>
      <c r="J125" s="3"/>
      <c r="K125" s="1">
        <v>43.8</v>
      </c>
      <c r="M125" s="1">
        <v>56.4</v>
      </c>
      <c r="N125" s="1">
        <v>43</v>
      </c>
    </row>
    <row r="126" spans="1:14" x14ac:dyDescent="0.25">
      <c r="A126" s="1">
        <v>125</v>
      </c>
      <c r="B126" s="2">
        <v>45058.76390046296</v>
      </c>
      <c r="C126" s="1" t="s">
        <v>3</v>
      </c>
      <c r="D126" s="1">
        <v>51.6</v>
      </c>
      <c r="E126" s="1">
        <v>74.5</v>
      </c>
      <c r="F126" s="1">
        <v>44.4</v>
      </c>
      <c r="H126" s="1">
        <v>44.3</v>
      </c>
      <c r="I126" s="3">
        <f t="shared" si="8"/>
        <v>43.6</v>
      </c>
      <c r="J126" s="3"/>
      <c r="K126" s="1">
        <v>47.2</v>
      </c>
      <c r="M126" s="1">
        <v>48.5</v>
      </c>
      <c r="N126" s="1">
        <v>42.7</v>
      </c>
    </row>
    <row r="127" spans="1:14" x14ac:dyDescent="0.25">
      <c r="A127" s="1">
        <v>126</v>
      </c>
      <c r="B127" s="2">
        <v>45058.774317129632</v>
      </c>
      <c r="C127" s="1" t="s">
        <v>3</v>
      </c>
      <c r="D127" s="1">
        <v>49.9</v>
      </c>
      <c r="E127" s="1">
        <v>71.599999999999994</v>
      </c>
      <c r="F127" s="1">
        <v>44.9</v>
      </c>
      <c r="H127" s="1">
        <v>43.6</v>
      </c>
      <c r="I127" s="3">
        <f t="shared" si="8"/>
        <v>43.325000000000003</v>
      </c>
      <c r="J127" s="3"/>
      <c r="K127" s="1">
        <v>44.5</v>
      </c>
      <c r="M127" s="1">
        <v>62.3</v>
      </c>
      <c r="N127" s="1">
        <v>42.8</v>
      </c>
    </row>
    <row r="128" spans="1:14" x14ac:dyDescent="0.25">
      <c r="A128" s="1">
        <v>127</v>
      </c>
      <c r="B128" s="2">
        <v>45058.784733796296</v>
      </c>
      <c r="C128" s="1" t="s">
        <v>3</v>
      </c>
      <c r="D128" s="1">
        <v>49.2</v>
      </c>
      <c r="E128" s="1">
        <v>66.2</v>
      </c>
      <c r="F128" s="1">
        <v>44.6</v>
      </c>
      <c r="H128" s="1">
        <v>43.4</v>
      </c>
      <c r="I128" s="3">
        <f t="shared" si="8"/>
        <v>43.05</v>
      </c>
      <c r="J128" s="3"/>
      <c r="K128" s="1">
        <v>58.3</v>
      </c>
      <c r="M128" s="1">
        <v>49.6</v>
      </c>
      <c r="N128" s="1">
        <v>43.1</v>
      </c>
    </row>
    <row r="129" spans="1:14" x14ac:dyDescent="0.25">
      <c r="A129" s="1">
        <v>128</v>
      </c>
      <c r="B129" s="2">
        <v>45058.79515046296</v>
      </c>
      <c r="C129" s="1" t="s">
        <v>3</v>
      </c>
      <c r="D129" s="1">
        <v>63</v>
      </c>
      <c r="E129" s="1">
        <v>81</v>
      </c>
      <c r="F129" s="1">
        <v>45.8</v>
      </c>
      <c r="H129" s="1">
        <v>43.1</v>
      </c>
      <c r="I129" s="3">
        <f t="shared" si="8"/>
        <v>42.875</v>
      </c>
      <c r="J129" s="3"/>
      <c r="K129" s="1">
        <v>47.8</v>
      </c>
      <c r="M129" s="1">
        <v>57.7</v>
      </c>
      <c r="N129" s="1">
        <v>43.6</v>
      </c>
    </row>
    <row r="130" spans="1:14" x14ac:dyDescent="0.25">
      <c r="A130" s="1">
        <v>129</v>
      </c>
      <c r="B130" s="2">
        <v>45058.805567129632</v>
      </c>
      <c r="C130" s="1" t="s">
        <v>3</v>
      </c>
      <c r="D130" s="1">
        <v>51</v>
      </c>
      <c r="E130" s="1">
        <v>71.8</v>
      </c>
      <c r="F130" s="1">
        <v>45</v>
      </c>
      <c r="H130" s="1">
        <v>43.2</v>
      </c>
      <c r="I130" s="3">
        <f t="shared" si="8"/>
        <v>42.875</v>
      </c>
      <c r="J130" s="3"/>
      <c r="K130" s="1">
        <v>46.2</v>
      </c>
      <c r="M130" s="1">
        <v>40.700000000000003</v>
      </c>
      <c r="N130" s="1">
        <v>39.5</v>
      </c>
    </row>
    <row r="131" spans="1:14" x14ac:dyDescent="0.25">
      <c r="A131" s="1">
        <v>130</v>
      </c>
      <c r="B131" s="2">
        <v>45058.815983796296</v>
      </c>
      <c r="C131" s="1" t="s">
        <v>3</v>
      </c>
      <c r="D131" s="1">
        <v>48.1</v>
      </c>
      <c r="E131" s="1">
        <v>63.3</v>
      </c>
      <c r="F131" s="1">
        <v>43.8</v>
      </c>
      <c r="H131" s="1">
        <v>42.5</v>
      </c>
      <c r="I131" s="3">
        <f t="shared" ref="I131:I194" si="10">AVERAGE(H131:H134)</f>
        <v>42.875</v>
      </c>
      <c r="J131" s="3"/>
      <c r="K131" s="1">
        <v>48</v>
      </c>
      <c r="M131" s="1">
        <v>57</v>
      </c>
      <c r="N131" s="1">
        <v>39.9</v>
      </c>
    </row>
    <row r="132" spans="1:14" x14ac:dyDescent="0.25">
      <c r="A132" s="1">
        <v>131</v>
      </c>
      <c r="B132" s="2">
        <v>45058.82640046296</v>
      </c>
      <c r="C132" s="1" t="s">
        <v>3</v>
      </c>
      <c r="D132" s="1">
        <v>58.8</v>
      </c>
      <c r="E132" s="1">
        <v>76.2</v>
      </c>
      <c r="F132" s="1">
        <v>44.6</v>
      </c>
      <c r="H132" s="1">
        <v>42.7</v>
      </c>
      <c r="I132" s="3">
        <f t="shared" si="10"/>
        <v>42.924999999999997</v>
      </c>
      <c r="J132" s="3"/>
      <c r="K132" s="1">
        <v>49.5</v>
      </c>
      <c r="M132" s="1">
        <v>41.3</v>
      </c>
      <c r="N132" s="1">
        <v>40</v>
      </c>
    </row>
    <row r="133" spans="1:14" x14ac:dyDescent="0.25">
      <c r="A133" s="1">
        <v>132</v>
      </c>
      <c r="B133" s="2">
        <v>45058.836817129632</v>
      </c>
      <c r="C133" s="1" t="s">
        <v>3</v>
      </c>
      <c r="D133" s="1">
        <v>54.1</v>
      </c>
      <c r="E133" s="1">
        <v>78.7</v>
      </c>
      <c r="F133" s="1">
        <v>44.4</v>
      </c>
      <c r="H133" s="1">
        <v>43.1</v>
      </c>
      <c r="I133" s="3">
        <f t="shared" si="10"/>
        <v>42.875</v>
      </c>
      <c r="J133" s="3"/>
      <c r="K133" s="1">
        <v>48.6</v>
      </c>
      <c r="M133" s="1">
        <v>41.2</v>
      </c>
      <c r="N133" s="1">
        <v>40.200000000000003</v>
      </c>
    </row>
    <row r="134" spans="1:14" x14ac:dyDescent="0.25">
      <c r="A134" s="1">
        <v>133</v>
      </c>
      <c r="B134" s="2">
        <v>45058.847233796296</v>
      </c>
      <c r="C134" s="1" t="s">
        <v>3</v>
      </c>
      <c r="D134" s="1">
        <v>51.3</v>
      </c>
      <c r="E134" s="1">
        <v>68.099999999999994</v>
      </c>
      <c r="F134" s="1">
        <v>45.1</v>
      </c>
      <c r="H134" s="1">
        <v>43.2</v>
      </c>
      <c r="I134" s="3">
        <f t="shared" si="10"/>
        <v>42.875</v>
      </c>
      <c r="J134" s="3"/>
      <c r="K134" s="1">
        <v>46.9</v>
      </c>
      <c r="M134" s="1">
        <v>41.8</v>
      </c>
      <c r="N134" s="1">
        <v>40.700000000000003</v>
      </c>
    </row>
    <row r="135" spans="1:14" x14ac:dyDescent="0.25">
      <c r="A135" s="1">
        <v>134</v>
      </c>
      <c r="B135" s="2">
        <v>45058.85765046296</v>
      </c>
      <c r="C135" s="1" t="s">
        <v>3</v>
      </c>
      <c r="D135" s="1">
        <v>60.4</v>
      </c>
      <c r="E135" s="1">
        <v>75.599999999999994</v>
      </c>
      <c r="F135" s="1">
        <v>46</v>
      </c>
      <c r="H135" s="1">
        <v>42.7</v>
      </c>
      <c r="I135" s="3">
        <f t="shared" si="10"/>
        <v>42.675000000000004</v>
      </c>
      <c r="J135" s="3"/>
      <c r="K135" s="1">
        <v>47.4</v>
      </c>
      <c r="M135" s="1">
        <v>43</v>
      </c>
      <c r="N135" s="1">
        <v>41.6</v>
      </c>
    </row>
    <row r="136" spans="1:14" x14ac:dyDescent="0.25">
      <c r="A136" s="1">
        <v>135</v>
      </c>
      <c r="B136" s="2">
        <v>45058.868067129632</v>
      </c>
      <c r="C136" s="1" t="s">
        <v>3</v>
      </c>
      <c r="D136" s="1">
        <v>49.3</v>
      </c>
      <c r="E136" s="1">
        <v>68</v>
      </c>
      <c r="F136" s="1">
        <v>44.8</v>
      </c>
      <c r="H136" s="1">
        <v>42.5</v>
      </c>
      <c r="I136" s="3">
        <f t="shared" si="10"/>
        <v>42.4</v>
      </c>
      <c r="J136" s="3"/>
      <c r="K136" s="1">
        <v>47</v>
      </c>
      <c r="M136" s="1">
        <v>42.7</v>
      </c>
      <c r="N136" s="1">
        <v>41.5</v>
      </c>
    </row>
    <row r="137" spans="1:14" x14ac:dyDescent="0.25">
      <c r="A137" s="1">
        <v>136</v>
      </c>
      <c r="B137" s="2">
        <v>45058.878483796296</v>
      </c>
      <c r="C137" s="1" t="s">
        <v>3</v>
      </c>
      <c r="D137" s="1">
        <v>51.6</v>
      </c>
      <c r="E137" s="1">
        <v>75.400000000000006</v>
      </c>
      <c r="F137" s="1">
        <v>44.6</v>
      </c>
      <c r="H137" s="1">
        <v>43.1</v>
      </c>
      <c r="I137" s="3">
        <f t="shared" si="10"/>
        <v>42.125</v>
      </c>
      <c r="J137" s="3"/>
      <c r="K137" s="1">
        <v>47.1</v>
      </c>
      <c r="M137" s="1">
        <v>42.8</v>
      </c>
      <c r="N137" s="1">
        <v>41.5</v>
      </c>
    </row>
    <row r="138" spans="1:14" x14ac:dyDescent="0.25">
      <c r="A138" s="1">
        <v>137</v>
      </c>
      <c r="B138" s="2">
        <v>45058.88890046296</v>
      </c>
      <c r="C138" s="1" t="s">
        <v>3</v>
      </c>
      <c r="D138" s="1">
        <v>58.5</v>
      </c>
      <c r="E138" s="1">
        <v>77</v>
      </c>
      <c r="F138" s="1">
        <v>44.6</v>
      </c>
      <c r="H138" s="1">
        <v>42.4</v>
      </c>
      <c r="I138" s="3">
        <f t="shared" si="10"/>
        <v>41.875</v>
      </c>
      <c r="J138" s="3"/>
      <c r="K138" s="1">
        <v>60.5</v>
      </c>
      <c r="M138" s="1">
        <v>42.9</v>
      </c>
      <c r="N138" s="1">
        <v>41.6</v>
      </c>
    </row>
    <row r="139" spans="1:14" x14ac:dyDescent="0.25">
      <c r="A139" s="1">
        <v>138</v>
      </c>
      <c r="B139" s="2">
        <v>45058.899317129632</v>
      </c>
      <c r="C139" s="1" t="s">
        <v>3</v>
      </c>
      <c r="D139" s="1">
        <v>48.8</v>
      </c>
      <c r="E139" s="1">
        <v>64.5</v>
      </c>
      <c r="F139" s="1">
        <v>44.3</v>
      </c>
      <c r="H139" s="1">
        <v>41.6</v>
      </c>
      <c r="I139" s="3">
        <f t="shared" si="10"/>
        <v>41.75</v>
      </c>
      <c r="J139" s="3"/>
      <c r="K139" s="1">
        <v>43.2</v>
      </c>
      <c r="M139" s="1">
        <v>43.1</v>
      </c>
      <c r="N139" s="1">
        <v>41.7</v>
      </c>
    </row>
    <row r="140" spans="1:14" x14ac:dyDescent="0.25">
      <c r="A140" s="1">
        <v>139</v>
      </c>
      <c r="B140" s="2">
        <v>45058.909733796296</v>
      </c>
      <c r="C140" s="1" t="s">
        <v>3</v>
      </c>
      <c r="D140" s="1">
        <v>63.6</v>
      </c>
      <c r="E140" s="1">
        <v>84.2</v>
      </c>
      <c r="F140" s="1">
        <v>43.6</v>
      </c>
      <c r="H140" s="1">
        <v>41.4</v>
      </c>
      <c r="I140" s="3">
        <f t="shared" si="10"/>
        <v>41.900000000000006</v>
      </c>
      <c r="J140" s="3"/>
      <c r="K140" s="1">
        <v>61.5</v>
      </c>
      <c r="M140" s="1">
        <v>43.6</v>
      </c>
      <c r="N140" s="1">
        <v>42.1</v>
      </c>
    </row>
    <row r="141" spans="1:14" x14ac:dyDescent="0.25">
      <c r="A141" s="1">
        <v>140</v>
      </c>
      <c r="B141" s="2">
        <v>45058.92015046296</v>
      </c>
      <c r="C141" s="1" t="s">
        <v>3</v>
      </c>
      <c r="D141" s="1">
        <v>46.5</v>
      </c>
      <c r="E141" s="1">
        <v>63.3</v>
      </c>
      <c r="F141" s="1">
        <v>43.1</v>
      </c>
      <c r="H141" s="1">
        <v>42.1</v>
      </c>
      <c r="I141" s="3">
        <f t="shared" si="10"/>
        <v>41.825000000000003</v>
      </c>
      <c r="J141" s="3"/>
      <c r="K141" s="1">
        <v>56</v>
      </c>
      <c r="M141" s="1">
        <v>43.1</v>
      </c>
      <c r="N141" s="1">
        <v>41.9</v>
      </c>
    </row>
    <row r="142" spans="1:14" x14ac:dyDescent="0.25">
      <c r="A142" s="1">
        <v>141</v>
      </c>
      <c r="B142" s="2">
        <v>45058.930567129632</v>
      </c>
      <c r="C142" s="1" t="s">
        <v>3</v>
      </c>
      <c r="D142" s="1">
        <v>47</v>
      </c>
      <c r="E142" s="1">
        <v>66.599999999999994</v>
      </c>
      <c r="F142" s="1">
        <v>43.2</v>
      </c>
      <c r="H142" s="1">
        <v>41.9</v>
      </c>
      <c r="I142" s="3">
        <f t="shared" si="10"/>
        <v>41.875</v>
      </c>
      <c r="J142" s="3"/>
      <c r="K142" s="1">
        <v>57.4</v>
      </c>
      <c r="M142" s="1">
        <v>43.4</v>
      </c>
      <c r="N142" s="1">
        <v>42.2</v>
      </c>
    </row>
    <row r="143" spans="1:14" x14ac:dyDescent="0.25">
      <c r="A143" s="1">
        <v>142</v>
      </c>
      <c r="B143" s="2">
        <v>45058.940983796296</v>
      </c>
      <c r="C143" s="1" t="s">
        <v>3</v>
      </c>
      <c r="D143" s="1">
        <v>46.7</v>
      </c>
      <c r="E143" s="1">
        <v>61.6</v>
      </c>
      <c r="F143" s="1">
        <v>43.5</v>
      </c>
      <c r="H143" s="1">
        <v>42.2</v>
      </c>
      <c r="I143" s="3">
        <f t="shared" si="10"/>
        <v>41.85</v>
      </c>
      <c r="J143" s="3"/>
      <c r="K143" s="1">
        <v>52.6</v>
      </c>
      <c r="M143" s="1">
        <v>43</v>
      </c>
      <c r="N143" s="1">
        <v>41.9</v>
      </c>
    </row>
    <row r="144" spans="1:14" x14ac:dyDescent="0.25">
      <c r="A144" s="1">
        <v>143</v>
      </c>
      <c r="B144" s="2">
        <v>45058.95140046296</v>
      </c>
      <c r="C144" s="1" t="s">
        <v>3</v>
      </c>
      <c r="D144" s="1">
        <v>47.4</v>
      </c>
      <c r="E144" s="1">
        <v>64.599999999999994</v>
      </c>
      <c r="F144" s="1">
        <v>43.5</v>
      </c>
      <c r="H144" s="1">
        <v>41.1</v>
      </c>
      <c r="I144" s="3">
        <f t="shared" si="10"/>
        <v>41.924999999999997</v>
      </c>
      <c r="J144" s="3"/>
      <c r="K144" s="1">
        <v>50.9</v>
      </c>
      <c r="M144" s="1">
        <v>42.9</v>
      </c>
      <c r="N144" s="1">
        <v>41.7</v>
      </c>
    </row>
    <row r="145" spans="1:14" x14ac:dyDescent="0.25">
      <c r="A145" s="1">
        <v>144</v>
      </c>
      <c r="B145" s="2">
        <v>45058.961817129632</v>
      </c>
      <c r="C145" s="1" t="s">
        <v>3</v>
      </c>
      <c r="D145" s="1">
        <v>59.5</v>
      </c>
      <c r="E145" s="1">
        <v>78.900000000000006</v>
      </c>
      <c r="F145" s="1">
        <v>43.7</v>
      </c>
      <c r="H145" s="1">
        <v>42.3</v>
      </c>
      <c r="I145" s="3">
        <f t="shared" si="10"/>
        <v>42.224999999999994</v>
      </c>
      <c r="J145" s="3"/>
      <c r="K145" s="1">
        <v>52.1</v>
      </c>
      <c r="M145" s="1">
        <v>43.3</v>
      </c>
      <c r="N145" s="1">
        <v>42.1</v>
      </c>
    </row>
    <row r="146" spans="1:14" x14ac:dyDescent="0.25">
      <c r="A146" s="1">
        <v>145</v>
      </c>
      <c r="B146" s="2">
        <v>45058.972233796296</v>
      </c>
      <c r="C146" s="1" t="s">
        <v>3</v>
      </c>
      <c r="D146" s="1">
        <v>57.9</v>
      </c>
      <c r="E146" s="1">
        <v>77.099999999999994</v>
      </c>
      <c r="F146" s="1">
        <v>43.6</v>
      </c>
      <c r="H146" s="1">
        <v>41.8</v>
      </c>
      <c r="I146" s="3">
        <f t="shared" si="10"/>
        <v>42.15</v>
      </c>
      <c r="J146" s="3"/>
      <c r="K146" s="1">
        <v>58.5</v>
      </c>
      <c r="M146" s="1">
        <v>43</v>
      </c>
      <c r="N146" s="1">
        <v>41.8</v>
      </c>
    </row>
    <row r="147" spans="1:14" x14ac:dyDescent="0.25">
      <c r="A147" s="1">
        <v>146</v>
      </c>
      <c r="B147" s="2">
        <v>45058.98265046296</v>
      </c>
      <c r="C147" s="1" t="s">
        <v>3</v>
      </c>
      <c r="D147" s="1">
        <v>53.1</v>
      </c>
      <c r="E147" s="1">
        <v>73.099999999999994</v>
      </c>
      <c r="F147" s="1">
        <v>43.3</v>
      </c>
      <c r="H147" s="1">
        <v>42.5</v>
      </c>
      <c r="I147" s="3">
        <f t="shared" si="10"/>
        <v>42.4</v>
      </c>
      <c r="J147" s="3"/>
      <c r="K147" s="1">
        <v>50.9</v>
      </c>
      <c r="M147" s="1">
        <v>43</v>
      </c>
      <c r="N147" s="1">
        <v>41.9</v>
      </c>
    </row>
    <row r="148" spans="1:14" x14ac:dyDescent="0.25">
      <c r="A148" s="1">
        <v>147</v>
      </c>
      <c r="B148" s="2">
        <v>45058.993067129632</v>
      </c>
      <c r="C148" s="1" t="s">
        <v>3</v>
      </c>
      <c r="D148" s="1">
        <v>46.2</v>
      </c>
      <c r="E148" s="1">
        <v>60</v>
      </c>
      <c r="F148" s="1">
        <v>43.3</v>
      </c>
      <c r="H148" s="1">
        <v>42.3</v>
      </c>
      <c r="I148" s="3">
        <f t="shared" si="10"/>
        <v>42.3</v>
      </c>
      <c r="J148" s="3"/>
      <c r="K148" s="1">
        <v>60.4</v>
      </c>
      <c r="M148" s="1">
        <v>43.5</v>
      </c>
      <c r="N148" s="1">
        <v>42.3</v>
      </c>
    </row>
    <row r="149" spans="1:14" x14ac:dyDescent="0.25">
      <c r="A149" s="1">
        <v>148</v>
      </c>
      <c r="B149" s="2">
        <v>45059.003483796296</v>
      </c>
      <c r="C149" s="1" t="s">
        <v>3</v>
      </c>
      <c r="D149" s="1">
        <v>63.1</v>
      </c>
      <c r="E149" s="1">
        <v>81</v>
      </c>
      <c r="F149" s="1">
        <v>43.3</v>
      </c>
      <c r="H149" s="1">
        <v>42</v>
      </c>
      <c r="I149" s="3">
        <f t="shared" si="10"/>
        <v>42.05</v>
      </c>
      <c r="J149" s="3"/>
      <c r="K149" s="1">
        <v>65.5</v>
      </c>
      <c r="M149" s="1">
        <v>44.3</v>
      </c>
      <c r="N149" s="1">
        <v>42.7</v>
      </c>
    </row>
    <row r="150" spans="1:14" x14ac:dyDescent="0.25">
      <c r="A150" s="1">
        <v>149</v>
      </c>
      <c r="B150" s="2">
        <v>45059.01390046296</v>
      </c>
      <c r="C150" s="1" t="s">
        <v>3</v>
      </c>
      <c r="D150" s="1">
        <v>46.4</v>
      </c>
      <c r="E150" s="1">
        <v>63.8</v>
      </c>
      <c r="F150" s="1">
        <v>42.9</v>
      </c>
      <c r="H150" s="1">
        <v>42.8</v>
      </c>
      <c r="I150" s="3">
        <f t="shared" si="10"/>
        <v>41.85</v>
      </c>
      <c r="J150" s="3"/>
      <c r="K150" s="1">
        <v>64.7</v>
      </c>
      <c r="M150" s="1">
        <v>46.9</v>
      </c>
      <c r="N150" s="1">
        <v>43.2</v>
      </c>
    </row>
    <row r="151" spans="1:14" x14ac:dyDescent="0.25">
      <c r="A151" s="1">
        <v>150</v>
      </c>
      <c r="B151" s="2">
        <v>45059.024317129632</v>
      </c>
      <c r="C151" s="1" t="s">
        <v>3</v>
      </c>
      <c r="D151" s="1">
        <v>44.7</v>
      </c>
      <c r="E151" s="1">
        <v>61.4</v>
      </c>
      <c r="F151" s="1">
        <v>42.6</v>
      </c>
      <c r="H151" s="1">
        <v>42.1</v>
      </c>
      <c r="I151" s="3">
        <f t="shared" si="10"/>
        <v>41.400000000000006</v>
      </c>
      <c r="J151" s="3"/>
      <c r="K151" s="1">
        <v>67.5</v>
      </c>
      <c r="M151" s="1">
        <v>49.1</v>
      </c>
      <c r="N151" s="1">
        <v>43</v>
      </c>
    </row>
    <row r="152" spans="1:14" x14ac:dyDescent="0.25">
      <c r="A152" s="1">
        <v>151</v>
      </c>
      <c r="B152" s="2">
        <v>45059.034733796296</v>
      </c>
      <c r="C152" s="1" t="s">
        <v>3</v>
      </c>
      <c r="D152" s="1">
        <v>45.8</v>
      </c>
      <c r="E152" s="1">
        <v>62.4</v>
      </c>
      <c r="F152" s="1">
        <v>42.8</v>
      </c>
      <c r="H152" s="1">
        <v>41.3</v>
      </c>
      <c r="I152" s="3">
        <f t="shared" si="10"/>
        <v>41.225000000000001</v>
      </c>
      <c r="J152" s="3"/>
      <c r="K152" s="1">
        <v>68</v>
      </c>
      <c r="M152" s="1">
        <v>47.7</v>
      </c>
      <c r="N152" s="1">
        <v>43</v>
      </c>
    </row>
    <row r="153" spans="1:14" x14ac:dyDescent="0.25">
      <c r="A153" s="1">
        <v>152</v>
      </c>
      <c r="B153" s="2">
        <v>45059.04515046296</v>
      </c>
      <c r="C153" s="1" t="s">
        <v>3</v>
      </c>
      <c r="D153" s="1">
        <v>57.7</v>
      </c>
      <c r="E153" s="1">
        <v>75.2</v>
      </c>
      <c r="F153" s="1">
        <v>42.9</v>
      </c>
      <c r="H153" s="1">
        <v>41.2</v>
      </c>
      <c r="I153" s="3">
        <f t="shared" si="10"/>
        <v>41.15</v>
      </c>
      <c r="J153" s="3"/>
      <c r="K153" s="1">
        <v>56.9</v>
      </c>
      <c r="M153" s="1">
        <v>51.5</v>
      </c>
      <c r="N153" s="1">
        <v>42.8</v>
      </c>
    </row>
    <row r="154" spans="1:14" x14ac:dyDescent="0.25">
      <c r="A154" s="1">
        <v>153</v>
      </c>
      <c r="B154" s="2">
        <v>45059.055567129632</v>
      </c>
      <c r="C154" s="1" t="s">
        <v>3</v>
      </c>
      <c r="D154" s="1">
        <v>47</v>
      </c>
      <c r="E154" s="1">
        <v>64.3</v>
      </c>
      <c r="F154" s="1">
        <v>43.1</v>
      </c>
      <c r="H154" s="1">
        <v>41</v>
      </c>
      <c r="I154" s="3">
        <f t="shared" si="10"/>
        <v>41.1</v>
      </c>
      <c r="J154" s="3"/>
      <c r="K154" s="1">
        <v>71</v>
      </c>
      <c r="M154" s="1">
        <v>47.3</v>
      </c>
      <c r="N154" s="1">
        <v>42.7</v>
      </c>
    </row>
    <row r="155" spans="1:14" x14ac:dyDescent="0.25">
      <c r="A155" s="1">
        <v>154</v>
      </c>
      <c r="B155" s="2">
        <v>45059.065983796296</v>
      </c>
      <c r="C155" s="1" t="s">
        <v>3</v>
      </c>
      <c r="D155" s="1">
        <v>45.1</v>
      </c>
      <c r="E155" s="1">
        <v>60.5</v>
      </c>
      <c r="F155" s="1">
        <v>42.4</v>
      </c>
      <c r="H155" s="1">
        <v>41.4</v>
      </c>
      <c r="I155" s="3">
        <f t="shared" si="10"/>
        <v>41.35</v>
      </c>
      <c r="J155" s="3"/>
      <c r="K155" s="1">
        <v>62.7</v>
      </c>
      <c r="M155" s="1">
        <v>52</v>
      </c>
      <c r="N155" s="1">
        <v>43.2</v>
      </c>
    </row>
    <row r="156" spans="1:14" x14ac:dyDescent="0.25">
      <c r="A156" s="1">
        <v>155</v>
      </c>
      <c r="B156" s="2">
        <v>45059.07640046296</v>
      </c>
      <c r="C156" s="1" t="s">
        <v>3</v>
      </c>
      <c r="D156" s="1">
        <v>44.4</v>
      </c>
      <c r="E156" s="1">
        <v>59.2</v>
      </c>
      <c r="F156" s="1">
        <v>42.2</v>
      </c>
      <c r="H156" s="1">
        <v>41</v>
      </c>
      <c r="I156" s="3">
        <f t="shared" si="10"/>
        <v>41.174999999999997</v>
      </c>
      <c r="J156" s="3"/>
      <c r="K156" s="1">
        <v>70.599999999999994</v>
      </c>
      <c r="M156" s="1">
        <v>58</v>
      </c>
      <c r="N156" s="1">
        <v>43.8</v>
      </c>
    </row>
    <row r="157" spans="1:14" x14ac:dyDescent="0.25">
      <c r="A157" s="1">
        <v>156</v>
      </c>
      <c r="B157" s="2">
        <v>45059.086817129632</v>
      </c>
      <c r="C157" s="1" t="s">
        <v>3</v>
      </c>
      <c r="D157" s="1">
        <v>53.5</v>
      </c>
      <c r="E157" s="1">
        <v>78.7</v>
      </c>
      <c r="F157" s="1">
        <v>42.4</v>
      </c>
      <c r="H157" s="1">
        <v>41</v>
      </c>
      <c r="I157" s="3">
        <f t="shared" si="10"/>
        <v>41.25</v>
      </c>
      <c r="J157" s="3"/>
      <c r="K157" s="1">
        <v>61.4</v>
      </c>
      <c r="M157" s="1">
        <v>54.6</v>
      </c>
      <c r="N157" s="1">
        <v>43.9</v>
      </c>
    </row>
    <row r="158" spans="1:14" x14ac:dyDescent="0.25">
      <c r="A158" s="1">
        <v>157</v>
      </c>
      <c r="B158" s="2">
        <v>45059.097233796296</v>
      </c>
      <c r="C158" s="1" t="s">
        <v>3</v>
      </c>
      <c r="D158" s="1">
        <v>45.2</v>
      </c>
      <c r="E158" s="1">
        <v>59.1</v>
      </c>
      <c r="F158" s="1">
        <v>42.4</v>
      </c>
      <c r="H158" s="1">
        <v>42</v>
      </c>
      <c r="I158" s="3">
        <f t="shared" si="10"/>
        <v>41.225000000000001</v>
      </c>
      <c r="J158" s="3"/>
      <c r="K158" s="1">
        <v>63.3</v>
      </c>
      <c r="M158" s="1">
        <v>48.2</v>
      </c>
      <c r="N158" s="1">
        <v>43.7</v>
      </c>
    </row>
    <row r="159" spans="1:14" x14ac:dyDescent="0.25">
      <c r="A159" s="1">
        <v>158</v>
      </c>
      <c r="B159" s="2">
        <v>45059.10765046296</v>
      </c>
      <c r="C159" s="1" t="s">
        <v>3</v>
      </c>
      <c r="D159" s="1">
        <v>43.8</v>
      </c>
      <c r="E159" s="1">
        <v>57.8</v>
      </c>
      <c r="F159" s="1">
        <v>41.9</v>
      </c>
      <c r="H159" s="1">
        <v>40.700000000000003</v>
      </c>
      <c r="I159" s="3">
        <f t="shared" si="10"/>
        <v>41.075000000000003</v>
      </c>
      <c r="J159" s="3"/>
      <c r="K159" s="1">
        <v>53.3</v>
      </c>
      <c r="M159" s="1">
        <v>48.1</v>
      </c>
      <c r="N159" s="1">
        <v>42.5</v>
      </c>
    </row>
    <row r="160" spans="1:14" x14ac:dyDescent="0.25">
      <c r="A160" s="1">
        <v>159</v>
      </c>
      <c r="B160" s="2">
        <v>45059.118067129632</v>
      </c>
      <c r="C160" s="1" t="s">
        <v>3</v>
      </c>
      <c r="D160" s="1">
        <v>63.7</v>
      </c>
      <c r="E160" s="1">
        <v>80.2</v>
      </c>
      <c r="F160" s="1">
        <v>42.1</v>
      </c>
      <c r="H160" s="1">
        <v>41.3</v>
      </c>
      <c r="I160" s="3">
        <f t="shared" si="10"/>
        <v>41.224999999999994</v>
      </c>
      <c r="J160" s="3"/>
      <c r="K160" s="1">
        <v>68.599999999999994</v>
      </c>
      <c r="M160" s="1">
        <v>47.4</v>
      </c>
      <c r="N160" s="1">
        <v>42.6</v>
      </c>
    </row>
    <row r="161" spans="1:14" x14ac:dyDescent="0.25">
      <c r="A161" s="1">
        <v>160</v>
      </c>
      <c r="B161" s="2">
        <v>45059.128483796296</v>
      </c>
      <c r="C161" s="1" t="s">
        <v>3</v>
      </c>
      <c r="D161" s="1">
        <v>57.6</v>
      </c>
      <c r="E161" s="1">
        <v>74.400000000000006</v>
      </c>
      <c r="F161" s="1">
        <v>41.8</v>
      </c>
      <c r="H161" s="1">
        <v>40.9</v>
      </c>
      <c r="I161" s="3">
        <f t="shared" si="10"/>
        <v>41.2</v>
      </c>
      <c r="J161" s="3"/>
      <c r="K161" s="1">
        <v>67</v>
      </c>
      <c r="M161" s="1">
        <v>56.3</v>
      </c>
      <c r="N161" s="1">
        <v>43</v>
      </c>
    </row>
    <row r="162" spans="1:14" x14ac:dyDescent="0.25">
      <c r="A162" s="1">
        <v>161</v>
      </c>
      <c r="B162" s="2">
        <v>45059.13890046296</v>
      </c>
      <c r="C162" s="1" t="s">
        <v>3</v>
      </c>
      <c r="D162" s="1">
        <v>45.3</v>
      </c>
      <c r="E162" s="1">
        <v>57.8</v>
      </c>
      <c r="F162" s="1">
        <v>42.2</v>
      </c>
      <c r="H162" s="1">
        <v>41.4</v>
      </c>
      <c r="I162" s="3">
        <f t="shared" si="10"/>
        <v>41.074999999999996</v>
      </c>
      <c r="J162" s="3"/>
      <c r="K162" s="1">
        <v>62</v>
      </c>
      <c r="M162" s="1">
        <v>43.4</v>
      </c>
      <c r="N162" s="1">
        <v>42.3</v>
      </c>
    </row>
    <row r="163" spans="1:14" x14ac:dyDescent="0.25">
      <c r="A163" s="1">
        <v>162</v>
      </c>
      <c r="B163" s="2">
        <v>45059.149317129632</v>
      </c>
      <c r="C163" s="1" t="s">
        <v>3</v>
      </c>
      <c r="D163" s="1">
        <v>46.6</v>
      </c>
      <c r="E163" s="1">
        <v>61.6</v>
      </c>
      <c r="F163" s="1">
        <v>43</v>
      </c>
      <c r="H163" s="1">
        <v>41.3</v>
      </c>
      <c r="I163" s="3">
        <f t="shared" si="10"/>
        <v>40.700000000000003</v>
      </c>
      <c r="J163" s="3"/>
      <c r="K163" s="1">
        <v>61.1</v>
      </c>
      <c r="M163" s="1">
        <v>58</v>
      </c>
      <c r="N163" s="1">
        <v>42</v>
      </c>
    </row>
    <row r="164" spans="1:14" x14ac:dyDescent="0.25">
      <c r="A164" s="1">
        <v>163</v>
      </c>
      <c r="B164" s="2">
        <v>45059.159733796296</v>
      </c>
      <c r="C164" s="1" t="s">
        <v>3</v>
      </c>
      <c r="D164" s="1">
        <v>45.3</v>
      </c>
      <c r="E164" s="1">
        <v>55.9</v>
      </c>
      <c r="F164" s="1">
        <v>42.7</v>
      </c>
      <c r="H164" s="1">
        <v>41.2</v>
      </c>
      <c r="I164" s="3">
        <f t="shared" si="10"/>
        <v>40.299999999999997</v>
      </c>
      <c r="J164" s="3"/>
      <c r="K164" s="1">
        <v>61.3</v>
      </c>
      <c r="M164" s="1">
        <v>43.3</v>
      </c>
      <c r="N164" s="1">
        <v>42.2</v>
      </c>
    </row>
    <row r="165" spans="1:14" x14ac:dyDescent="0.25">
      <c r="A165" s="1">
        <v>164</v>
      </c>
      <c r="B165" s="2">
        <v>45059.17015046296</v>
      </c>
      <c r="C165" s="1" t="s">
        <v>3</v>
      </c>
      <c r="D165" s="1">
        <v>46</v>
      </c>
      <c r="E165" s="1">
        <v>60.2</v>
      </c>
      <c r="F165" s="1">
        <v>43.4</v>
      </c>
      <c r="H165" s="1">
        <v>40.4</v>
      </c>
      <c r="I165" s="3">
        <f t="shared" si="10"/>
        <v>39.875</v>
      </c>
      <c r="J165" s="3"/>
      <c r="K165" s="1">
        <v>43.8</v>
      </c>
      <c r="M165" s="1">
        <v>59</v>
      </c>
      <c r="N165" s="1">
        <v>42.4</v>
      </c>
    </row>
    <row r="166" spans="1:14" x14ac:dyDescent="0.25">
      <c r="A166" s="1">
        <v>165</v>
      </c>
      <c r="B166" s="2">
        <v>45059.180567129632</v>
      </c>
      <c r="C166" s="1" t="s">
        <v>3</v>
      </c>
      <c r="D166" s="1">
        <v>49.1</v>
      </c>
      <c r="E166" s="1">
        <v>61.7</v>
      </c>
      <c r="F166" s="1">
        <v>44.7</v>
      </c>
      <c r="H166" s="1">
        <v>39.9</v>
      </c>
      <c r="I166" s="3">
        <f t="shared" si="10"/>
        <v>39.575000000000003</v>
      </c>
      <c r="J166" s="3"/>
      <c r="K166" s="1">
        <v>57.7</v>
      </c>
      <c r="M166" s="1">
        <v>42.8</v>
      </c>
      <c r="N166" s="1">
        <v>41.6</v>
      </c>
    </row>
    <row r="167" spans="1:14" x14ac:dyDescent="0.25">
      <c r="A167" s="1">
        <v>166</v>
      </c>
      <c r="B167" s="2">
        <v>45059.190983796296</v>
      </c>
      <c r="C167" s="1" t="s">
        <v>3</v>
      </c>
      <c r="D167" s="1">
        <v>48</v>
      </c>
      <c r="E167" s="1">
        <v>63.2</v>
      </c>
      <c r="F167" s="1">
        <v>45</v>
      </c>
      <c r="H167" s="1">
        <v>39.700000000000003</v>
      </c>
      <c r="I167" s="3">
        <f t="shared" si="10"/>
        <v>39.375</v>
      </c>
      <c r="J167" s="3"/>
      <c r="K167" s="1">
        <v>49.5</v>
      </c>
      <c r="M167" s="1">
        <v>43</v>
      </c>
      <c r="N167" s="1">
        <v>41.9</v>
      </c>
    </row>
    <row r="168" spans="1:14" x14ac:dyDescent="0.25">
      <c r="A168" s="1">
        <v>167</v>
      </c>
      <c r="B168" s="2">
        <v>45059.20140046296</v>
      </c>
      <c r="C168" s="1" t="s">
        <v>3</v>
      </c>
      <c r="D168" s="1">
        <v>63.1</v>
      </c>
      <c r="E168" s="1">
        <v>78.900000000000006</v>
      </c>
      <c r="F168" s="1">
        <v>44.5</v>
      </c>
      <c r="H168" s="1">
        <v>39.5</v>
      </c>
      <c r="I168" s="3">
        <f t="shared" si="10"/>
        <v>39.125</v>
      </c>
      <c r="J168" s="3"/>
      <c r="K168" s="1">
        <v>58.1</v>
      </c>
      <c r="M168" s="1">
        <v>42.6</v>
      </c>
      <c r="N168" s="1">
        <v>41.5</v>
      </c>
    </row>
    <row r="169" spans="1:14" x14ac:dyDescent="0.25">
      <c r="A169" s="1">
        <v>168</v>
      </c>
      <c r="B169" s="2">
        <v>45059.211817129632</v>
      </c>
      <c r="C169" s="1" t="s">
        <v>3</v>
      </c>
      <c r="D169" s="1">
        <v>51.3</v>
      </c>
      <c r="E169" s="1">
        <v>79</v>
      </c>
      <c r="F169" s="1">
        <v>44.7</v>
      </c>
      <c r="H169" s="1">
        <v>39.200000000000003</v>
      </c>
      <c r="I169" s="3">
        <f t="shared" si="10"/>
        <v>39.075000000000003</v>
      </c>
      <c r="J169" s="3"/>
      <c r="K169" s="1">
        <v>64.900000000000006</v>
      </c>
      <c r="M169" s="1">
        <v>42.8</v>
      </c>
      <c r="N169" s="1">
        <v>41.6</v>
      </c>
    </row>
    <row r="170" spans="1:14" x14ac:dyDescent="0.25">
      <c r="A170" s="1">
        <v>169</v>
      </c>
      <c r="B170" s="2">
        <v>45059.222233796296</v>
      </c>
      <c r="C170" s="1" t="s">
        <v>3</v>
      </c>
      <c r="D170" s="1">
        <v>51.1</v>
      </c>
      <c r="E170" s="1">
        <v>77.900000000000006</v>
      </c>
      <c r="F170" s="1">
        <v>45.3</v>
      </c>
      <c r="H170" s="1">
        <v>39.1</v>
      </c>
      <c r="I170" s="3">
        <f t="shared" si="10"/>
        <v>39.200000000000003</v>
      </c>
      <c r="J170" s="3"/>
      <c r="K170" s="1">
        <v>44</v>
      </c>
      <c r="M170" s="1">
        <v>42.7</v>
      </c>
      <c r="N170" s="1">
        <v>41.6</v>
      </c>
    </row>
    <row r="171" spans="1:14" x14ac:dyDescent="0.25">
      <c r="A171" s="1">
        <v>170</v>
      </c>
      <c r="B171" s="2">
        <v>45059.23265046296</v>
      </c>
      <c r="C171" s="1" t="s">
        <v>3</v>
      </c>
      <c r="D171" s="1">
        <v>55.6</v>
      </c>
      <c r="E171" s="1">
        <v>78</v>
      </c>
      <c r="F171" s="1">
        <v>46.7</v>
      </c>
      <c r="H171" s="1">
        <v>38.700000000000003</v>
      </c>
      <c r="I171" s="3">
        <f t="shared" si="10"/>
        <v>39.799999999999997</v>
      </c>
      <c r="J171" s="3"/>
      <c r="K171" s="1">
        <v>63.1</v>
      </c>
      <c r="M171" s="1">
        <v>43.1</v>
      </c>
      <c r="N171" s="1">
        <v>41.8</v>
      </c>
    </row>
    <row r="172" spans="1:14" x14ac:dyDescent="0.25">
      <c r="A172" s="1">
        <v>171</v>
      </c>
      <c r="B172" s="2">
        <v>45059.243067129632</v>
      </c>
      <c r="C172" s="1" t="s">
        <v>3</v>
      </c>
      <c r="D172" s="1">
        <v>62.4</v>
      </c>
      <c r="E172" s="1">
        <v>82.6</v>
      </c>
      <c r="F172" s="1">
        <v>55.8</v>
      </c>
      <c r="H172" s="1">
        <v>39.299999999999997</v>
      </c>
      <c r="I172" s="3">
        <f t="shared" si="10"/>
        <v>41.424999999999997</v>
      </c>
      <c r="J172" s="3"/>
      <c r="K172" s="1">
        <v>61.7</v>
      </c>
      <c r="M172" s="1">
        <v>43.7</v>
      </c>
      <c r="N172" s="1">
        <v>42.5</v>
      </c>
    </row>
    <row r="173" spans="1:14" x14ac:dyDescent="0.25">
      <c r="A173" s="1">
        <v>172</v>
      </c>
      <c r="B173" s="2">
        <v>45059.253483796296</v>
      </c>
      <c r="C173" s="1" t="s">
        <v>3</v>
      </c>
      <c r="D173" s="1">
        <v>58</v>
      </c>
      <c r="E173" s="1">
        <v>72.8</v>
      </c>
      <c r="F173" s="1">
        <v>52.9</v>
      </c>
      <c r="H173" s="1">
        <v>39.700000000000003</v>
      </c>
      <c r="I173" s="3">
        <f t="shared" si="10"/>
        <v>46.825000000000003</v>
      </c>
      <c r="J173" s="3"/>
      <c r="K173" s="1">
        <v>60.4</v>
      </c>
      <c r="M173" s="1">
        <v>43.6</v>
      </c>
      <c r="N173" s="1">
        <v>42.6</v>
      </c>
    </row>
    <row r="174" spans="1:14" x14ac:dyDescent="0.25">
      <c r="A174" s="1">
        <v>173</v>
      </c>
      <c r="B174" s="2">
        <v>45059.26390046296</v>
      </c>
      <c r="C174" s="1" t="s">
        <v>3</v>
      </c>
      <c r="D174" s="1">
        <v>53.6</v>
      </c>
      <c r="E174" s="1">
        <v>69.900000000000006</v>
      </c>
      <c r="F174" s="1">
        <v>44.8</v>
      </c>
      <c r="H174" s="1">
        <v>41.5</v>
      </c>
      <c r="I174" s="3">
        <f t="shared" si="10"/>
        <v>51.174999999999997</v>
      </c>
      <c r="J174" s="3"/>
      <c r="K174" s="1">
        <v>57.8</v>
      </c>
      <c r="M174" s="1">
        <v>44</v>
      </c>
      <c r="N174" s="1">
        <v>42.8</v>
      </c>
    </row>
    <row r="175" spans="1:14" x14ac:dyDescent="0.25">
      <c r="A175" s="1">
        <v>174</v>
      </c>
      <c r="B175" s="2">
        <v>45059.274317129632</v>
      </c>
      <c r="C175" s="1" t="s">
        <v>3</v>
      </c>
      <c r="D175" s="1">
        <v>52.7</v>
      </c>
      <c r="E175" s="1">
        <v>75.2</v>
      </c>
      <c r="F175" s="1">
        <v>44.4</v>
      </c>
      <c r="H175" s="1">
        <v>45.2</v>
      </c>
      <c r="I175" s="3">
        <f t="shared" si="10"/>
        <v>51.125</v>
      </c>
      <c r="J175" s="3"/>
      <c r="K175" s="1">
        <v>46.1</v>
      </c>
      <c r="M175" s="1">
        <v>66.099999999999994</v>
      </c>
      <c r="N175" s="1">
        <v>43</v>
      </c>
    </row>
    <row r="176" spans="1:14" x14ac:dyDescent="0.25">
      <c r="A176" s="1">
        <v>175</v>
      </c>
      <c r="B176" s="2">
        <v>45059.284733796296</v>
      </c>
      <c r="C176" s="1" t="s">
        <v>3</v>
      </c>
      <c r="D176" s="1">
        <v>56.7</v>
      </c>
      <c r="E176" s="1">
        <v>76</v>
      </c>
      <c r="F176" s="1">
        <v>44.8</v>
      </c>
      <c r="H176" s="1">
        <v>60.9</v>
      </c>
      <c r="I176" s="3">
        <f t="shared" si="10"/>
        <v>49.825000000000003</v>
      </c>
      <c r="J176" s="3"/>
      <c r="K176" s="1">
        <v>45.6</v>
      </c>
      <c r="M176" s="1">
        <v>42.3</v>
      </c>
      <c r="N176" s="1">
        <v>41.2</v>
      </c>
    </row>
    <row r="177" spans="1:14" x14ac:dyDescent="0.25">
      <c r="A177" s="1">
        <v>176</v>
      </c>
      <c r="B177" s="2">
        <v>45059.29515046296</v>
      </c>
      <c r="C177" s="1" t="s">
        <v>3</v>
      </c>
      <c r="D177" s="1">
        <v>58.1</v>
      </c>
      <c r="E177" s="1">
        <v>74.900000000000006</v>
      </c>
      <c r="F177" s="1">
        <v>46.2</v>
      </c>
      <c r="H177" s="1">
        <v>57.1</v>
      </c>
      <c r="I177" s="3">
        <f t="shared" si="10"/>
        <v>44.424999999999997</v>
      </c>
      <c r="J177" s="3"/>
      <c r="K177" s="1">
        <v>58.8</v>
      </c>
      <c r="M177" s="1">
        <v>42</v>
      </c>
      <c r="N177" s="1">
        <v>41</v>
      </c>
    </row>
    <row r="178" spans="1:14" x14ac:dyDescent="0.25">
      <c r="A178" s="1">
        <v>177</v>
      </c>
      <c r="B178" s="2">
        <v>45059.305567129632</v>
      </c>
      <c r="C178" s="1" t="s">
        <v>3</v>
      </c>
      <c r="D178" s="1">
        <v>52.7</v>
      </c>
      <c r="E178" s="1">
        <v>73.8</v>
      </c>
      <c r="F178" s="1">
        <v>45.6</v>
      </c>
      <c r="H178" s="1">
        <v>41.3</v>
      </c>
      <c r="I178" s="3">
        <f t="shared" si="10"/>
        <v>40.099999999999994</v>
      </c>
      <c r="J178" s="3"/>
      <c r="K178" s="1">
        <v>62.1</v>
      </c>
      <c r="M178" s="1">
        <v>42.6</v>
      </c>
      <c r="N178" s="1">
        <v>41.1</v>
      </c>
    </row>
    <row r="179" spans="1:14" x14ac:dyDescent="0.25">
      <c r="A179" s="1">
        <v>178</v>
      </c>
      <c r="B179" s="2">
        <v>45059.315983796296</v>
      </c>
      <c r="C179" s="1" t="s">
        <v>3</v>
      </c>
      <c r="D179" s="1">
        <v>49.6</v>
      </c>
      <c r="E179" s="1">
        <v>65.400000000000006</v>
      </c>
      <c r="F179" s="1">
        <v>44.5</v>
      </c>
      <c r="H179" s="1">
        <v>40</v>
      </c>
      <c r="I179" s="3">
        <f t="shared" si="10"/>
        <v>39.700000000000003</v>
      </c>
      <c r="J179" s="3"/>
      <c r="K179" s="1">
        <v>49.8</v>
      </c>
      <c r="M179" s="1">
        <v>41.7</v>
      </c>
      <c r="N179" s="1">
        <v>40.5</v>
      </c>
    </row>
    <row r="180" spans="1:14" x14ac:dyDescent="0.25">
      <c r="A180" s="1">
        <v>179</v>
      </c>
      <c r="B180" s="2">
        <v>45059.32640046296</v>
      </c>
      <c r="C180" s="1" t="s">
        <v>3</v>
      </c>
      <c r="D180" s="1">
        <v>63</v>
      </c>
      <c r="E180" s="1">
        <v>83.7</v>
      </c>
      <c r="F180" s="1">
        <v>44.2</v>
      </c>
      <c r="H180" s="1">
        <v>39.299999999999997</v>
      </c>
      <c r="I180" s="3">
        <f t="shared" si="10"/>
        <v>39.575000000000003</v>
      </c>
      <c r="J180" s="3"/>
      <c r="K180" s="1">
        <v>63.3</v>
      </c>
      <c r="M180" s="1">
        <v>42.9</v>
      </c>
      <c r="N180" s="1">
        <v>41.7</v>
      </c>
    </row>
    <row r="181" spans="1:14" x14ac:dyDescent="0.25">
      <c r="A181" s="1">
        <v>180</v>
      </c>
      <c r="B181" s="2">
        <v>45059.336817129632</v>
      </c>
      <c r="C181" s="1" t="s">
        <v>3</v>
      </c>
      <c r="D181" s="1">
        <v>56.7</v>
      </c>
      <c r="E181" s="1">
        <v>77.900000000000006</v>
      </c>
      <c r="F181" s="1">
        <v>44.6</v>
      </c>
      <c r="H181" s="1">
        <v>39.799999999999997</v>
      </c>
      <c r="I181" s="3">
        <f t="shared" si="10"/>
        <v>39.625</v>
      </c>
      <c r="J181" s="3"/>
      <c r="K181" s="1">
        <v>61.6</v>
      </c>
      <c r="M181" s="1">
        <v>44.9</v>
      </c>
      <c r="N181" s="1">
        <v>41.9</v>
      </c>
    </row>
    <row r="182" spans="1:14" x14ac:dyDescent="0.25">
      <c r="A182" s="1">
        <v>181</v>
      </c>
      <c r="B182" s="2">
        <v>45059.347233796296</v>
      </c>
      <c r="C182" s="1" t="s">
        <v>3</v>
      </c>
      <c r="D182" s="1">
        <v>49.3</v>
      </c>
      <c r="E182" s="1">
        <v>68.400000000000006</v>
      </c>
      <c r="F182" s="1">
        <v>44.4</v>
      </c>
      <c r="H182" s="1">
        <v>39.700000000000003</v>
      </c>
      <c r="I182" s="3">
        <f t="shared" si="10"/>
        <v>39.6</v>
      </c>
      <c r="J182" s="3"/>
      <c r="K182" s="1">
        <v>50.2</v>
      </c>
      <c r="M182" s="1">
        <v>49.6</v>
      </c>
      <c r="N182" s="1">
        <v>43.2</v>
      </c>
    </row>
    <row r="183" spans="1:14" x14ac:dyDescent="0.25">
      <c r="A183" s="1">
        <v>182</v>
      </c>
      <c r="B183" s="2">
        <v>45059.35765046296</v>
      </c>
      <c r="C183" s="1" t="s">
        <v>3</v>
      </c>
      <c r="D183" s="1">
        <v>50.1</v>
      </c>
      <c r="E183" s="1">
        <v>67.900000000000006</v>
      </c>
      <c r="F183" s="1">
        <v>44.4</v>
      </c>
      <c r="H183" s="1">
        <v>39.5</v>
      </c>
      <c r="I183" s="3">
        <f t="shared" si="10"/>
        <v>39.5</v>
      </c>
      <c r="J183" s="3"/>
      <c r="K183" s="1">
        <v>50.2</v>
      </c>
      <c r="M183" s="1">
        <v>53.4</v>
      </c>
      <c r="N183" s="1">
        <v>43.1</v>
      </c>
    </row>
    <row r="184" spans="1:14" x14ac:dyDescent="0.25">
      <c r="A184" s="1">
        <v>183</v>
      </c>
      <c r="B184" s="2">
        <v>45059.368067129632</v>
      </c>
      <c r="C184" s="1" t="s">
        <v>3</v>
      </c>
      <c r="D184" s="1">
        <v>48.2</v>
      </c>
      <c r="E184" s="1">
        <v>68.7</v>
      </c>
      <c r="F184" s="1">
        <v>44.3</v>
      </c>
      <c r="H184" s="1">
        <v>39.5</v>
      </c>
      <c r="I184" s="3">
        <f t="shared" si="10"/>
        <v>39.6</v>
      </c>
      <c r="J184" s="3"/>
      <c r="K184" s="1">
        <v>49.6</v>
      </c>
      <c r="M184" s="1">
        <v>47.7</v>
      </c>
      <c r="N184" s="1">
        <v>42.5</v>
      </c>
    </row>
    <row r="185" spans="1:14" x14ac:dyDescent="0.25">
      <c r="A185" s="1">
        <v>184</v>
      </c>
      <c r="B185" s="2">
        <v>45059.378483796296</v>
      </c>
      <c r="C185" s="1" t="s">
        <v>3</v>
      </c>
      <c r="D185" s="1">
        <v>49.6</v>
      </c>
      <c r="E185" s="1">
        <v>67.599999999999994</v>
      </c>
      <c r="F185" s="1">
        <v>44.1</v>
      </c>
      <c r="H185" s="1">
        <v>39.700000000000003</v>
      </c>
      <c r="I185" s="3">
        <f t="shared" si="10"/>
        <v>39.525000000000006</v>
      </c>
      <c r="J185" s="3"/>
      <c r="K185" s="1">
        <v>62.6</v>
      </c>
      <c r="M185" s="1">
        <v>48.4</v>
      </c>
      <c r="N185" s="1">
        <v>42.5</v>
      </c>
    </row>
    <row r="186" spans="1:14" x14ac:dyDescent="0.25">
      <c r="A186" s="1">
        <v>185</v>
      </c>
      <c r="B186" s="2">
        <v>45059.38890046296</v>
      </c>
      <c r="C186" s="1" t="s">
        <v>3</v>
      </c>
      <c r="D186" s="1">
        <v>48.4</v>
      </c>
      <c r="E186" s="1">
        <v>68</v>
      </c>
      <c r="F186" s="1">
        <v>43.8</v>
      </c>
      <c r="H186" s="1">
        <v>39.299999999999997</v>
      </c>
      <c r="I186" s="3">
        <f t="shared" si="10"/>
        <v>39.4</v>
      </c>
      <c r="J186" s="3"/>
      <c r="K186" s="1">
        <v>62.1</v>
      </c>
      <c r="M186" s="1">
        <v>50.6</v>
      </c>
      <c r="N186" s="1">
        <v>43.2</v>
      </c>
    </row>
    <row r="187" spans="1:14" x14ac:dyDescent="0.25">
      <c r="A187" s="1">
        <v>186</v>
      </c>
      <c r="B187" s="2">
        <v>45059.399317129632</v>
      </c>
      <c r="C187" s="1" t="s">
        <v>3</v>
      </c>
      <c r="D187" s="1">
        <v>52.2</v>
      </c>
      <c r="E187" s="1">
        <v>76.099999999999994</v>
      </c>
      <c r="F187" s="1">
        <v>43.6</v>
      </c>
      <c r="H187" s="1">
        <v>39.9</v>
      </c>
      <c r="I187" s="3">
        <f t="shared" si="10"/>
        <v>39.35</v>
      </c>
      <c r="J187" s="3"/>
      <c r="K187" s="1">
        <v>60</v>
      </c>
      <c r="M187" s="1">
        <v>53.3</v>
      </c>
      <c r="N187" s="1">
        <v>42.2</v>
      </c>
    </row>
    <row r="188" spans="1:14" x14ac:dyDescent="0.25">
      <c r="A188" s="1">
        <v>187</v>
      </c>
      <c r="B188" s="2">
        <v>45059.409733796296</v>
      </c>
      <c r="C188" s="1" t="s">
        <v>3</v>
      </c>
      <c r="D188" s="1">
        <v>62.2</v>
      </c>
      <c r="E188" s="1">
        <v>82.5</v>
      </c>
      <c r="F188" s="1">
        <v>44.6</v>
      </c>
      <c r="H188" s="1">
        <v>39.200000000000003</v>
      </c>
      <c r="I188" s="3">
        <f t="shared" si="10"/>
        <v>39.200000000000003</v>
      </c>
      <c r="J188" s="3"/>
      <c r="K188" s="1">
        <v>60.3</v>
      </c>
      <c r="M188" s="1">
        <v>58.3</v>
      </c>
      <c r="N188" s="1">
        <v>42.2</v>
      </c>
    </row>
    <row r="189" spans="1:14" x14ac:dyDescent="0.25">
      <c r="A189" s="1">
        <v>188</v>
      </c>
      <c r="B189" s="2">
        <v>45059.42015046296</v>
      </c>
      <c r="C189" s="1" t="s">
        <v>3</v>
      </c>
      <c r="D189" s="1">
        <v>59.1</v>
      </c>
      <c r="E189" s="1">
        <v>84.1</v>
      </c>
      <c r="F189" s="1">
        <v>44.4</v>
      </c>
      <c r="H189" s="1">
        <v>39.200000000000003</v>
      </c>
      <c r="I189" s="3">
        <f t="shared" si="10"/>
        <v>39.050000000000004</v>
      </c>
      <c r="J189" s="3"/>
      <c r="K189" s="1">
        <v>58.5</v>
      </c>
      <c r="M189" s="1">
        <v>54.6</v>
      </c>
      <c r="N189" s="1">
        <v>42.1</v>
      </c>
    </row>
    <row r="190" spans="1:14" x14ac:dyDescent="0.25">
      <c r="A190" s="1">
        <v>189</v>
      </c>
      <c r="B190" s="2">
        <v>45059.430567129632</v>
      </c>
      <c r="C190" s="1" t="s">
        <v>3</v>
      </c>
      <c r="D190" s="1">
        <v>51.6</v>
      </c>
      <c r="E190" s="1">
        <v>77.599999999999994</v>
      </c>
      <c r="F190" s="1">
        <v>44.3</v>
      </c>
      <c r="H190" s="1">
        <v>39.1</v>
      </c>
      <c r="I190" s="3">
        <f t="shared" si="10"/>
        <v>39.024999999999999</v>
      </c>
      <c r="J190" s="3"/>
      <c r="K190" s="1">
        <v>49.6</v>
      </c>
      <c r="M190" s="1">
        <v>50.5</v>
      </c>
      <c r="N190" s="1">
        <v>42.1</v>
      </c>
    </row>
    <row r="191" spans="1:14" x14ac:dyDescent="0.25">
      <c r="A191" s="1">
        <v>190</v>
      </c>
      <c r="B191" s="2">
        <v>45059.440983796296</v>
      </c>
      <c r="C191" s="1" t="s">
        <v>3</v>
      </c>
      <c r="D191" s="1">
        <v>49.6</v>
      </c>
      <c r="E191" s="1">
        <v>74.900000000000006</v>
      </c>
      <c r="F191" s="1">
        <v>43.6</v>
      </c>
      <c r="H191" s="1">
        <v>39.299999999999997</v>
      </c>
      <c r="I191" s="3">
        <f t="shared" si="10"/>
        <v>38.924999999999997</v>
      </c>
      <c r="J191" s="3"/>
      <c r="K191" s="1">
        <v>55.4</v>
      </c>
      <c r="M191" s="1">
        <v>49</v>
      </c>
      <c r="N191" s="1">
        <v>42.2</v>
      </c>
    </row>
    <row r="192" spans="1:14" x14ac:dyDescent="0.25">
      <c r="A192" s="1">
        <v>191</v>
      </c>
      <c r="B192" s="2">
        <v>45059.45140046296</v>
      </c>
      <c r="C192" s="1" t="s">
        <v>3</v>
      </c>
      <c r="D192" s="1">
        <v>62.3</v>
      </c>
      <c r="E192" s="1">
        <v>83.4</v>
      </c>
      <c r="F192" s="1">
        <v>43.4</v>
      </c>
      <c r="H192" s="1">
        <v>38.6</v>
      </c>
      <c r="I192" s="3">
        <f t="shared" si="10"/>
        <v>38.700000000000003</v>
      </c>
      <c r="J192" s="3"/>
      <c r="K192" s="1">
        <v>60.8</v>
      </c>
      <c r="M192" s="1">
        <v>52.3</v>
      </c>
      <c r="N192" s="1">
        <v>42.3</v>
      </c>
    </row>
    <row r="193" spans="1:14" x14ac:dyDescent="0.25">
      <c r="A193" s="1">
        <v>192</v>
      </c>
      <c r="B193" s="2">
        <v>45059.461817129632</v>
      </c>
      <c r="C193" s="1" t="s">
        <v>3</v>
      </c>
      <c r="D193" s="1">
        <v>59.1</v>
      </c>
      <c r="E193" s="1">
        <v>80.900000000000006</v>
      </c>
      <c r="F193" s="1">
        <v>43.1</v>
      </c>
      <c r="H193" s="1">
        <v>39.1</v>
      </c>
      <c r="I193" s="3">
        <f t="shared" si="10"/>
        <v>38.725000000000009</v>
      </c>
      <c r="J193" s="3"/>
      <c r="K193" s="1">
        <v>62.9</v>
      </c>
      <c r="M193" s="1">
        <v>53.3</v>
      </c>
      <c r="N193" s="1">
        <v>42.4</v>
      </c>
    </row>
    <row r="194" spans="1:14" x14ac:dyDescent="0.25">
      <c r="A194" s="1">
        <v>193</v>
      </c>
      <c r="B194" s="2">
        <v>45059.472233796296</v>
      </c>
      <c r="C194" s="1" t="s">
        <v>3</v>
      </c>
      <c r="D194" s="1">
        <v>48.2</v>
      </c>
      <c r="E194" s="1">
        <v>69.599999999999994</v>
      </c>
      <c r="F194" s="1">
        <v>43.2</v>
      </c>
      <c r="H194" s="1">
        <v>38.700000000000003</v>
      </c>
      <c r="I194" s="3">
        <f t="shared" si="10"/>
        <v>39.174999999999997</v>
      </c>
      <c r="J194" s="3"/>
      <c r="K194" s="1">
        <v>52.7</v>
      </c>
      <c r="M194" s="1">
        <v>57.7</v>
      </c>
      <c r="N194" s="1">
        <v>39.1</v>
      </c>
    </row>
    <row r="195" spans="1:14" x14ac:dyDescent="0.25">
      <c r="A195" s="1">
        <v>194</v>
      </c>
      <c r="B195" s="2">
        <v>45059.48265046296</v>
      </c>
      <c r="C195" s="1" t="s">
        <v>3</v>
      </c>
      <c r="D195" s="1">
        <v>47.2</v>
      </c>
      <c r="E195" s="1">
        <v>63.5</v>
      </c>
      <c r="F195" s="1">
        <v>42.5</v>
      </c>
      <c r="H195" s="1">
        <v>38.4</v>
      </c>
      <c r="I195" s="3">
        <f t="shared" ref="I195:I258" si="11">AVERAGE(H195:H198)</f>
        <v>39.549999999999997</v>
      </c>
      <c r="J195" s="3"/>
      <c r="K195" s="1">
        <v>57.3</v>
      </c>
      <c r="M195" s="1">
        <v>43.2</v>
      </c>
      <c r="N195" s="1">
        <v>39.4</v>
      </c>
    </row>
    <row r="196" spans="1:14" x14ac:dyDescent="0.25">
      <c r="A196" s="1">
        <v>195</v>
      </c>
      <c r="B196" s="2">
        <v>45059.493067129632</v>
      </c>
      <c r="C196" s="1" t="s">
        <v>3</v>
      </c>
      <c r="D196" s="1">
        <v>48.1</v>
      </c>
      <c r="E196" s="1">
        <v>67.900000000000006</v>
      </c>
      <c r="F196" s="1">
        <v>42.7</v>
      </c>
      <c r="H196" s="1">
        <v>38.700000000000003</v>
      </c>
      <c r="I196" s="3">
        <f t="shared" si="11"/>
        <v>39.950000000000003</v>
      </c>
      <c r="J196" s="3"/>
      <c r="K196" s="1">
        <v>58.3</v>
      </c>
      <c r="M196" s="1">
        <v>57.6</v>
      </c>
      <c r="N196" s="1">
        <v>39.1</v>
      </c>
    </row>
    <row r="197" spans="1:14" x14ac:dyDescent="0.25">
      <c r="A197" s="1">
        <v>196</v>
      </c>
      <c r="B197" s="2">
        <v>45059.503483796296</v>
      </c>
      <c r="C197" s="1" t="s">
        <v>3</v>
      </c>
      <c r="D197" s="1">
        <v>55.6</v>
      </c>
      <c r="E197" s="1">
        <v>77</v>
      </c>
      <c r="F197" s="1">
        <v>43.1</v>
      </c>
      <c r="H197" s="1">
        <v>40.9</v>
      </c>
      <c r="I197" s="3">
        <f t="shared" si="11"/>
        <v>40.375</v>
      </c>
      <c r="J197" s="3"/>
      <c r="K197" s="1">
        <v>57.9</v>
      </c>
      <c r="M197" s="1">
        <v>39.700000000000003</v>
      </c>
      <c r="N197" s="1">
        <v>38.9</v>
      </c>
    </row>
    <row r="198" spans="1:14" x14ac:dyDescent="0.25">
      <c r="A198" s="1">
        <v>197</v>
      </c>
      <c r="B198" s="2">
        <v>45059.51390046296</v>
      </c>
      <c r="C198" s="1" t="s">
        <v>3</v>
      </c>
      <c r="D198" s="1">
        <v>46.3</v>
      </c>
      <c r="E198" s="1">
        <v>58.3</v>
      </c>
      <c r="F198" s="1">
        <v>43.2</v>
      </c>
      <c r="H198" s="1">
        <v>40.200000000000003</v>
      </c>
      <c r="I198" s="3">
        <f t="shared" si="11"/>
        <v>40.174999999999997</v>
      </c>
      <c r="J198" s="3"/>
      <c r="K198" s="1">
        <v>52.8</v>
      </c>
      <c r="M198" s="1">
        <v>40.200000000000003</v>
      </c>
      <c r="N198" s="1">
        <v>38.9</v>
      </c>
    </row>
    <row r="199" spans="1:14" x14ac:dyDescent="0.25">
      <c r="A199" s="1">
        <v>198</v>
      </c>
      <c r="B199" s="2">
        <v>45059.524317129632</v>
      </c>
      <c r="C199" s="1" t="s">
        <v>3</v>
      </c>
      <c r="D199" s="1">
        <v>48.7</v>
      </c>
      <c r="E199" s="1">
        <v>74.3</v>
      </c>
      <c r="F199" s="1">
        <v>42.7</v>
      </c>
      <c r="H199" s="1">
        <v>40</v>
      </c>
      <c r="I199" s="3">
        <f t="shared" si="11"/>
        <v>40.125</v>
      </c>
      <c r="J199" s="3"/>
      <c r="K199" s="1">
        <v>48.9</v>
      </c>
      <c r="M199" s="1">
        <v>41.3</v>
      </c>
      <c r="N199" s="1">
        <v>38.799999999999997</v>
      </c>
    </row>
    <row r="200" spans="1:14" x14ac:dyDescent="0.25">
      <c r="A200" s="1">
        <v>199</v>
      </c>
      <c r="B200" s="2">
        <v>45059.534733796296</v>
      </c>
      <c r="C200" s="1" t="s">
        <v>3</v>
      </c>
      <c r="D200" s="1">
        <v>61.5</v>
      </c>
      <c r="E200" s="1">
        <v>83.8</v>
      </c>
      <c r="F200" s="1">
        <v>42.5</v>
      </c>
      <c r="H200" s="1">
        <v>40.4</v>
      </c>
      <c r="I200" s="3">
        <f t="shared" si="11"/>
        <v>40.225000000000001</v>
      </c>
      <c r="J200" s="3"/>
      <c r="K200" s="1">
        <v>59.5</v>
      </c>
      <c r="M200" s="1">
        <v>42.3</v>
      </c>
      <c r="N200" s="1">
        <v>39.6</v>
      </c>
    </row>
    <row r="201" spans="1:14" x14ac:dyDescent="0.25">
      <c r="A201" s="1">
        <v>200</v>
      </c>
      <c r="B201" s="2">
        <v>45059.54515046296</v>
      </c>
      <c r="C201" s="1" t="s">
        <v>3</v>
      </c>
      <c r="D201" s="1">
        <v>59.5</v>
      </c>
      <c r="E201" s="1">
        <v>82.6</v>
      </c>
      <c r="F201" s="1">
        <v>43.1</v>
      </c>
      <c r="H201" s="1">
        <v>40.1</v>
      </c>
      <c r="I201" s="3">
        <f t="shared" si="11"/>
        <v>40.200000000000003</v>
      </c>
      <c r="J201" s="3"/>
      <c r="K201" s="1">
        <v>54.9</v>
      </c>
      <c r="M201" s="1">
        <v>41.1</v>
      </c>
      <c r="N201" s="1">
        <v>39.1</v>
      </c>
    </row>
    <row r="202" spans="1:14" x14ac:dyDescent="0.25">
      <c r="A202" s="1">
        <v>201</v>
      </c>
      <c r="B202" s="2">
        <v>45059.555567129632</v>
      </c>
      <c r="C202" s="1" t="s">
        <v>3</v>
      </c>
      <c r="D202" s="1">
        <v>46.5</v>
      </c>
      <c r="E202" s="1">
        <v>65.7</v>
      </c>
      <c r="F202" s="1">
        <v>42.4</v>
      </c>
      <c r="H202" s="1">
        <v>40</v>
      </c>
      <c r="I202" s="3">
        <f t="shared" si="11"/>
        <v>40.1</v>
      </c>
      <c r="J202" s="3"/>
      <c r="K202" s="1">
        <v>58.1</v>
      </c>
      <c r="M202" s="1">
        <v>41.7</v>
      </c>
      <c r="N202" s="1">
        <v>39.1</v>
      </c>
    </row>
    <row r="203" spans="1:14" x14ac:dyDescent="0.25">
      <c r="A203" s="1">
        <v>202</v>
      </c>
      <c r="B203" s="2">
        <v>45059.565983796296</v>
      </c>
      <c r="C203" s="1" t="s">
        <v>3</v>
      </c>
      <c r="D203" s="1">
        <v>45</v>
      </c>
      <c r="E203" s="1">
        <v>63.6</v>
      </c>
      <c r="F203" s="1">
        <v>41.6</v>
      </c>
      <c r="H203" s="1">
        <v>40.4</v>
      </c>
      <c r="I203" s="3">
        <f t="shared" si="11"/>
        <v>39.824999999999996</v>
      </c>
      <c r="J203" s="3"/>
      <c r="K203" s="1">
        <v>55.7</v>
      </c>
      <c r="M203" s="1">
        <v>41.4</v>
      </c>
      <c r="N203" s="1">
        <v>39</v>
      </c>
    </row>
    <row r="204" spans="1:14" x14ac:dyDescent="0.25">
      <c r="A204" s="1">
        <v>203</v>
      </c>
      <c r="B204" s="2">
        <v>45059.57640046296</v>
      </c>
      <c r="C204" s="1" t="s">
        <v>3</v>
      </c>
      <c r="D204" s="1">
        <v>44.7</v>
      </c>
      <c r="E204" s="1">
        <v>66.3</v>
      </c>
      <c r="F204" s="1">
        <v>41.4</v>
      </c>
      <c r="H204" s="1">
        <v>40.299999999999997</v>
      </c>
      <c r="I204" s="3">
        <f t="shared" si="11"/>
        <v>39.5</v>
      </c>
      <c r="J204" s="3"/>
      <c r="K204" s="1">
        <v>63.3</v>
      </c>
      <c r="M204" s="1">
        <v>42.9</v>
      </c>
      <c r="N204" s="1">
        <v>39.799999999999997</v>
      </c>
    </row>
    <row r="205" spans="1:14" x14ac:dyDescent="0.25">
      <c r="A205" s="1">
        <v>204</v>
      </c>
      <c r="B205" s="2">
        <v>45059.586817129632</v>
      </c>
      <c r="C205" s="1" t="s">
        <v>3</v>
      </c>
      <c r="D205" s="1">
        <v>45.8</v>
      </c>
      <c r="E205" s="1">
        <v>68.3</v>
      </c>
      <c r="F205" s="1">
        <v>42.1</v>
      </c>
      <c r="H205" s="1">
        <v>39.700000000000003</v>
      </c>
      <c r="I205" s="3">
        <f t="shared" si="11"/>
        <v>39.25</v>
      </c>
      <c r="J205" s="3"/>
      <c r="K205" s="1">
        <v>59.3</v>
      </c>
      <c r="M205" s="1">
        <v>42.4</v>
      </c>
      <c r="N205" s="1">
        <v>39.799999999999997</v>
      </c>
    </row>
    <row r="206" spans="1:14" x14ac:dyDescent="0.25">
      <c r="A206" s="1">
        <v>205</v>
      </c>
      <c r="B206" s="2">
        <v>45059.597233796296</v>
      </c>
      <c r="C206" s="1" t="s">
        <v>3</v>
      </c>
      <c r="D206" s="1">
        <v>53</v>
      </c>
      <c r="E206" s="1">
        <v>75.3</v>
      </c>
      <c r="F206" s="1">
        <v>41.9</v>
      </c>
      <c r="H206" s="1">
        <v>38.9</v>
      </c>
      <c r="I206" s="3">
        <f t="shared" si="11"/>
        <v>39.174999999999997</v>
      </c>
      <c r="J206" s="3"/>
      <c r="K206" s="1">
        <v>58.1</v>
      </c>
      <c r="M206" s="1">
        <v>41.8</v>
      </c>
      <c r="N206" s="1">
        <v>39.700000000000003</v>
      </c>
    </row>
    <row r="207" spans="1:14" x14ac:dyDescent="0.25">
      <c r="A207" s="1">
        <v>206</v>
      </c>
      <c r="B207" s="2">
        <v>45059.60765046296</v>
      </c>
      <c r="C207" s="1" t="s">
        <v>3</v>
      </c>
      <c r="D207" s="1">
        <v>57.9</v>
      </c>
      <c r="E207" s="1">
        <v>77.900000000000006</v>
      </c>
      <c r="F207" s="1">
        <v>42.2</v>
      </c>
      <c r="H207" s="1">
        <v>39.1</v>
      </c>
      <c r="I207" s="3">
        <f t="shared" si="11"/>
        <v>39.35</v>
      </c>
      <c r="J207" s="3"/>
      <c r="K207" s="1">
        <v>53.7</v>
      </c>
      <c r="M207" s="1">
        <v>41.5</v>
      </c>
      <c r="N207" s="1">
        <v>40</v>
      </c>
    </row>
    <row r="208" spans="1:14" x14ac:dyDescent="0.25">
      <c r="A208" s="1">
        <v>207</v>
      </c>
      <c r="B208" s="2">
        <v>45059.618067129632</v>
      </c>
      <c r="C208" s="1" t="s">
        <v>3</v>
      </c>
      <c r="D208" s="1">
        <v>61.5</v>
      </c>
      <c r="E208" s="1">
        <v>82.3</v>
      </c>
      <c r="F208" s="1">
        <v>41.1</v>
      </c>
      <c r="H208" s="1">
        <v>39.299999999999997</v>
      </c>
      <c r="I208" s="3">
        <f t="shared" si="11"/>
        <v>39.474999999999994</v>
      </c>
      <c r="J208" s="3"/>
      <c r="K208" s="1">
        <v>59.7</v>
      </c>
      <c r="M208" s="1">
        <v>41.7</v>
      </c>
      <c r="N208" s="1">
        <v>40.200000000000003</v>
      </c>
    </row>
    <row r="209" spans="1:14" x14ac:dyDescent="0.25">
      <c r="A209" s="1">
        <v>208</v>
      </c>
      <c r="B209" s="2">
        <v>45059.628483796296</v>
      </c>
      <c r="C209" s="1" t="s">
        <v>3</v>
      </c>
      <c r="D209" s="1">
        <v>49.7</v>
      </c>
      <c r="E209" s="1">
        <v>83.6</v>
      </c>
      <c r="F209" s="1">
        <v>42.3</v>
      </c>
      <c r="H209" s="1">
        <v>39.4</v>
      </c>
      <c r="I209" s="3">
        <f t="shared" si="11"/>
        <v>39.774999999999999</v>
      </c>
      <c r="J209" s="3"/>
      <c r="K209" s="1">
        <v>52.4</v>
      </c>
      <c r="M209" s="1">
        <v>41.2</v>
      </c>
      <c r="N209" s="1">
        <v>39.799999999999997</v>
      </c>
    </row>
    <row r="210" spans="1:14" x14ac:dyDescent="0.25">
      <c r="A210" s="1">
        <v>209</v>
      </c>
      <c r="B210" s="2">
        <v>45059.63890046296</v>
      </c>
      <c r="C210" s="1" t="s">
        <v>3</v>
      </c>
      <c r="D210" s="1">
        <v>49.2</v>
      </c>
      <c r="E210" s="1">
        <v>72</v>
      </c>
      <c r="F210" s="1">
        <v>41.8</v>
      </c>
      <c r="H210" s="1">
        <v>39.6</v>
      </c>
      <c r="I210" s="3">
        <f t="shared" si="11"/>
        <v>39.924999999999997</v>
      </c>
      <c r="J210" s="3"/>
      <c r="K210" s="1">
        <v>62</v>
      </c>
      <c r="M210" s="1">
        <v>40.1</v>
      </c>
      <c r="N210" s="1">
        <v>39.1</v>
      </c>
    </row>
    <row r="211" spans="1:14" x14ac:dyDescent="0.25">
      <c r="A211" s="1">
        <v>210</v>
      </c>
      <c r="B211" s="2">
        <v>45059.649317129632</v>
      </c>
      <c r="C211" s="1" t="s">
        <v>3</v>
      </c>
      <c r="D211" s="1">
        <v>60.7</v>
      </c>
      <c r="E211" s="1">
        <v>82.8</v>
      </c>
      <c r="F211" s="1">
        <v>42.5</v>
      </c>
      <c r="H211" s="1">
        <v>39.6</v>
      </c>
      <c r="I211" s="3">
        <f t="shared" si="11"/>
        <v>39.875</v>
      </c>
      <c r="J211" s="3"/>
      <c r="K211" s="1">
        <v>58</v>
      </c>
      <c r="M211" s="1">
        <v>39.799999999999997</v>
      </c>
      <c r="N211" s="1">
        <v>38.9</v>
      </c>
    </row>
    <row r="212" spans="1:14" x14ac:dyDescent="0.25">
      <c r="A212" s="1">
        <v>211</v>
      </c>
      <c r="B212" s="2">
        <v>45059.659733796296</v>
      </c>
      <c r="C212" s="1" t="s">
        <v>3</v>
      </c>
      <c r="D212" s="1">
        <v>57.2</v>
      </c>
      <c r="E212" s="1">
        <v>78.5</v>
      </c>
      <c r="F212" s="1">
        <v>42.3</v>
      </c>
      <c r="H212" s="1">
        <v>40.5</v>
      </c>
      <c r="I212" s="3">
        <f t="shared" si="11"/>
        <v>39.85</v>
      </c>
      <c r="J212" s="3"/>
      <c r="K212" s="1">
        <v>45.9</v>
      </c>
      <c r="M212" s="1">
        <v>42.6</v>
      </c>
      <c r="N212" s="1">
        <v>38.299999999999997</v>
      </c>
    </row>
    <row r="213" spans="1:14" x14ac:dyDescent="0.25">
      <c r="A213" s="1">
        <v>212</v>
      </c>
      <c r="B213" s="2">
        <v>45059.67015046296</v>
      </c>
      <c r="C213" s="1" t="s">
        <v>3</v>
      </c>
      <c r="D213" s="1">
        <v>57.9</v>
      </c>
      <c r="E213" s="1">
        <v>79.3</v>
      </c>
      <c r="F213" s="1">
        <v>42</v>
      </c>
      <c r="H213" s="1">
        <v>40</v>
      </c>
      <c r="I213" s="3">
        <f t="shared" si="11"/>
        <v>39.549999999999997</v>
      </c>
      <c r="J213" s="3"/>
      <c r="K213" s="1">
        <v>59.5</v>
      </c>
      <c r="M213" s="1">
        <v>42</v>
      </c>
      <c r="N213" s="1">
        <v>39.299999999999997</v>
      </c>
    </row>
    <row r="214" spans="1:14" x14ac:dyDescent="0.25">
      <c r="A214" s="1">
        <v>213</v>
      </c>
      <c r="B214" s="2">
        <v>45059.680567129632</v>
      </c>
      <c r="C214" s="1" t="s">
        <v>3</v>
      </c>
      <c r="D214" s="1">
        <v>62.3</v>
      </c>
      <c r="E214" s="1">
        <v>78.7</v>
      </c>
      <c r="F214" s="1">
        <v>42.8</v>
      </c>
      <c r="H214" s="1">
        <v>39.4</v>
      </c>
      <c r="I214" s="3">
        <f t="shared" si="11"/>
        <v>39.35</v>
      </c>
      <c r="J214" s="3"/>
      <c r="K214" s="1">
        <v>48.6</v>
      </c>
      <c r="M214" s="1">
        <v>49.6</v>
      </c>
      <c r="N214" s="1">
        <v>40.200000000000003</v>
      </c>
    </row>
    <row r="215" spans="1:14" x14ac:dyDescent="0.25">
      <c r="A215" s="1">
        <v>214</v>
      </c>
      <c r="B215" s="2">
        <v>45059.690983796296</v>
      </c>
      <c r="C215" s="1" t="s">
        <v>3</v>
      </c>
      <c r="D215" s="1">
        <v>46.6</v>
      </c>
      <c r="E215" s="1">
        <v>68.099999999999994</v>
      </c>
      <c r="F215" s="1">
        <v>42.1</v>
      </c>
      <c r="H215" s="1">
        <v>39.5</v>
      </c>
      <c r="I215" s="3">
        <f t="shared" si="11"/>
        <v>39.475000000000001</v>
      </c>
      <c r="J215" s="3"/>
      <c r="K215" s="1">
        <v>47.2</v>
      </c>
      <c r="M215" s="1">
        <v>49.7</v>
      </c>
      <c r="N215" s="1">
        <v>40.6</v>
      </c>
    </row>
    <row r="216" spans="1:14" x14ac:dyDescent="0.25">
      <c r="A216" s="1">
        <v>215</v>
      </c>
      <c r="B216" s="2">
        <v>45059.70140046296</v>
      </c>
      <c r="C216" s="1" t="s">
        <v>3</v>
      </c>
      <c r="D216" s="1">
        <v>50.1</v>
      </c>
      <c r="E216" s="1">
        <v>76.099999999999994</v>
      </c>
      <c r="F216" s="1">
        <v>41.3</v>
      </c>
      <c r="H216" s="1">
        <v>39.299999999999997</v>
      </c>
      <c r="I216" s="3">
        <f t="shared" si="11"/>
        <v>39.400000000000006</v>
      </c>
      <c r="J216" s="3"/>
      <c r="K216" s="1">
        <v>62.9</v>
      </c>
      <c r="M216" s="1">
        <v>43.7</v>
      </c>
      <c r="N216" s="1">
        <v>40.700000000000003</v>
      </c>
    </row>
    <row r="217" spans="1:14" x14ac:dyDescent="0.25">
      <c r="A217" s="1">
        <v>216</v>
      </c>
      <c r="B217" s="2">
        <v>45059.711817129632</v>
      </c>
      <c r="C217" s="1" t="s">
        <v>3</v>
      </c>
      <c r="D217" s="1">
        <v>44</v>
      </c>
      <c r="E217" s="1">
        <v>60.2</v>
      </c>
      <c r="F217" s="1">
        <v>41.2</v>
      </c>
      <c r="H217" s="1">
        <v>39.200000000000003</v>
      </c>
      <c r="I217" s="3">
        <f t="shared" si="11"/>
        <v>39.674999999999997</v>
      </c>
      <c r="J217" s="3"/>
      <c r="K217" s="1">
        <v>54.6</v>
      </c>
      <c r="M217" s="1">
        <v>53.3</v>
      </c>
      <c r="N217" s="1">
        <v>40.6</v>
      </c>
    </row>
    <row r="218" spans="1:14" x14ac:dyDescent="0.25">
      <c r="A218" s="1">
        <v>217</v>
      </c>
      <c r="B218" s="2">
        <v>45059.722233796296</v>
      </c>
      <c r="C218" s="1" t="s">
        <v>3</v>
      </c>
      <c r="D218" s="1">
        <v>44.3</v>
      </c>
      <c r="E218" s="1">
        <v>70.5</v>
      </c>
      <c r="F218" s="1">
        <v>41</v>
      </c>
      <c r="H218" s="1">
        <v>39.9</v>
      </c>
      <c r="I218" s="3">
        <f t="shared" si="11"/>
        <v>39.75</v>
      </c>
      <c r="J218" s="3"/>
      <c r="K218" s="1">
        <v>57.1</v>
      </c>
      <c r="M218" s="1">
        <v>51.6</v>
      </c>
      <c r="N218" s="1">
        <v>40.1</v>
      </c>
    </row>
    <row r="219" spans="1:14" x14ac:dyDescent="0.25">
      <c r="A219" s="1">
        <v>218</v>
      </c>
      <c r="B219" s="2">
        <v>45059.73265046296</v>
      </c>
      <c r="C219" s="1" t="s">
        <v>3</v>
      </c>
      <c r="D219" s="1">
        <v>44.8</v>
      </c>
      <c r="E219" s="1">
        <v>64.7</v>
      </c>
      <c r="F219" s="1">
        <v>41.4</v>
      </c>
      <c r="H219" s="1">
        <v>39.200000000000003</v>
      </c>
      <c r="I219" s="3">
        <f t="shared" si="11"/>
        <v>39.674999999999997</v>
      </c>
      <c r="J219" s="3"/>
      <c r="K219" s="1">
        <v>44.3</v>
      </c>
      <c r="M219" s="1">
        <v>61.1</v>
      </c>
      <c r="N219" s="1">
        <v>40.799999999999997</v>
      </c>
    </row>
    <row r="220" spans="1:14" x14ac:dyDescent="0.25">
      <c r="A220" s="1">
        <v>219</v>
      </c>
      <c r="B220" s="2">
        <v>45059.743067129632</v>
      </c>
      <c r="C220" s="1" t="s">
        <v>3</v>
      </c>
      <c r="D220" s="1">
        <v>61.3</v>
      </c>
      <c r="E220" s="1">
        <v>82.9</v>
      </c>
      <c r="F220" s="1">
        <v>41</v>
      </c>
      <c r="H220" s="1">
        <v>40.4</v>
      </c>
      <c r="I220" s="3">
        <f t="shared" si="11"/>
        <v>39.5</v>
      </c>
      <c r="J220" s="3"/>
      <c r="K220" s="1">
        <v>57.6</v>
      </c>
      <c r="M220" s="1">
        <v>65</v>
      </c>
      <c r="N220" s="1">
        <v>42.4</v>
      </c>
    </row>
    <row r="221" spans="1:14" x14ac:dyDescent="0.25">
      <c r="A221" s="1">
        <v>220</v>
      </c>
      <c r="B221" s="2">
        <v>45059.753483796296</v>
      </c>
      <c r="C221" s="1" t="s">
        <v>3</v>
      </c>
      <c r="D221" s="1">
        <v>43.8</v>
      </c>
      <c r="E221" s="1">
        <v>58.2</v>
      </c>
      <c r="F221" s="1">
        <v>41</v>
      </c>
      <c r="H221" s="1">
        <v>39.5</v>
      </c>
      <c r="I221" s="3">
        <f t="shared" si="11"/>
        <v>39.099999999999994</v>
      </c>
      <c r="J221" s="3"/>
      <c r="K221" s="1">
        <v>65.5</v>
      </c>
      <c r="M221" s="1">
        <v>55.3</v>
      </c>
      <c r="N221" s="1">
        <v>42.1</v>
      </c>
    </row>
    <row r="222" spans="1:14" x14ac:dyDescent="0.25">
      <c r="A222" s="1">
        <v>221</v>
      </c>
      <c r="B222" s="2">
        <v>45059.76390046296</v>
      </c>
      <c r="C222" s="1" t="s">
        <v>3</v>
      </c>
      <c r="D222" s="1">
        <v>47.2</v>
      </c>
      <c r="E222" s="1">
        <v>58.4</v>
      </c>
      <c r="F222" s="1">
        <v>42</v>
      </c>
      <c r="H222" s="1">
        <v>39.6</v>
      </c>
      <c r="I222" s="3">
        <f t="shared" si="11"/>
        <v>38.674999999999997</v>
      </c>
      <c r="J222" s="3"/>
      <c r="K222" s="1">
        <v>62</v>
      </c>
      <c r="M222" s="1">
        <v>48.9</v>
      </c>
      <c r="N222" s="1">
        <v>40.700000000000003</v>
      </c>
    </row>
    <row r="223" spans="1:14" x14ac:dyDescent="0.25">
      <c r="A223" s="1">
        <v>222</v>
      </c>
      <c r="B223" s="2">
        <v>45059.774317129632</v>
      </c>
      <c r="C223" s="1" t="s">
        <v>3</v>
      </c>
      <c r="D223" s="1">
        <v>44.5</v>
      </c>
      <c r="E223" s="1">
        <v>60.1</v>
      </c>
      <c r="F223" s="1">
        <v>40.700000000000003</v>
      </c>
      <c r="H223" s="1">
        <v>38.5</v>
      </c>
      <c r="I223" s="3">
        <f t="shared" si="11"/>
        <v>38.549999999999997</v>
      </c>
      <c r="J223" s="3"/>
      <c r="K223" s="1">
        <v>52.4</v>
      </c>
      <c r="M223" s="1">
        <v>52.7</v>
      </c>
      <c r="N223" s="1">
        <v>40.799999999999997</v>
      </c>
    </row>
    <row r="224" spans="1:14" x14ac:dyDescent="0.25">
      <c r="A224" s="1">
        <v>223</v>
      </c>
      <c r="B224" s="2">
        <v>45059.784733796296</v>
      </c>
      <c r="C224" s="1" t="s">
        <v>3</v>
      </c>
      <c r="D224" s="1">
        <v>58.3</v>
      </c>
      <c r="E224" s="1">
        <v>75.2</v>
      </c>
      <c r="F224" s="1">
        <v>41.3</v>
      </c>
      <c r="H224" s="1">
        <v>38.799999999999997</v>
      </c>
      <c r="I224" s="3">
        <f t="shared" si="11"/>
        <v>38.599999999999994</v>
      </c>
      <c r="J224" s="3"/>
      <c r="K224" s="1">
        <v>64.8</v>
      </c>
      <c r="M224" s="1">
        <v>52.3</v>
      </c>
      <c r="N224" s="1">
        <v>42.6</v>
      </c>
    </row>
    <row r="225" spans="1:14" x14ac:dyDescent="0.25">
      <c r="A225" s="1">
        <v>224</v>
      </c>
      <c r="B225" s="2">
        <v>45059.79515046296</v>
      </c>
      <c r="C225" s="1" t="s">
        <v>3</v>
      </c>
      <c r="D225" s="1">
        <v>44.5</v>
      </c>
      <c r="E225" s="1">
        <v>62.4</v>
      </c>
      <c r="F225" s="1">
        <v>40.9</v>
      </c>
      <c r="H225" s="1">
        <v>37.799999999999997</v>
      </c>
      <c r="I225" s="3">
        <f t="shared" si="11"/>
        <v>38.475000000000001</v>
      </c>
      <c r="J225" s="3"/>
      <c r="K225" s="1">
        <v>62.6</v>
      </c>
      <c r="M225" s="1">
        <v>57.4</v>
      </c>
      <c r="N225" s="1">
        <v>42.2</v>
      </c>
    </row>
    <row r="226" spans="1:14" x14ac:dyDescent="0.25">
      <c r="A226" s="1">
        <v>225</v>
      </c>
      <c r="B226" s="2">
        <v>45059.805567129632</v>
      </c>
      <c r="C226" s="1" t="s">
        <v>3</v>
      </c>
      <c r="D226" s="1">
        <v>47.1</v>
      </c>
      <c r="E226" s="1">
        <v>62</v>
      </c>
      <c r="F226" s="1">
        <v>41.4</v>
      </c>
      <c r="H226" s="1">
        <v>39.1</v>
      </c>
      <c r="I226" s="3">
        <f t="shared" si="11"/>
        <v>38.700000000000003</v>
      </c>
      <c r="J226" s="3"/>
      <c r="K226" s="1">
        <v>54.6</v>
      </c>
    </row>
    <row r="227" spans="1:14" x14ac:dyDescent="0.25">
      <c r="A227" s="1">
        <v>226</v>
      </c>
      <c r="B227" s="2">
        <v>45059.815983796296</v>
      </c>
      <c r="C227" s="1" t="s">
        <v>3</v>
      </c>
      <c r="D227" s="1">
        <v>50.1</v>
      </c>
      <c r="E227" s="1">
        <v>73.7</v>
      </c>
      <c r="F227" s="1">
        <v>41.3</v>
      </c>
      <c r="H227" s="1">
        <v>38.700000000000003</v>
      </c>
      <c r="I227" s="3">
        <f t="shared" si="11"/>
        <v>38.5</v>
      </c>
      <c r="J227" s="3"/>
      <c r="K227" s="1">
        <v>61.3</v>
      </c>
    </row>
    <row r="228" spans="1:14" x14ac:dyDescent="0.25">
      <c r="A228" s="1">
        <v>227</v>
      </c>
      <c r="B228" s="2">
        <v>45059.82640046296</v>
      </c>
      <c r="C228" s="1" t="s">
        <v>3</v>
      </c>
      <c r="D228" s="1">
        <v>46.6</v>
      </c>
      <c r="E228" s="1">
        <v>65.400000000000006</v>
      </c>
      <c r="F228" s="1">
        <v>41.2</v>
      </c>
      <c r="H228" s="1">
        <v>38.299999999999997</v>
      </c>
      <c r="I228" s="3">
        <f t="shared" si="11"/>
        <v>38.524999999999999</v>
      </c>
      <c r="J228" s="3"/>
      <c r="K228" s="1">
        <v>54</v>
      </c>
    </row>
    <row r="229" spans="1:14" x14ac:dyDescent="0.25">
      <c r="A229" s="1">
        <v>228</v>
      </c>
      <c r="B229" s="2">
        <v>45059.836817129632</v>
      </c>
      <c r="C229" s="1" t="s">
        <v>3</v>
      </c>
      <c r="D229" s="1">
        <v>46</v>
      </c>
      <c r="E229" s="1">
        <v>63.2</v>
      </c>
      <c r="F229" s="1">
        <v>40.4</v>
      </c>
      <c r="H229" s="1">
        <v>38.700000000000003</v>
      </c>
      <c r="I229" s="3">
        <f t="shared" si="11"/>
        <v>38.674999999999997</v>
      </c>
      <c r="J229" s="3"/>
      <c r="K229" s="1">
        <v>59.9</v>
      </c>
    </row>
    <row r="230" spans="1:14" x14ac:dyDescent="0.25">
      <c r="A230" s="1">
        <v>229</v>
      </c>
      <c r="B230" s="2">
        <v>45059.847233796296</v>
      </c>
      <c r="C230" s="1" t="s">
        <v>3</v>
      </c>
      <c r="D230" s="1">
        <v>45.1</v>
      </c>
      <c r="E230" s="1">
        <v>63.8</v>
      </c>
      <c r="F230" s="1">
        <v>39.9</v>
      </c>
      <c r="H230" s="1">
        <v>38.299999999999997</v>
      </c>
      <c r="I230" s="3">
        <f t="shared" si="11"/>
        <v>38.475000000000001</v>
      </c>
      <c r="J230" s="3"/>
      <c r="K230" s="1">
        <v>55.2</v>
      </c>
    </row>
    <row r="231" spans="1:14" x14ac:dyDescent="0.25">
      <c r="A231" s="1">
        <v>230</v>
      </c>
      <c r="B231" s="2">
        <v>45059.85765046296</v>
      </c>
      <c r="C231" s="1" t="s">
        <v>3</v>
      </c>
      <c r="D231" s="1">
        <v>43.9</v>
      </c>
      <c r="E231" s="1">
        <v>58.5</v>
      </c>
      <c r="F231" s="1">
        <v>39.700000000000003</v>
      </c>
      <c r="H231" s="1">
        <v>38.799999999999997</v>
      </c>
      <c r="I231" s="3">
        <f t="shared" si="11"/>
        <v>38.575000000000003</v>
      </c>
      <c r="J231" s="3"/>
      <c r="K231" s="1">
        <v>61.2</v>
      </c>
    </row>
    <row r="232" spans="1:14" x14ac:dyDescent="0.25">
      <c r="A232" s="1">
        <v>231</v>
      </c>
      <c r="B232" s="2">
        <v>45059.868067129632</v>
      </c>
      <c r="C232" s="1" t="s">
        <v>3</v>
      </c>
      <c r="D232" s="1">
        <v>42.7</v>
      </c>
      <c r="E232" s="1">
        <v>67.400000000000006</v>
      </c>
      <c r="F232" s="1">
        <v>39.5</v>
      </c>
      <c r="H232" s="1">
        <v>38.9</v>
      </c>
      <c r="I232" s="3">
        <f t="shared" si="11"/>
        <v>38.4</v>
      </c>
      <c r="J232" s="3"/>
      <c r="K232" s="1">
        <v>60.1</v>
      </c>
    </row>
    <row r="233" spans="1:14" x14ac:dyDescent="0.25">
      <c r="A233" s="1">
        <v>232</v>
      </c>
      <c r="B233" s="2">
        <v>45059.878483796296</v>
      </c>
      <c r="C233" s="1" t="s">
        <v>3</v>
      </c>
      <c r="D233" s="1">
        <v>53.8</v>
      </c>
      <c r="E233" s="1">
        <v>77.3</v>
      </c>
      <c r="F233" s="1">
        <v>39.200000000000003</v>
      </c>
      <c r="H233" s="1">
        <v>37.9</v>
      </c>
      <c r="I233" s="3">
        <f t="shared" si="11"/>
        <v>38.424999999999997</v>
      </c>
      <c r="J233" s="3"/>
      <c r="K233" s="1">
        <v>57.4</v>
      </c>
    </row>
    <row r="234" spans="1:14" x14ac:dyDescent="0.25">
      <c r="A234" s="1">
        <v>233</v>
      </c>
      <c r="B234" s="2">
        <v>45059.88890046296</v>
      </c>
      <c r="C234" s="1" t="s">
        <v>3</v>
      </c>
      <c r="D234" s="1">
        <v>40.6</v>
      </c>
      <c r="E234" s="1">
        <v>48</v>
      </c>
      <c r="F234" s="1">
        <v>39.1</v>
      </c>
      <c r="H234" s="1">
        <v>38.700000000000003</v>
      </c>
      <c r="I234" s="3">
        <f t="shared" si="11"/>
        <v>38.450000000000003</v>
      </c>
      <c r="J234" s="3"/>
      <c r="K234" s="1">
        <v>55.6</v>
      </c>
    </row>
    <row r="235" spans="1:14" x14ac:dyDescent="0.25">
      <c r="A235" s="1">
        <v>234</v>
      </c>
      <c r="B235" s="2">
        <v>45059.899317129632</v>
      </c>
      <c r="C235" s="1" t="s">
        <v>3</v>
      </c>
      <c r="D235" s="1">
        <v>40</v>
      </c>
      <c r="E235" s="1">
        <v>52.4</v>
      </c>
      <c r="F235" s="1">
        <v>38.700000000000003</v>
      </c>
      <c r="H235" s="1">
        <v>38.1</v>
      </c>
      <c r="I235" s="3">
        <f t="shared" si="11"/>
        <v>38.450000000000003</v>
      </c>
      <c r="J235" s="3"/>
      <c r="K235" s="1">
        <v>50</v>
      </c>
    </row>
    <row r="236" spans="1:14" x14ac:dyDescent="0.25">
      <c r="A236" s="1">
        <v>235</v>
      </c>
      <c r="B236" s="2">
        <v>45059.909733796296</v>
      </c>
      <c r="C236" s="1" t="s">
        <v>3</v>
      </c>
      <c r="D236" s="1">
        <v>40.9</v>
      </c>
      <c r="E236" s="1">
        <v>51.5</v>
      </c>
      <c r="F236" s="1">
        <v>39.299999999999997</v>
      </c>
      <c r="H236" s="1">
        <v>39</v>
      </c>
      <c r="I236" s="3">
        <f t="shared" si="11"/>
        <v>38.575000000000003</v>
      </c>
      <c r="J236" s="3"/>
      <c r="K236" s="1">
        <v>59.4</v>
      </c>
    </row>
    <row r="237" spans="1:14" x14ac:dyDescent="0.25">
      <c r="A237" s="1">
        <v>236</v>
      </c>
      <c r="B237" s="2">
        <v>45059.92015046296</v>
      </c>
      <c r="C237" s="1" t="s">
        <v>3</v>
      </c>
      <c r="D237" s="1">
        <v>41.8</v>
      </c>
      <c r="E237" s="1">
        <v>49.2</v>
      </c>
      <c r="F237" s="1">
        <v>39.700000000000003</v>
      </c>
      <c r="H237" s="1">
        <v>38</v>
      </c>
      <c r="I237" s="3">
        <f t="shared" si="11"/>
        <v>38.425000000000004</v>
      </c>
      <c r="J237" s="3"/>
      <c r="K237" s="1">
        <v>57.4</v>
      </c>
    </row>
    <row r="238" spans="1:14" x14ac:dyDescent="0.25">
      <c r="A238" s="1">
        <v>237</v>
      </c>
      <c r="B238" s="2">
        <v>45059.930567129632</v>
      </c>
      <c r="C238" s="1" t="s">
        <v>3</v>
      </c>
      <c r="D238" s="1">
        <v>43.3</v>
      </c>
      <c r="E238" s="1">
        <v>49.4</v>
      </c>
      <c r="F238" s="1">
        <v>41.5</v>
      </c>
      <c r="H238" s="1">
        <v>38.700000000000003</v>
      </c>
      <c r="I238" s="3">
        <f t="shared" si="11"/>
        <v>38.75</v>
      </c>
      <c r="J238" s="3"/>
      <c r="K238" s="1">
        <v>55.7</v>
      </c>
    </row>
    <row r="239" spans="1:14" x14ac:dyDescent="0.25">
      <c r="A239" s="1">
        <v>238</v>
      </c>
      <c r="B239" s="2">
        <v>45059.940983796296</v>
      </c>
      <c r="C239" s="1" t="s">
        <v>3</v>
      </c>
      <c r="D239" s="1">
        <v>58.7</v>
      </c>
      <c r="E239" s="1">
        <v>65.900000000000006</v>
      </c>
      <c r="F239" s="1">
        <v>45.2</v>
      </c>
      <c r="H239" s="1">
        <v>38.6</v>
      </c>
      <c r="I239" s="3">
        <f t="shared" si="11"/>
        <v>38.799999999999997</v>
      </c>
      <c r="J239" s="3"/>
      <c r="K239" s="1">
        <v>54</v>
      </c>
    </row>
    <row r="240" spans="1:14" x14ac:dyDescent="0.25">
      <c r="A240" s="1">
        <v>239</v>
      </c>
      <c r="B240" s="2">
        <v>45059.95140046296</v>
      </c>
      <c r="C240" s="1" t="s">
        <v>3</v>
      </c>
      <c r="D240" s="1">
        <v>65.5</v>
      </c>
      <c r="E240" s="1">
        <v>80.099999999999994</v>
      </c>
      <c r="F240" s="1">
        <v>60.9</v>
      </c>
      <c r="H240" s="1">
        <v>38.4</v>
      </c>
      <c r="I240" s="3">
        <f t="shared" si="11"/>
        <v>39.15</v>
      </c>
      <c r="J240" s="3"/>
      <c r="K240" s="1">
        <v>61</v>
      </c>
    </row>
    <row r="241" spans="1:11" x14ac:dyDescent="0.25">
      <c r="A241" s="1">
        <v>240</v>
      </c>
      <c r="B241" s="2">
        <v>45059.961817129632</v>
      </c>
      <c r="C241" s="1" t="s">
        <v>3</v>
      </c>
      <c r="D241" s="1">
        <v>59.7</v>
      </c>
      <c r="E241" s="1">
        <v>65</v>
      </c>
      <c r="F241" s="1">
        <v>57.1</v>
      </c>
      <c r="H241" s="1">
        <v>39.299999999999997</v>
      </c>
      <c r="I241" s="3">
        <f t="shared" si="11"/>
        <v>39.4</v>
      </c>
      <c r="J241" s="3"/>
      <c r="K241" s="1">
        <v>62.1</v>
      </c>
    </row>
    <row r="242" spans="1:11" x14ac:dyDescent="0.25">
      <c r="A242" s="1">
        <v>241</v>
      </c>
      <c r="B242" s="2">
        <v>45059.972233796296</v>
      </c>
      <c r="C242" s="1" t="s">
        <v>3</v>
      </c>
      <c r="D242" s="1">
        <v>55.3</v>
      </c>
      <c r="E242" s="1">
        <v>63.4</v>
      </c>
      <c r="F242" s="1">
        <v>41.3</v>
      </c>
      <c r="H242" s="1">
        <v>38.9</v>
      </c>
      <c r="I242" s="3">
        <f t="shared" si="11"/>
        <v>39.175000000000004</v>
      </c>
      <c r="J242" s="3"/>
      <c r="K242" s="1">
        <v>55.2</v>
      </c>
    </row>
    <row r="243" spans="1:11" x14ac:dyDescent="0.25">
      <c r="A243" s="1">
        <v>242</v>
      </c>
      <c r="B243" s="2">
        <v>45059.98265046296</v>
      </c>
      <c r="C243" s="1" t="s">
        <v>3</v>
      </c>
      <c r="D243" s="1">
        <v>42</v>
      </c>
      <c r="E243" s="1">
        <v>50</v>
      </c>
      <c r="F243" s="1">
        <v>40</v>
      </c>
      <c r="H243" s="1">
        <v>40</v>
      </c>
      <c r="I243" s="3">
        <f t="shared" si="11"/>
        <v>38.925000000000004</v>
      </c>
      <c r="J243" s="3"/>
      <c r="K243" s="1">
        <v>58.6</v>
      </c>
    </row>
    <row r="244" spans="1:11" x14ac:dyDescent="0.25">
      <c r="A244" s="1">
        <v>243</v>
      </c>
      <c r="B244" s="2">
        <v>45059.993067129632</v>
      </c>
      <c r="C244" s="1" t="s">
        <v>3</v>
      </c>
      <c r="D244" s="1">
        <v>40.6</v>
      </c>
      <c r="E244" s="1">
        <v>48.1</v>
      </c>
      <c r="F244" s="1">
        <v>39.299999999999997</v>
      </c>
      <c r="H244" s="1">
        <v>39.4</v>
      </c>
      <c r="I244" s="3">
        <f t="shared" si="11"/>
        <v>38.375</v>
      </c>
      <c r="J244" s="3"/>
      <c r="K244" s="1">
        <v>61.6</v>
      </c>
    </row>
    <row r="245" spans="1:11" x14ac:dyDescent="0.25">
      <c r="A245" s="1">
        <v>244</v>
      </c>
      <c r="B245" s="2">
        <v>45060.003483796296</v>
      </c>
      <c r="C245" s="1" t="s">
        <v>3</v>
      </c>
      <c r="D245" s="1">
        <v>41.5</v>
      </c>
      <c r="E245" s="1">
        <v>50.8</v>
      </c>
      <c r="F245" s="1">
        <v>39.799999999999997</v>
      </c>
      <c r="H245" s="1">
        <v>38.4</v>
      </c>
      <c r="I245" s="3">
        <f t="shared" si="11"/>
        <v>38.349999999999994</v>
      </c>
      <c r="J245" s="3"/>
      <c r="K245" s="1">
        <v>59</v>
      </c>
    </row>
    <row r="246" spans="1:11" x14ac:dyDescent="0.25">
      <c r="A246" s="1">
        <v>245</v>
      </c>
      <c r="B246" s="2">
        <v>45060.01390046296</v>
      </c>
      <c r="C246" s="1" t="s">
        <v>3</v>
      </c>
      <c r="D246" s="1">
        <v>41</v>
      </c>
      <c r="E246" s="1">
        <v>46.6</v>
      </c>
      <c r="F246" s="1">
        <v>39.700000000000003</v>
      </c>
      <c r="H246" s="1">
        <v>37.9</v>
      </c>
      <c r="I246" s="3">
        <f t="shared" si="11"/>
        <v>38.4</v>
      </c>
      <c r="J246" s="3"/>
      <c r="K246" s="1">
        <v>46.5</v>
      </c>
    </row>
    <row r="247" spans="1:11" x14ac:dyDescent="0.25">
      <c r="A247" s="1">
        <v>246</v>
      </c>
      <c r="B247" s="2">
        <v>45060.024317129632</v>
      </c>
      <c r="C247" s="1" t="s">
        <v>3</v>
      </c>
      <c r="D247" s="1">
        <v>40.799999999999997</v>
      </c>
      <c r="E247" s="1">
        <v>44.9</v>
      </c>
      <c r="F247" s="1">
        <v>39.5</v>
      </c>
      <c r="H247" s="1">
        <v>37.799999999999997</v>
      </c>
      <c r="I247" s="3">
        <f t="shared" si="11"/>
        <v>38.524999999999999</v>
      </c>
      <c r="J247" s="3"/>
      <c r="K247" s="1">
        <v>54.7</v>
      </c>
    </row>
    <row r="248" spans="1:11" x14ac:dyDescent="0.25">
      <c r="A248" s="1">
        <v>247</v>
      </c>
      <c r="B248" s="2">
        <v>45060.034733796296</v>
      </c>
      <c r="C248" s="1" t="s">
        <v>3</v>
      </c>
      <c r="D248" s="1">
        <v>40.700000000000003</v>
      </c>
      <c r="E248" s="1">
        <v>46.6</v>
      </c>
      <c r="F248" s="1">
        <v>39.5</v>
      </c>
      <c r="H248" s="1">
        <v>39.299999999999997</v>
      </c>
      <c r="I248" s="3">
        <f t="shared" si="11"/>
        <v>38.825000000000003</v>
      </c>
      <c r="J248" s="3"/>
      <c r="K248" s="1">
        <v>60.3</v>
      </c>
    </row>
    <row r="249" spans="1:11" x14ac:dyDescent="0.25">
      <c r="A249" s="1">
        <v>248</v>
      </c>
      <c r="B249" s="2">
        <v>45060.04515046296</v>
      </c>
      <c r="C249" s="1" t="s">
        <v>3</v>
      </c>
      <c r="D249" s="1">
        <v>41</v>
      </c>
      <c r="E249" s="1">
        <v>48.9</v>
      </c>
      <c r="F249" s="1">
        <v>39.700000000000003</v>
      </c>
      <c r="H249" s="1">
        <v>38.6</v>
      </c>
      <c r="I249" s="3">
        <f t="shared" si="11"/>
        <v>38.85</v>
      </c>
      <c r="J249" s="3"/>
      <c r="K249" s="1">
        <v>59.5</v>
      </c>
    </row>
    <row r="250" spans="1:11" x14ac:dyDescent="0.25">
      <c r="A250" s="1">
        <v>249</v>
      </c>
      <c r="B250" s="2">
        <v>45060.055567129632</v>
      </c>
      <c r="C250" s="1" t="s">
        <v>3</v>
      </c>
      <c r="D250" s="1">
        <v>40.6</v>
      </c>
      <c r="E250" s="1">
        <v>49.7</v>
      </c>
      <c r="F250" s="1">
        <v>39.299999999999997</v>
      </c>
      <c r="H250" s="1">
        <v>38.4</v>
      </c>
      <c r="I250" s="3">
        <f t="shared" si="11"/>
        <v>39.200000000000003</v>
      </c>
      <c r="J250" s="3"/>
      <c r="K250" s="1">
        <v>45.6</v>
      </c>
    </row>
    <row r="251" spans="1:11" x14ac:dyDescent="0.25">
      <c r="A251" s="1">
        <v>250</v>
      </c>
      <c r="B251" s="2">
        <v>45060.065983796296</v>
      </c>
      <c r="C251" s="1" t="s">
        <v>3</v>
      </c>
      <c r="D251" s="1">
        <v>41.5</v>
      </c>
      <c r="E251" s="1">
        <v>48.5</v>
      </c>
      <c r="F251" s="1">
        <v>39.9</v>
      </c>
      <c r="H251" s="1">
        <v>39</v>
      </c>
      <c r="I251" s="3">
        <f t="shared" si="11"/>
        <v>39.475000000000001</v>
      </c>
      <c r="J251" s="3"/>
      <c r="K251" s="1">
        <v>45.7</v>
      </c>
    </row>
    <row r="252" spans="1:11" x14ac:dyDescent="0.25">
      <c r="A252" s="1">
        <v>251</v>
      </c>
      <c r="B252" s="2">
        <v>45060.07640046296</v>
      </c>
      <c r="C252" s="1" t="s">
        <v>3</v>
      </c>
      <c r="D252" s="1">
        <v>40.700000000000003</v>
      </c>
      <c r="E252" s="1">
        <v>47.4</v>
      </c>
      <c r="F252" s="1">
        <v>39.200000000000003</v>
      </c>
      <c r="H252" s="1">
        <v>39.4</v>
      </c>
      <c r="I252" s="3">
        <f t="shared" si="11"/>
        <v>39.975000000000001</v>
      </c>
      <c r="J252" s="3"/>
      <c r="K252" s="1">
        <v>58.5</v>
      </c>
    </row>
    <row r="253" spans="1:11" x14ac:dyDescent="0.25">
      <c r="A253" s="1">
        <v>252</v>
      </c>
      <c r="B253" s="2">
        <v>45060.086817129632</v>
      </c>
      <c r="C253" s="1" t="s">
        <v>3</v>
      </c>
      <c r="D253" s="1">
        <v>40.5</v>
      </c>
      <c r="E253" s="1">
        <v>44.6</v>
      </c>
      <c r="F253" s="1">
        <v>39.200000000000003</v>
      </c>
      <c r="H253" s="1">
        <v>40</v>
      </c>
      <c r="I253" s="3">
        <f t="shared" si="11"/>
        <v>40.200000000000003</v>
      </c>
      <c r="J253" s="3"/>
      <c r="K253" s="1">
        <v>60</v>
      </c>
    </row>
    <row r="254" spans="1:11" x14ac:dyDescent="0.25">
      <c r="A254" s="1">
        <v>253</v>
      </c>
      <c r="B254" s="2">
        <v>45060.097233796296</v>
      </c>
      <c r="C254" s="1" t="s">
        <v>3</v>
      </c>
      <c r="D254" s="1">
        <v>40.6</v>
      </c>
      <c r="E254" s="1">
        <v>54</v>
      </c>
      <c r="F254" s="1">
        <v>39.1</v>
      </c>
      <c r="H254" s="1">
        <v>39.5</v>
      </c>
      <c r="I254" s="3">
        <f t="shared" si="11"/>
        <v>40.424999999999997</v>
      </c>
      <c r="J254" s="3"/>
      <c r="K254" s="1">
        <v>59.3</v>
      </c>
    </row>
    <row r="255" spans="1:11" x14ac:dyDescent="0.25">
      <c r="A255" s="1">
        <v>254</v>
      </c>
      <c r="B255" s="2">
        <v>45060.10765046296</v>
      </c>
      <c r="C255" s="1" t="s">
        <v>3</v>
      </c>
      <c r="D255" s="1">
        <v>40.700000000000003</v>
      </c>
      <c r="E255" s="1">
        <v>44.8</v>
      </c>
      <c r="F255" s="1">
        <v>39.299999999999997</v>
      </c>
      <c r="H255" s="1">
        <v>41</v>
      </c>
      <c r="I255" s="3">
        <f t="shared" si="11"/>
        <v>41.15</v>
      </c>
      <c r="J255" s="3"/>
      <c r="K255" s="1">
        <v>45.9</v>
      </c>
    </row>
    <row r="256" spans="1:11" x14ac:dyDescent="0.25">
      <c r="A256" s="1">
        <v>255</v>
      </c>
      <c r="B256" s="2">
        <v>45060.118067129632</v>
      </c>
      <c r="C256" s="1" t="s">
        <v>3</v>
      </c>
      <c r="D256" s="1">
        <v>40.299999999999997</v>
      </c>
      <c r="E256" s="1">
        <v>54.2</v>
      </c>
      <c r="F256" s="1">
        <v>38.6</v>
      </c>
      <c r="H256" s="1">
        <v>40.299999999999997</v>
      </c>
      <c r="I256" s="3">
        <f t="shared" si="11"/>
        <v>41.424999999999997</v>
      </c>
      <c r="J256" s="3"/>
      <c r="K256" s="1">
        <v>57</v>
      </c>
    </row>
    <row r="257" spans="1:11" x14ac:dyDescent="0.25">
      <c r="A257" s="1">
        <v>256</v>
      </c>
      <c r="B257" s="2">
        <v>45060.128483796296</v>
      </c>
      <c r="C257" s="1" t="s">
        <v>3</v>
      </c>
      <c r="D257" s="1">
        <v>40.200000000000003</v>
      </c>
      <c r="E257" s="1">
        <v>43.3</v>
      </c>
      <c r="F257" s="1">
        <v>39.1</v>
      </c>
      <c r="H257" s="1">
        <v>40.9</v>
      </c>
      <c r="I257" s="3">
        <f t="shared" si="11"/>
        <v>41.900000000000006</v>
      </c>
      <c r="J257" s="3"/>
      <c r="K257" s="1">
        <v>61</v>
      </c>
    </row>
    <row r="258" spans="1:11" x14ac:dyDescent="0.25">
      <c r="A258" s="1">
        <v>257</v>
      </c>
      <c r="B258" s="2">
        <v>45060.13890046296</v>
      </c>
      <c r="C258" s="1" t="s">
        <v>3</v>
      </c>
      <c r="D258" s="1">
        <v>40</v>
      </c>
      <c r="E258" s="1">
        <v>43.1</v>
      </c>
      <c r="F258" s="1">
        <v>38.700000000000003</v>
      </c>
      <c r="H258" s="1">
        <v>42.4</v>
      </c>
      <c r="I258" s="3">
        <f t="shared" si="11"/>
        <v>42.1</v>
      </c>
      <c r="J258" s="3"/>
      <c r="K258" s="1">
        <v>60</v>
      </c>
    </row>
    <row r="259" spans="1:11" x14ac:dyDescent="0.25">
      <c r="A259" s="1">
        <v>258</v>
      </c>
      <c r="B259" s="2">
        <v>45060.149317129632</v>
      </c>
      <c r="C259" s="1" t="s">
        <v>3</v>
      </c>
      <c r="D259" s="1">
        <v>39.5</v>
      </c>
      <c r="E259" s="1">
        <v>46.9</v>
      </c>
      <c r="F259" s="1">
        <v>38.4</v>
      </c>
      <c r="H259" s="1">
        <v>42.1</v>
      </c>
      <c r="I259" s="3">
        <f t="shared" ref="I259:I322" si="12">AVERAGE(H259:H262)</f>
        <v>41.975000000000001</v>
      </c>
      <c r="J259" s="3"/>
      <c r="K259" s="1">
        <v>45.4</v>
      </c>
    </row>
    <row r="260" spans="1:11" x14ac:dyDescent="0.25">
      <c r="A260" s="1">
        <v>259</v>
      </c>
      <c r="B260" s="2">
        <v>45060.159733796296</v>
      </c>
      <c r="C260" s="1" t="s">
        <v>3</v>
      </c>
      <c r="D260" s="1">
        <v>45.4</v>
      </c>
      <c r="E260" s="1">
        <v>64.400000000000006</v>
      </c>
      <c r="F260" s="1">
        <v>38.700000000000003</v>
      </c>
      <c r="H260" s="1">
        <v>42.2</v>
      </c>
      <c r="I260" s="3">
        <f t="shared" si="12"/>
        <v>41.675000000000004</v>
      </c>
      <c r="J260" s="3"/>
      <c r="K260" s="1">
        <v>49.9</v>
      </c>
    </row>
    <row r="261" spans="1:11" x14ac:dyDescent="0.25">
      <c r="A261" s="1">
        <v>260</v>
      </c>
      <c r="B261" s="2">
        <v>45060.17015046296</v>
      </c>
      <c r="C261" s="1" t="s">
        <v>3</v>
      </c>
      <c r="D261" s="1">
        <v>52.9</v>
      </c>
      <c r="E261" s="1">
        <v>71.599999999999994</v>
      </c>
      <c r="F261" s="1">
        <v>40.9</v>
      </c>
      <c r="H261" s="1">
        <v>41.7</v>
      </c>
      <c r="I261" s="3">
        <f t="shared" si="12"/>
        <v>41.424999999999997</v>
      </c>
      <c r="J261" s="3"/>
      <c r="K261" s="1">
        <v>59.7</v>
      </c>
    </row>
    <row r="262" spans="1:11" x14ac:dyDescent="0.25">
      <c r="A262" s="1">
        <v>261</v>
      </c>
      <c r="B262" s="2">
        <v>45060.180567129632</v>
      </c>
      <c r="C262" s="1" t="s">
        <v>3</v>
      </c>
      <c r="D262" s="1">
        <v>50.1</v>
      </c>
      <c r="E262" s="1">
        <v>69.2</v>
      </c>
      <c r="F262" s="1">
        <v>40.200000000000003</v>
      </c>
      <c r="H262" s="1">
        <v>41.9</v>
      </c>
      <c r="I262" s="3">
        <f t="shared" si="12"/>
        <v>41.274999999999999</v>
      </c>
      <c r="J262" s="3"/>
      <c r="K262" s="1">
        <v>54.2</v>
      </c>
    </row>
    <row r="263" spans="1:11" x14ac:dyDescent="0.25">
      <c r="A263" s="1">
        <v>262</v>
      </c>
      <c r="B263" s="2">
        <v>45060.190983796296</v>
      </c>
      <c r="C263" s="1" t="s">
        <v>3</v>
      </c>
      <c r="D263" s="1">
        <v>48.8</v>
      </c>
      <c r="E263" s="1">
        <v>68.5</v>
      </c>
      <c r="F263" s="1">
        <v>40</v>
      </c>
      <c r="H263" s="1">
        <v>40.9</v>
      </c>
      <c r="I263" s="3">
        <f t="shared" si="12"/>
        <v>40.949999999999996</v>
      </c>
      <c r="J263" s="3"/>
      <c r="K263" s="1">
        <v>50.5</v>
      </c>
    </row>
    <row r="264" spans="1:11" x14ac:dyDescent="0.25">
      <c r="A264" s="1">
        <v>263</v>
      </c>
      <c r="B264" s="2">
        <v>45060.20140046296</v>
      </c>
      <c r="C264" s="1" t="s">
        <v>3</v>
      </c>
      <c r="D264" s="1">
        <v>52.3</v>
      </c>
      <c r="E264" s="1">
        <v>66.900000000000006</v>
      </c>
      <c r="F264" s="1">
        <v>40.4</v>
      </c>
      <c r="H264" s="1">
        <v>41.2</v>
      </c>
      <c r="I264" s="3">
        <f t="shared" si="12"/>
        <v>40.799999999999997</v>
      </c>
      <c r="J264" s="3"/>
      <c r="K264" s="1">
        <v>61.7</v>
      </c>
    </row>
    <row r="265" spans="1:11" x14ac:dyDescent="0.25">
      <c r="A265" s="1">
        <v>264</v>
      </c>
      <c r="B265" s="2">
        <v>45060.211817129632</v>
      </c>
      <c r="C265" s="1" t="s">
        <v>3</v>
      </c>
      <c r="D265" s="1">
        <v>52.9</v>
      </c>
      <c r="E265" s="1">
        <v>74.2</v>
      </c>
      <c r="F265" s="1">
        <v>40.1</v>
      </c>
      <c r="H265" s="1">
        <v>41.1</v>
      </c>
      <c r="I265" s="3">
        <f t="shared" si="12"/>
        <v>40.700000000000003</v>
      </c>
      <c r="J265" s="3"/>
      <c r="K265" s="1">
        <v>53.5</v>
      </c>
    </row>
    <row r="266" spans="1:11" x14ac:dyDescent="0.25">
      <c r="A266" s="1">
        <v>265</v>
      </c>
      <c r="B266" s="2">
        <v>45060.222233796296</v>
      </c>
      <c r="C266" s="1" t="s">
        <v>3</v>
      </c>
      <c r="D266" s="1">
        <v>52.1</v>
      </c>
      <c r="E266" s="1">
        <v>76.2</v>
      </c>
      <c r="F266" s="1">
        <v>40</v>
      </c>
      <c r="H266" s="1">
        <v>40.6</v>
      </c>
      <c r="I266" s="3">
        <f t="shared" si="12"/>
        <v>40.524999999999999</v>
      </c>
      <c r="J266" s="3"/>
      <c r="K266" s="1">
        <v>46.1</v>
      </c>
    </row>
    <row r="267" spans="1:11" x14ac:dyDescent="0.25">
      <c r="A267" s="1">
        <v>266</v>
      </c>
      <c r="B267" s="2">
        <v>45060.23265046296</v>
      </c>
      <c r="C267" s="1" t="s">
        <v>3</v>
      </c>
      <c r="D267" s="1">
        <v>52.5</v>
      </c>
      <c r="E267" s="1">
        <v>75.900000000000006</v>
      </c>
      <c r="F267" s="1">
        <v>40.4</v>
      </c>
      <c r="H267" s="1">
        <v>40.299999999999997</v>
      </c>
      <c r="I267" s="3">
        <f t="shared" si="12"/>
        <v>40.5</v>
      </c>
      <c r="J267" s="3"/>
      <c r="K267" s="1">
        <v>60.9</v>
      </c>
    </row>
    <row r="268" spans="1:11" x14ac:dyDescent="0.25">
      <c r="A268" s="1">
        <v>267</v>
      </c>
      <c r="B268" s="2">
        <v>45060.243067129632</v>
      </c>
      <c r="C268" s="1" t="s">
        <v>3</v>
      </c>
      <c r="D268" s="1">
        <v>51.3</v>
      </c>
      <c r="E268" s="1">
        <v>69.099999999999994</v>
      </c>
      <c r="F268" s="1">
        <v>40.299999999999997</v>
      </c>
      <c r="H268" s="1">
        <v>40.799999999999997</v>
      </c>
      <c r="I268" s="3">
        <f t="shared" si="12"/>
        <v>40.974999999999994</v>
      </c>
      <c r="J268" s="3"/>
      <c r="K268" s="1">
        <v>47.8</v>
      </c>
    </row>
    <row r="269" spans="1:11" x14ac:dyDescent="0.25">
      <c r="A269" s="1">
        <v>268</v>
      </c>
      <c r="B269" s="2">
        <v>45060.253483796296</v>
      </c>
      <c r="C269" s="1" t="s">
        <v>3</v>
      </c>
      <c r="D269" s="1">
        <v>48.6</v>
      </c>
      <c r="E269" s="1">
        <v>70.7</v>
      </c>
      <c r="F269" s="1">
        <v>39.700000000000003</v>
      </c>
      <c r="H269" s="1">
        <v>40.4</v>
      </c>
      <c r="I269" s="3">
        <f t="shared" si="12"/>
        <v>41.325000000000003</v>
      </c>
      <c r="J269" s="3"/>
      <c r="K269" s="1">
        <v>63.9</v>
      </c>
    </row>
    <row r="270" spans="1:11" x14ac:dyDescent="0.25">
      <c r="A270" s="1">
        <v>269</v>
      </c>
      <c r="B270" s="2">
        <v>45060.26390046296</v>
      </c>
      <c r="C270" s="1" t="s">
        <v>3</v>
      </c>
      <c r="D270" s="1">
        <v>47.6</v>
      </c>
      <c r="E270" s="1">
        <v>69.400000000000006</v>
      </c>
      <c r="F270" s="1">
        <v>38.9</v>
      </c>
      <c r="H270" s="1">
        <v>40.5</v>
      </c>
      <c r="I270" s="3">
        <f t="shared" si="12"/>
        <v>42.174999999999997</v>
      </c>
      <c r="J270" s="3"/>
      <c r="K270" s="1">
        <v>50.5</v>
      </c>
    </row>
    <row r="271" spans="1:11" x14ac:dyDescent="0.25">
      <c r="A271" s="1">
        <v>270</v>
      </c>
      <c r="B271" s="2">
        <v>45060.274317129632</v>
      </c>
      <c r="C271" s="1" t="s">
        <v>3</v>
      </c>
      <c r="D271" s="1">
        <v>48.2</v>
      </c>
      <c r="E271" s="1">
        <v>69.599999999999994</v>
      </c>
      <c r="F271" s="1">
        <v>39.1</v>
      </c>
      <c r="H271" s="1">
        <v>42.2</v>
      </c>
      <c r="I271" s="3">
        <f t="shared" si="12"/>
        <v>43.05</v>
      </c>
      <c r="J271" s="3"/>
      <c r="K271" s="1">
        <v>51.8</v>
      </c>
    </row>
    <row r="272" spans="1:11" x14ac:dyDescent="0.25">
      <c r="A272" s="1">
        <v>271</v>
      </c>
      <c r="B272" s="2">
        <v>45060.284733796296</v>
      </c>
      <c r="C272" s="1" t="s">
        <v>3</v>
      </c>
      <c r="D272" s="1">
        <v>51.1</v>
      </c>
      <c r="E272" s="1">
        <v>70.3</v>
      </c>
      <c r="F272" s="1">
        <v>39.299999999999997</v>
      </c>
      <c r="H272" s="1">
        <v>42.2</v>
      </c>
      <c r="I272" s="3">
        <f t="shared" si="12"/>
        <v>43.375</v>
      </c>
      <c r="J272" s="3"/>
      <c r="K272" s="1">
        <v>55.5</v>
      </c>
    </row>
    <row r="273" spans="1:11" x14ac:dyDescent="0.25">
      <c r="A273" s="1">
        <v>272</v>
      </c>
      <c r="B273" s="2">
        <v>45060.29515046296</v>
      </c>
      <c r="C273" s="1" t="s">
        <v>3</v>
      </c>
      <c r="D273" s="1">
        <v>47.8</v>
      </c>
      <c r="E273" s="1">
        <v>68.7</v>
      </c>
      <c r="F273" s="1">
        <v>39.4</v>
      </c>
      <c r="H273" s="1">
        <v>43.8</v>
      </c>
      <c r="I273" s="3">
        <f t="shared" si="12"/>
        <v>43.85</v>
      </c>
      <c r="J273" s="3"/>
      <c r="K273" s="1">
        <v>59.9</v>
      </c>
    </row>
    <row r="274" spans="1:11" x14ac:dyDescent="0.25">
      <c r="A274" s="1">
        <v>273</v>
      </c>
      <c r="B274" s="2">
        <v>45060.305567129632</v>
      </c>
      <c r="C274" s="1" t="s">
        <v>3</v>
      </c>
      <c r="D274" s="1">
        <v>46.2</v>
      </c>
      <c r="E274" s="1">
        <v>63.3</v>
      </c>
      <c r="F274" s="1">
        <v>39.6</v>
      </c>
      <c r="H274" s="1">
        <v>44</v>
      </c>
      <c r="I274" s="3">
        <f t="shared" si="12"/>
        <v>44</v>
      </c>
      <c r="J274" s="3"/>
      <c r="K274" s="1">
        <v>63.9</v>
      </c>
    </row>
    <row r="275" spans="1:11" x14ac:dyDescent="0.25">
      <c r="A275" s="1">
        <v>274</v>
      </c>
      <c r="B275" s="2">
        <v>45060.315983796296</v>
      </c>
      <c r="C275" s="1" t="s">
        <v>3</v>
      </c>
      <c r="D275" s="1">
        <v>48</v>
      </c>
      <c r="E275" s="1">
        <v>70.099999999999994</v>
      </c>
      <c r="F275" s="1">
        <v>39.6</v>
      </c>
      <c r="H275" s="1">
        <v>43.5</v>
      </c>
      <c r="I275" s="3">
        <f t="shared" si="12"/>
        <v>44.1</v>
      </c>
      <c r="J275" s="3"/>
      <c r="K275" s="1">
        <v>49.1</v>
      </c>
    </row>
    <row r="276" spans="1:11" x14ac:dyDescent="0.25">
      <c r="A276" s="1">
        <v>275</v>
      </c>
      <c r="B276" s="2">
        <v>45060.32640046296</v>
      </c>
      <c r="C276" s="1" t="s">
        <v>3</v>
      </c>
      <c r="D276" s="1">
        <v>49.5</v>
      </c>
      <c r="E276" s="1">
        <v>68.8</v>
      </c>
      <c r="F276" s="1">
        <v>40.5</v>
      </c>
      <c r="H276" s="1">
        <v>44.1</v>
      </c>
      <c r="I276" s="3">
        <f t="shared" si="12"/>
        <v>44.35</v>
      </c>
      <c r="J276" s="3"/>
      <c r="K276" s="1">
        <v>59.3</v>
      </c>
    </row>
    <row r="277" spans="1:11" x14ac:dyDescent="0.25">
      <c r="A277" s="1">
        <v>276</v>
      </c>
      <c r="B277" s="2">
        <v>45060.336817129632</v>
      </c>
      <c r="C277" s="1" t="s">
        <v>3</v>
      </c>
      <c r="D277" s="1">
        <v>48.6</v>
      </c>
      <c r="E277" s="1">
        <v>78.099999999999994</v>
      </c>
      <c r="F277" s="1">
        <v>40</v>
      </c>
      <c r="H277" s="1">
        <v>44.4</v>
      </c>
      <c r="I277" s="3">
        <f t="shared" si="12"/>
        <v>44.2</v>
      </c>
      <c r="J277" s="3"/>
      <c r="K277" s="1">
        <v>55.2</v>
      </c>
    </row>
    <row r="278" spans="1:11" x14ac:dyDescent="0.25">
      <c r="A278" s="1">
        <v>277</v>
      </c>
      <c r="B278" s="2">
        <v>45060.347233796296</v>
      </c>
      <c r="C278" s="1" t="s">
        <v>3</v>
      </c>
      <c r="D278" s="1">
        <v>46.9</v>
      </c>
      <c r="E278" s="1">
        <v>71.8</v>
      </c>
      <c r="F278" s="1">
        <v>39.4</v>
      </c>
      <c r="H278" s="1">
        <v>44.4</v>
      </c>
      <c r="I278" s="3">
        <f t="shared" si="12"/>
        <v>44.6</v>
      </c>
      <c r="J278" s="3"/>
      <c r="K278" s="1">
        <v>48.2</v>
      </c>
    </row>
    <row r="279" spans="1:11" x14ac:dyDescent="0.25">
      <c r="A279" s="1">
        <v>278</v>
      </c>
      <c r="B279" s="2">
        <v>45060.35765046296</v>
      </c>
      <c r="C279" s="1" t="s">
        <v>3</v>
      </c>
      <c r="D279" s="1">
        <v>47.4</v>
      </c>
      <c r="E279" s="1">
        <v>69.900000000000006</v>
      </c>
      <c r="F279" s="1">
        <v>39.5</v>
      </c>
      <c r="H279" s="1">
        <v>44.5</v>
      </c>
      <c r="I279" s="3">
        <f t="shared" si="12"/>
        <v>44.95</v>
      </c>
      <c r="J279" s="3"/>
      <c r="K279" s="1">
        <v>55.6</v>
      </c>
    </row>
    <row r="280" spans="1:11" x14ac:dyDescent="0.25">
      <c r="A280" s="1">
        <v>279</v>
      </c>
      <c r="B280" s="2">
        <v>45060.368067129632</v>
      </c>
      <c r="C280" s="1" t="s">
        <v>3</v>
      </c>
      <c r="D280" s="1">
        <v>47</v>
      </c>
      <c r="E280" s="1">
        <v>70.7</v>
      </c>
      <c r="F280" s="1">
        <v>39.299999999999997</v>
      </c>
      <c r="H280" s="1">
        <v>43.5</v>
      </c>
      <c r="I280" s="3">
        <f t="shared" si="12"/>
        <v>45.2</v>
      </c>
      <c r="J280" s="3"/>
      <c r="K280" s="1">
        <v>58.7</v>
      </c>
    </row>
    <row r="281" spans="1:11" x14ac:dyDescent="0.25">
      <c r="A281" s="1">
        <v>280</v>
      </c>
      <c r="B281" s="2">
        <v>45060.378483796296</v>
      </c>
      <c r="C281" s="1" t="s">
        <v>3</v>
      </c>
      <c r="D281" s="1">
        <v>47.1</v>
      </c>
      <c r="E281" s="1">
        <v>70.900000000000006</v>
      </c>
      <c r="F281" s="1">
        <v>39.200000000000003</v>
      </c>
      <c r="H281" s="1">
        <v>46</v>
      </c>
      <c r="I281" s="3">
        <f t="shared" si="12"/>
        <v>45.550000000000004</v>
      </c>
      <c r="J281" s="3"/>
      <c r="K281" s="1">
        <v>61.5</v>
      </c>
    </row>
    <row r="282" spans="1:11" x14ac:dyDescent="0.25">
      <c r="A282" s="1">
        <v>281</v>
      </c>
      <c r="B282" s="2">
        <v>45060.38890046296</v>
      </c>
      <c r="C282" s="1" t="s">
        <v>3</v>
      </c>
      <c r="D282" s="1">
        <v>60.5</v>
      </c>
      <c r="E282" s="1">
        <v>80.7</v>
      </c>
      <c r="F282" s="1">
        <v>39.9</v>
      </c>
      <c r="H282" s="1">
        <v>45.8</v>
      </c>
      <c r="I282" s="3">
        <f t="shared" si="12"/>
        <v>45.099999999999994</v>
      </c>
      <c r="J282" s="3"/>
      <c r="K282" s="1">
        <v>56.5</v>
      </c>
    </row>
    <row r="283" spans="1:11" x14ac:dyDescent="0.25">
      <c r="A283" s="1">
        <v>282</v>
      </c>
      <c r="B283" s="2">
        <v>45060.399317129632</v>
      </c>
      <c r="C283" s="1" t="s">
        <v>3</v>
      </c>
      <c r="D283" s="1">
        <v>43.2</v>
      </c>
      <c r="E283" s="1">
        <v>62.4</v>
      </c>
      <c r="F283" s="1">
        <v>39.200000000000003</v>
      </c>
      <c r="H283" s="1">
        <v>45.5</v>
      </c>
      <c r="I283" s="3">
        <f t="shared" si="12"/>
        <v>44.425000000000004</v>
      </c>
      <c r="J283" s="3"/>
      <c r="K283" s="1">
        <v>68.400000000000006</v>
      </c>
    </row>
    <row r="284" spans="1:11" x14ac:dyDescent="0.25">
      <c r="A284" s="1">
        <v>283</v>
      </c>
      <c r="B284" s="2">
        <v>45060.409733796296</v>
      </c>
      <c r="C284" s="1" t="s">
        <v>3</v>
      </c>
      <c r="D284" s="1">
        <v>61.5</v>
      </c>
      <c r="E284" s="1">
        <v>81.900000000000006</v>
      </c>
      <c r="F284" s="1">
        <v>40.4</v>
      </c>
      <c r="H284" s="1">
        <v>44.9</v>
      </c>
      <c r="I284" s="3">
        <f t="shared" si="12"/>
        <v>43.949999999999996</v>
      </c>
      <c r="J284" s="3"/>
      <c r="K284" s="1">
        <v>59.4</v>
      </c>
    </row>
    <row r="285" spans="1:11" x14ac:dyDescent="0.25">
      <c r="A285" s="1">
        <v>284</v>
      </c>
      <c r="B285" s="2">
        <v>45060.42015046296</v>
      </c>
      <c r="C285" s="1" t="s">
        <v>3</v>
      </c>
      <c r="D285" s="1">
        <v>56</v>
      </c>
      <c r="E285" s="1">
        <v>78.8</v>
      </c>
      <c r="F285" s="1">
        <v>39.5</v>
      </c>
      <c r="H285" s="1">
        <v>44.2</v>
      </c>
      <c r="I285" s="3">
        <f t="shared" si="12"/>
        <v>43.85</v>
      </c>
      <c r="J285" s="3"/>
      <c r="K285" s="1">
        <v>59</v>
      </c>
    </row>
    <row r="286" spans="1:11" x14ac:dyDescent="0.25">
      <c r="A286" s="1">
        <v>285</v>
      </c>
      <c r="B286" s="2">
        <v>45060.430567129632</v>
      </c>
      <c r="C286" s="1" t="s">
        <v>3</v>
      </c>
      <c r="D286" s="1">
        <v>57.4</v>
      </c>
      <c r="E286" s="1">
        <v>78.900000000000006</v>
      </c>
      <c r="F286" s="1">
        <v>39.6</v>
      </c>
      <c r="H286" s="1">
        <v>43.1</v>
      </c>
      <c r="I286" s="3">
        <f t="shared" si="12"/>
        <v>44.224999999999994</v>
      </c>
      <c r="J286" s="3"/>
      <c r="K286" s="1">
        <v>59.1</v>
      </c>
    </row>
    <row r="287" spans="1:11" x14ac:dyDescent="0.25">
      <c r="A287" s="1">
        <v>286</v>
      </c>
      <c r="B287" s="2">
        <v>45060.440983796296</v>
      </c>
      <c r="C287" s="1" t="s">
        <v>3</v>
      </c>
      <c r="D287" s="1">
        <v>52.6</v>
      </c>
      <c r="E287" s="1">
        <v>81.3</v>
      </c>
      <c r="F287" s="1">
        <v>38.5</v>
      </c>
      <c r="H287" s="1">
        <v>43.6</v>
      </c>
      <c r="I287" s="3">
        <f t="shared" si="12"/>
        <v>44.275000000000006</v>
      </c>
      <c r="J287" s="3"/>
      <c r="K287" s="1">
        <v>52.3</v>
      </c>
    </row>
    <row r="288" spans="1:11" x14ac:dyDescent="0.25">
      <c r="A288" s="1">
        <v>287</v>
      </c>
      <c r="B288" s="2">
        <v>45060.45140046296</v>
      </c>
      <c r="C288" s="1" t="s">
        <v>3</v>
      </c>
      <c r="D288" s="1">
        <v>50.9</v>
      </c>
      <c r="E288" s="1">
        <v>76.099999999999994</v>
      </c>
      <c r="F288" s="1">
        <v>38.799999999999997</v>
      </c>
      <c r="H288" s="1">
        <v>44.5</v>
      </c>
      <c r="I288" s="3">
        <f t="shared" si="12"/>
        <v>44</v>
      </c>
      <c r="J288" s="3"/>
      <c r="K288" s="1">
        <v>50.8</v>
      </c>
    </row>
    <row r="289" spans="1:11" x14ac:dyDescent="0.25">
      <c r="A289" s="1">
        <v>288</v>
      </c>
      <c r="B289" s="2">
        <v>45060.461817129632</v>
      </c>
      <c r="C289" s="1" t="s">
        <v>3</v>
      </c>
      <c r="D289" s="1">
        <v>52.1</v>
      </c>
      <c r="E289" s="1">
        <v>74.7</v>
      </c>
      <c r="F289" s="1">
        <v>37.799999999999997</v>
      </c>
      <c r="H289" s="1">
        <v>45.7</v>
      </c>
      <c r="I289" s="3">
        <f t="shared" si="12"/>
        <v>43.575000000000003</v>
      </c>
      <c r="J289" s="3"/>
      <c r="K289" s="1">
        <v>63.3</v>
      </c>
    </row>
    <row r="290" spans="1:11" x14ac:dyDescent="0.25">
      <c r="A290" s="1">
        <v>289</v>
      </c>
      <c r="B290" s="2">
        <v>45060.472233796296</v>
      </c>
      <c r="C290" s="1" t="s">
        <v>3</v>
      </c>
      <c r="D290" s="1">
        <v>58.5</v>
      </c>
      <c r="E290" s="1">
        <v>80.8</v>
      </c>
      <c r="F290" s="1">
        <v>39.1</v>
      </c>
      <c r="H290" s="1">
        <v>43.3</v>
      </c>
      <c r="I290" s="3">
        <f t="shared" si="12"/>
        <v>42.8</v>
      </c>
      <c r="J290" s="3"/>
      <c r="K290" s="1">
        <v>57.5</v>
      </c>
    </row>
    <row r="291" spans="1:11" x14ac:dyDescent="0.25">
      <c r="A291" s="1">
        <v>290</v>
      </c>
      <c r="B291" s="2">
        <v>45060.48265046296</v>
      </c>
      <c r="C291" s="1" t="s">
        <v>3</v>
      </c>
      <c r="D291" s="1">
        <v>50.9</v>
      </c>
      <c r="E291" s="1">
        <v>78.3</v>
      </c>
      <c r="F291" s="1">
        <v>38.700000000000003</v>
      </c>
      <c r="H291" s="1">
        <v>42.5</v>
      </c>
      <c r="I291" s="3">
        <f t="shared" si="12"/>
        <v>42.650000000000006</v>
      </c>
      <c r="J291" s="3"/>
      <c r="K291" s="1">
        <v>44.8</v>
      </c>
    </row>
    <row r="292" spans="1:11" x14ac:dyDescent="0.25">
      <c r="A292" s="1">
        <v>291</v>
      </c>
      <c r="B292" s="2">
        <v>45060.493067129632</v>
      </c>
      <c r="C292" s="1" t="s">
        <v>3</v>
      </c>
      <c r="D292" s="1">
        <v>60.4</v>
      </c>
      <c r="E292" s="1">
        <v>82.5</v>
      </c>
      <c r="F292" s="1">
        <v>38.299999999999997</v>
      </c>
      <c r="H292" s="1">
        <v>42.8</v>
      </c>
      <c r="I292" s="3">
        <f t="shared" si="12"/>
        <v>42.575000000000003</v>
      </c>
      <c r="J292" s="3"/>
      <c r="K292" s="1">
        <v>57.9</v>
      </c>
    </row>
    <row r="293" spans="1:11" x14ac:dyDescent="0.25">
      <c r="A293" s="1">
        <v>292</v>
      </c>
      <c r="B293" s="2">
        <v>45060.503483796296</v>
      </c>
      <c r="C293" s="1" t="s">
        <v>3</v>
      </c>
      <c r="D293" s="1">
        <v>65.5</v>
      </c>
      <c r="E293" s="1">
        <v>81.8</v>
      </c>
      <c r="F293" s="1">
        <v>38.700000000000003</v>
      </c>
      <c r="H293" s="1">
        <v>42.6</v>
      </c>
      <c r="I293" s="3">
        <f t="shared" si="12"/>
        <v>42.400000000000006</v>
      </c>
      <c r="J293" s="3"/>
      <c r="K293" s="1">
        <v>60.6</v>
      </c>
    </row>
    <row r="294" spans="1:11" x14ac:dyDescent="0.25">
      <c r="A294" s="1">
        <v>293</v>
      </c>
      <c r="B294" s="2">
        <v>45060.51390046296</v>
      </c>
      <c r="C294" s="1" t="s">
        <v>3</v>
      </c>
      <c r="D294" s="1">
        <v>64.7</v>
      </c>
      <c r="E294" s="1">
        <v>78.7</v>
      </c>
      <c r="F294" s="1">
        <v>38.299999999999997</v>
      </c>
      <c r="H294" s="1">
        <v>42.7</v>
      </c>
      <c r="I294" s="3">
        <f t="shared" si="12"/>
        <v>42.25</v>
      </c>
      <c r="J294" s="3"/>
      <c r="K294" s="1">
        <v>55.7</v>
      </c>
    </row>
    <row r="295" spans="1:11" x14ac:dyDescent="0.25">
      <c r="A295" s="1">
        <v>294</v>
      </c>
      <c r="B295" s="2">
        <v>45060.524317129632</v>
      </c>
      <c r="C295" s="1" t="s">
        <v>3</v>
      </c>
      <c r="D295" s="1">
        <v>67.5</v>
      </c>
      <c r="E295" s="1">
        <v>82.6</v>
      </c>
      <c r="F295" s="1">
        <v>38.799999999999997</v>
      </c>
      <c r="H295" s="1">
        <v>42.2</v>
      </c>
      <c r="I295" s="3">
        <f t="shared" si="12"/>
        <v>42.575000000000003</v>
      </c>
      <c r="J295" s="3"/>
      <c r="K295" s="1">
        <v>49.7</v>
      </c>
    </row>
    <row r="296" spans="1:11" x14ac:dyDescent="0.25">
      <c r="A296" s="1">
        <v>295</v>
      </c>
      <c r="B296" s="2">
        <v>45060.534733796296</v>
      </c>
      <c r="C296" s="1" t="s">
        <v>3</v>
      </c>
      <c r="D296" s="1">
        <v>68</v>
      </c>
      <c r="E296" s="1">
        <v>79.5</v>
      </c>
      <c r="F296" s="1">
        <v>38.9</v>
      </c>
      <c r="H296" s="1">
        <v>42.1</v>
      </c>
      <c r="I296" s="3">
        <f t="shared" si="12"/>
        <v>43.375</v>
      </c>
      <c r="J296" s="3"/>
      <c r="K296" s="1">
        <v>54.1</v>
      </c>
    </row>
    <row r="297" spans="1:11" x14ac:dyDescent="0.25">
      <c r="A297" s="1">
        <v>296</v>
      </c>
      <c r="B297" s="2">
        <v>45060.54515046296</v>
      </c>
      <c r="C297" s="1" t="s">
        <v>3</v>
      </c>
      <c r="D297" s="1">
        <v>56.9</v>
      </c>
      <c r="E297" s="1">
        <v>82.8</v>
      </c>
      <c r="F297" s="1">
        <v>37.9</v>
      </c>
      <c r="H297" s="1">
        <v>42</v>
      </c>
      <c r="I297" s="3">
        <f t="shared" si="12"/>
        <v>43.625</v>
      </c>
      <c r="J297" s="3"/>
      <c r="K297" s="1">
        <v>56.3</v>
      </c>
    </row>
    <row r="298" spans="1:11" x14ac:dyDescent="0.25">
      <c r="A298" s="1">
        <v>297</v>
      </c>
      <c r="B298" s="2">
        <v>45060.555567129632</v>
      </c>
      <c r="C298" s="1" t="s">
        <v>3</v>
      </c>
      <c r="D298" s="1">
        <v>71</v>
      </c>
      <c r="E298" s="1">
        <v>89.1</v>
      </c>
      <c r="F298" s="1">
        <v>38.700000000000003</v>
      </c>
      <c r="H298" s="1">
        <v>44</v>
      </c>
      <c r="I298" s="3">
        <f t="shared" si="12"/>
        <v>43.625</v>
      </c>
      <c r="J298" s="3"/>
      <c r="K298" s="1">
        <v>55.7</v>
      </c>
    </row>
    <row r="299" spans="1:11" x14ac:dyDescent="0.25">
      <c r="A299" s="1">
        <v>298</v>
      </c>
      <c r="B299" s="2">
        <v>45060.565983796296</v>
      </c>
      <c r="C299" s="1" t="s">
        <v>3</v>
      </c>
      <c r="D299" s="1">
        <v>62.7</v>
      </c>
      <c r="E299" s="1">
        <v>78.599999999999994</v>
      </c>
      <c r="F299" s="1">
        <v>38.1</v>
      </c>
      <c r="H299" s="1">
        <v>45.4</v>
      </c>
      <c r="I299" s="3">
        <f t="shared" si="12"/>
        <v>43.325000000000003</v>
      </c>
      <c r="J299" s="3"/>
      <c r="K299" s="1">
        <v>60.5</v>
      </c>
    </row>
    <row r="300" spans="1:11" x14ac:dyDescent="0.25">
      <c r="A300" s="1">
        <v>299</v>
      </c>
      <c r="B300" s="2">
        <v>45060.57640046296</v>
      </c>
      <c r="C300" s="1" t="s">
        <v>3</v>
      </c>
      <c r="D300" s="1">
        <v>70.599999999999994</v>
      </c>
      <c r="E300" s="1">
        <v>84.8</v>
      </c>
      <c r="F300" s="1">
        <v>39</v>
      </c>
      <c r="H300" s="1">
        <v>43.1</v>
      </c>
      <c r="I300" s="3">
        <f t="shared" si="12"/>
        <v>42.75</v>
      </c>
      <c r="J300" s="3"/>
      <c r="K300" s="1">
        <v>63.1</v>
      </c>
    </row>
    <row r="301" spans="1:11" x14ac:dyDescent="0.25">
      <c r="A301" s="1">
        <v>300</v>
      </c>
      <c r="B301" s="2">
        <v>45060.586817129632</v>
      </c>
      <c r="C301" s="1" t="s">
        <v>3</v>
      </c>
      <c r="D301" s="1">
        <v>61.4</v>
      </c>
      <c r="E301" s="1">
        <v>83.6</v>
      </c>
      <c r="F301" s="1">
        <v>38</v>
      </c>
      <c r="H301" s="1">
        <v>42</v>
      </c>
      <c r="I301" s="3">
        <f t="shared" si="12"/>
        <v>42.35</v>
      </c>
      <c r="J301" s="3"/>
      <c r="K301" s="1">
        <v>60.4</v>
      </c>
    </row>
    <row r="302" spans="1:11" x14ac:dyDescent="0.25">
      <c r="A302" s="1">
        <v>301</v>
      </c>
      <c r="B302" s="2">
        <v>45060.597233796296</v>
      </c>
      <c r="C302" s="1" t="s">
        <v>3</v>
      </c>
      <c r="D302" s="1">
        <v>63.3</v>
      </c>
      <c r="E302" s="1">
        <v>76.7</v>
      </c>
      <c r="F302" s="1">
        <v>38.700000000000003</v>
      </c>
      <c r="H302" s="1">
        <v>42.8</v>
      </c>
      <c r="I302" s="3">
        <f t="shared" si="12"/>
        <v>42.2</v>
      </c>
      <c r="J302" s="3"/>
      <c r="K302" s="1">
        <v>53.7</v>
      </c>
    </row>
    <row r="303" spans="1:11" x14ac:dyDescent="0.25">
      <c r="A303" s="1">
        <v>302</v>
      </c>
      <c r="B303" s="2">
        <v>45060.60765046296</v>
      </c>
      <c r="C303" s="1" t="s">
        <v>3</v>
      </c>
      <c r="D303" s="1">
        <v>53.3</v>
      </c>
      <c r="E303" s="1">
        <v>76.5</v>
      </c>
      <c r="F303" s="1">
        <v>38.6</v>
      </c>
      <c r="H303" s="1">
        <v>43.1</v>
      </c>
      <c r="I303" s="3">
        <f t="shared" si="12"/>
        <v>42.15</v>
      </c>
      <c r="J303" s="3"/>
      <c r="K303" s="1">
        <v>52</v>
      </c>
    </row>
    <row r="304" spans="1:11" x14ac:dyDescent="0.25">
      <c r="A304" s="1">
        <v>303</v>
      </c>
      <c r="B304" s="2">
        <v>45060.618067129632</v>
      </c>
      <c r="C304" s="1" t="s">
        <v>3</v>
      </c>
      <c r="D304" s="1">
        <v>68.599999999999994</v>
      </c>
      <c r="E304" s="1">
        <v>83.9</v>
      </c>
      <c r="F304" s="1">
        <v>38.4</v>
      </c>
      <c r="H304" s="1">
        <v>41.5</v>
      </c>
      <c r="I304" s="3">
        <f t="shared" si="12"/>
        <v>42.125</v>
      </c>
      <c r="J304" s="3"/>
      <c r="K304" s="1">
        <v>62.5</v>
      </c>
    </row>
    <row r="305" spans="1:11" x14ac:dyDescent="0.25">
      <c r="A305" s="1">
        <v>304</v>
      </c>
      <c r="B305" s="2">
        <v>45060.628483796296</v>
      </c>
      <c r="C305" s="1" t="s">
        <v>3</v>
      </c>
      <c r="D305" s="1">
        <v>67</v>
      </c>
      <c r="E305" s="1">
        <v>87.2</v>
      </c>
      <c r="F305" s="1">
        <v>39.299999999999997</v>
      </c>
      <c r="H305" s="1">
        <v>41.4</v>
      </c>
      <c r="I305" s="3">
        <f t="shared" si="12"/>
        <v>42.125</v>
      </c>
      <c r="J305" s="3"/>
      <c r="K305" s="1">
        <v>46.2</v>
      </c>
    </row>
    <row r="306" spans="1:11" x14ac:dyDescent="0.25">
      <c r="A306" s="1">
        <v>305</v>
      </c>
      <c r="B306" s="2">
        <v>45060.63890046296</v>
      </c>
      <c r="C306" s="1" t="s">
        <v>3</v>
      </c>
      <c r="D306" s="1">
        <v>62</v>
      </c>
      <c r="E306" s="1">
        <v>78.599999999999994</v>
      </c>
      <c r="F306" s="1">
        <v>38.9</v>
      </c>
      <c r="H306" s="1">
        <v>42.6</v>
      </c>
      <c r="I306" s="3">
        <f t="shared" si="12"/>
        <v>42.274999999999999</v>
      </c>
      <c r="J306" s="3"/>
      <c r="K306" s="1">
        <v>63.9</v>
      </c>
    </row>
    <row r="307" spans="1:11" x14ac:dyDescent="0.25">
      <c r="A307" s="1">
        <v>306</v>
      </c>
      <c r="B307" s="2">
        <v>45060.649317129632</v>
      </c>
      <c r="C307" s="1" t="s">
        <v>3</v>
      </c>
      <c r="D307" s="1">
        <v>61.1</v>
      </c>
      <c r="E307" s="1">
        <v>76.3</v>
      </c>
      <c r="F307" s="1">
        <v>40</v>
      </c>
      <c r="H307" s="1">
        <v>43</v>
      </c>
      <c r="I307" s="3">
        <f t="shared" si="12"/>
        <v>42.075000000000003</v>
      </c>
      <c r="J307" s="3"/>
      <c r="K307" s="1">
        <v>45.1</v>
      </c>
    </row>
    <row r="308" spans="1:11" x14ac:dyDescent="0.25">
      <c r="A308" s="1">
        <v>307</v>
      </c>
      <c r="B308" s="2">
        <v>45060.659733796296</v>
      </c>
      <c r="C308" s="1" t="s">
        <v>3</v>
      </c>
      <c r="D308" s="1">
        <v>61.3</v>
      </c>
      <c r="E308" s="1">
        <v>82.8</v>
      </c>
      <c r="F308" s="1">
        <v>39.4</v>
      </c>
      <c r="H308" s="1">
        <v>41.5</v>
      </c>
      <c r="I308" s="3">
        <f t="shared" si="12"/>
        <v>41.524999999999999</v>
      </c>
      <c r="J308" s="3"/>
      <c r="K308" s="1">
        <v>44.6</v>
      </c>
    </row>
    <row r="309" spans="1:11" x14ac:dyDescent="0.25">
      <c r="A309" s="1">
        <v>308</v>
      </c>
      <c r="B309" s="2">
        <v>45060.67015046296</v>
      </c>
      <c r="C309" s="1" t="s">
        <v>3</v>
      </c>
      <c r="D309" s="1">
        <v>43.8</v>
      </c>
      <c r="E309" s="1">
        <v>64.2</v>
      </c>
      <c r="F309" s="1">
        <v>38.4</v>
      </c>
      <c r="H309" s="1">
        <v>42</v>
      </c>
      <c r="I309" s="3">
        <f t="shared" si="12"/>
        <v>41.524999999999999</v>
      </c>
      <c r="J309" s="3"/>
      <c r="K309" s="1">
        <v>56.6</v>
      </c>
    </row>
    <row r="310" spans="1:11" x14ac:dyDescent="0.25">
      <c r="A310" s="1">
        <v>309</v>
      </c>
      <c r="B310" s="2">
        <v>45060.680567129632</v>
      </c>
      <c r="C310" s="1" t="s">
        <v>3</v>
      </c>
      <c r="D310" s="1">
        <v>57.7</v>
      </c>
      <c r="E310" s="1">
        <v>79.5</v>
      </c>
      <c r="F310" s="1">
        <v>37.9</v>
      </c>
      <c r="H310" s="1">
        <v>41.8</v>
      </c>
      <c r="I310" s="3">
        <f t="shared" si="12"/>
        <v>41.4</v>
      </c>
      <c r="J310" s="3"/>
      <c r="K310" s="1">
        <v>50.2</v>
      </c>
    </row>
    <row r="311" spans="1:11" x14ac:dyDescent="0.25">
      <c r="A311" s="1">
        <v>310</v>
      </c>
      <c r="B311" s="2">
        <v>45060.690983796296</v>
      </c>
      <c r="C311" s="1" t="s">
        <v>3</v>
      </c>
      <c r="D311" s="1">
        <v>49.5</v>
      </c>
      <c r="E311" s="1">
        <v>75.099999999999994</v>
      </c>
      <c r="F311" s="1">
        <v>37.799999999999997</v>
      </c>
      <c r="H311" s="1">
        <v>40.799999999999997</v>
      </c>
      <c r="I311" s="3">
        <f t="shared" si="12"/>
        <v>41.25</v>
      </c>
      <c r="J311" s="3"/>
      <c r="K311" s="1">
        <v>46.1</v>
      </c>
    </row>
    <row r="312" spans="1:11" x14ac:dyDescent="0.25">
      <c r="A312" s="1">
        <v>311</v>
      </c>
      <c r="B312" s="2">
        <v>45060.70140046296</v>
      </c>
      <c r="C312" s="1" t="s">
        <v>3</v>
      </c>
      <c r="D312" s="1">
        <v>58.1</v>
      </c>
      <c r="E312" s="1">
        <v>80.599999999999994</v>
      </c>
      <c r="F312" s="1">
        <v>39.299999999999997</v>
      </c>
      <c r="H312" s="1">
        <v>41.5</v>
      </c>
      <c r="I312" s="3">
        <f t="shared" si="12"/>
        <v>41.25</v>
      </c>
      <c r="J312" s="3"/>
      <c r="K312" s="1">
        <v>62.2</v>
      </c>
    </row>
    <row r="313" spans="1:11" x14ac:dyDescent="0.25">
      <c r="A313" s="1">
        <v>312</v>
      </c>
      <c r="B313" s="2">
        <v>45060.711817129632</v>
      </c>
      <c r="C313" s="1" t="s">
        <v>3</v>
      </c>
      <c r="D313" s="1">
        <v>64.900000000000006</v>
      </c>
      <c r="E313" s="1">
        <v>80.5</v>
      </c>
      <c r="F313" s="1">
        <v>38.6</v>
      </c>
      <c r="H313" s="1">
        <v>41.5</v>
      </c>
      <c r="I313" s="3">
        <f t="shared" si="12"/>
        <v>41.4</v>
      </c>
      <c r="J313" s="3"/>
      <c r="K313" s="1">
        <v>54.5</v>
      </c>
    </row>
    <row r="314" spans="1:11" x14ac:dyDescent="0.25">
      <c r="A314" s="1">
        <v>313</v>
      </c>
      <c r="B314" s="2">
        <v>45060.722233796296</v>
      </c>
      <c r="C314" s="1" t="s">
        <v>3</v>
      </c>
      <c r="D314" s="1">
        <v>44</v>
      </c>
      <c r="E314" s="1">
        <v>66.099999999999994</v>
      </c>
      <c r="F314" s="1">
        <v>38.4</v>
      </c>
      <c r="H314" s="1">
        <v>41.2</v>
      </c>
      <c r="I314" s="3">
        <f t="shared" si="12"/>
        <v>41.5</v>
      </c>
      <c r="J314" s="3"/>
      <c r="K314" s="1">
        <v>43.6</v>
      </c>
    </row>
    <row r="315" spans="1:11" x14ac:dyDescent="0.25">
      <c r="A315" s="1">
        <v>314</v>
      </c>
      <c r="B315" s="2">
        <v>45060.73265046296</v>
      </c>
      <c r="C315" s="1" t="s">
        <v>3</v>
      </c>
      <c r="D315" s="1">
        <v>63.1</v>
      </c>
      <c r="E315" s="1">
        <v>78.7</v>
      </c>
      <c r="F315" s="1">
        <v>39</v>
      </c>
      <c r="H315" s="1">
        <v>40.799999999999997</v>
      </c>
      <c r="I315" s="3">
        <f t="shared" si="12"/>
        <v>41.425000000000004</v>
      </c>
      <c r="J315" s="3"/>
      <c r="K315" s="1">
        <v>63.6</v>
      </c>
    </row>
    <row r="316" spans="1:11" x14ac:dyDescent="0.25">
      <c r="A316" s="1">
        <v>315</v>
      </c>
      <c r="B316" s="2">
        <v>45060.743067129632</v>
      </c>
      <c r="C316" s="1" t="s">
        <v>3</v>
      </c>
      <c r="D316" s="1">
        <v>61.7</v>
      </c>
      <c r="E316" s="1">
        <v>83.6</v>
      </c>
      <c r="F316" s="1">
        <v>39.4</v>
      </c>
      <c r="H316" s="1">
        <v>42.1</v>
      </c>
      <c r="I316" s="3">
        <f t="shared" si="12"/>
        <v>41.8</v>
      </c>
      <c r="J316" s="3"/>
      <c r="K316" s="1">
        <v>41.1</v>
      </c>
    </row>
    <row r="317" spans="1:11" x14ac:dyDescent="0.25">
      <c r="A317" s="1">
        <v>316</v>
      </c>
      <c r="B317" s="2">
        <v>45060.753483796296</v>
      </c>
      <c r="C317" s="1" t="s">
        <v>3</v>
      </c>
      <c r="D317" s="1">
        <v>60.4</v>
      </c>
      <c r="E317" s="1">
        <v>82.6</v>
      </c>
      <c r="F317" s="1">
        <v>40</v>
      </c>
      <c r="H317" s="1">
        <v>41.9</v>
      </c>
      <c r="I317" s="3">
        <f t="shared" si="12"/>
        <v>44.825000000000003</v>
      </c>
      <c r="J317" s="3"/>
      <c r="K317" s="1">
        <v>65.5</v>
      </c>
    </row>
    <row r="318" spans="1:11" x14ac:dyDescent="0.25">
      <c r="A318" s="1">
        <v>317</v>
      </c>
      <c r="B318" s="2">
        <v>45060.76390046296</v>
      </c>
      <c r="C318" s="1" t="s">
        <v>3</v>
      </c>
      <c r="D318" s="1">
        <v>57.8</v>
      </c>
      <c r="E318" s="1">
        <v>79.900000000000006</v>
      </c>
      <c r="F318" s="1">
        <v>39.5</v>
      </c>
      <c r="H318" s="1">
        <v>40.9</v>
      </c>
      <c r="I318" s="3">
        <f t="shared" si="12"/>
        <v>45.424999999999997</v>
      </c>
      <c r="J318" s="3"/>
      <c r="K318" s="1">
        <v>55.1</v>
      </c>
    </row>
    <row r="319" spans="1:11" x14ac:dyDescent="0.25">
      <c r="A319" s="1">
        <v>318</v>
      </c>
      <c r="B319" s="2">
        <v>45060.774317129632</v>
      </c>
      <c r="C319" s="1" t="s">
        <v>3</v>
      </c>
      <c r="D319" s="1">
        <v>46.1</v>
      </c>
      <c r="E319" s="1">
        <v>61.1</v>
      </c>
      <c r="F319" s="1">
        <v>41</v>
      </c>
      <c r="H319" s="1">
        <v>42.3</v>
      </c>
      <c r="I319" s="3">
        <f t="shared" si="12"/>
        <v>45.5</v>
      </c>
      <c r="J319" s="3"/>
      <c r="K319" s="1">
        <v>44.1</v>
      </c>
    </row>
    <row r="320" spans="1:11" x14ac:dyDescent="0.25">
      <c r="A320" s="1">
        <v>319</v>
      </c>
      <c r="B320" s="2">
        <v>45060.784733796296</v>
      </c>
      <c r="C320" s="1" t="s">
        <v>3</v>
      </c>
      <c r="D320" s="1">
        <v>45.6</v>
      </c>
      <c r="E320" s="1">
        <v>61.6</v>
      </c>
      <c r="F320" s="1">
        <v>40.299999999999997</v>
      </c>
      <c r="H320" s="1">
        <v>54.2</v>
      </c>
      <c r="I320" s="3">
        <f t="shared" si="12"/>
        <v>45.199999999999996</v>
      </c>
      <c r="J320" s="3"/>
      <c r="K320" s="1">
        <v>60.9</v>
      </c>
    </row>
    <row r="321" spans="1:11" x14ac:dyDescent="0.25">
      <c r="A321" s="1">
        <v>320</v>
      </c>
      <c r="B321" s="2">
        <v>45060.79515046296</v>
      </c>
      <c r="C321" s="1" t="s">
        <v>3</v>
      </c>
      <c r="D321" s="1">
        <v>57.2</v>
      </c>
      <c r="E321" s="1">
        <v>74.900000000000006</v>
      </c>
      <c r="F321" s="1">
        <v>40.9</v>
      </c>
      <c r="H321" s="1">
        <v>44.3</v>
      </c>
      <c r="I321" s="3">
        <f t="shared" si="12"/>
        <v>41.875</v>
      </c>
      <c r="J321" s="3"/>
      <c r="K321" s="1">
        <v>60.5</v>
      </c>
    </row>
    <row r="322" spans="1:11" x14ac:dyDescent="0.25">
      <c r="A322" s="1">
        <v>321</v>
      </c>
      <c r="B322" s="2">
        <v>45060.805567129632</v>
      </c>
      <c r="C322" s="1" t="s">
        <v>3</v>
      </c>
      <c r="D322" s="1">
        <v>61.9</v>
      </c>
      <c r="E322" s="1">
        <v>77.3</v>
      </c>
      <c r="F322" s="1">
        <v>42.4</v>
      </c>
      <c r="H322" s="1">
        <v>41.2</v>
      </c>
      <c r="I322" s="3">
        <f t="shared" si="12"/>
        <v>41.2</v>
      </c>
      <c r="J322" s="3"/>
      <c r="K322" s="1">
        <v>59.9</v>
      </c>
    </row>
    <row r="323" spans="1:11" x14ac:dyDescent="0.25">
      <c r="A323" s="1">
        <v>322</v>
      </c>
      <c r="B323" s="2">
        <v>45060.815983796296</v>
      </c>
      <c r="C323" s="1" t="s">
        <v>3</v>
      </c>
      <c r="D323" s="1">
        <v>44.7</v>
      </c>
      <c r="E323" s="1">
        <v>57.8</v>
      </c>
      <c r="F323" s="1">
        <v>42.1</v>
      </c>
      <c r="H323" s="1">
        <v>41.1</v>
      </c>
      <c r="I323" s="3">
        <f t="shared" ref="I323:I386" si="13">AVERAGE(H323:H326)</f>
        <v>41.424999999999997</v>
      </c>
      <c r="J323" s="3"/>
      <c r="K323" s="1">
        <v>62</v>
      </c>
    </row>
    <row r="324" spans="1:11" x14ac:dyDescent="0.25">
      <c r="A324" s="1">
        <v>323</v>
      </c>
      <c r="B324" s="2">
        <v>45060.82640046296</v>
      </c>
      <c r="C324" s="1" t="s">
        <v>3</v>
      </c>
      <c r="D324" s="1">
        <v>61.3</v>
      </c>
      <c r="E324" s="1">
        <v>83.8</v>
      </c>
      <c r="F324" s="1">
        <v>42.2</v>
      </c>
      <c r="H324" s="1">
        <v>40.9</v>
      </c>
      <c r="I324" s="3">
        <f t="shared" si="13"/>
        <v>41.575000000000003</v>
      </c>
      <c r="J324" s="3"/>
      <c r="K324" s="1">
        <v>58.1</v>
      </c>
    </row>
    <row r="325" spans="1:11" x14ac:dyDescent="0.25">
      <c r="A325" s="1">
        <v>324</v>
      </c>
      <c r="B325" s="2">
        <v>45060.836817129632</v>
      </c>
      <c r="C325" s="1" t="s">
        <v>3</v>
      </c>
      <c r="D325" s="1">
        <v>54</v>
      </c>
      <c r="E325" s="1">
        <v>78.3</v>
      </c>
      <c r="F325" s="1">
        <v>41.7</v>
      </c>
      <c r="H325" s="1">
        <v>41.6</v>
      </c>
      <c r="I325" s="3">
        <f t="shared" si="13"/>
        <v>41.575000000000003</v>
      </c>
      <c r="J325" s="3"/>
      <c r="K325" s="1">
        <v>60.3</v>
      </c>
    </row>
    <row r="326" spans="1:11" x14ac:dyDescent="0.25">
      <c r="A326" s="1">
        <v>325</v>
      </c>
      <c r="B326" s="2">
        <v>45060.847233796296</v>
      </c>
      <c r="C326" s="1" t="s">
        <v>3</v>
      </c>
      <c r="D326" s="1">
        <v>59.6</v>
      </c>
      <c r="E326" s="1">
        <v>79</v>
      </c>
      <c r="F326" s="1">
        <v>41.9</v>
      </c>
      <c r="H326" s="1">
        <v>42.1</v>
      </c>
      <c r="I326" s="3">
        <f t="shared" si="13"/>
        <v>41.375</v>
      </c>
      <c r="J326" s="3"/>
      <c r="K326" s="1">
        <v>46.3</v>
      </c>
    </row>
    <row r="327" spans="1:11" x14ac:dyDescent="0.25">
      <c r="A327" s="1">
        <v>326</v>
      </c>
      <c r="B327" s="2">
        <v>45060.85765046296</v>
      </c>
      <c r="C327" s="1" t="s">
        <v>3</v>
      </c>
      <c r="D327" s="1">
        <v>43.6</v>
      </c>
      <c r="E327" s="1">
        <v>58</v>
      </c>
      <c r="F327" s="1">
        <v>40.9</v>
      </c>
      <c r="H327" s="1">
        <v>41.7</v>
      </c>
      <c r="I327" s="3">
        <f t="shared" si="13"/>
        <v>41.5</v>
      </c>
      <c r="J327" s="3"/>
      <c r="K327" s="1">
        <v>48.3</v>
      </c>
    </row>
    <row r="328" spans="1:11" x14ac:dyDescent="0.25">
      <c r="A328" s="1">
        <v>327</v>
      </c>
      <c r="B328" s="2">
        <v>45060.868067129632</v>
      </c>
      <c r="C328" s="1" t="s">
        <v>3</v>
      </c>
      <c r="D328" s="1">
        <v>45.7</v>
      </c>
      <c r="E328" s="1">
        <v>59.6</v>
      </c>
      <c r="F328" s="1">
        <v>41.2</v>
      </c>
      <c r="H328" s="1">
        <v>40.9</v>
      </c>
      <c r="I328" s="3">
        <f t="shared" si="13"/>
        <v>41.25</v>
      </c>
      <c r="J328" s="3"/>
      <c r="K328" s="1">
        <v>60.3</v>
      </c>
    </row>
    <row r="329" spans="1:11" x14ac:dyDescent="0.25">
      <c r="A329" s="1">
        <v>328</v>
      </c>
      <c r="B329" s="2">
        <v>45060.878483796296</v>
      </c>
      <c r="C329" s="1" t="s">
        <v>3</v>
      </c>
      <c r="D329" s="1">
        <v>45.2</v>
      </c>
      <c r="E329" s="1">
        <v>65.2</v>
      </c>
      <c r="F329" s="1">
        <v>41.1</v>
      </c>
      <c r="H329" s="1">
        <v>40.799999999999997</v>
      </c>
      <c r="I329" s="3">
        <f t="shared" si="13"/>
        <v>41.075000000000003</v>
      </c>
      <c r="J329" s="3"/>
      <c r="K329" s="1">
        <v>58.2</v>
      </c>
    </row>
    <row r="330" spans="1:11" x14ac:dyDescent="0.25">
      <c r="A330" s="1">
        <v>329</v>
      </c>
      <c r="B330" s="2">
        <v>45060.88890046296</v>
      </c>
      <c r="C330" s="1" t="s">
        <v>3</v>
      </c>
      <c r="D330" s="1">
        <v>44.2</v>
      </c>
      <c r="E330" s="1">
        <v>58.5</v>
      </c>
      <c r="F330" s="1">
        <v>40.6</v>
      </c>
      <c r="H330" s="1">
        <v>42.6</v>
      </c>
      <c r="I330" s="3">
        <f t="shared" si="13"/>
        <v>40.85</v>
      </c>
      <c r="J330" s="3"/>
      <c r="K330" s="1">
        <v>60.8</v>
      </c>
    </row>
    <row r="331" spans="1:11" x14ac:dyDescent="0.25">
      <c r="A331" s="1">
        <v>330</v>
      </c>
      <c r="B331" s="2">
        <v>45060.899317129632</v>
      </c>
      <c r="C331" s="1" t="s">
        <v>3</v>
      </c>
      <c r="D331" s="1">
        <v>64.3</v>
      </c>
      <c r="E331" s="1">
        <v>86.9</v>
      </c>
      <c r="F331" s="1">
        <v>40.299999999999997</v>
      </c>
      <c r="H331" s="1">
        <v>40.700000000000003</v>
      </c>
      <c r="I331" s="3">
        <f t="shared" si="13"/>
        <v>40.025000000000006</v>
      </c>
      <c r="J331" s="3"/>
      <c r="K331" s="1">
        <v>60.5</v>
      </c>
    </row>
    <row r="332" spans="1:11" x14ac:dyDescent="0.25">
      <c r="A332" s="1">
        <v>331</v>
      </c>
      <c r="B332" s="2">
        <v>45060.909733796296</v>
      </c>
      <c r="C332" s="1" t="s">
        <v>3</v>
      </c>
      <c r="D332" s="1">
        <v>64.3</v>
      </c>
      <c r="E332" s="1">
        <v>82.5</v>
      </c>
      <c r="F332" s="1">
        <v>40.799999999999997</v>
      </c>
      <c r="H332" s="1">
        <v>40.200000000000003</v>
      </c>
      <c r="I332" s="3">
        <f t="shared" si="13"/>
        <v>39.625</v>
      </c>
      <c r="J332" s="3"/>
      <c r="K332" s="1">
        <v>58.6</v>
      </c>
    </row>
    <row r="333" spans="1:11" x14ac:dyDescent="0.25">
      <c r="A333" s="1">
        <v>332</v>
      </c>
      <c r="B333" s="2">
        <v>45060.92015046296</v>
      </c>
      <c r="C333" s="1" t="s">
        <v>3</v>
      </c>
      <c r="D333" s="1">
        <v>41.6</v>
      </c>
      <c r="E333" s="1">
        <v>48.3</v>
      </c>
      <c r="F333" s="1">
        <v>40.4</v>
      </c>
      <c r="H333" s="1">
        <v>39.9</v>
      </c>
      <c r="I333" s="3">
        <f t="shared" si="13"/>
        <v>39.424999999999997</v>
      </c>
      <c r="J333" s="3"/>
      <c r="K333" s="1">
        <v>60.3</v>
      </c>
    </row>
    <row r="334" spans="1:11" x14ac:dyDescent="0.25">
      <c r="A334" s="1">
        <v>333</v>
      </c>
      <c r="B334" s="2">
        <v>45060.930567129632</v>
      </c>
      <c r="C334" s="1" t="s">
        <v>3</v>
      </c>
      <c r="D334" s="1">
        <v>41.9</v>
      </c>
      <c r="E334" s="1">
        <v>52.7</v>
      </c>
      <c r="F334" s="1">
        <v>40.5</v>
      </c>
      <c r="H334" s="1">
        <v>39.299999999999997</v>
      </c>
      <c r="I334" s="3">
        <f t="shared" si="13"/>
        <v>40</v>
      </c>
      <c r="J334" s="3"/>
      <c r="K334" s="1">
        <v>58.7</v>
      </c>
    </row>
    <row r="335" spans="1:11" x14ac:dyDescent="0.25">
      <c r="A335" s="1">
        <v>334</v>
      </c>
      <c r="B335" s="2">
        <v>45060.940983796296</v>
      </c>
      <c r="C335" s="1" t="s">
        <v>3</v>
      </c>
      <c r="D335" s="1">
        <v>43.8</v>
      </c>
      <c r="E335" s="1">
        <v>51.3</v>
      </c>
      <c r="F335" s="1">
        <v>42.2</v>
      </c>
      <c r="H335" s="1">
        <v>39.1</v>
      </c>
      <c r="I335" s="3">
        <f t="shared" si="13"/>
        <v>40.725000000000001</v>
      </c>
      <c r="J335" s="3"/>
      <c r="K335" s="1">
        <v>50.1</v>
      </c>
    </row>
    <row r="336" spans="1:11" x14ac:dyDescent="0.25">
      <c r="A336" s="1">
        <v>335</v>
      </c>
      <c r="B336" s="2">
        <v>45060.95140046296</v>
      </c>
      <c r="C336" s="1" t="s">
        <v>3</v>
      </c>
      <c r="D336" s="1">
        <v>44.3</v>
      </c>
      <c r="E336" s="1">
        <v>51.4</v>
      </c>
      <c r="F336" s="1">
        <v>42.2</v>
      </c>
      <c r="H336" s="1">
        <v>39.4</v>
      </c>
      <c r="I336" s="3">
        <f t="shared" si="13"/>
        <v>41.625</v>
      </c>
      <c r="J336" s="3"/>
      <c r="K336" s="1">
        <v>61.3</v>
      </c>
    </row>
    <row r="337" spans="1:11" x14ac:dyDescent="0.25">
      <c r="A337" s="1">
        <v>336</v>
      </c>
      <c r="B337" s="2">
        <v>45060.961817129632</v>
      </c>
      <c r="C337" s="1" t="s">
        <v>3</v>
      </c>
      <c r="D337" s="1">
        <v>42</v>
      </c>
      <c r="E337" s="1">
        <v>49.1</v>
      </c>
      <c r="F337" s="1">
        <v>40.799999999999997</v>
      </c>
      <c r="H337" s="1">
        <v>42.2</v>
      </c>
      <c r="I337" s="3">
        <f t="shared" si="13"/>
        <v>42.400000000000006</v>
      </c>
      <c r="J337" s="3"/>
      <c r="K337" s="1">
        <v>55.2</v>
      </c>
    </row>
    <row r="338" spans="1:11" x14ac:dyDescent="0.25">
      <c r="A338" s="1">
        <v>337</v>
      </c>
      <c r="B338" s="2">
        <v>45060.972233796296</v>
      </c>
      <c r="C338" s="1" t="s">
        <v>3</v>
      </c>
      <c r="D338" s="1">
        <v>57.3</v>
      </c>
      <c r="E338" s="1">
        <v>82.4</v>
      </c>
      <c r="F338" s="1">
        <v>40.700000000000003</v>
      </c>
      <c r="H338" s="1">
        <v>42.2</v>
      </c>
      <c r="I338" s="3">
        <f t="shared" si="13"/>
        <v>42.7</v>
      </c>
      <c r="J338" s="3"/>
      <c r="K338" s="1">
        <v>61.7</v>
      </c>
    </row>
    <row r="339" spans="1:11" x14ac:dyDescent="0.25">
      <c r="A339" s="1">
        <v>338</v>
      </c>
      <c r="B339" s="2">
        <v>45060.98265046296</v>
      </c>
      <c r="C339" s="1" t="s">
        <v>3</v>
      </c>
      <c r="D339" s="1">
        <v>61.9</v>
      </c>
      <c r="E339" s="1">
        <v>79</v>
      </c>
      <c r="F339" s="1">
        <v>41.4</v>
      </c>
      <c r="H339" s="1">
        <v>42.7</v>
      </c>
      <c r="I339" s="3">
        <f t="shared" si="13"/>
        <v>42.974999999999994</v>
      </c>
      <c r="J339" s="3"/>
      <c r="K339" s="1">
        <v>47.3</v>
      </c>
    </row>
    <row r="340" spans="1:11" x14ac:dyDescent="0.25">
      <c r="A340" s="1">
        <v>339</v>
      </c>
      <c r="B340" s="2">
        <v>45060.993067129632</v>
      </c>
      <c r="C340" s="1" t="s">
        <v>3</v>
      </c>
      <c r="D340" s="1">
        <v>43.8</v>
      </c>
      <c r="E340" s="1">
        <v>63.9</v>
      </c>
      <c r="F340" s="1">
        <v>41.7</v>
      </c>
      <c r="H340" s="1">
        <v>42.5</v>
      </c>
      <c r="I340" s="3">
        <f t="shared" si="13"/>
        <v>43.174999999999997</v>
      </c>
      <c r="J340" s="3"/>
      <c r="K340" s="1">
        <v>48.8</v>
      </c>
    </row>
    <row r="341" spans="1:11" x14ac:dyDescent="0.25">
      <c r="A341" s="1">
        <v>340</v>
      </c>
      <c r="B341" s="2">
        <v>45061.003483796296</v>
      </c>
      <c r="C341" s="1" t="s">
        <v>3</v>
      </c>
      <c r="D341" s="1">
        <v>42.9</v>
      </c>
      <c r="E341" s="1">
        <v>53.1</v>
      </c>
      <c r="F341" s="1">
        <v>41.4</v>
      </c>
      <c r="H341" s="1">
        <v>43.4</v>
      </c>
      <c r="I341" s="3">
        <f t="shared" si="13"/>
        <v>43.3</v>
      </c>
      <c r="J341" s="3"/>
      <c r="K341" s="1">
        <v>59.4</v>
      </c>
    </row>
    <row r="342" spans="1:11" x14ac:dyDescent="0.25">
      <c r="A342" s="1">
        <v>341</v>
      </c>
      <c r="B342" s="2">
        <v>45061.01390046296</v>
      </c>
      <c r="C342" s="1" t="s">
        <v>3</v>
      </c>
      <c r="D342" s="1">
        <v>42.7</v>
      </c>
      <c r="E342" s="1">
        <v>51.6</v>
      </c>
      <c r="F342" s="1">
        <v>41.3</v>
      </c>
      <c r="H342" s="1">
        <v>43.3</v>
      </c>
      <c r="I342" s="3">
        <f t="shared" si="13"/>
        <v>43.275000000000006</v>
      </c>
      <c r="J342" s="3"/>
      <c r="K342" s="1">
        <v>50.9</v>
      </c>
    </row>
    <row r="343" spans="1:11" x14ac:dyDescent="0.25">
      <c r="A343" s="1">
        <v>342</v>
      </c>
      <c r="B343" s="2">
        <v>45061.024317129632</v>
      </c>
      <c r="C343" s="1" t="s">
        <v>3</v>
      </c>
      <c r="D343" s="1">
        <v>42.5</v>
      </c>
      <c r="E343" s="1">
        <v>52.9</v>
      </c>
      <c r="F343" s="1">
        <v>41</v>
      </c>
      <c r="H343" s="1">
        <v>43.5</v>
      </c>
      <c r="I343" s="3">
        <f t="shared" si="13"/>
        <v>43.275000000000006</v>
      </c>
      <c r="J343" s="3"/>
      <c r="K343" s="1">
        <v>43.8</v>
      </c>
    </row>
    <row r="344" spans="1:11" x14ac:dyDescent="0.25">
      <c r="A344" s="1">
        <v>343</v>
      </c>
      <c r="B344" s="2">
        <v>45061.034733796296</v>
      </c>
      <c r="C344" s="1" t="s">
        <v>3</v>
      </c>
      <c r="D344" s="1">
        <v>42.5</v>
      </c>
      <c r="E344" s="1">
        <v>49.7</v>
      </c>
      <c r="F344" s="1">
        <v>41.3</v>
      </c>
      <c r="H344" s="1">
        <v>43</v>
      </c>
      <c r="I344" s="3">
        <f t="shared" si="13"/>
        <v>43.5</v>
      </c>
      <c r="J344" s="3"/>
      <c r="K344" s="1">
        <v>58.9</v>
      </c>
    </row>
    <row r="345" spans="1:11" x14ac:dyDescent="0.25">
      <c r="A345" s="1">
        <v>344</v>
      </c>
      <c r="B345" s="2">
        <v>45061.04515046296</v>
      </c>
      <c r="C345" s="1" t="s">
        <v>3</v>
      </c>
      <c r="D345" s="1">
        <v>42.8</v>
      </c>
      <c r="E345" s="1">
        <v>57.6</v>
      </c>
      <c r="F345" s="1">
        <v>41.2</v>
      </c>
      <c r="H345" s="1">
        <v>43.3</v>
      </c>
      <c r="I345" s="3">
        <f t="shared" si="13"/>
        <v>44.05</v>
      </c>
      <c r="J345" s="3"/>
      <c r="K345" s="1">
        <v>57.4</v>
      </c>
    </row>
    <row r="346" spans="1:11" x14ac:dyDescent="0.25">
      <c r="A346" s="1">
        <v>345</v>
      </c>
      <c r="B346" s="2">
        <v>45061.055567129632</v>
      </c>
      <c r="C346" s="1" t="s">
        <v>3</v>
      </c>
      <c r="D346" s="1">
        <v>42.8</v>
      </c>
      <c r="E346" s="1">
        <v>51.4</v>
      </c>
      <c r="F346" s="1">
        <v>41.4</v>
      </c>
      <c r="H346" s="1">
        <v>43.3</v>
      </c>
      <c r="I346" s="3">
        <f t="shared" si="13"/>
        <v>44.174999999999997</v>
      </c>
      <c r="J346" s="3"/>
      <c r="K346" s="1">
        <v>55.6</v>
      </c>
    </row>
    <row r="347" spans="1:11" x14ac:dyDescent="0.25">
      <c r="A347" s="1">
        <v>346</v>
      </c>
      <c r="B347" s="2">
        <v>45061.065983796296</v>
      </c>
      <c r="C347" s="1" t="s">
        <v>3</v>
      </c>
      <c r="D347" s="1">
        <v>42.4</v>
      </c>
      <c r="E347" s="1">
        <v>50.8</v>
      </c>
      <c r="F347" s="1">
        <v>41</v>
      </c>
      <c r="H347" s="1">
        <v>44.4</v>
      </c>
      <c r="I347" s="3">
        <f t="shared" si="13"/>
        <v>43.974999999999994</v>
      </c>
      <c r="J347" s="3"/>
      <c r="K347" s="1">
        <v>58.1</v>
      </c>
    </row>
    <row r="348" spans="1:11" x14ac:dyDescent="0.25">
      <c r="A348" s="1">
        <v>347</v>
      </c>
      <c r="B348" s="2">
        <v>45061.07640046296</v>
      </c>
      <c r="C348" s="1" t="s">
        <v>3</v>
      </c>
      <c r="D348" s="1">
        <v>42.6</v>
      </c>
      <c r="E348" s="1">
        <v>54.6</v>
      </c>
      <c r="F348" s="1">
        <v>41.2</v>
      </c>
      <c r="H348" s="1">
        <v>45.2</v>
      </c>
      <c r="I348" s="3">
        <f t="shared" si="13"/>
        <v>43.55</v>
      </c>
      <c r="J348" s="3"/>
    </row>
    <row r="349" spans="1:11" x14ac:dyDescent="0.25">
      <c r="A349" s="1">
        <v>348</v>
      </c>
      <c r="B349" s="2">
        <v>45061.086817129632</v>
      </c>
      <c r="C349" s="1" t="s">
        <v>3</v>
      </c>
      <c r="D349" s="1">
        <v>42.5</v>
      </c>
      <c r="E349" s="1">
        <v>49.3</v>
      </c>
      <c r="F349" s="1">
        <v>41.3</v>
      </c>
      <c r="H349" s="1">
        <v>43.8</v>
      </c>
      <c r="I349" s="3">
        <f t="shared" si="13"/>
        <v>42.774999999999999</v>
      </c>
      <c r="J349" s="3"/>
    </row>
    <row r="350" spans="1:11" x14ac:dyDescent="0.25">
      <c r="A350" s="1">
        <v>349</v>
      </c>
      <c r="B350" s="2">
        <v>45061.097233796296</v>
      </c>
      <c r="C350" s="1" t="s">
        <v>3</v>
      </c>
      <c r="D350" s="1">
        <v>42.5</v>
      </c>
      <c r="E350" s="1">
        <v>49.5</v>
      </c>
      <c r="F350" s="1">
        <v>41.3</v>
      </c>
      <c r="H350" s="1">
        <v>42.5</v>
      </c>
      <c r="I350" s="3">
        <f t="shared" si="13"/>
        <v>42.400000000000006</v>
      </c>
      <c r="J350" s="3"/>
    </row>
    <row r="351" spans="1:11" x14ac:dyDescent="0.25">
      <c r="A351" s="1">
        <v>350</v>
      </c>
      <c r="B351" s="2">
        <v>45061.10765046296</v>
      </c>
      <c r="C351" s="1" t="s">
        <v>3</v>
      </c>
      <c r="D351" s="1">
        <v>43.1</v>
      </c>
      <c r="E351" s="1">
        <v>52</v>
      </c>
      <c r="F351" s="1">
        <v>41.6</v>
      </c>
      <c r="H351" s="1">
        <v>42.7</v>
      </c>
      <c r="I351" s="3">
        <f t="shared" si="13"/>
        <v>42.400000000000006</v>
      </c>
      <c r="J351" s="3"/>
    </row>
    <row r="352" spans="1:11" x14ac:dyDescent="0.25">
      <c r="A352" s="1">
        <v>351</v>
      </c>
      <c r="B352" s="2">
        <v>45061.118067129632</v>
      </c>
      <c r="C352" s="1" t="s">
        <v>3</v>
      </c>
      <c r="D352" s="1">
        <v>43.5</v>
      </c>
      <c r="E352" s="1">
        <v>56.1</v>
      </c>
      <c r="F352" s="1">
        <v>41.8</v>
      </c>
      <c r="H352" s="1">
        <v>42.1</v>
      </c>
      <c r="I352" s="3">
        <f t="shared" si="13"/>
        <v>42.225000000000001</v>
      </c>
      <c r="J352" s="3"/>
    </row>
    <row r="353" spans="1:10" x14ac:dyDescent="0.25">
      <c r="A353" s="1">
        <v>352</v>
      </c>
      <c r="B353" s="2">
        <v>45061.128483796296</v>
      </c>
      <c r="C353" s="1" t="s">
        <v>3</v>
      </c>
      <c r="D353" s="1">
        <v>44.1</v>
      </c>
      <c r="E353" s="1">
        <v>54.2</v>
      </c>
      <c r="F353" s="1">
        <v>42.5</v>
      </c>
      <c r="H353" s="1">
        <v>42.3</v>
      </c>
      <c r="I353" s="3">
        <f t="shared" si="13"/>
        <v>42.174999999999997</v>
      </c>
      <c r="J353" s="3"/>
    </row>
    <row r="354" spans="1:10" x14ac:dyDescent="0.25">
      <c r="A354" s="1">
        <v>353</v>
      </c>
      <c r="B354" s="2">
        <v>45061.13890046296</v>
      </c>
      <c r="C354" s="1" t="s">
        <v>3</v>
      </c>
      <c r="D354" s="1">
        <v>43.4</v>
      </c>
      <c r="E354" s="1">
        <v>58.3</v>
      </c>
      <c r="F354" s="1">
        <v>41.8</v>
      </c>
      <c r="H354" s="1">
        <v>42.5</v>
      </c>
      <c r="I354" s="3">
        <f t="shared" si="13"/>
        <v>42.150000000000006</v>
      </c>
      <c r="J354" s="3"/>
    </row>
    <row r="355" spans="1:10" x14ac:dyDescent="0.25">
      <c r="A355" s="1">
        <v>354</v>
      </c>
      <c r="B355" s="2">
        <v>45061.149317129632</v>
      </c>
      <c r="C355" s="1" t="s">
        <v>3</v>
      </c>
      <c r="D355" s="1">
        <v>42.9</v>
      </c>
      <c r="E355" s="1">
        <v>51.8</v>
      </c>
      <c r="F355" s="1">
        <v>41.5</v>
      </c>
      <c r="H355" s="1">
        <v>42</v>
      </c>
      <c r="I355" s="3">
        <f t="shared" si="13"/>
        <v>42.175000000000004</v>
      </c>
      <c r="J355" s="3"/>
    </row>
    <row r="356" spans="1:10" x14ac:dyDescent="0.25">
      <c r="A356" s="1">
        <v>355</v>
      </c>
      <c r="B356" s="2">
        <v>45061.159733796296</v>
      </c>
      <c r="C356" s="1" t="s">
        <v>3</v>
      </c>
      <c r="D356" s="1">
        <v>43.2</v>
      </c>
      <c r="E356" s="1">
        <v>62.4</v>
      </c>
      <c r="F356" s="1">
        <v>41.6</v>
      </c>
      <c r="H356" s="1">
        <v>41.9</v>
      </c>
      <c r="I356" s="3">
        <f t="shared" si="13"/>
        <v>42.15</v>
      </c>
      <c r="J356" s="3"/>
    </row>
    <row r="357" spans="1:10" x14ac:dyDescent="0.25">
      <c r="A357" s="1">
        <v>356</v>
      </c>
      <c r="B357" s="2">
        <v>45061.17015046296</v>
      </c>
      <c r="C357" s="1" t="s">
        <v>3</v>
      </c>
      <c r="D357" s="1">
        <v>44.5</v>
      </c>
      <c r="E357" s="1">
        <v>56.3</v>
      </c>
      <c r="F357" s="1">
        <v>42.3</v>
      </c>
      <c r="H357" s="1">
        <v>42.2</v>
      </c>
      <c r="I357" s="3">
        <f t="shared" si="13"/>
        <v>42.225000000000009</v>
      </c>
      <c r="J357" s="3"/>
    </row>
    <row r="358" spans="1:10" x14ac:dyDescent="0.25">
      <c r="A358" s="1">
        <v>357</v>
      </c>
      <c r="B358" s="2">
        <v>45061.180567129632</v>
      </c>
      <c r="C358" s="1" t="s">
        <v>3</v>
      </c>
      <c r="D358" s="1">
        <v>57.5</v>
      </c>
      <c r="E358" s="1">
        <v>72.900000000000006</v>
      </c>
      <c r="F358" s="1">
        <v>43.1</v>
      </c>
      <c r="H358" s="1">
        <v>42.6</v>
      </c>
      <c r="I358" s="3">
        <f t="shared" si="13"/>
        <v>42.274999999999999</v>
      </c>
      <c r="J358" s="3"/>
    </row>
    <row r="359" spans="1:10" x14ac:dyDescent="0.25">
      <c r="A359" s="1">
        <v>358</v>
      </c>
      <c r="B359" s="2">
        <v>45061.190983796296</v>
      </c>
      <c r="C359" s="1" t="s">
        <v>3</v>
      </c>
      <c r="D359" s="1">
        <v>48.9</v>
      </c>
      <c r="E359" s="1">
        <v>60.3</v>
      </c>
      <c r="F359" s="1">
        <v>42.8</v>
      </c>
      <c r="H359" s="1">
        <v>41.9</v>
      </c>
      <c r="I359" s="3">
        <f t="shared" si="13"/>
        <v>42</v>
      </c>
      <c r="J359" s="3"/>
    </row>
    <row r="360" spans="1:10" x14ac:dyDescent="0.25">
      <c r="A360" s="1">
        <v>359</v>
      </c>
      <c r="B360" s="2">
        <v>45061.20140046296</v>
      </c>
      <c r="C360" s="1" t="s">
        <v>3</v>
      </c>
      <c r="D360" s="1">
        <v>49.9</v>
      </c>
      <c r="E360" s="1">
        <v>67.900000000000006</v>
      </c>
      <c r="F360" s="1">
        <v>42.4</v>
      </c>
      <c r="H360" s="1">
        <v>42.2</v>
      </c>
      <c r="I360" s="3">
        <f t="shared" si="13"/>
        <v>41.875</v>
      </c>
      <c r="J360" s="3"/>
    </row>
    <row r="361" spans="1:10" x14ac:dyDescent="0.25">
      <c r="A361" s="1">
        <v>360</v>
      </c>
      <c r="B361" s="2">
        <v>45061.211817129632</v>
      </c>
      <c r="C361" s="1" t="s">
        <v>3</v>
      </c>
      <c r="D361" s="1">
        <v>51.4</v>
      </c>
      <c r="E361" s="1">
        <v>77.3</v>
      </c>
      <c r="F361" s="1">
        <v>42.6</v>
      </c>
      <c r="H361" s="1">
        <v>42.4</v>
      </c>
      <c r="I361" s="3">
        <f t="shared" si="13"/>
        <v>41.675000000000004</v>
      </c>
      <c r="J361" s="3"/>
    </row>
    <row r="362" spans="1:10" x14ac:dyDescent="0.25">
      <c r="A362" s="1">
        <v>361</v>
      </c>
      <c r="B362" s="2">
        <v>45061.222233796296</v>
      </c>
      <c r="C362" s="1" t="s">
        <v>3</v>
      </c>
      <c r="D362" s="1">
        <v>51.4</v>
      </c>
      <c r="E362" s="1">
        <v>73.8</v>
      </c>
      <c r="F362" s="1">
        <v>42.7</v>
      </c>
      <c r="H362" s="1">
        <v>41.5</v>
      </c>
      <c r="I362" s="3">
        <f t="shared" si="13"/>
        <v>41.325000000000003</v>
      </c>
      <c r="J362" s="3"/>
    </row>
    <row r="363" spans="1:10" x14ac:dyDescent="0.25">
      <c r="A363" s="1">
        <v>362</v>
      </c>
      <c r="B363" s="2">
        <v>45061.23265046296</v>
      </c>
      <c r="C363" s="1" t="s">
        <v>3</v>
      </c>
      <c r="D363" s="1">
        <v>63.7</v>
      </c>
      <c r="E363" s="1">
        <v>82.6</v>
      </c>
      <c r="F363" s="1">
        <v>43.4</v>
      </c>
      <c r="H363" s="1">
        <v>41.4</v>
      </c>
      <c r="I363" s="3">
        <f t="shared" si="13"/>
        <v>41.35</v>
      </c>
      <c r="J363" s="3"/>
    </row>
    <row r="364" spans="1:10" x14ac:dyDescent="0.25">
      <c r="A364" s="1">
        <v>363</v>
      </c>
      <c r="B364" s="2">
        <v>45061.243067129632</v>
      </c>
      <c r="C364" s="1" t="s">
        <v>3</v>
      </c>
      <c r="D364" s="1">
        <v>56.4</v>
      </c>
      <c r="E364" s="1">
        <v>76.8</v>
      </c>
      <c r="F364" s="1">
        <v>43</v>
      </c>
      <c r="H364" s="1">
        <v>41.4</v>
      </c>
      <c r="I364" s="3">
        <f t="shared" si="13"/>
        <v>41.274999999999999</v>
      </c>
      <c r="J364" s="3"/>
    </row>
    <row r="365" spans="1:10" x14ac:dyDescent="0.25">
      <c r="A365" s="1">
        <v>364</v>
      </c>
      <c r="B365" s="2">
        <v>45061.253483796296</v>
      </c>
      <c r="C365" s="1" t="s">
        <v>3</v>
      </c>
      <c r="D365" s="1">
        <v>48.5</v>
      </c>
      <c r="E365" s="1">
        <v>67.3</v>
      </c>
      <c r="F365" s="1">
        <v>42.7</v>
      </c>
      <c r="H365" s="1">
        <v>41</v>
      </c>
      <c r="I365" s="3">
        <f t="shared" si="13"/>
        <v>41</v>
      </c>
      <c r="J365" s="3"/>
    </row>
    <row r="366" spans="1:10" x14ac:dyDescent="0.25">
      <c r="A366" s="1">
        <v>365</v>
      </c>
      <c r="B366" s="2">
        <v>45061.26390046296</v>
      </c>
      <c r="C366" s="1" t="s">
        <v>3</v>
      </c>
      <c r="D366" s="1">
        <v>62.3</v>
      </c>
      <c r="E366" s="1">
        <v>80.599999999999994</v>
      </c>
      <c r="F366" s="1">
        <v>42.8</v>
      </c>
      <c r="H366" s="1">
        <v>41.6</v>
      </c>
      <c r="I366" s="3">
        <f t="shared" si="13"/>
        <v>41.024999999999999</v>
      </c>
      <c r="J366" s="3"/>
    </row>
    <row r="367" spans="1:10" x14ac:dyDescent="0.25">
      <c r="A367" s="1">
        <v>366</v>
      </c>
      <c r="B367" s="2">
        <v>45061.274317129632</v>
      </c>
      <c r="C367" s="1" t="s">
        <v>3</v>
      </c>
      <c r="D367" s="1">
        <v>49.6</v>
      </c>
      <c r="E367" s="1">
        <v>68.5</v>
      </c>
      <c r="F367" s="1">
        <v>43.1</v>
      </c>
      <c r="H367" s="1">
        <v>41.1</v>
      </c>
      <c r="I367" s="3">
        <f t="shared" si="13"/>
        <v>40.875</v>
      </c>
      <c r="J367" s="3"/>
    </row>
    <row r="368" spans="1:10" x14ac:dyDescent="0.25">
      <c r="A368" s="1">
        <v>367</v>
      </c>
      <c r="B368" s="2">
        <v>45061.284733796296</v>
      </c>
      <c r="C368" s="1" t="s">
        <v>3</v>
      </c>
      <c r="D368" s="1">
        <v>57.7</v>
      </c>
      <c r="E368" s="1">
        <v>81</v>
      </c>
      <c r="F368" s="1">
        <v>43.6</v>
      </c>
      <c r="H368" s="1">
        <v>40.299999999999997</v>
      </c>
      <c r="I368" s="3">
        <f t="shared" si="13"/>
        <v>40.975000000000001</v>
      </c>
      <c r="J368" s="3"/>
    </row>
    <row r="369" spans="1:10" x14ac:dyDescent="0.25">
      <c r="A369" s="1">
        <v>368</v>
      </c>
      <c r="B369" s="2">
        <v>45061.29515046296</v>
      </c>
      <c r="C369" s="1" t="s">
        <v>3</v>
      </c>
      <c r="D369" s="1">
        <v>58.8</v>
      </c>
      <c r="E369" s="1">
        <v>82.4</v>
      </c>
      <c r="F369" s="1">
        <v>43.8</v>
      </c>
      <c r="H369" s="1">
        <v>41.1</v>
      </c>
      <c r="I369" s="3">
        <f t="shared" si="13"/>
        <v>41.25</v>
      </c>
      <c r="J369" s="3"/>
    </row>
    <row r="370" spans="1:10" x14ac:dyDescent="0.25">
      <c r="A370" s="1">
        <v>369</v>
      </c>
      <c r="B370" s="2">
        <v>45061.305567129632</v>
      </c>
      <c r="C370" s="1" t="s">
        <v>3</v>
      </c>
      <c r="D370" s="1">
        <v>62.1</v>
      </c>
      <c r="E370" s="1">
        <v>80.7</v>
      </c>
      <c r="F370" s="1">
        <v>44</v>
      </c>
      <c r="H370" s="1">
        <v>41</v>
      </c>
      <c r="I370" s="3">
        <f t="shared" si="13"/>
        <v>44.650000000000006</v>
      </c>
      <c r="J370" s="3"/>
    </row>
    <row r="371" spans="1:10" x14ac:dyDescent="0.25">
      <c r="A371" s="1">
        <v>370</v>
      </c>
      <c r="B371" s="2">
        <v>45061.315983796296</v>
      </c>
      <c r="C371" s="1" t="s">
        <v>3</v>
      </c>
      <c r="D371" s="1">
        <v>49.8</v>
      </c>
      <c r="E371" s="1">
        <v>69.8</v>
      </c>
      <c r="F371" s="1">
        <v>43.5</v>
      </c>
      <c r="H371" s="1">
        <v>41.5</v>
      </c>
      <c r="I371" s="3">
        <f t="shared" si="13"/>
        <v>47.525000000000006</v>
      </c>
      <c r="J371" s="3"/>
    </row>
    <row r="372" spans="1:10" x14ac:dyDescent="0.25">
      <c r="A372" s="1">
        <v>371</v>
      </c>
      <c r="B372" s="2">
        <v>45061.32640046296</v>
      </c>
      <c r="C372" s="1" t="s">
        <v>3</v>
      </c>
      <c r="D372" s="1">
        <v>63.3</v>
      </c>
      <c r="E372" s="1">
        <v>80.8</v>
      </c>
      <c r="F372" s="1">
        <v>44.1</v>
      </c>
      <c r="H372" s="1">
        <v>41.4</v>
      </c>
      <c r="I372" s="3">
        <f t="shared" si="13"/>
        <v>47.674999999999997</v>
      </c>
      <c r="J372" s="3"/>
    </row>
    <row r="373" spans="1:10" x14ac:dyDescent="0.25">
      <c r="A373" s="1">
        <v>372</v>
      </c>
      <c r="B373" s="2">
        <v>45061.336817129632</v>
      </c>
      <c r="C373" s="1" t="s">
        <v>3</v>
      </c>
      <c r="D373" s="1">
        <v>61.6</v>
      </c>
      <c r="E373" s="1">
        <v>83.1</v>
      </c>
      <c r="F373" s="1">
        <v>44.4</v>
      </c>
      <c r="H373" s="1">
        <v>54.7</v>
      </c>
      <c r="I373" s="3">
        <f t="shared" si="13"/>
        <v>47.5</v>
      </c>
      <c r="J373" s="3"/>
    </row>
    <row r="374" spans="1:10" x14ac:dyDescent="0.25">
      <c r="A374" s="1">
        <v>373</v>
      </c>
      <c r="B374" s="2">
        <v>45061.347233796296</v>
      </c>
      <c r="C374" s="1" t="s">
        <v>3</v>
      </c>
      <c r="D374" s="1">
        <v>50.2</v>
      </c>
      <c r="E374" s="1">
        <v>69.599999999999994</v>
      </c>
      <c r="F374" s="1">
        <v>44.4</v>
      </c>
      <c r="H374" s="1">
        <v>52.5</v>
      </c>
      <c r="I374" s="3">
        <f t="shared" si="13"/>
        <v>43.975000000000001</v>
      </c>
      <c r="J374" s="3"/>
    </row>
    <row r="375" spans="1:10" x14ac:dyDescent="0.25">
      <c r="A375" s="1">
        <v>374</v>
      </c>
      <c r="B375" s="2">
        <v>45061.35765046296</v>
      </c>
      <c r="C375" s="1" t="s">
        <v>3</v>
      </c>
      <c r="D375" s="1">
        <v>50.2</v>
      </c>
      <c r="E375" s="1">
        <v>69</v>
      </c>
      <c r="F375" s="1">
        <v>44.5</v>
      </c>
      <c r="H375" s="1">
        <v>42.1</v>
      </c>
      <c r="I375" s="3">
        <f t="shared" si="13"/>
        <v>41.525000000000006</v>
      </c>
      <c r="J375" s="3"/>
    </row>
    <row r="376" spans="1:10" x14ac:dyDescent="0.25">
      <c r="A376" s="1">
        <v>375</v>
      </c>
      <c r="B376" s="2">
        <v>45061.368067129632</v>
      </c>
      <c r="C376" s="1" t="s">
        <v>3</v>
      </c>
      <c r="D376" s="1">
        <v>49.6</v>
      </c>
      <c r="E376" s="1">
        <v>66.7</v>
      </c>
      <c r="F376" s="1">
        <v>43.5</v>
      </c>
      <c r="H376" s="1">
        <v>40.700000000000003</v>
      </c>
      <c r="I376" s="3">
        <f t="shared" si="13"/>
        <v>41.275000000000006</v>
      </c>
      <c r="J376" s="3"/>
    </row>
    <row r="377" spans="1:10" x14ac:dyDescent="0.25">
      <c r="A377" s="1">
        <v>376</v>
      </c>
      <c r="B377" s="2">
        <v>45061.378483796296</v>
      </c>
      <c r="C377" s="1" t="s">
        <v>3</v>
      </c>
      <c r="D377" s="1">
        <v>62.6</v>
      </c>
      <c r="E377" s="1">
        <v>84.3</v>
      </c>
      <c r="F377" s="1">
        <v>46</v>
      </c>
      <c r="H377" s="1">
        <v>40.6</v>
      </c>
      <c r="I377" s="3">
        <f t="shared" si="13"/>
        <v>41.775000000000006</v>
      </c>
      <c r="J377" s="3"/>
    </row>
    <row r="378" spans="1:10" x14ac:dyDescent="0.25">
      <c r="A378" s="1">
        <v>377</v>
      </c>
      <c r="B378" s="2">
        <v>45061.38890046296</v>
      </c>
      <c r="C378" s="1" t="s">
        <v>3</v>
      </c>
      <c r="D378" s="1">
        <v>62.1</v>
      </c>
      <c r="E378" s="1">
        <v>82.6</v>
      </c>
      <c r="F378" s="1">
        <v>45.8</v>
      </c>
      <c r="H378" s="1">
        <v>42.7</v>
      </c>
      <c r="I378" s="3">
        <f t="shared" si="13"/>
        <v>42.575000000000003</v>
      </c>
      <c r="J378" s="3"/>
    </row>
    <row r="379" spans="1:10" x14ac:dyDescent="0.25">
      <c r="A379" s="1">
        <v>378</v>
      </c>
      <c r="B379" s="2">
        <v>45061.399317129632</v>
      </c>
      <c r="C379" s="1" t="s">
        <v>3</v>
      </c>
      <c r="D379" s="1">
        <v>60</v>
      </c>
      <c r="E379" s="1">
        <v>77.5</v>
      </c>
      <c r="F379" s="1">
        <v>45.5</v>
      </c>
      <c r="H379" s="1">
        <v>41.1</v>
      </c>
      <c r="I379" s="3">
        <f t="shared" si="13"/>
        <v>42.475000000000001</v>
      </c>
      <c r="J379" s="3"/>
    </row>
    <row r="380" spans="1:10" x14ac:dyDescent="0.25">
      <c r="A380" s="1">
        <v>379</v>
      </c>
      <c r="B380" s="2">
        <v>45061.409733796296</v>
      </c>
      <c r="C380" s="1" t="s">
        <v>3</v>
      </c>
      <c r="D380" s="1">
        <v>60.3</v>
      </c>
      <c r="E380" s="1">
        <v>80.099999999999994</v>
      </c>
      <c r="F380" s="1">
        <v>44.9</v>
      </c>
      <c r="H380" s="1">
        <v>42.7</v>
      </c>
      <c r="I380" s="3">
        <f t="shared" si="13"/>
        <v>43.725000000000001</v>
      </c>
      <c r="J380" s="3"/>
    </row>
    <row r="381" spans="1:10" x14ac:dyDescent="0.25">
      <c r="A381" s="1">
        <v>380</v>
      </c>
      <c r="B381" s="2">
        <v>45061.42015046296</v>
      </c>
      <c r="C381" s="1" t="s">
        <v>3</v>
      </c>
      <c r="D381" s="1">
        <v>58.5</v>
      </c>
      <c r="E381" s="1">
        <v>83.1</v>
      </c>
      <c r="F381" s="1">
        <v>44.2</v>
      </c>
      <c r="H381" s="1">
        <v>43.8</v>
      </c>
      <c r="I381" s="3">
        <f t="shared" si="13"/>
        <v>43.699999999999996</v>
      </c>
      <c r="J381" s="3"/>
    </row>
    <row r="382" spans="1:10" x14ac:dyDescent="0.25">
      <c r="A382" s="1">
        <v>381</v>
      </c>
      <c r="B382" s="2">
        <v>45061.430567129632</v>
      </c>
      <c r="C382" s="1" t="s">
        <v>3</v>
      </c>
      <c r="D382" s="1">
        <v>49.6</v>
      </c>
      <c r="E382" s="1">
        <v>72.099999999999994</v>
      </c>
      <c r="F382" s="1">
        <v>43.1</v>
      </c>
      <c r="H382" s="1">
        <v>42.3</v>
      </c>
      <c r="I382" s="3">
        <f t="shared" si="13"/>
        <v>43.05</v>
      </c>
      <c r="J382" s="3"/>
    </row>
    <row r="383" spans="1:10" x14ac:dyDescent="0.25">
      <c r="A383" s="1">
        <v>382</v>
      </c>
      <c r="B383" s="2">
        <v>45061.440983796296</v>
      </c>
      <c r="C383" s="1" t="s">
        <v>3</v>
      </c>
      <c r="D383" s="1">
        <v>55.4</v>
      </c>
      <c r="E383" s="1">
        <v>78.5</v>
      </c>
      <c r="F383" s="1">
        <v>43.6</v>
      </c>
      <c r="H383" s="1">
        <v>46.1</v>
      </c>
      <c r="I383" s="3">
        <f t="shared" si="13"/>
        <v>42.825000000000003</v>
      </c>
      <c r="J383" s="3"/>
    </row>
    <row r="384" spans="1:10" x14ac:dyDescent="0.25">
      <c r="A384" s="1">
        <v>383</v>
      </c>
      <c r="B384" s="2">
        <v>45061.45140046296</v>
      </c>
      <c r="C384" s="1" t="s">
        <v>3</v>
      </c>
      <c r="D384" s="1">
        <v>60.8</v>
      </c>
      <c r="E384" s="1">
        <v>84.5</v>
      </c>
      <c r="F384" s="1">
        <v>44.5</v>
      </c>
      <c r="H384" s="1">
        <v>42.6</v>
      </c>
      <c r="I384" s="3">
        <f t="shared" si="13"/>
        <v>41.725000000000009</v>
      </c>
      <c r="J384" s="3"/>
    </row>
    <row r="385" spans="1:10" x14ac:dyDescent="0.25">
      <c r="A385" s="1">
        <v>384</v>
      </c>
      <c r="B385" s="2">
        <v>45061.461817129632</v>
      </c>
      <c r="C385" s="1" t="s">
        <v>3</v>
      </c>
      <c r="D385" s="1">
        <v>62.9</v>
      </c>
      <c r="E385" s="1">
        <v>83</v>
      </c>
      <c r="F385" s="1">
        <v>45.7</v>
      </c>
      <c r="H385" s="1">
        <v>41.2</v>
      </c>
      <c r="I385" s="3">
        <f t="shared" si="13"/>
        <v>41.524999999999999</v>
      </c>
      <c r="J385" s="3"/>
    </row>
    <row r="386" spans="1:10" x14ac:dyDescent="0.25">
      <c r="A386" s="1">
        <v>385</v>
      </c>
      <c r="B386" s="2">
        <v>45061.472233796296</v>
      </c>
      <c r="C386" s="1" t="s">
        <v>3</v>
      </c>
      <c r="D386" s="1">
        <v>52.7</v>
      </c>
      <c r="E386" s="1">
        <v>74.7</v>
      </c>
      <c r="F386" s="1">
        <v>43.3</v>
      </c>
      <c r="H386" s="1">
        <v>41.4</v>
      </c>
      <c r="I386" s="3">
        <f t="shared" si="13"/>
        <v>41.674999999999997</v>
      </c>
      <c r="J386" s="3"/>
    </row>
    <row r="387" spans="1:10" x14ac:dyDescent="0.25">
      <c r="A387" s="1">
        <v>386</v>
      </c>
      <c r="B387" s="2">
        <v>45061.48265046296</v>
      </c>
      <c r="C387" s="1" t="s">
        <v>3</v>
      </c>
      <c r="D387" s="1">
        <v>57.3</v>
      </c>
      <c r="E387" s="1">
        <v>74.2</v>
      </c>
      <c r="F387" s="1">
        <v>42.5</v>
      </c>
      <c r="H387" s="1">
        <v>41.7</v>
      </c>
      <c r="I387" s="3">
        <f t="shared" ref="I387:I450" si="14">AVERAGE(H387:H390)</f>
        <v>41.825000000000003</v>
      </c>
      <c r="J387" s="3"/>
    </row>
    <row r="388" spans="1:10" x14ac:dyDescent="0.25">
      <c r="A388" s="1">
        <v>387</v>
      </c>
      <c r="B388" s="2">
        <v>45061.493067129632</v>
      </c>
      <c r="C388" s="1" t="s">
        <v>3</v>
      </c>
      <c r="D388" s="1">
        <v>58.3</v>
      </c>
      <c r="E388" s="1">
        <v>83.4</v>
      </c>
      <c r="F388" s="1">
        <v>42.8</v>
      </c>
      <c r="H388" s="1">
        <v>41.8</v>
      </c>
      <c r="I388" s="3">
        <f t="shared" si="14"/>
        <v>41.974999999999994</v>
      </c>
      <c r="J388" s="3"/>
    </row>
    <row r="389" spans="1:10" x14ac:dyDescent="0.25">
      <c r="A389" s="1">
        <v>388</v>
      </c>
      <c r="B389" s="2">
        <v>45061.503483796296</v>
      </c>
      <c r="C389" s="1" t="s">
        <v>3</v>
      </c>
      <c r="D389" s="1">
        <v>57.9</v>
      </c>
      <c r="E389" s="1">
        <v>82.9</v>
      </c>
      <c r="F389" s="1">
        <v>42.6</v>
      </c>
      <c r="H389" s="1">
        <v>41.8</v>
      </c>
      <c r="I389" s="3">
        <f t="shared" si="14"/>
        <v>42.224999999999994</v>
      </c>
      <c r="J389" s="3"/>
    </row>
    <row r="390" spans="1:10" x14ac:dyDescent="0.25">
      <c r="A390" s="1">
        <v>389</v>
      </c>
      <c r="B390" s="2">
        <v>45061.51390046296</v>
      </c>
      <c r="C390" s="1" t="s">
        <v>3</v>
      </c>
      <c r="D390" s="1">
        <v>52.8</v>
      </c>
      <c r="E390" s="1">
        <v>73.3</v>
      </c>
      <c r="F390" s="1">
        <v>42.7</v>
      </c>
      <c r="H390" s="1">
        <v>42</v>
      </c>
      <c r="I390" s="3">
        <f t="shared" si="14"/>
        <v>42.45</v>
      </c>
      <c r="J390" s="3"/>
    </row>
    <row r="391" spans="1:10" x14ac:dyDescent="0.25">
      <c r="A391" s="1">
        <v>390</v>
      </c>
      <c r="B391" s="2">
        <v>45061.524317129632</v>
      </c>
      <c r="C391" s="1" t="s">
        <v>3</v>
      </c>
      <c r="D391" s="1">
        <v>48.9</v>
      </c>
      <c r="E391" s="1">
        <v>72.7</v>
      </c>
      <c r="F391" s="1">
        <v>42.2</v>
      </c>
      <c r="H391" s="1">
        <v>42.3</v>
      </c>
      <c r="I391" s="3">
        <f t="shared" si="14"/>
        <v>42.674999999999997</v>
      </c>
      <c r="J391" s="3"/>
    </row>
    <row r="392" spans="1:10" x14ac:dyDescent="0.25">
      <c r="A392" s="1">
        <v>391</v>
      </c>
      <c r="B392" s="2">
        <v>45061.534733796296</v>
      </c>
      <c r="C392" s="1" t="s">
        <v>3</v>
      </c>
      <c r="D392" s="1">
        <v>59.5</v>
      </c>
      <c r="E392" s="1">
        <v>82.5</v>
      </c>
      <c r="F392" s="1">
        <v>42.1</v>
      </c>
      <c r="H392" s="1">
        <v>42.8</v>
      </c>
      <c r="I392" s="3">
        <f t="shared" si="14"/>
        <v>42.775000000000006</v>
      </c>
      <c r="J392" s="3"/>
    </row>
    <row r="393" spans="1:10" x14ac:dyDescent="0.25">
      <c r="A393" s="1">
        <v>392</v>
      </c>
      <c r="B393" s="2">
        <v>45061.54515046296</v>
      </c>
      <c r="C393" s="1" t="s">
        <v>3</v>
      </c>
      <c r="D393" s="1">
        <v>54.9</v>
      </c>
      <c r="E393" s="1">
        <v>79.400000000000006</v>
      </c>
      <c r="F393" s="1">
        <v>42</v>
      </c>
      <c r="H393" s="1">
        <v>42.7</v>
      </c>
      <c r="I393" s="3">
        <f t="shared" si="14"/>
        <v>42.675000000000004</v>
      </c>
      <c r="J393" s="3"/>
    </row>
    <row r="394" spans="1:10" x14ac:dyDescent="0.25">
      <c r="A394" s="1">
        <v>393</v>
      </c>
      <c r="B394" s="2">
        <v>45061.555567129632</v>
      </c>
      <c r="C394" s="1" t="s">
        <v>3</v>
      </c>
      <c r="D394" s="1">
        <v>58.1</v>
      </c>
      <c r="E394" s="1">
        <v>75.3</v>
      </c>
      <c r="F394" s="1">
        <v>44</v>
      </c>
      <c r="H394" s="1">
        <v>42.9</v>
      </c>
      <c r="I394" s="3">
        <f t="shared" si="14"/>
        <v>42.524999999999999</v>
      </c>
      <c r="J394" s="3"/>
    </row>
    <row r="395" spans="1:10" x14ac:dyDescent="0.25">
      <c r="A395" s="1">
        <v>394</v>
      </c>
      <c r="B395" s="2">
        <v>45061.565983796296</v>
      </c>
      <c r="C395" s="1" t="s">
        <v>3</v>
      </c>
      <c r="D395" s="1">
        <v>55.7</v>
      </c>
      <c r="E395" s="1">
        <v>73.5</v>
      </c>
      <c r="F395" s="1">
        <v>45.4</v>
      </c>
      <c r="H395" s="1">
        <v>42.7</v>
      </c>
      <c r="I395" s="3">
        <f t="shared" si="14"/>
        <v>42.375</v>
      </c>
      <c r="J395" s="3"/>
    </row>
    <row r="396" spans="1:10" x14ac:dyDescent="0.25">
      <c r="A396" s="1">
        <v>395</v>
      </c>
      <c r="B396" s="2">
        <v>45061.57640046296</v>
      </c>
      <c r="C396" s="1" t="s">
        <v>3</v>
      </c>
      <c r="D396" s="1">
        <v>63.3</v>
      </c>
      <c r="E396" s="1">
        <v>87.7</v>
      </c>
      <c r="F396" s="1">
        <v>43.1</v>
      </c>
      <c r="H396" s="1">
        <v>42.4</v>
      </c>
      <c r="I396" s="3">
        <f t="shared" si="14"/>
        <v>42.274999999999999</v>
      </c>
      <c r="J396" s="3"/>
    </row>
    <row r="397" spans="1:10" x14ac:dyDescent="0.25">
      <c r="A397" s="1">
        <v>396</v>
      </c>
      <c r="B397" s="2">
        <v>45061.586817129632</v>
      </c>
      <c r="C397" s="1" t="s">
        <v>3</v>
      </c>
      <c r="D397" s="1">
        <v>59.3</v>
      </c>
      <c r="E397" s="1">
        <v>83.4</v>
      </c>
      <c r="F397" s="1">
        <v>42</v>
      </c>
      <c r="H397" s="1">
        <v>42.1</v>
      </c>
      <c r="I397" s="3">
        <f t="shared" si="14"/>
        <v>42.274999999999999</v>
      </c>
      <c r="J397" s="3"/>
    </row>
    <row r="398" spans="1:10" x14ac:dyDescent="0.25">
      <c r="A398" s="1">
        <v>397</v>
      </c>
      <c r="B398" s="2">
        <v>45061.597233796296</v>
      </c>
      <c r="C398" s="1" t="s">
        <v>3</v>
      </c>
      <c r="D398" s="1">
        <v>58.1</v>
      </c>
      <c r="E398" s="1">
        <v>82.8</v>
      </c>
      <c r="F398" s="1">
        <v>42.8</v>
      </c>
      <c r="H398" s="1">
        <v>42.3</v>
      </c>
      <c r="I398" s="3">
        <f t="shared" si="14"/>
        <v>42.125</v>
      </c>
      <c r="J398" s="3"/>
    </row>
    <row r="399" spans="1:10" x14ac:dyDescent="0.25">
      <c r="A399" s="1">
        <v>398</v>
      </c>
      <c r="B399" s="2">
        <v>45061.60765046296</v>
      </c>
      <c r="C399" s="1" t="s">
        <v>3</v>
      </c>
      <c r="D399" s="1">
        <v>53.7</v>
      </c>
      <c r="E399" s="1">
        <v>77.099999999999994</v>
      </c>
      <c r="F399" s="1">
        <v>43.1</v>
      </c>
      <c r="H399" s="1">
        <v>42.3</v>
      </c>
      <c r="I399" s="3">
        <f t="shared" si="14"/>
        <v>42.074999999999996</v>
      </c>
      <c r="J399" s="3"/>
    </row>
    <row r="400" spans="1:10" x14ac:dyDescent="0.25">
      <c r="A400" s="1">
        <v>399</v>
      </c>
      <c r="B400" s="2">
        <v>45061.618067129632</v>
      </c>
      <c r="C400" s="1" t="s">
        <v>3</v>
      </c>
      <c r="D400" s="1">
        <v>59.7</v>
      </c>
      <c r="E400" s="1">
        <v>83.2</v>
      </c>
      <c r="F400" s="1">
        <v>41.5</v>
      </c>
      <c r="H400" s="1">
        <v>42.4</v>
      </c>
      <c r="I400" s="3">
        <f t="shared" si="14"/>
        <v>41.725000000000001</v>
      </c>
      <c r="J400" s="3"/>
    </row>
    <row r="401" spans="1:10" x14ac:dyDescent="0.25">
      <c r="A401" s="1">
        <v>400</v>
      </c>
      <c r="B401" s="2">
        <v>45061.628483796296</v>
      </c>
      <c r="C401" s="1" t="s">
        <v>3</v>
      </c>
      <c r="D401" s="1">
        <v>52.4</v>
      </c>
      <c r="E401" s="1">
        <v>72.7</v>
      </c>
      <c r="F401" s="1">
        <v>41.4</v>
      </c>
      <c r="H401" s="1">
        <v>41.5</v>
      </c>
      <c r="I401" s="3">
        <f t="shared" si="14"/>
        <v>41.4</v>
      </c>
      <c r="J401" s="3"/>
    </row>
    <row r="402" spans="1:10" x14ac:dyDescent="0.25">
      <c r="A402" s="1">
        <v>401</v>
      </c>
      <c r="B402" s="2">
        <v>45061.63890046296</v>
      </c>
      <c r="C402" s="1" t="s">
        <v>3</v>
      </c>
      <c r="D402" s="1">
        <v>62</v>
      </c>
      <c r="E402" s="1">
        <v>84</v>
      </c>
      <c r="F402" s="1">
        <v>42.6</v>
      </c>
      <c r="H402" s="1">
        <v>42.1</v>
      </c>
      <c r="I402" s="3">
        <f t="shared" si="14"/>
        <v>41.5</v>
      </c>
      <c r="J402" s="3"/>
    </row>
    <row r="403" spans="1:10" x14ac:dyDescent="0.25">
      <c r="A403" s="1">
        <v>402</v>
      </c>
      <c r="B403" s="2">
        <v>45061.649317129632</v>
      </c>
      <c r="C403" s="1" t="s">
        <v>3</v>
      </c>
      <c r="D403" s="1">
        <v>58</v>
      </c>
      <c r="E403" s="1">
        <v>83.8</v>
      </c>
      <c r="F403" s="1">
        <v>43</v>
      </c>
      <c r="H403" s="1">
        <v>40.9</v>
      </c>
      <c r="I403" s="3">
        <f t="shared" si="14"/>
        <v>41.3</v>
      </c>
      <c r="J403" s="3"/>
    </row>
    <row r="404" spans="1:10" x14ac:dyDescent="0.25">
      <c r="A404" s="1">
        <v>403</v>
      </c>
      <c r="B404" s="2">
        <v>45061.659733796296</v>
      </c>
      <c r="C404" s="1" t="s">
        <v>3</v>
      </c>
      <c r="D404" s="1">
        <v>45.9</v>
      </c>
      <c r="E404" s="1">
        <v>62.7</v>
      </c>
      <c r="F404" s="1">
        <v>41.5</v>
      </c>
      <c r="H404" s="1">
        <v>41.1</v>
      </c>
      <c r="I404" s="3">
        <f t="shared" si="14"/>
        <v>41.575000000000003</v>
      </c>
      <c r="J404" s="3"/>
    </row>
    <row r="405" spans="1:10" x14ac:dyDescent="0.25">
      <c r="A405" s="1">
        <v>404</v>
      </c>
      <c r="B405" s="2">
        <v>45061.67015046296</v>
      </c>
      <c r="C405" s="1" t="s">
        <v>3</v>
      </c>
      <c r="D405" s="1">
        <v>59.5</v>
      </c>
      <c r="E405" s="1">
        <v>84.2</v>
      </c>
      <c r="F405" s="1">
        <v>42</v>
      </c>
      <c r="H405" s="1">
        <v>41.9</v>
      </c>
      <c r="I405" s="3">
        <f t="shared" si="14"/>
        <v>41.75</v>
      </c>
      <c r="J405" s="3"/>
    </row>
    <row r="406" spans="1:10" x14ac:dyDescent="0.25">
      <c r="A406" s="1">
        <v>405</v>
      </c>
      <c r="B406" s="2">
        <v>45061.680567129632</v>
      </c>
      <c r="C406" s="1" t="s">
        <v>3</v>
      </c>
      <c r="D406" s="1">
        <v>48.6</v>
      </c>
      <c r="E406" s="1">
        <v>72.8</v>
      </c>
      <c r="F406" s="1">
        <v>41.8</v>
      </c>
      <c r="H406" s="1">
        <v>41.3</v>
      </c>
      <c r="I406" s="3">
        <f t="shared" si="14"/>
        <v>41.45</v>
      </c>
      <c r="J406" s="3"/>
    </row>
    <row r="407" spans="1:10" x14ac:dyDescent="0.25">
      <c r="A407" s="1">
        <v>406</v>
      </c>
      <c r="B407" s="2">
        <v>45061.690983796296</v>
      </c>
      <c r="C407" s="1" t="s">
        <v>3</v>
      </c>
      <c r="D407" s="1">
        <v>47.2</v>
      </c>
      <c r="E407" s="1">
        <v>73.8</v>
      </c>
      <c r="F407" s="1">
        <v>40.799999999999997</v>
      </c>
      <c r="H407" s="1">
        <v>42</v>
      </c>
      <c r="I407" s="3">
        <f t="shared" si="14"/>
        <v>41.75</v>
      </c>
      <c r="J407" s="3"/>
    </row>
    <row r="408" spans="1:10" x14ac:dyDescent="0.25">
      <c r="A408" s="1">
        <v>407</v>
      </c>
      <c r="B408" s="2">
        <v>45061.70140046296</v>
      </c>
      <c r="C408" s="1" t="s">
        <v>3</v>
      </c>
      <c r="D408" s="1">
        <v>62.9</v>
      </c>
      <c r="E408" s="1">
        <v>83.2</v>
      </c>
      <c r="F408" s="1">
        <v>41.5</v>
      </c>
      <c r="H408" s="1">
        <v>41.8</v>
      </c>
      <c r="I408" s="3">
        <f t="shared" si="14"/>
        <v>42.6</v>
      </c>
      <c r="J408" s="3"/>
    </row>
    <row r="409" spans="1:10" x14ac:dyDescent="0.25">
      <c r="A409" s="1">
        <v>408</v>
      </c>
      <c r="B409" s="2">
        <v>45061.711817129632</v>
      </c>
      <c r="C409" s="1" t="s">
        <v>3</v>
      </c>
      <c r="D409" s="1">
        <v>54.6</v>
      </c>
      <c r="E409" s="1">
        <v>78.3</v>
      </c>
      <c r="F409" s="1">
        <v>41.5</v>
      </c>
      <c r="H409" s="1">
        <v>40.700000000000003</v>
      </c>
      <c r="I409" s="3">
        <f t="shared" si="14"/>
        <v>43.474999999999994</v>
      </c>
      <c r="J409" s="3"/>
    </row>
    <row r="410" spans="1:10" x14ac:dyDescent="0.25">
      <c r="A410" s="1">
        <v>409</v>
      </c>
      <c r="B410" s="2">
        <v>45061.722233796296</v>
      </c>
      <c r="C410" s="1" t="s">
        <v>3</v>
      </c>
      <c r="D410" s="1">
        <v>57.1</v>
      </c>
      <c r="E410" s="1">
        <v>73.099999999999994</v>
      </c>
      <c r="F410" s="1">
        <v>41.2</v>
      </c>
      <c r="H410" s="1">
        <v>42.5</v>
      </c>
      <c r="I410" s="3">
        <f t="shared" si="14"/>
        <v>43.824999999999996</v>
      </c>
      <c r="J410" s="3"/>
    </row>
    <row r="411" spans="1:10" x14ac:dyDescent="0.25">
      <c r="A411" s="1">
        <v>410</v>
      </c>
      <c r="B411" s="2">
        <v>45061.73265046296</v>
      </c>
      <c r="C411" s="1" t="s">
        <v>3</v>
      </c>
      <c r="D411" s="1">
        <v>44.3</v>
      </c>
      <c r="E411" s="1">
        <v>61.5</v>
      </c>
      <c r="F411" s="1">
        <v>40.799999999999997</v>
      </c>
      <c r="H411" s="1">
        <v>45.4</v>
      </c>
      <c r="I411" s="3">
        <f t="shared" si="14"/>
        <v>43.875</v>
      </c>
      <c r="J411" s="3"/>
    </row>
    <row r="412" spans="1:10" x14ac:dyDescent="0.25">
      <c r="A412" s="1">
        <v>411</v>
      </c>
      <c r="B412" s="2">
        <v>45061.743067129632</v>
      </c>
      <c r="C412" s="1" t="s">
        <v>3</v>
      </c>
      <c r="D412" s="1">
        <v>57.6</v>
      </c>
      <c r="E412" s="1">
        <v>81.599999999999994</v>
      </c>
      <c r="F412" s="1">
        <v>42.1</v>
      </c>
      <c r="H412" s="1">
        <v>45.3</v>
      </c>
      <c r="I412" s="3">
        <f t="shared" si="14"/>
        <v>42.850000000000009</v>
      </c>
      <c r="J412" s="3"/>
    </row>
    <row r="413" spans="1:10" x14ac:dyDescent="0.25">
      <c r="A413" s="1">
        <v>412</v>
      </c>
      <c r="B413" s="2">
        <v>45061.753483796296</v>
      </c>
      <c r="C413" s="1" t="s">
        <v>3</v>
      </c>
      <c r="D413" s="1">
        <v>65.5</v>
      </c>
      <c r="E413" s="1">
        <v>84.6</v>
      </c>
      <c r="F413" s="1">
        <v>41.9</v>
      </c>
      <c r="H413" s="1">
        <v>42.1</v>
      </c>
      <c r="I413" s="3">
        <f t="shared" si="14"/>
        <v>41.85</v>
      </c>
      <c r="J413" s="3"/>
    </row>
    <row r="414" spans="1:10" x14ac:dyDescent="0.25">
      <c r="A414" s="1">
        <v>413</v>
      </c>
      <c r="B414" s="2">
        <v>45061.76390046296</v>
      </c>
      <c r="C414" s="1" t="s">
        <v>3</v>
      </c>
      <c r="D414" s="1">
        <v>62</v>
      </c>
      <c r="E414" s="1">
        <v>84.5</v>
      </c>
      <c r="F414" s="1">
        <v>40.9</v>
      </c>
      <c r="H414" s="1">
        <v>42.7</v>
      </c>
      <c r="I414" s="3">
        <f t="shared" si="14"/>
        <v>41.725000000000001</v>
      </c>
      <c r="J414" s="3"/>
    </row>
    <row r="415" spans="1:10" x14ac:dyDescent="0.25">
      <c r="A415" s="1">
        <v>414</v>
      </c>
      <c r="B415" s="2">
        <v>45061.774317129632</v>
      </c>
      <c r="C415" s="1" t="s">
        <v>3</v>
      </c>
      <c r="D415" s="1">
        <v>52.4</v>
      </c>
      <c r="E415" s="1">
        <v>62.9</v>
      </c>
      <c r="F415" s="1">
        <v>42.3</v>
      </c>
      <c r="H415" s="1">
        <v>41.3</v>
      </c>
      <c r="I415" s="3">
        <f t="shared" si="14"/>
        <v>41.349999999999994</v>
      </c>
      <c r="J415" s="3"/>
    </row>
    <row r="416" spans="1:10" x14ac:dyDescent="0.25">
      <c r="A416" s="1">
        <v>415</v>
      </c>
      <c r="B416" s="2">
        <v>45061.784733796296</v>
      </c>
      <c r="C416" s="1" t="s">
        <v>3</v>
      </c>
      <c r="D416" s="1">
        <v>64.8</v>
      </c>
      <c r="E416" s="1">
        <v>82.6</v>
      </c>
      <c r="F416" s="1">
        <v>54.2</v>
      </c>
      <c r="H416" s="1">
        <v>41.3</v>
      </c>
      <c r="I416" s="3">
        <f t="shared" si="14"/>
        <v>41.225000000000001</v>
      </c>
      <c r="J416" s="3"/>
    </row>
    <row r="417" spans="1:10" x14ac:dyDescent="0.25">
      <c r="A417" s="1">
        <v>416</v>
      </c>
      <c r="B417" s="2">
        <v>45061.79515046296</v>
      </c>
      <c r="C417" s="1" t="s">
        <v>3</v>
      </c>
      <c r="D417" s="1">
        <v>60.8</v>
      </c>
      <c r="E417" s="1">
        <v>81.400000000000006</v>
      </c>
      <c r="F417" s="1">
        <v>44.3</v>
      </c>
      <c r="H417" s="1">
        <v>41.6</v>
      </c>
      <c r="I417" s="3">
        <f t="shared" si="14"/>
        <v>41.225000000000001</v>
      </c>
      <c r="J417" s="3"/>
    </row>
    <row r="418" spans="1:10" x14ac:dyDescent="0.25">
      <c r="A418" s="1">
        <v>417</v>
      </c>
      <c r="B418" s="2">
        <v>45061.805567129632</v>
      </c>
      <c r="C418" s="1" t="s">
        <v>3</v>
      </c>
      <c r="D418" s="1">
        <v>60.8</v>
      </c>
      <c r="E418" s="1">
        <v>77</v>
      </c>
      <c r="F418" s="1">
        <v>41.2</v>
      </c>
      <c r="H418" s="1">
        <v>41.2</v>
      </c>
      <c r="I418" s="3">
        <f t="shared" si="14"/>
        <v>41.375</v>
      </c>
      <c r="J418" s="3"/>
    </row>
    <row r="419" spans="1:10" x14ac:dyDescent="0.25">
      <c r="A419" s="1">
        <v>418</v>
      </c>
      <c r="B419" s="2">
        <v>45061.815983796296</v>
      </c>
      <c r="C419" s="1" t="s">
        <v>3</v>
      </c>
      <c r="D419" s="1">
        <v>65.599999999999994</v>
      </c>
      <c r="E419" s="1">
        <v>80.900000000000006</v>
      </c>
      <c r="F419" s="1">
        <v>41.1</v>
      </c>
      <c r="H419" s="1">
        <v>40.799999999999997</v>
      </c>
      <c r="I419" s="3">
        <f t="shared" si="14"/>
        <v>41.725000000000001</v>
      </c>
      <c r="J419" s="3"/>
    </row>
    <row r="420" spans="1:10" x14ac:dyDescent="0.25">
      <c r="A420" s="1">
        <v>419</v>
      </c>
      <c r="B420" s="2">
        <v>45061.82640046296</v>
      </c>
      <c r="C420" s="1" t="s">
        <v>3</v>
      </c>
      <c r="D420" s="1">
        <v>58.1</v>
      </c>
      <c r="E420" s="1">
        <v>82.3</v>
      </c>
      <c r="F420" s="1">
        <v>40.9</v>
      </c>
      <c r="H420" s="1">
        <v>41.3</v>
      </c>
      <c r="I420" s="3">
        <f t="shared" si="14"/>
        <v>42.05</v>
      </c>
      <c r="J420" s="3"/>
    </row>
    <row r="421" spans="1:10" x14ac:dyDescent="0.25">
      <c r="A421" s="1">
        <v>420</v>
      </c>
      <c r="B421" s="2">
        <v>45061.836817129632</v>
      </c>
      <c r="C421" s="1" t="s">
        <v>3</v>
      </c>
      <c r="D421" s="1">
        <v>57.2</v>
      </c>
      <c r="E421" s="1">
        <v>82.7</v>
      </c>
      <c r="F421" s="1">
        <v>41.6</v>
      </c>
      <c r="H421" s="1">
        <v>42.2</v>
      </c>
      <c r="I421" s="3">
        <f t="shared" si="14"/>
        <v>42.05</v>
      </c>
      <c r="J421" s="3"/>
    </row>
    <row r="422" spans="1:10" x14ac:dyDescent="0.25">
      <c r="A422" s="1">
        <v>421</v>
      </c>
      <c r="B422" s="2">
        <v>45061.847233796296</v>
      </c>
      <c r="C422" s="1" t="s">
        <v>3</v>
      </c>
      <c r="D422" s="1">
        <v>54.6</v>
      </c>
      <c r="E422" s="1">
        <v>77.599999999999994</v>
      </c>
      <c r="F422" s="1">
        <v>42.1</v>
      </c>
      <c r="H422" s="1">
        <v>42.6</v>
      </c>
      <c r="I422" s="3">
        <f t="shared" si="14"/>
        <v>41.575000000000003</v>
      </c>
      <c r="J422" s="3"/>
    </row>
    <row r="423" spans="1:10" x14ac:dyDescent="0.25">
      <c r="A423" s="1">
        <v>422</v>
      </c>
      <c r="B423" s="2">
        <v>45061.85765046296</v>
      </c>
      <c r="C423" s="1" t="s">
        <v>3</v>
      </c>
      <c r="D423" s="1">
        <v>44</v>
      </c>
      <c r="E423" s="1">
        <v>56.9</v>
      </c>
      <c r="F423" s="1">
        <v>41.7</v>
      </c>
      <c r="H423" s="1">
        <v>42.1</v>
      </c>
      <c r="I423" s="3">
        <f t="shared" si="14"/>
        <v>40.950000000000003</v>
      </c>
      <c r="J423" s="3"/>
    </row>
    <row r="424" spans="1:10" x14ac:dyDescent="0.25">
      <c r="A424" s="1">
        <v>423</v>
      </c>
      <c r="B424" s="2">
        <v>45061.868067129632</v>
      </c>
      <c r="C424" s="1" t="s">
        <v>3</v>
      </c>
      <c r="D424" s="1">
        <v>61.7</v>
      </c>
      <c r="E424" s="1">
        <v>83.4</v>
      </c>
      <c r="F424" s="1">
        <v>40.9</v>
      </c>
      <c r="H424" s="1">
        <v>41.3</v>
      </c>
      <c r="I424" s="3">
        <f t="shared" si="14"/>
        <v>40.924999999999997</v>
      </c>
      <c r="J424" s="3"/>
    </row>
    <row r="425" spans="1:10" x14ac:dyDescent="0.25">
      <c r="A425" s="1">
        <v>424</v>
      </c>
      <c r="B425" s="2">
        <v>45061.878483796296</v>
      </c>
      <c r="C425" s="1" t="s">
        <v>3</v>
      </c>
      <c r="D425" s="1">
        <v>45</v>
      </c>
      <c r="E425" s="1">
        <v>54.9</v>
      </c>
      <c r="F425" s="1">
        <v>40.799999999999997</v>
      </c>
      <c r="H425" s="1">
        <v>40.299999999999997</v>
      </c>
      <c r="I425" s="3">
        <f t="shared" si="14"/>
        <v>41.575000000000003</v>
      </c>
      <c r="J425" s="3"/>
    </row>
    <row r="426" spans="1:10" x14ac:dyDescent="0.25">
      <c r="A426" s="1">
        <v>425</v>
      </c>
      <c r="B426" s="2">
        <v>45061.88890046296</v>
      </c>
      <c r="C426" s="1" t="s">
        <v>3</v>
      </c>
      <c r="D426" s="1">
        <v>53.6</v>
      </c>
      <c r="E426" s="1">
        <v>75.8</v>
      </c>
      <c r="F426" s="1">
        <v>42.6</v>
      </c>
      <c r="H426" s="1">
        <v>40.1</v>
      </c>
      <c r="I426" s="3">
        <f t="shared" si="14"/>
        <v>41.875</v>
      </c>
      <c r="J426" s="3"/>
    </row>
    <row r="427" spans="1:10" x14ac:dyDescent="0.25">
      <c r="A427" s="1">
        <v>426</v>
      </c>
      <c r="B427" s="2">
        <v>45061.899317129632</v>
      </c>
      <c r="C427" s="1" t="s">
        <v>3</v>
      </c>
      <c r="D427" s="1">
        <v>61.6</v>
      </c>
      <c r="E427" s="1">
        <v>78.5</v>
      </c>
      <c r="F427" s="1">
        <v>40.700000000000003</v>
      </c>
      <c r="H427" s="1">
        <v>42</v>
      </c>
      <c r="I427" s="3">
        <f t="shared" si="14"/>
        <v>42.375</v>
      </c>
      <c r="J427" s="3"/>
    </row>
    <row r="428" spans="1:10" x14ac:dyDescent="0.25">
      <c r="A428" s="1">
        <v>427</v>
      </c>
      <c r="B428" s="2">
        <v>45061.909733796296</v>
      </c>
      <c r="C428" s="1" t="s">
        <v>3</v>
      </c>
      <c r="D428" s="1">
        <v>60.9</v>
      </c>
      <c r="E428" s="1">
        <v>76.8</v>
      </c>
      <c r="F428" s="1">
        <v>40.200000000000003</v>
      </c>
      <c r="H428" s="1">
        <v>43.9</v>
      </c>
      <c r="I428" s="3">
        <f t="shared" si="14"/>
        <v>42.174999999999997</v>
      </c>
      <c r="J428" s="3"/>
    </row>
    <row r="429" spans="1:10" x14ac:dyDescent="0.25">
      <c r="A429" s="1">
        <v>428</v>
      </c>
      <c r="B429" s="2">
        <v>45061.92015046296</v>
      </c>
      <c r="C429" s="1" t="s">
        <v>3</v>
      </c>
      <c r="D429" s="1">
        <v>60.9</v>
      </c>
      <c r="E429" s="1">
        <v>81.900000000000006</v>
      </c>
      <c r="F429" s="1">
        <v>39.9</v>
      </c>
      <c r="H429" s="1">
        <v>41.5</v>
      </c>
      <c r="I429" s="3">
        <f t="shared" si="14"/>
        <v>41.65</v>
      </c>
      <c r="J429" s="3"/>
    </row>
    <row r="430" spans="1:10" x14ac:dyDescent="0.25">
      <c r="A430" s="1">
        <v>429</v>
      </c>
      <c r="B430" s="2">
        <v>45061.930567129632</v>
      </c>
      <c r="C430" s="1" t="s">
        <v>3</v>
      </c>
      <c r="D430" s="1">
        <v>59</v>
      </c>
      <c r="E430" s="1">
        <v>83.3</v>
      </c>
      <c r="F430" s="1">
        <v>39.299999999999997</v>
      </c>
      <c r="H430" s="1">
        <v>42.1</v>
      </c>
      <c r="I430" s="3">
        <f t="shared" si="14"/>
        <v>41.375</v>
      </c>
      <c r="J430" s="3"/>
    </row>
    <row r="431" spans="1:10" x14ac:dyDescent="0.25">
      <c r="A431" s="1">
        <v>430</v>
      </c>
      <c r="B431" s="2">
        <v>45061.940983796296</v>
      </c>
      <c r="C431" s="1" t="s">
        <v>3</v>
      </c>
      <c r="D431" s="1">
        <v>40.200000000000003</v>
      </c>
      <c r="E431" s="1">
        <v>47.9</v>
      </c>
      <c r="F431" s="1">
        <v>39.1</v>
      </c>
      <c r="H431" s="1">
        <v>41.2</v>
      </c>
      <c r="I431" s="3">
        <f t="shared" si="14"/>
        <v>41.225000000000001</v>
      </c>
      <c r="J431" s="3"/>
    </row>
    <row r="432" spans="1:10" x14ac:dyDescent="0.25">
      <c r="A432" s="1">
        <v>431</v>
      </c>
      <c r="B432" s="2">
        <v>45061.95140046296</v>
      </c>
      <c r="C432" s="1" t="s">
        <v>3</v>
      </c>
      <c r="D432" s="1">
        <v>59.4</v>
      </c>
      <c r="E432" s="1">
        <v>82.3</v>
      </c>
      <c r="F432" s="1">
        <v>39.4</v>
      </c>
      <c r="H432" s="1">
        <v>41.8</v>
      </c>
      <c r="I432" s="3">
        <f t="shared" si="14"/>
        <v>41.174999999999997</v>
      </c>
      <c r="J432" s="3"/>
    </row>
    <row r="433" spans="1:10" x14ac:dyDescent="0.25">
      <c r="A433" s="1">
        <v>432</v>
      </c>
      <c r="B433" s="2">
        <v>45061.961817129632</v>
      </c>
      <c r="C433" s="1" t="s">
        <v>3</v>
      </c>
      <c r="D433" s="1">
        <v>40.700000000000003</v>
      </c>
      <c r="E433" s="1">
        <v>49.1</v>
      </c>
      <c r="F433" s="1">
        <v>39.5</v>
      </c>
      <c r="H433" s="1">
        <v>40.4</v>
      </c>
      <c r="I433" s="3">
        <f t="shared" si="14"/>
        <v>40.6</v>
      </c>
      <c r="J433" s="3"/>
    </row>
    <row r="434" spans="1:10" x14ac:dyDescent="0.25">
      <c r="A434" s="1">
        <v>433</v>
      </c>
      <c r="B434" s="2">
        <v>45061.972233796296</v>
      </c>
      <c r="C434" s="1" t="s">
        <v>3</v>
      </c>
      <c r="D434" s="1">
        <v>57</v>
      </c>
      <c r="E434" s="1">
        <v>81.3</v>
      </c>
      <c r="F434" s="1">
        <v>39.9</v>
      </c>
      <c r="H434" s="1">
        <v>41.5</v>
      </c>
      <c r="I434" s="3">
        <f t="shared" si="14"/>
        <v>40.35</v>
      </c>
      <c r="J434" s="3"/>
    </row>
    <row r="435" spans="1:10" x14ac:dyDescent="0.25">
      <c r="A435" s="1">
        <v>434</v>
      </c>
      <c r="B435" s="2">
        <v>45061.98265046296</v>
      </c>
      <c r="C435" s="1" t="s">
        <v>3</v>
      </c>
      <c r="D435" s="1">
        <v>41.3</v>
      </c>
      <c r="E435" s="1">
        <v>50.5</v>
      </c>
      <c r="F435" s="1">
        <v>40</v>
      </c>
      <c r="H435" s="1">
        <v>41</v>
      </c>
      <c r="I435" s="3">
        <f t="shared" si="14"/>
        <v>39.650000000000006</v>
      </c>
      <c r="J435" s="3"/>
    </row>
    <row r="436" spans="1:10" x14ac:dyDescent="0.25">
      <c r="A436" s="1">
        <v>435</v>
      </c>
      <c r="B436" s="2">
        <v>45061.993067129632</v>
      </c>
      <c r="C436" s="1" t="s">
        <v>3</v>
      </c>
      <c r="D436" s="1">
        <v>41.2</v>
      </c>
      <c r="E436" s="1">
        <v>45.5</v>
      </c>
      <c r="F436" s="1">
        <v>40.200000000000003</v>
      </c>
      <c r="H436" s="1">
        <v>39.5</v>
      </c>
      <c r="I436" s="3">
        <f t="shared" si="14"/>
        <v>39.225000000000001</v>
      </c>
      <c r="J436" s="3"/>
    </row>
    <row r="437" spans="1:10" x14ac:dyDescent="0.25">
      <c r="A437" s="1">
        <v>436</v>
      </c>
      <c r="B437" s="2">
        <v>45062.003483796296</v>
      </c>
      <c r="C437" s="1" t="s">
        <v>3</v>
      </c>
      <c r="D437" s="1">
        <v>41.8</v>
      </c>
      <c r="E437" s="1">
        <v>46</v>
      </c>
      <c r="F437" s="1">
        <v>40.700000000000003</v>
      </c>
      <c r="H437" s="1">
        <v>39.4</v>
      </c>
      <c r="I437" s="3">
        <f t="shared" si="14"/>
        <v>39.474999999999994</v>
      </c>
      <c r="J437" s="3"/>
    </row>
    <row r="438" spans="1:10" x14ac:dyDescent="0.25">
      <c r="A438" s="1">
        <v>437</v>
      </c>
      <c r="B438" s="2">
        <v>45062.01390046296</v>
      </c>
      <c r="C438" s="1" t="s">
        <v>3</v>
      </c>
      <c r="D438" s="1">
        <v>43</v>
      </c>
      <c r="E438" s="1">
        <v>58.2</v>
      </c>
      <c r="F438" s="1">
        <v>41.6</v>
      </c>
      <c r="H438" s="1">
        <v>38.700000000000003</v>
      </c>
      <c r="I438" s="3">
        <f t="shared" si="14"/>
        <v>39.35</v>
      </c>
      <c r="J438" s="3"/>
    </row>
    <row r="439" spans="1:10" x14ac:dyDescent="0.25">
      <c r="A439" s="1">
        <v>438</v>
      </c>
      <c r="B439" s="2">
        <v>45062.024317129632</v>
      </c>
      <c r="C439" s="1" t="s">
        <v>3</v>
      </c>
      <c r="D439" s="1">
        <v>42.7</v>
      </c>
      <c r="E439" s="1">
        <v>53.1</v>
      </c>
      <c r="F439" s="1">
        <v>41.5</v>
      </c>
      <c r="H439" s="1">
        <v>39.299999999999997</v>
      </c>
      <c r="I439" s="3">
        <f t="shared" si="14"/>
        <v>39.299999999999997</v>
      </c>
      <c r="J439" s="3"/>
    </row>
    <row r="440" spans="1:10" x14ac:dyDescent="0.25">
      <c r="A440" s="1">
        <v>439</v>
      </c>
      <c r="B440" s="2">
        <v>45062.034733796296</v>
      </c>
      <c r="C440" s="1" t="s">
        <v>3</v>
      </c>
      <c r="D440" s="1">
        <v>42.8</v>
      </c>
      <c r="E440" s="1">
        <v>54.3</v>
      </c>
      <c r="F440" s="1">
        <v>41.5</v>
      </c>
      <c r="H440" s="1">
        <v>40.5</v>
      </c>
      <c r="I440" s="3">
        <f t="shared" si="14"/>
        <v>39.275000000000006</v>
      </c>
      <c r="J440" s="3"/>
    </row>
    <row r="441" spans="1:10" x14ac:dyDescent="0.25">
      <c r="A441" s="1">
        <v>440</v>
      </c>
      <c r="B441" s="2">
        <v>45062.04515046296</v>
      </c>
      <c r="C441" s="1" t="s">
        <v>3</v>
      </c>
      <c r="D441" s="1">
        <v>42.9</v>
      </c>
      <c r="E441" s="1">
        <v>49.8</v>
      </c>
      <c r="F441" s="1">
        <v>41.6</v>
      </c>
      <c r="H441" s="1">
        <v>38.9</v>
      </c>
      <c r="I441" s="3">
        <f t="shared" si="14"/>
        <v>38.825000000000003</v>
      </c>
      <c r="J441" s="3"/>
    </row>
    <row r="442" spans="1:10" x14ac:dyDescent="0.25">
      <c r="A442" s="1">
        <v>441</v>
      </c>
      <c r="B442" s="2">
        <v>45062.055567129632</v>
      </c>
      <c r="C442" s="1" t="s">
        <v>3</v>
      </c>
      <c r="D442" s="1">
        <v>43.1</v>
      </c>
      <c r="E442" s="1">
        <v>55.1</v>
      </c>
      <c r="F442" s="1">
        <v>41.7</v>
      </c>
      <c r="H442" s="1">
        <v>38.5</v>
      </c>
      <c r="I442" s="3">
        <f t="shared" si="14"/>
        <v>38.775000000000006</v>
      </c>
      <c r="J442" s="3"/>
    </row>
    <row r="443" spans="1:10" x14ac:dyDescent="0.25">
      <c r="A443" s="1">
        <v>442</v>
      </c>
      <c r="B443" s="2">
        <v>45062.065983796296</v>
      </c>
      <c r="C443" s="1" t="s">
        <v>3</v>
      </c>
      <c r="D443" s="1">
        <v>43.6</v>
      </c>
      <c r="E443" s="1">
        <v>56.3</v>
      </c>
      <c r="F443" s="1">
        <v>42.1</v>
      </c>
      <c r="H443" s="1">
        <v>39.200000000000003</v>
      </c>
      <c r="I443" s="3">
        <f t="shared" si="14"/>
        <v>38.925000000000004</v>
      </c>
      <c r="J443" s="3"/>
    </row>
    <row r="444" spans="1:10" x14ac:dyDescent="0.25">
      <c r="A444" s="1">
        <v>443</v>
      </c>
      <c r="B444" s="2">
        <v>45062.07640046296</v>
      </c>
      <c r="C444" s="1" t="s">
        <v>3</v>
      </c>
      <c r="D444" s="1">
        <v>43.1</v>
      </c>
      <c r="E444" s="1">
        <v>49.2</v>
      </c>
      <c r="F444" s="1">
        <v>41.9</v>
      </c>
      <c r="H444" s="1">
        <v>38.700000000000003</v>
      </c>
      <c r="I444" s="3">
        <f t="shared" si="14"/>
        <v>39</v>
      </c>
      <c r="J444" s="3"/>
    </row>
    <row r="445" spans="1:10" x14ac:dyDescent="0.25">
      <c r="A445" s="1">
        <v>444</v>
      </c>
      <c r="B445" s="2">
        <v>45062.086817129632</v>
      </c>
      <c r="C445" s="1" t="s">
        <v>3</v>
      </c>
      <c r="D445" s="1">
        <v>43.4</v>
      </c>
      <c r="E445" s="1">
        <v>55.6</v>
      </c>
      <c r="F445" s="1">
        <v>42.2</v>
      </c>
      <c r="H445" s="1">
        <v>38.700000000000003</v>
      </c>
      <c r="I445" s="3">
        <f t="shared" si="14"/>
        <v>39.1</v>
      </c>
      <c r="J445" s="3"/>
    </row>
    <row r="446" spans="1:10" x14ac:dyDescent="0.25">
      <c r="A446" s="1">
        <v>445</v>
      </c>
      <c r="B446" s="2">
        <v>45062.097233796296</v>
      </c>
      <c r="C446" s="1" t="s">
        <v>3</v>
      </c>
      <c r="D446" s="1">
        <v>43</v>
      </c>
      <c r="E446" s="1">
        <v>48.4</v>
      </c>
      <c r="F446" s="1">
        <v>41.9</v>
      </c>
      <c r="H446" s="1">
        <v>39.1</v>
      </c>
      <c r="I446" s="3">
        <f t="shared" si="14"/>
        <v>39.424999999999997</v>
      </c>
      <c r="J446" s="3"/>
    </row>
    <row r="447" spans="1:10" x14ac:dyDescent="0.25">
      <c r="A447" s="1">
        <v>446</v>
      </c>
      <c r="B447" s="2">
        <v>45062.10765046296</v>
      </c>
      <c r="C447" s="1" t="s">
        <v>3</v>
      </c>
      <c r="D447" s="1">
        <v>42.9</v>
      </c>
      <c r="E447" s="1">
        <v>47.6</v>
      </c>
      <c r="F447" s="1">
        <v>41.7</v>
      </c>
      <c r="H447" s="1">
        <v>39.5</v>
      </c>
      <c r="I447" s="3">
        <f t="shared" si="14"/>
        <v>39.674999999999997</v>
      </c>
      <c r="J447" s="3"/>
    </row>
    <row r="448" spans="1:10" x14ac:dyDescent="0.25">
      <c r="A448" s="1">
        <v>447</v>
      </c>
      <c r="B448" s="2">
        <v>45062.118067129632</v>
      </c>
      <c r="C448" s="1" t="s">
        <v>3</v>
      </c>
      <c r="D448" s="1">
        <v>43.3</v>
      </c>
      <c r="E448" s="1">
        <v>50.4</v>
      </c>
      <c r="F448" s="1">
        <v>42.1</v>
      </c>
      <c r="H448" s="1">
        <v>39.1</v>
      </c>
      <c r="I448" s="3">
        <f t="shared" si="14"/>
        <v>39.9</v>
      </c>
      <c r="J448" s="3"/>
    </row>
    <row r="449" spans="1:10" x14ac:dyDescent="0.25">
      <c r="A449" s="1">
        <v>448</v>
      </c>
      <c r="B449" s="2">
        <v>45062.128483796296</v>
      </c>
      <c r="C449" s="1" t="s">
        <v>3</v>
      </c>
      <c r="D449" s="1">
        <v>43</v>
      </c>
      <c r="E449" s="1">
        <v>54.7</v>
      </c>
      <c r="F449" s="1">
        <v>41.8</v>
      </c>
      <c r="H449" s="1">
        <v>40</v>
      </c>
      <c r="I449" s="3">
        <f t="shared" si="14"/>
        <v>40.15</v>
      </c>
      <c r="J449" s="3"/>
    </row>
    <row r="450" spans="1:10" x14ac:dyDescent="0.25">
      <c r="A450" s="1">
        <v>449</v>
      </c>
      <c r="B450" s="2">
        <v>45062.13890046296</v>
      </c>
      <c r="C450" s="1" t="s">
        <v>3</v>
      </c>
      <c r="D450" s="1">
        <v>43</v>
      </c>
      <c r="E450" s="1">
        <v>54.9</v>
      </c>
      <c r="F450" s="1">
        <v>41.9</v>
      </c>
      <c r="H450" s="1">
        <v>40.1</v>
      </c>
      <c r="I450" s="3">
        <f t="shared" si="14"/>
        <v>40.15</v>
      </c>
      <c r="J450" s="3"/>
    </row>
    <row r="451" spans="1:10" x14ac:dyDescent="0.25">
      <c r="A451" s="1">
        <v>450</v>
      </c>
      <c r="B451" s="2">
        <v>45062.149317129632</v>
      </c>
      <c r="C451" s="1" t="s">
        <v>3</v>
      </c>
      <c r="D451" s="1">
        <v>43.5</v>
      </c>
      <c r="E451" s="1">
        <v>50.1</v>
      </c>
      <c r="F451" s="1">
        <v>42.3</v>
      </c>
      <c r="H451" s="1">
        <v>40.4</v>
      </c>
      <c r="I451" s="3">
        <f t="shared" ref="I451:I491" si="15">AVERAGE(H451:H454)</f>
        <v>40.15</v>
      </c>
      <c r="J451" s="3"/>
    </row>
    <row r="452" spans="1:10" x14ac:dyDescent="0.25">
      <c r="A452" s="1">
        <v>451</v>
      </c>
      <c r="B452" s="2">
        <v>45062.159733796296</v>
      </c>
      <c r="C452" s="1" t="s">
        <v>3</v>
      </c>
      <c r="D452" s="1">
        <v>44.3</v>
      </c>
      <c r="E452" s="1">
        <v>54.6</v>
      </c>
      <c r="F452" s="1">
        <v>42.7</v>
      </c>
      <c r="H452" s="1">
        <v>40.1</v>
      </c>
      <c r="I452" s="3">
        <f t="shared" si="15"/>
        <v>40.125</v>
      </c>
      <c r="J452" s="3"/>
    </row>
    <row r="453" spans="1:10" x14ac:dyDescent="0.25">
      <c r="A453" s="1">
        <v>452</v>
      </c>
      <c r="B453" s="2">
        <v>45062.17015046296</v>
      </c>
      <c r="C453" s="1" t="s">
        <v>3</v>
      </c>
      <c r="D453" s="1">
        <v>46.9</v>
      </c>
      <c r="E453" s="1">
        <v>57.1</v>
      </c>
      <c r="F453" s="1">
        <v>43.2</v>
      </c>
      <c r="H453" s="1">
        <v>40</v>
      </c>
      <c r="I453" s="3">
        <f t="shared" si="15"/>
        <v>40.224999999999994</v>
      </c>
      <c r="J453" s="3"/>
    </row>
    <row r="454" spans="1:10" x14ac:dyDescent="0.25">
      <c r="A454" s="1">
        <v>453</v>
      </c>
      <c r="B454" s="2">
        <v>45062.180567129632</v>
      </c>
      <c r="C454" s="1" t="s">
        <v>3</v>
      </c>
      <c r="D454" s="1">
        <v>49.1</v>
      </c>
      <c r="E454" s="1">
        <v>63.8</v>
      </c>
      <c r="F454" s="1">
        <v>43</v>
      </c>
      <c r="H454" s="1">
        <v>40.1</v>
      </c>
      <c r="I454" s="3">
        <f t="shared" si="15"/>
        <v>40.125</v>
      </c>
      <c r="J454" s="3"/>
    </row>
    <row r="455" spans="1:10" x14ac:dyDescent="0.25">
      <c r="A455" s="1">
        <v>454</v>
      </c>
      <c r="B455" s="2">
        <v>45062.190983796296</v>
      </c>
      <c r="C455" s="1" t="s">
        <v>3</v>
      </c>
      <c r="D455" s="1">
        <v>47.7</v>
      </c>
      <c r="E455" s="1">
        <v>67</v>
      </c>
      <c r="F455" s="1">
        <v>43</v>
      </c>
      <c r="H455" s="1">
        <v>40.299999999999997</v>
      </c>
      <c r="I455" s="3">
        <f t="shared" si="15"/>
        <v>40.174999999999997</v>
      </c>
      <c r="J455" s="3"/>
    </row>
    <row r="456" spans="1:10" x14ac:dyDescent="0.25">
      <c r="A456" s="1">
        <v>455</v>
      </c>
      <c r="B456" s="2">
        <v>45062.20140046296</v>
      </c>
      <c r="C456" s="1" t="s">
        <v>3</v>
      </c>
      <c r="D456" s="1">
        <v>51.5</v>
      </c>
      <c r="E456" s="1">
        <v>80.5</v>
      </c>
      <c r="F456" s="1">
        <v>42.8</v>
      </c>
      <c r="H456" s="1">
        <v>40.5</v>
      </c>
      <c r="I456" s="3">
        <f t="shared" si="15"/>
        <v>39.924999999999997</v>
      </c>
      <c r="J456" s="3"/>
    </row>
    <row r="457" spans="1:10" x14ac:dyDescent="0.25">
      <c r="A457" s="1">
        <v>456</v>
      </c>
      <c r="B457" s="2">
        <v>45062.211817129632</v>
      </c>
      <c r="C457" s="1" t="s">
        <v>3</v>
      </c>
      <c r="D457" s="1">
        <v>47.3</v>
      </c>
      <c r="E457" s="1">
        <v>69</v>
      </c>
      <c r="F457" s="1">
        <v>42.7</v>
      </c>
      <c r="H457" s="1">
        <v>39.6</v>
      </c>
      <c r="I457" s="3">
        <f t="shared" si="15"/>
        <v>39.725000000000001</v>
      </c>
      <c r="J457" s="3"/>
    </row>
    <row r="458" spans="1:10" x14ac:dyDescent="0.25">
      <c r="A458" s="1">
        <v>457</v>
      </c>
      <c r="B458" s="2">
        <v>45062.222233796296</v>
      </c>
      <c r="C458" s="1" t="s">
        <v>3</v>
      </c>
      <c r="D458" s="1">
        <v>52</v>
      </c>
      <c r="E458" s="1">
        <v>74.900000000000006</v>
      </c>
      <c r="F458" s="1">
        <v>43.2</v>
      </c>
      <c r="H458" s="1">
        <v>40.299999999999997</v>
      </c>
      <c r="I458" s="3">
        <f t="shared" si="15"/>
        <v>39.825000000000003</v>
      </c>
      <c r="J458" s="3"/>
    </row>
    <row r="459" spans="1:10" x14ac:dyDescent="0.25">
      <c r="A459" s="1">
        <v>458</v>
      </c>
      <c r="B459" s="2">
        <v>45062.23265046296</v>
      </c>
      <c r="C459" s="1" t="s">
        <v>3</v>
      </c>
      <c r="D459" s="1">
        <v>58</v>
      </c>
      <c r="E459" s="1">
        <v>74.3</v>
      </c>
      <c r="F459" s="1">
        <v>43.8</v>
      </c>
      <c r="H459" s="1">
        <v>39.299999999999997</v>
      </c>
      <c r="I459" s="3">
        <f t="shared" si="15"/>
        <v>39.6</v>
      </c>
      <c r="J459" s="3"/>
    </row>
    <row r="460" spans="1:10" x14ac:dyDescent="0.25">
      <c r="A460" s="1">
        <v>459</v>
      </c>
      <c r="B460" s="2">
        <v>45062.243067129632</v>
      </c>
      <c r="C460" s="1" t="s">
        <v>3</v>
      </c>
      <c r="D460" s="1">
        <v>54.6</v>
      </c>
      <c r="E460" s="1">
        <v>76</v>
      </c>
      <c r="F460" s="1">
        <v>43.9</v>
      </c>
      <c r="H460" s="1">
        <v>39.700000000000003</v>
      </c>
      <c r="I460" s="3">
        <f t="shared" si="15"/>
        <v>39.575000000000003</v>
      </c>
      <c r="J460" s="3"/>
    </row>
    <row r="461" spans="1:10" x14ac:dyDescent="0.25">
      <c r="A461" s="1">
        <v>460</v>
      </c>
      <c r="B461" s="2">
        <v>45062.253483796296</v>
      </c>
      <c r="C461" s="1" t="s">
        <v>3</v>
      </c>
      <c r="D461" s="1">
        <v>48.2</v>
      </c>
      <c r="E461" s="1">
        <v>66.099999999999994</v>
      </c>
      <c r="F461" s="1">
        <v>43.7</v>
      </c>
      <c r="H461" s="1">
        <v>40</v>
      </c>
      <c r="I461" s="3">
        <f t="shared" si="15"/>
        <v>39.450000000000003</v>
      </c>
      <c r="J461" s="3"/>
    </row>
    <row r="462" spans="1:10" x14ac:dyDescent="0.25">
      <c r="A462" s="1">
        <v>461</v>
      </c>
      <c r="B462" s="2">
        <v>45062.26390046296</v>
      </c>
      <c r="C462" s="1" t="s">
        <v>3</v>
      </c>
      <c r="D462" s="1">
        <v>48.1</v>
      </c>
      <c r="E462" s="1">
        <v>71.8</v>
      </c>
      <c r="F462" s="1">
        <v>42.5</v>
      </c>
      <c r="H462" s="1">
        <v>39.4</v>
      </c>
      <c r="I462" s="3">
        <f t="shared" si="15"/>
        <v>40.174999999999997</v>
      </c>
      <c r="J462" s="3"/>
    </row>
    <row r="463" spans="1:10" x14ac:dyDescent="0.25">
      <c r="A463" s="1">
        <v>462</v>
      </c>
      <c r="B463" s="2">
        <v>45062.274317129632</v>
      </c>
      <c r="C463" s="1" t="s">
        <v>3</v>
      </c>
      <c r="D463" s="1">
        <v>47.4</v>
      </c>
      <c r="E463" s="1">
        <v>66.099999999999994</v>
      </c>
      <c r="F463" s="1">
        <v>42.6</v>
      </c>
      <c r="H463" s="1">
        <v>39.200000000000003</v>
      </c>
      <c r="I463" s="3">
        <f t="shared" si="15"/>
        <v>40.875</v>
      </c>
      <c r="J463" s="3"/>
    </row>
    <row r="464" spans="1:10" x14ac:dyDescent="0.25">
      <c r="A464" s="1">
        <v>463</v>
      </c>
      <c r="B464" s="2">
        <v>45062.284733796296</v>
      </c>
      <c r="C464" s="1" t="s">
        <v>3</v>
      </c>
      <c r="D464" s="1">
        <v>56.3</v>
      </c>
      <c r="E464" s="1">
        <v>79.3</v>
      </c>
      <c r="F464" s="1">
        <v>43</v>
      </c>
      <c r="H464" s="1">
        <v>39.200000000000003</v>
      </c>
      <c r="I464" s="3">
        <f t="shared" si="15"/>
        <v>41.424999999999997</v>
      </c>
      <c r="J464" s="3"/>
    </row>
    <row r="465" spans="1:10" x14ac:dyDescent="0.25">
      <c r="A465" s="1">
        <v>464</v>
      </c>
      <c r="B465" s="2">
        <v>45062.29515046296</v>
      </c>
      <c r="C465" s="1" t="s">
        <v>3</v>
      </c>
      <c r="D465" s="1">
        <v>62.6</v>
      </c>
      <c r="E465" s="1">
        <v>81.900000000000006</v>
      </c>
      <c r="F465" s="1">
        <v>42.2</v>
      </c>
      <c r="H465" s="1">
        <v>42.9</v>
      </c>
      <c r="I465" s="3">
        <f t="shared" si="15"/>
        <v>42.075000000000003</v>
      </c>
      <c r="J465" s="3"/>
    </row>
    <row r="466" spans="1:10" x14ac:dyDescent="0.25">
      <c r="A466" s="1">
        <v>465</v>
      </c>
      <c r="B466" s="2">
        <v>45062.305567129632</v>
      </c>
      <c r="C466" s="1" t="s">
        <v>3</v>
      </c>
      <c r="D466" s="1">
        <v>54.6</v>
      </c>
      <c r="E466" s="1">
        <v>77.900000000000006</v>
      </c>
      <c r="F466" s="1">
        <v>42.2</v>
      </c>
      <c r="H466" s="1">
        <v>42.2</v>
      </c>
      <c r="I466" s="3">
        <f t="shared" si="15"/>
        <v>41.974999999999994</v>
      </c>
      <c r="J466" s="3"/>
    </row>
    <row r="467" spans="1:10" x14ac:dyDescent="0.25">
      <c r="A467" s="1">
        <v>466</v>
      </c>
      <c r="B467" s="2">
        <v>45062.315983796296</v>
      </c>
      <c r="C467" s="1" t="s">
        <v>3</v>
      </c>
      <c r="D467" s="1">
        <v>61.3</v>
      </c>
      <c r="E467" s="1">
        <v>82.9</v>
      </c>
      <c r="F467" s="1">
        <v>42.7</v>
      </c>
      <c r="H467" s="1">
        <v>41.4</v>
      </c>
      <c r="I467" s="3">
        <f t="shared" si="15"/>
        <v>41.75</v>
      </c>
      <c r="J467" s="3"/>
    </row>
    <row r="468" spans="1:10" x14ac:dyDescent="0.25">
      <c r="A468" s="1">
        <v>467</v>
      </c>
      <c r="B468" s="2">
        <v>45062.32640046296</v>
      </c>
      <c r="C468" s="1" t="s">
        <v>3</v>
      </c>
      <c r="D468" s="1">
        <v>54</v>
      </c>
      <c r="E468" s="1">
        <v>79.599999999999994</v>
      </c>
      <c r="F468" s="1">
        <v>42.5</v>
      </c>
      <c r="H468" s="1">
        <v>41.8</v>
      </c>
      <c r="I468" s="3">
        <f t="shared" si="15"/>
        <v>41.599999999999994</v>
      </c>
      <c r="J468" s="3"/>
    </row>
    <row r="469" spans="1:10" x14ac:dyDescent="0.25">
      <c r="A469" s="1">
        <v>468</v>
      </c>
      <c r="B469" s="2">
        <v>45062.336817129632</v>
      </c>
      <c r="C469" s="1" t="s">
        <v>3</v>
      </c>
      <c r="D469" s="1">
        <v>59.9</v>
      </c>
      <c r="E469" s="1">
        <v>81</v>
      </c>
      <c r="F469" s="1">
        <v>43.4</v>
      </c>
      <c r="H469" s="1">
        <v>42.5</v>
      </c>
      <c r="I469" s="3">
        <f t="shared" si="15"/>
        <v>41.4</v>
      </c>
      <c r="J469" s="3"/>
    </row>
    <row r="470" spans="1:10" x14ac:dyDescent="0.25">
      <c r="A470" s="1">
        <v>469</v>
      </c>
      <c r="B470" s="2">
        <v>45062.347233796296</v>
      </c>
      <c r="C470" s="1" t="s">
        <v>3</v>
      </c>
      <c r="D470" s="1">
        <v>55.2</v>
      </c>
      <c r="E470" s="1">
        <v>79.8</v>
      </c>
      <c r="F470" s="1">
        <v>43.3</v>
      </c>
      <c r="H470" s="1">
        <v>41.3</v>
      </c>
      <c r="I470" s="3">
        <f t="shared" si="15"/>
        <v>40.974999999999994</v>
      </c>
      <c r="J470" s="3"/>
    </row>
    <row r="471" spans="1:10" x14ac:dyDescent="0.25">
      <c r="A471" s="1">
        <v>470</v>
      </c>
      <c r="B471" s="2">
        <v>45062.35765046296</v>
      </c>
      <c r="C471" s="1" t="s">
        <v>3</v>
      </c>
      <c r="D471" s="1">
        <v>61.2</v>
      </c>
      <c r="E471" s="1">
        <v>82.7</v>
      </c>
      <c r="F471" s="1">
        <v>43.5</v>
      </c>
      <c r="H471" s="1">
        <v>40.799999999999997</v>
      </c>
      <c r="I471" s="3">
        <f t="shared" si="15"/>
        <v>40.799999999999997</v>
      </c>
      <c r="J471" s="3"/>
    </row>
    <row r="472" spans="1:10" x14ac:dyDescent="0.25">
      <c r="A472" s="1">
        <v>471</v>
      </c>
      <c r="B472" s="2">
        <v>45062.368067129632</v>
      </c>
      <c r="C472" s="1" t="s">
        <v>3</v>
      </c>
      <c r="D472" s="1">
        <v>60.1</v>
      </c>
      <c r="E472" s="1">
        <v>81.400000000000006</v>
      </c>
      <c r="F472" s="1">
        <v>43</v>
      </c>
      <c r="H472" s="1">
        <v>41</v>
      </c>
      <c r="I472" s="3">
        <f t="shared" si="15"/>
        <v>40.825000000000003</v>
      </c>
      <c r="J472" s="3"/>
    </row>
    <row r="473" spans="1:10" x14ac:dyDescent="0.25">
      <c r="A473" s="1">
        <v>472</v>
      </c>
      <c r="B473" s="2">
        <v>45062.378483796296</v>
      </c>
      <c r="C473" s="1" t="s">
        <v>3</v>
      </c>
      <c r="D473" s="1">
        <v>57.4</v>
      </c>
      <c r="E473" s="1">
        <v>82</v>
      </c>
      <c r="F473" s="1">
        <v>43.3</v>
      </c>
      <c r="H473" s="1">
        <v>40.799999999999997</v>
      </c>
      <c r="I473" s="3">
        <f t="shared" si="15"/>
        <v>41.175000000000004</v>
      </c>
      <c r="J473" s="3"/>
    </row>
    <row r="474" spans="1:10" x14ac:dyDescent="0.25">
      <c r="A474" s="1">
        <v>473</v>
      </c>
      <c r="B474" s="2">
        <v>45062.38890046296</v>
      </c>
      <c r="C474" s="1" t="s">
        <v>3</v>
      </c>
      <c r="D474" s="1">
        <v>55.6</v>
      </c>
      <c r="E474" s="1">
        <v>74</v>
      </c>
      <c r="F474" s="1">
        <v>43.3</v>
      </c>
      <c r="H474" s="1">
        <v>40.6</v>
      </c>
      <c r="I474" s="3">
        <f t="shared" si="15"/>
        <v>41.1</v>
      </c>
      <c r="J474" s="3"/>
    </row>
    <row r="475" spans="1:10" x14ac:dyDescent="0.25">
      <c r="A475" s="1">
        <v>474</v>
      </c>
      <c r="B475" s="2">
        <v>45062.399317129632</v>
      </c>
      <c r="C475" s="1" t="s">
        <v>3</v>
      </c>
      <c r="D475" s="1">
        <v>50</v>
      </c>
      <c r="E475" s="1">
        <v>64.3</v>
      </c>
      <c r="F475" s="1">
        <v>44.4</v>
      </c>
      <c r="H475" s="1">
        <v>40.9</v>
      </c>
      <c r="I475" s="3">
        <f t="shared" si="15"/>
        <v>41.024999999999999</v>
      </c>
      <c r="J475" s="3"/>
    </row>
    <row r="476" spans="1:10" x14ac:dyDescent="0.25">
      <c r="A476" s="1">
        <v>475</v>
      </c>
      <c r="B476" s="2">
        <v>45062.409733796296</v>
      </c>
      <c r="C476" s="1" t="s">
        <v>3</v>
      </c>
      <c r="D476" s="1">
        <v>59.4</v>
      </c>
      <c r="E476" s="1">
        <v>82.4</v>
      </c>
      <c r="F476" s="1">
        <v>45.2</v>
      </c>
      <c r="H476" s="1">
        <v>42.4</v>
      </c>
      <c r="I476" s="3">
        <f t="shared" si="15"/>
        <v>40.75</v>
      </c>
      <c r="J476" s="3"/>
    </row>
    <row r="477" spans="1:10" x14ac:dyDescent="0.25">
      <c r="A477" s="1">
        <v>476</v>
      </c>
      <c r="B477" s="2">
        <v>45062.42015046296</v>
      </c>
      <c r="C477" s="1" t="s">
        <v>3</v>
      </c>
      <c r="D477" s="1">
        <v>57.4</v>
      </c>
      <c r="E477" s="1">
        <v>81.900000000000006</v>
      </c>
      <c r="F477" s="1">
        <v>43.8</v>
      </c>
      <c r="H477" s="1">
        <v>40.5</v>
      </c>
      <c r="I477" s="3">
        <f t="shared" si="15"/>
        <v>39.924999999999997</v>
      </c>
      <c r="J477" s="3"/>
    </row>
    <row r="478" spans="1:10" x14ac:dyDescent="0.25">
      <c r="A478" s="1">
        <v>477</v>
      </c>
      <c r="B478" s="2">
        <v>45062.430567129632</v>
      </c>
      <c r="C478" s="1" t="s">
        <v>3</v>
      </c>
      <c r="D478" s="1">
        <v>55.7</v>
      </c>
      <c r="E478" s="1">
        <v>76.099999999999994</v>
      </c>
      <c r="F478" s="1">
        <v>42.5</v>
      </c>
      <c r="H478" s="1">
        <v>40.299999999999997</v>
      </c>
      <c r="I478" s="3">
        <f t="shared" si="15"/>
        <v>40.049999999999997</v>
      </c>
      <c r="J478" s="3"/>
    </row>
    <row r="479" spans="1:10" x14ac:dyDescent="0.25">
      <c r="A479" s="1">
        <v>478</v>
      </c>
      <c r="B479" s="2">
        <v>45062.440983796296</v>
      </c>
      <c r="C479" s="1" t="s">
        <v>3</v>
      </c>
      <c r="D479" s="1">
        <v>54</v>
      </c>
      <c r="E479" s="1">
        <v>79.900000000000006</v>
      </c>
      <c r="F479" s="1">
        <v>42.7</v>
      </c>
      <c r="H479" s="1">
        <v>39.799999999999997</v>
      </c>
      <c r="I479" s="3">
        <f t="shared" si="15"/>
        <v>40.325000000000003</v>
      </c>
      <c r="J479" s="3"/>
    </row>
    <row r="480" spans="1:10" x14ac:dyDescent="0.25">
      <c r="A480" s="1">
        <v>479</v>
      </c>
      <c r="B480" s="2">
        <v>45062.45140046296</v>
      </c>
      <c r="C480" s="1" t="s">
        <v>3</v>
      </c>
      <c r="D480" s="1">
        <v>61</v>
      </c>
      <c r="E480" s="1">
        <v>83.2</v>
      </c>
      <c r="F480" s="1">
        <v>42.1</v>
      </c>
      <c r="H480" s="1">
        <v>39.1</v>
      </c>
      <c r="I480" s="3">
        <f t="shared" si="15"/>
        <v>40.475000000000001</v>
      </c>
      <c r="J480" s="3"/>
    </row>
    <row r="481" spans="1:10" x14ac:dyDescent="0.25">
      <c r="A481" s="1">
        <v>480</v>
      </c>
      <c r="B481" s="2">
        <v>45062.461817129632</v>
      </c>
      <c r="C481" s="1" t="s">
        <v>3</v>
      </c>
      <c r="D481" s="1">
        <v>62.1</v>
      </c>
      <c r="E481" s="1">
        <v>82.2</v>
      </c>
      <c r="F481" s="1">
        <v>42.3</v>
      </c>
      <c r="H481" s="1">
        <v>41</v>
      </c>
      <c r="I481" s="3">
        <f t="shared" si="15"/>
        <v>40.675000000000004</v>
      </c>
      <c r="J481" s="3"/>
    </row>
    <row r="482" spans="1:10" x14ac:dyDescent="0.25">
      <c r="A482" s="1">
        <v>481</v>
      </c>
      <c r="B482" s="2">
        <v>45062.472233796296</v>
      </c>
      <c r="C482" s="1" t="s">
        <v>3</v>
      </c>
      <c r="D482" s="1">
        <v>55.2</v>
      </c>
      <c r="E482" s="1">
        <v>79</v>
      </c>
      <c r="F482" s="1">
        <v>42.5</v>
      </c>
      <c r="H482" s="1">
        <v>41.4</v>
      </c>
      <c r="I482" s="3">
        <f t="shared" si="15"/>
        <v>40.324999999999996</v>
      </c>
      <c r="J482" s="3"/>
    </row>
    <row r="483" spans="1:10" x14ac:dyDescent="0.25">
      <c r="A483" s="1">
        <v>482</v>
      </c>
      <c r="B483" s="2">
        <v>45062.48265046296</v>
      </c>
      <c r="C483" s="1" t="s">
        <v>3</v>
      </c>
      <c r="D483" s="1">
        <v>58.6</v>
      </c>
      <c r="E483" s="1">
        <v>81.5</v>
      </c>
      <c r="F483" s="1">
        <v>42</v>
      </c>
      <c r="H483" s="1">
        <v>40.4</v>
      </c>
      <c r="I483" s="3">
        <f t="shared" si="15"/>
        <v>40.225000000000001</v>
      </c>
      <c r="J483" s="3"/>
    </row>
    <row r="484" spans="1:10" x14ac:dyDescent="0.25">
      <c r="A484" s="1">
        <v>483</v>
      </c>
      <c r="B484" s="2">
        <v>45062.493067129632</v>
      </c>
      <c r="C484" s="1" t="s">
        <v>3</v>
      </c>
      <c r="D484" s="1">
        <v>61.6</v>
      </c>
      <c r="E484" s="1">
        <v>85.3</v>
      </c>
      <c r="F484" s="1">
        <v>41.9</v>
      </c>
      <c r="H484" s="1">
        <v>39.9</v>
      </c>
      <c r="I484" s="3">
        <f t="shared" si="15"/>
        <v>40.15</v>
      </c>
      <c r="J484" s="3"/>
    </row>
    <row r="485" spans="1:10" x14ac:dyDescent="0.25">
      <c r="A485" s="1">
        <v>484</v>
      </c>
      <c r="B485" s="2">
        <v>45062.503483796296</v>
      </c>
      <c r="C485" s="1" t="s">
        <v>3</v>
      </c>
      <c r="D485" s="1">
        <v>59</v>
      </c>
      <c r="E485" s="1">
        <v>82.4</v>
      </c>
      <c r="F485" s="1">
        <v>42.2</v>
      </c>
      <c r="H485" s="1">
        <v>39.6</v>
      </c>
      <c r="I485" s="3">
        <f t="shared" si="15"/>
        <v>40.299999999999997</v>
      </c>
      <c r="J485" s="3"/>
    </row>
    <row r="486" spans="1:10" x14ac:dyDescent="0.25">
      <c r="A486" s="1">
        <v>485</v>
      </c>
      <c r="B486" s="2">
        <v>45062.51390046296</v>
      </c>
      <c r="C486" s="1" t="s">
        <v>3</v>
      </c>
      <c r="D486" s="1">
        <v>46.5</v>
      </c>
      <c r="E486" s="1">
        <v>60.5</v>
      </c>
      <c r="F486" s="1">
        <v>42.6</v>
      </c>
      <c r="H486" s="1">
        <v>41</v>
      </c>
      <c r="I486" s="3">
        <f t="shared" si="15"/>
        <v>40.25</v>
      </c>
      <c r="J486" s="3"/>
    </row>
    <row r="487" spans="1:10" x14ac:dyDescent="0.25">
      <c r="A487" s="1">
        <v>486</v>
      </c>
      <c r="B487" s="2">
        <v>45062.524317129632</v>
      </c>
      <c r="C487" s="1" t="s">
        <v>3</v>
      </c>
      <c r="D487" s="1">
        <v>54.7</v>
      </c>
      <c r="E487" s="1">
        <v>79.2</v>
      </c>
      <c r="F487" s="1">
        <v>41.9</v>
      </c>
      <c r="H487" s="1">
        <v>40.1</v>
      </c>
      <c r="I487" s="3">
        <f t="shared" si="15"/>
        <v>39.825000000000003</v>
      </c>
      <c r="J487" s="3"/>
    </row>
    <row r="488" spans="1:10" x14ac:dyDescent="0.25">
      <c r="A488" s="1">
        <v>487</v>
      </c>
      <c r="B488" s="2">
        <v>45062.534733796296</v>
      </c>
      <c r="C488" s="1" t="s">
        <v>3</v>
      </c>
      <c r="D488" s="1">
        <v>60.3</v>
      </c>
      <c r="E488" s="1">
        <v>83.6</v>
      </c>
      <c r="F488" s="1">
        <v>42.2</v>
      </c>
      <c r="H488" s="1">
        <v>40.5</v>
      </c>
      <c r="I488" s="3">
        <f t="shared" si="15"/>
        <v>41.5</v>
      </c>
      <c r="J488" s="3"/>
    </row>
    <row r="489" spans="1:10" x14ac:dyDescent="0.25">
      <c r="A489" s="1">
        <v>488</v>
      </c>
      <c r="B489" s="2">
        <v>45062.54515046296</v>
      </c>
      <c r="C489" s="1" t="s">
        <v>3</v>
      </c>
      <c r="D489" s="1">
        <v>59.5</v>
      </c>
      <c r="E489" s="1">
        <v>80</v>
      </c>
      <c r="F489" s="1">
        <v>42.4</v>
      </c>
      <c r="H489" s="1">
        <v>39.4</v>
      </c>
      <c r="I489" s="3">
        <f t="shared" si="15"/>
        <v>41.833333333333329</v>
      </c>
      <c r="J489" s="3"/>
    </row>
    <row r="490" spans="1:10" x14ac:dyDescent="0.25">
      <c r="A490" s="1">
        <v>489</v>
      </c>
      <c r="B490" s="2">
        <v>45062.555567129632</v>
      </c>
      <c r="C490" s="1" t="s">
        <v>3</v>
      </c>
      <c r="D490" s="1">
        <v>45.6</v>
      </c>
      <c r="E490" s="1">
        <v>66.599999999999994</v>
      </c>
      <c r="F490" s="1">
        <v>41.5</v>
      </c>
      <c r="H490" s="1">
        <v>39.299999999999997</v>
      </c>
      <c r="I490" s="3">
        <f t="shared" si="15"/>
        <v>43.05</v>
      </c>
      <c r="J490" s="3"/>
    </row>
    <row r="491" spans="1:10" x14ac:dyDescent="0.25">
      <c r="A491" s="1">
        <v>490</v>
      </c>
      <c r="B491" s="2">
        <v>45062.565983796296</v>
      </c>
      <c r="C491" s="1" t="s">
        <v>3</v>
      </c>
      <c r="D491" s="1">
        <v>45.7</v>
      </c>
      <c r="E491" s="1">
        <v>61.7</v>
      </c>
      <c r="F491" s="1">
        <v>41.4</v>
      </c>
      <c r="H491" s="1">
        <v>46.8</v>
      </c>
      <c r="I491" s="3">
        <f t="shared" si="15"/>
        <v>46.8</v>
      </c>
      <c r="J491" s="3"/>
    </row>
    <row r="492" spans="1:10" x14ac:dyDescent="0.25">
      <c r="A492" s="1">
        <v>491</v>
      </c>
      <c r="B492" s="2">
        <v>45062.57640046296</v>
      </c>
      <c r="C492" s="1" t="s">
        <v>3</v>
      </c>
      <c r="D492" s="1">
        <v>58.5</v>
      </c>
      <c r="E492" s="1">
        <v>85.1</v>
      </c>
      <c r="F492" s="1">
        <v>41.4</v>
      </c>
    </row>
    <row r="493" spans="1:10" x14ac:dyDescent="0.25">
      <c r="A493" s="1">
        <v>492</v>
      </c>
      <c r="B493" s="2">
        <v>45062.586817129632</v>
      </c>
      <c r="C493" s="1" t="s">
        <v>3</v>
      </c>
      <c r="D493" s="1">
        <v>60</v>
      </c>
      <c r="E493" s="1">
        <v>81.7</v>
      </c>
      <c r="F493" s="1">
        <v>41</v>
      </c>
    </row>
    <row r="494" spans="1:10" x14ac:dyDescent="0.25">
      <c r="A494" s="1">
        <v>493</v>
      </c>
      <c r="B494" s="2">
        <v>45062.597233796296</v>
      </c>
      <c r="C494" s="1" t="s">
        <v>3</v>
      </c>
      <c r="D494" s="1">
        <v>59.3</v>
      </c>
      <c r="E494" s="1">
        <v>80.8</v>
      </c>
      <c r="F494" s="1">
        <v>41.6</v>
      </c>
    </row>
    <row r="495" spans="1:10" x14ac:dyDescent="0.25">
      <c r="A495" s="1">
        <v>494</v>
      </c>
      <c r="B495" s="2">
        <v>45062.60765046296</v>
      </c>
      <c r="C495" s="1" t="s">
        <v>3</v>
      </c>
      <c r="D495" s="1">
        <v>45.9</v>
      </c>
      <c r="E495" s="1">
        <v>67.2</v>
      </c>
      <c r="F495" s="1">
        <v>41.1</v>
      </c>
    </row>
    <row r="496" spans="1:10" x14ac:dyDescent="0.25">
      <c r="A496" s="1">
        <v>495</v>
      </c>
      <c r="B496" s="2">
        <v>45062.618067129632</v>
      </c>
      <c r="C496" s="1" t="s">
        <v>3</v>
      </c>
      <c r="D496" s="1">
        <v>57</v>
      </c>
      <c r="E496" s="1">
        <v>83.3</v>
      </c>
      <c r="F496" s="1">
        <v>40.299999999999997</v>
      </c>
    </row>
    <row r="497" spans="1:6" x14ac:dyDescent="0.25">
      <c r="A497" s="1">
        <v>496</v>
      </c>
      <c r="B497" s="2">
        <v>45062.628483796296</v>
      </c>
      <c r="C497" s="1" t="s">
        <v>3</v>
      </c>
      <c r="D497" s="1">
        <v>61</v>
      </c>
      <c r="E497" s="1">
        <v>84.4</v>
      </c>
      <c r="F497" s="1">
        <v>41.1</v>
      </c>
    </row>
    <row r="498" spans="1:6" x14ac:dyDescent="0.25">
      <c r="A498" s="1">
        <v>497</v>
      </c>
      <c r="B498" s="2">
        <v>45062.63890046296</v>
      </c>
      <c r="C498" s="1" t="s">
        <v>3</v>
      </c>
      <c r="D498" s="1">
        <v>60</v>
      </c>
      <c r="E498" s="1">
        <v>81.7</v>
      </c>
      <c r="F498" s="1">
        <v>41</v>
      </c>
    </row>
    <row r="499" spans="1:6" x14ac:dyDescent="0.25">
      <c r="A499" s="1">
        <v>498</v>
      </c>
      <c r="B499" s="2">
        <v>45062.649317129632</v>
      </c>
      <c r="C499" s="1" t="s">
        <v>3</v>
      </c>
      <c r="D499" s="1">
        <v>45.4</v>
      </c>
      <c r="E499" s="1">
        <v>72.2</v>
      </c>
      <c r="F499" s="1">
        <v>41.5</v>
      </c>
    </row>
    <row r="500" spans="1:6" x14ac:dyDescent="0.25">
      <c r="A500" s="1">
        <v>499</v>
      </c>
      <c r="B500" s="2">
        <v>45062.659733796296</v>
      </c>
      <c r="C500" s="1" t="s">
        <v>3</v>
      </c>
      <c r="D500" s="1">
        <v>49.9</v>
      </c>
      <c r="E500" s="1">
        <v>64</v>
      </c>
      <c r="F500" s="1">
        <v>41.4</v>
      </c>
    </row>
    <row r="501" spans="1:6" x14ac:dyDescent="0.25">
      <c r="A501" s="1">
        <v>500</v>
      </c>
      <c r="B501" s="2">
        <v>45062.67015046296</v>
      </c>
      <c r="C501" s="1" t="s">
        <v>3</v>
      </c>
      <c r="D501" s="1">
        <v>59.7</v>
      </c>
      <c r="E501" s="1">
        <v>81.599999999999994</v>
      </c>
      <c r="F501" s="1">
        <v>54.7</v>
      </c>
    </row>
    <row r="502" spans="1:6" x14ac:dyDescent="0.25">
      <c r="A502" s="1">
        <v>501</v>
      </c>
      <c r="B502" s="2">
        <v>45062.680567129632</v>
      </c>
      <c r="C502" s="1" t="s">
        <v>3</v>
      </c>
      <c r="D502" s="1">
        <v>54.2</v>
      </c>
      <c r="E502" s="1">
        <v>66.400000000000006</v>
      </c>
      <c r="F502" s="1">
        <v>52.5</v>
      </c>
    </row>
    <row r="503" spans="1:6" x14ac:dyDescent="0.25">
      <c r="A503" s="1">
        <v>502</v>
      </c>
      <c r="B503" s="2">
        <v>45062.690983796296</v>
      </c>
      <c r="C503" s="1" t="s">
        <v>3</v>
      </c>
      <c r="D503" s="1">
        <v>50.5</v>
      </c>
      <c r="E503" s="1">
        <v>62.4</v>
      </c>
      <c r="F503" s="1">
        <v>42.1</v>
      </c>
    </row>
    <row r="504" spans="1:6" x14ac:dyDescent="0.25">
      <c r="A504" s="1">
        <v>503</v>
      </c>
      <c r="B504" s="2">
        <v>45062.70140046296</v>
      </c>
      <c r="C504" s="1" t="s">
        <v>3</v>
      </c>
      <c r="D504" s="1">
        <v>61.7</v>
      </c>
      <c r="E504" s="1">
        <v>83.3</v>
      </c>
      <c r="F504" s="1">
        <v>40.700000000000003</v>
      </c>
    </row>
    <row r="505" spans="1:6" x14ac:dyDescent="0.25">
      <c r="A505" s="1">
        <v>504</v>
      </c>
      <c r="B505" s="2">
        <v>45062.711817129632</v>
      </c>
      <c r="C505" s="1" t="s">
        <v>3</v>
      </c>
      <c r="D505" s="1">
        <v>53.5</v>
      </c>
      <c r="E505" s="1">
        <v>78</v>
      </c>
      <c r="F505" s="1">
        <v>40.6</v>
      </c>
    </row>
    <row r="506" spans="1:6" x14ac:dyDescent="0.25">
      <c r="A506" s="1">
        <v>505</v>
      </c>
      <c r="B506" s="2">
        <v>45062.722233796296</v>
      </c>
      <c r="C506" s="1" t="s">
        <v>3</v>
      </c>
      <c r="D506" s="1">
        <v>46.1</v>
      </c>
      <c r="E506" s="1">
        <v>66.7</v>
      </c>
      <c r="F506" s="1">
        <v>42.7</v>
      </c>
    </row>
    <row r="507" spans="1:6" x14ac:dyDescent="0.25">
      <c r="A507" s="1">
        <v>506</v>
      </c>
      <c r="B507" s="2">
        <v>45062.73265046296</v>
      </c>
      <c r="C507" s="1" t="s">
        <v>3</v>
      </c>
      <c r="D507" s="1">
        <v>60.9</v>
      </c>
      <c r="E507" s="1">
        <v>79</v>
      </c>
      <c r="F507" s="1">
        <v>41.1</v>
      </c>
    </row>
    <row r="508" spans="1:6" x14ac:dyDescent="0.25">
      <c r="A508" s="1">
        <v>507</v>
      </c>
      <c r="B508" s="2">
        <v>45062.743067129632</v>
      </c>
      <c r="C508" s="1" t="s">
        <v>3</v>
      </c>
      <c r="D508" s="1">
        <v>47.8</v>
      </c>
      <c r="E508" s="1">
        <v>70</v>
      </c>
      <c r="F508" s="1">
        <v>42.7</v>
      </c>
    </row>
    <row r="509" spans="1:6" x14ac:dyDescent="0.25">
      <c r="A509" s="1">
        <v>508</v>
      </c>
      <c r="B509" s="2">
        <v>45062.753483796296</v>
      </c>
      <c r="C509" s="1" t="s">
        <v>3</v>
      </c>
      <c r="D509" s="1">
        <v>63.9</v>
      </c>
      <c r="E509" s="1">
        <v>83.1</v>
      </c>
      <c r="F509" s="1">
        <v>43.8</v>
      </c>
    </row>
    <row r="510" spans="1:6" x14ac:dyDescent="0.25">
      <c r="A510" s="1">
        <v>509</v>
      </c>
      <c r="B510" s="2">
        <v>45062.76390046296</v>
      </c>
      <c r="C510" s="1" t="s">
        <v>3</v>
      </c>
      <c r="D510" s="1">
        <v>50.5</v>
      </c>
      <c r="E510" s="1">
        <v>67.8</v>
      </c>
      <c r="F510" s="1">
        <v>42.3</v>
      </c>
    </row>
    <row r="511" spans="1:6" x14ac:dyDescent="0.25">
      <c r="A511" s="1">
        <v>510</v>
      </c>
      <c r="B511" s="2">
        <v>45062.774317129632</v>
      </c>
      <c r="C511" s="1" t="s">
        <v>3</v>
      </c>
      <c r="D511" s="1">
        <v>51.8</v>
      </c>
      <c r="E511" s="1">
        <v>67.599999999999994</v>
      </c>
      <c r="F511" s="1">
        <v>46.1</v>
      </c>
    </row>
    <row r="512" spans="1:6" x14ac:dyDescent="0.25">
      <c r="A512" s="1">
        <v>511</v>
      </c>
      <c r="B512" s="2">
        <v>45062.784733796296</v>
      </c>
      <c r="C512" s="1" t="s">
        <v>3</v>
      </c>
      <c r="D512" s="1">
        <v>55.5</v>
      </c>
      <c r="E512" s="1">
        <v>80.2</v>
      </c>
      <c r="F512" s="1">
        <v>42.6</v>
      </c>
    </row>
    <row r="513" spans="1:6" x14ac:dyDescent="0.25">
      <c r="A513" s="1">
        <v>512</v>
      </c>
      <c r="B513" s="2">
        <v>45062.79515046296</v>
      </c>
      <c r="C513" s="1" t="s">
        <v>3</v>
      </c>
      <c r="D513" s="1">
        <v>59.9</v>
      </c>
      <c r="E513" s="1">
        <v>79.599999999999994</v>
      </c>
      <c r="F513" s="1">
        <v>41.2</v>
      </c>
    </row>
    <row r="514" spans="1:6" x14ac:dyDescent="0.25">
      <c r="A514" s="1">
        <v>513</v>
      </c>
      <c r="B514" s="2">
        <v>45062.805567129632</v>
      </c>
      <c r="C514" s="1" t="s">
        <v>3</v>
      </c>
      <c r="D514" s="1">
        <v>60</v>
      </c>
      <c r="E514" s="1">
        <v>78.900000000000006</v>
      </c>
      <c r="F514" s="1">
        <v>41.4</v>
      </c>
    </row>
    <row r="515" spans="1:6" x14ac:dyDescent="0.25">
      <c r="A515" s="1">
        <v>514</v>
      </c>
      <c r="B515" s="2">
        <v>45062.815983796296</v>
      </c>
      <c r="C515" s="1" t="s">
        <v>3</v>
      </c>
      <c r="D515" s="1">
        <v>64.5</v>
      </c>
      <c r="E515" s="1">
        <v>83.3</v>
      </c>
      <c r="F515" s="1">
        <v>41.7</v>
      </c>
    </row>
    <row r="516" spans="1:6" x14ac:dyDescent="0.25">
      <c r="A516" s="1">
        <v>515</v>
      </c>
      <c r="B516" s="2">
        <v>45062.82640046296</v>
      </c>
      <c r="C516" s="1" t="s">
        <v>3</v>
      </c>
      <c r="D516" s="1">
        <v>60.9</v>
      </c>
      <c r="E516" s="1">
        <v>82.9</v>
      </c>
      <c r="F516" s="1">
        <v>41.8</v>
      </c>
    </row>
    <row r="517" spans="1:6" x14ac:dyDescent="0.25">
      <c r="A517" s="1">
        <v>516</v>
      </c>
      <c r="B517" s="2">
        <v>45062.836817129632</v>
      </c>
      <c r="C517" s="1" t="s">
        <v>3</v>
      </c>
      <c r="D517" s="1">
        <v>56</v>
      </c>
      <c r="E517" s="1">
        <v>81.3</v>
      </c>
      <c r="F517" s="1">
        <v>41.8</v>
      </c>
    </row>
    <row r="518" spans="1:6" x14ac:dyDescent="0.25">
      <c r="A518" s="1">
        <v>517</v>
      </c>
      <c r="B518" s="2">
        <v>45062.847233796296</v>
      </c>
      <c r="C518" s="1" t="s">
        <v>3</v>
      </c>
      <c r="D518" s="1">
        <v>45.6</v>
      </c>
      <c r="E518" s="1">
        <v>68.599999999999994</v>
      </c>
      <c r="F518" s="1">
        <v>42</v>
      </c>
    </row>
    <row r="519" spans="1:6" x14ac:dyDescent="0.25">
      <c r="A519" s="1">
        <v>518</v>
      </c>
      <c r="B519" s="2">
        <v>45062.85765046296</v>
      </c>
      <c r="C519" s="1" t="s">
        <v>3</v>
      </c>
      <c r="D519" s="1">
        <v>45.1</v>
      </c>
      <c r="E519" s="1">
        <v>63.7</v>
      </c>
      <c r="F519" s="1">
        <v>42.3</v>
      </c>
    </row>
    <row r="520" spans="1:6" x14ac:dyDescent="0.25">
      <c r="A520" s="1">
        <v>519</v>
      </c>
      <c r="B520" s="2">
        <v>45062.868067129632</v>
      </c>
      <c r="C520" s="1" t="s">
        <v>3</v>
      </c>
      <c r="D520" s="1">
        <v>65.8</v>
      </c>
      <c r="E520" s="1">
        <v>82.3</v>
      </c>
      <c r="F520" s="1">
        <v>42.8</v>
      </c>
    </row>
    <row r="521" spans="1:6" x14ac:dyDescent="0.25">
      <c r="A521" s="1">
        <v>520</v>
      </c>
      <c r="B521" s="2">
        <v>45062.878483796296</v>
      </c>
      <c r="C521" s="1" t="s">
        <v>3</v>
      </c>
      <c r="D521" s="1">
        <v>53.4</v>
      </c>
      <c r="E521" s="1">
        <v>77</v>
      </c>
      <c r="F521" s="1">
        <v>42.7</v>
      </c>
    </row>
    <row r="522" spans="1:6" x14ac:dyDescent="0.25">
      <c r="A522" s="1">
        <v>521</v>
      </c>
      <c r="B522" s="2">
        <v>45062.88890046296</v>
      </c>
      <c r="C522" s="1" t="s">
        <v>3</v>
      </c>
      <c r="D522" s="1">
        <v>44.3</v>
      </c>
      <c r="E522" s="1">
        <v>58.7</v>
      </c>
      <c r="F522" s="1">
        <v>42.9</v>
      </c>
    </row>
    <row r="523" spans="1:6" x14ac:dyDescent="0.25">
      <c r="A523" s="1">
        <v>522</v>
      </c>
      <c r="B523" s="2">
        <v>45062.899317129632</v>
      </c>
      <c r="C523" s="1" t="s">
        <v>3</v>
      </c>
      <c r="D523" s="1">
        <v>56.8</v>
      </c>
      <c r="E523" s="1">
        <v>75.7</v>
      </c>
      <c r="F523" s="1">
        <v>42.7</v>
      </c>
    </row>
    <row r="524" spans="1:6" x14ac:dyDescent="0.25">
      <c r="A524" s="1">
        <v>523</v>
      </c>
      <c r="B524" s="2">
        <v>45062.909733796296</v>
      </c>
      <c r="C524" s="1" t="s">
        <v>3</v>
      </c>
      <c r="D524" s="1">
        <v>44</v>
      </c>
      <c r="E524" s="1">
        <v>53.2</v>
      </c>
      <c r="F524" s="1">
        <v>42.4</v>
      </c>
    </row>
    <row r="525" spans="1:6" x14ac:dyDescent="0.25">
      <c r="A525" s="1">
        <v>524</v>
      </c>
      <c r="B525" s="2">
        <v>45062.92015046296</v>
      </c>
      <c r="C525" s="1" t="s">
        <v>3</v>
      </c>
      <c r="D525" s="1">
        <v>58.6</v>
      </c>
      <c r="E525" s="1">
        <v>81.099999999999994</v>
      </c>
      <c r="F525" s="1">
        <v>42.1</v>
      </c>
    </row>
    <row r="526" spans="1:6" x14ac:dyDescent="0.25">
      <c r="A526" s="1">
        <v>525</v>
      </c>
      <c r="B526" s="2">
        <v>45062.930567129632</v>
      </c>
      <c r="C526" s="1" t="s">
        <v>3</v>
      </c>
      <c r="D526" s="1">
        <v>58.1</v>
      </c>
      <c r="E526" s="1">
        <v>81.599999999999994</v>
      </c>
      <c r="F526" s="1">
        <v>42.3</v>
      </c>
    </row>
    <row r="527" spans="1:6" x14ac:dyDescent="0.25">
      <c r="A527" s="1">
        <v>526</v>
      </c>
      <c r="B527" s="2">
        <v>45062.940983796296</v>
      </c>
      <c r="C527" s="1" t="s">
        <v>3</v>
      </c>
      <c r="D527" s="1">
        <v>43.6</v>
      </c>
      <c r="E527" s="1">
        <v>51.8</v>
      </c>
      <c r="F527" s="1">
        <v>42.3</v>
      </c>
    </row>
    <row r="528" spans="1:6" x14ac:dyDescent="0.25">
      <c r="A528" s="1">
        <v>527</v>
      </c>
      <c r="B528" s="2">
        <v>45062.95140046296</v>
      </c>
      <c r="C528" s="1" t="s">
        <v>3</v>
      </c>
      <c r="D528" s="1">
        <v>56.1</v>
      </c>
      <c r="E528" s="1">
        <v>82</v>
      </c>
      <c r="F528" s="1">
        <v>42.4</v>
      </c>
    </row>
    <row r="529" spans="1:6" x14ac:dyDescent="0.25">
      <c r="A529" s="1">
        <v>528</v>
      </c>
      <c r="B529" s="2">
        <v>45062.961817129632</v>
      </c>
      <c r="C529" s="1" t="s">
        <v>3</v>
      </c>
      <c r="D529" s="1">
        <v>43.4</v>
      </c>
      <c r="E529" s="1">
        <v>52</v>
      </c>
      <c r="F529" s="1">
        <v>42.3</v>
      </c>
    </row>
    <row r="530" spans="1:6" x14ac:dyDescent="0.25">
      <c r="A530" s="1">
        <v>529</v>
      </c>
      <c r="B530" s="2">
        <v>45062.972233796296</v>
      </c>
      <c r="C530" s="1" t="s">
        <v>3</v>
      </c>
      <c r="D530" s="1">
        <v>58</v>
      </c>
      <c r="E530" s="1">
        <v>82.2</v>
      </c>
      <c r="F530" s="1">
        <v>42</v>
      </c>
    </row>
    <row r="531" spans="1:6" x14ac:dyDescent="0.25">
      <c r="A531" s="1">
        <v>530</v>
      </c>
      <c r="B531" s="2">
        <v>45062.98265046296</v>
      </c>
      <c r="C531" s="1" t="s">
        <v>3</v>
      </c>
      <c r="D531" s="1">
        <v>43.3</v>
      </c>
      <c r="E531" s="1">
        <v>47</v>
      </c>
      <c r="F531" s="1">
        <v>42.2</v>
      </c>
    </row>
    <row r="532" spans="1:6" x14ac:dyDescent="0.25">
      <c r="A532" s="1">
        <v>531</v>
      </c>
      <c r="B532" s="2">
        <v>45062.993067129632</v>
      </c>
      <c r="C532" s="1" t="s">
        <v>3</v>
      </c>
      <c r="D532" s="1">
        <v>59</v>
      </c>
      <c r="E532" s="1">
        <v>79.400000000000006</v>
      </c>
      <c r="F532" s="1">
        <v>42.4</v>
      </c>
    </row>
    <row r="533" spans="1:6" x14ac:dyDescent="0.25">
      <c r="A533" s="1">
        <v>532</v>
      </c>
      <c r="B533" s="2">
        <v>45063.003483796296</v>
      </c>
      <c r="C533" s="1" t="s">
        <v>3</v>
      </c>
      <c r="D533" s="1">
        <v>42.8</v>
      </c>
      <c r="E533" s="1">
        <v>46.5</v>
      </c>
      <c r="F533" s="1">
        <v>41.6</v>
      </c>
    </row>
    <row r="534" spans="1:6" x14ac:dyDescent="0.25">
      <c r="A534" s="1">
        <v>533</v>
      </c>
      <c r="B534" s="2">
        <v>45063.01390046296</v>
      </c>
      <c r="C534" s="1" t="s">
        <v>3</v>
      </c>
      <c r="D534" s="1">
        <v>43</v>
      </c>
      <c r="E534" s="1">
        <v>47.6</v>
      </c>
      <c r="F534" s="1">
        <v>41.9</v>
      </c>
    </row>
    <row r="535" spans="1:6" x14ac:dyDescent="0.25">
      <c r="A535" s="1">
        <v>534</v>
      </c>
      <c r="B535" s="2">
        <v>45063.024317129632</v>
      </c>
      <c r="C535" s="1" t="s">
        <v>3</v>
      </c>
      <c r="D535" s="1">
        <v>42.6</v>
      </c>
      <c r="E535" s="1">
        <v>46.4</v>
      </c>
      <c r="F535" s="1">
        <v>41.5</v>
      </c>
    </row>
    <row r="536" spans="1:6" x14ac:dyDescent="0.25">
      <c r="A536" s="1">
        <v>535</v>
      </c>
      <c r="B536" s="2">
        <v>45063.034733796296</v>
      </c>
      <c r="C536" s="1" t="s">
        <v>3</v>
      </c>
      <c r="D536" s="1">
        <v>42.8</v>
      </c>
      <c r="E536" s="1">
        <v>47.4</v>
      </c>
      <c r="F536" s="1">
        <v>41.6</v>
      </c>
    </row>
    <row r="537" spans="1:6" x14ac:dyDescent="0.25">
      <c r="A537" s="1">
        <v>536</v>
      </c>
      <c r="B537" s="2">
        <v>45063.04515046296</v>
      </c>
      <c r="C537" s="1" t="s">
        <v>3</v>
      </c>
      <c r="D537" s="1">
        <v>42.7</v>
      </c>
      <c r="E537" s="1">
        <v>46.3</v>
      </c>
      <c r="F537" s="1">
        <v>41.6</v>
      </c>
    </row>
    <row r="538" spans="1:6" x14ac:dyDescent="0.25">
      <c r="A538" s="1">
        <v>537</v>
      </c>
      <c r="B538" s="2">
        <v>45063.055567129632</v>
      </c>
      <c r="C538" s="1" t="s">
        <v>3</v>
      </c>
      <c r="D538" s="1">
        <v>43.1</v>
      </c>
      <c r="E538" s="1">
        <v>58.8</v>
      </c>
      <c r="F538" s="1">
        <v>41.8</v>
      </c>
    </row>
    <row r="539" spans="1:6" x14ac:dyDescent="0.25">
      <c r="A539" s="1">
        <v>538</v>
      </c>
      <c r="B539" s="2">
        <v>45063.065983796296</v>
      </c>
      <c r="C539" s="1" t="s">
        <v>3</v>
      </c>
      <c r="D539" s="1">
        <v>43.7</v>
      </c>
      <c r="E539" s="1">
        <v>54</v>
      </c>
      <c r="F539" s="1">
        <v>42.5</v>
      </c>
    </row>
    <row r="540" spans="1:6" x14ac:dyDescent="0.25">
      <c r="A540" s="1">
        <v>539</v>
      </c>
      <c r="B540" s="2">
        <v>45063.07640046296</v>
      </c>
      <c r="C540" s="1" t="s">
        <v>3</v>
      </c>
      <c r="D540" s="1">
        <v>43.6</v>
      </c>
      <c r="E540" s="1">
        <v>47.7</v>
      </c>
      <c r="F540" s="1">
        <v>42.6</v>
      </c>
    </row>
    <row r="541" spans="1:6" x14ac:dyDescent="0.25">
      <c r="A541" s="1">
        <v>540</v>
      </c>
      <c r="B541" s="2">
        <v>45063.086817129632</v>
      </c>
      <c r="C541" s="1" t="s">
        <v>3</v>
      </c>
      <c r="D541" s="1">
        <v>44</v>
      </c>
      <c r="E541" s="1">
        <v>47.5</v>
      </c>
      <c r="F541" s="1">
        <v>42.8</v>
      </c>
    </row>
    <row r="542" spans="1:6" x14ac:dyDescent="0.25">
      <c r="A542" s="1">
        <v>541</v>
      </c>
      <c r="B542" s="2">
        <v>45063.097233796296</v>
      </c>
      <c r="C542" s="1" t="s">
        <v>3</v>
      </c>
      <c r="D542" s="1">
        <v>66.099999999999994</v>
      </c>
      <c r="E542" s="1">
        <v>93.2</v>
      </c>
      <c r="F542" s="1">
        <v>43</v>
      </c>
    </row>
    <row r="543" spans="1:6" x14ac:dyDescent="0.25">
      <c r="A543" s="1">
        <v>542</v>
      </c>
      <c r="B543" s="2">
        <v>45063.10765046296</v>
      </c>
      <c r="C543" s="1" t="s">
        <v>3</v>
      </c>
      <c r="D543" s="1">
        <v>42.3</v>
      </c>
      <c r="E543" s="1">
        <v>47.3</v>
      </c>
      <c r="F543" s="1">
        <v>41.2</v>
      </c>
    </row>
    <row r="544" spans="1:6" x14ac:dyDescent="0.25">
      <c r="A544" s="1">
        <v>543</v>
      </c>
      <c r="B544" s="2">
        <v>45063.118067129632</v>
      </c>
      <c r="C544" s="1" t="s">
        <v>3</v>
      </c>
      <c r="D544" s="1">
        <v>42</v>
      </c>
      <c r="E544" s="1">
        <v>45.8</v>
      </c>
      <c r="F544" s="1">
        <v>41</v>
      </c>
    </row>
    <row r="545" spans="1:6" x14ac:dyDescent="0.25">
      <c r="A545" s="1">
        <v>544</v>
      </c>
      <c r="B545" s="2">
        <v>45063.128483796296</v>
      </c>
      <c r="C545" s="1" t="s">
        <v>3</v>
      </c>
      <c r="D545" s="1">
        <v>42.6</v>
      </c>
      <c r="E545" s="1">
        <v>46</v>
      </c>
      <c r="F545" s="1">
        <v>41.1</v>
      </c>
    </row>
    <row r="546" spans="1:6" x14ac:dyDescent="0.25">
      <c r="A546" s="1">
        <v>545</v>
      </c>
      <c r="B546" s="2">
        <v>45063.13890046296</v>
      </c>
      <c r="C546" s="1" t="s">
        <v>3</v>
      </c>
      <c r="D546" s="1">
        <v>41.7</v>
      </c>
      <c r="E546" s="1">
        <v>45.2</v>
      </c>
      <c r="F546" s="1">
        <v>40.5</v>
      </c>
    </row>
    <row r="547" spans="1:6" x14ac:dyDescent="0.25">
      <c r="A547" s="1">
        <v>546</v>
      </c>
      <c r="B547" s="2">
        <v>45063.149317129632</v>
      </c>
      <c r="C547" s="1" t="s">
        <v>3</v>
      </c>
      <c r="D547" s="1">
        <v>42.9</v>
      </c>
      <c r="E547" s="1">
        <v>52.2</v>
      </c>
      <c r="F547" s="1">
        <v>41.7</v>
      </c>
    </row>
    <row r="548" spans="1:6" x14ac:dyDescent="0.25">
      <c r="A548" s="1">
        <v>547</v>
      </c>
      <c r="B548" s="2">
        <v>45063.159733796296</v>
      </c>
      <c r="C548" s="1" t="s">
        <v>3</v>
      </c>
      <c r="D548" s="1">
        <v>44.9</v>
      </c>
      <c r="E548" s="1">
        <v>59.6</v>
      </c>
      <c r="F548" s="1">
        <v>41.9</v>
      </c>
    </row>
    <row r="549" spans="1:6" x14ac:dyDescent="0.25">
      <c r="A549" s="1">
        <v>548</v>
      </c>
      <c r="B549" s="2">
        <v>45063.17015046296</v>
      </c>
      <c r="C549" s="1" t="s">
        <v>3</v>
      </c>
      <c r="D549" s="1">
        <v>49.6</v>
      </c>
      <c r="E549" s="1">
        <v>62.2</v>
      </c>
      <c r="F549" s="1">
        <v>43.2</v>
      </c>
    </row>
    <row r="550" spans="1:6" x14ac:dyDescent="0.25">
      <c r="A550" s="1">
        <v>549</v>
      </c>
      <c r="B550" s="2">
        <v>45063.180567129632</v>
      </c>
      <c r="C550" s="1" t="s">
        <v>3</v>
      </c>
      <c r="D550" s="1">
        <v>53.4</v>
      </c>
      <c r="E550" s="1">
        <v>73.2</v>
      </c>
      <c r="F550" s="1">
        <v>43.1</v>
      </c>
    </row>
    <row r="551" spans="1:6" x14ac:dyDescent="0.25">
      <c r="A551" s="1">
        <v>550</v>
      </c>
      <c r="B551" s="2">
        <v>45063.190983796296</v>
      </c>
      <c r="C551" s="1" t="s">
        <v>3</v>
      </c>
      <c r="D551" s="1">
        <v>47.7</v>
      </c>
      <c r="E551" s="1">
        <v>66.7</v>
      </c>
      <c r="F551" s="1">
        <v>42.5</v>
      </c>
    </row>
    <row r="552" spans="1:6" x14ac:dyDescent="0.25">
      <c r="A552" s="1">
        <v>551</v>
      </c>
      <c r="B552" s="2">
        <v>45063.20140046296</v>
      </c>
      <c r="C552" s="1" t="s">
        <v>3</v>
      </c>
      <c r="D552" s="1">
        <v>48.4</v>
      </c>
      <c r="E552" s="1">
        <v>67.7</v>
      </c>
      <c r="F552" s="1">
        <v>42.5</v>
      </c>
    </row>
    <row r="553" spans="1:6" x14ac:dyDescent="0.25">
      <c r="A553" s="1">
        <v>552</v>
      </c>
      <c r="B553" s="2">
        <v>45063.211817129632</v>
      </c>
      <c r="C553" s="1" t="s">
        <v>3</v>
      </c>
      <c r="D553" s="1">
        <v>50.6</v>
      </c>
      <c r="E553" s="1">
        <v>70.2</v>
      </c>
      <c r="F553" s="1">
        <v>43.2</v>
      </c>
    </row>
    <row r="554" spans="1:6" x14ac:dyDescent="0.25">
      <c r="A554" s="1">
        <v>553</v>
      </c>
      <c r="B554" s="2">
        <v>45063.222233796296</v>
      </c>
      <c r="C554" s="1" t="s">
        <v>3</v>
      </c>
      <c r="D554" s="1">
        <v>53.3</v>
      </c>
      <c r="E554" s="1">
        <v>75.099999999999994</v>
      </c>
      <c r="F554" s="1">
        <v>42.2</v>
      </c>
    </row>
    <row r="555" spans="1:6" x14ac:dyDescent="0.25">
      <c r="A555" s="1">
        <v>554</v>
      </c>
      <c r="B555" s="2">
        <v>45063.23265046296</v>
      </c>
      <c r="C555" s="1" t="s">
        <v>3</v>
      </c>
      <c r="D555" s="1">
        <v>58.3</v>
      </c>
      <c r="E555" s="1">
        <v>74.5</v>
      </c>
      <c r="F555" s="1">
        <v>42.2</v>
      </c>
    </row>
    <row r="556" spans="1:6" x14ac:dyDescent="0.25">
      <c r="A556" s="1">
        <v>555</v>
      </c>
      <c r="B556" s="2">
        <v>45063.243067129632</v>
      </c>
      <c r="C556" s="1" t="s">
        <v>3</v>
      </c>
      <c r="D556" s="1">
        <v>54.6</v>
      </c>
      <c r="E556" s="1">
        <v>76.2</v>
      </c>
      <c r="F556" s="1">
        <v>42.1</v>
      </c>
    </row>
    <row r="557" spans="1:6" x14ac:dyDescent="0.25">
      <c r="A557" s="1">
        <v>556</v>
      </c>
      <c r="B557" s="2">
        <v>45063.253483796296</v>
      </c>
      <c r="C557" s="1" t="s">
        <v>3</v>
      </c>
      <c r="D557" s="1">
        <v>50.5</v>
      </c>
      <c r="E557" s="1">
        <v>68.8</v>
      </c>
      <c r="F557" s="1">
        <v>42.1</v>
      </c>
    </row>
    <row r="558" spans="1:6" x14ac:dyDescent="0.25">
      <c r="A558" s="1">
        <v>557</v>
      </c>
      <c r="B558" s="2">
        <v>45063.26390046296</v>
      </c>
      <c r="C558" s="1" t="s">
        <v>3</v>
      </c>
      <c r="D558" s="1">
        <v>49</v>
      </c>
      <c r="E558" s="1">
        <v>68.900000000000006</v>
      </c>
      <c r="F558" s="1">
        <v>42.2</v>
      </c>
    </row>
    <row r="559" spans="1:6" x14ac:dyDescent="0.25">
      <c r="A559" s="1">
        <v>558</v>
      </c>
      <c r="B559" s="2">
        <v>45063.274317129632</v>
      </c>
      <c r="C559" s="1" t="s">
        <v>3</v>
      </c>
      <c r="D559" s="1">
        <v>52.3</v>
      </c>
      <c r="E559" s="1">
        <v>71.099999999999994</v>
      </c>
      <c r="F559" s="1">
        <v>42.3</v>
      </c>
    </row>
    <row r="560" spans="1:6" x14ac:dyDescent="0.25">
      <c r="A560" s="1">
        <v>559</v>
      </c>
      <c r="B560" s="2">
        <v>45063.284733796296</v>
      </c>
      <c r="C560" s="1" t="s">
        <v>3</v>
      </c>
      <c r="D560" s="1">
        <v>53.3</v>
      </c>
      <c r="E560" s="1">
        <v>74.7</v>
      </c>
      <c r="F560" s="1">
        <v>42.4</v>
      </c>
    </row>
    <row r="561" spans="1:6" x14ac:dyDescent="0.25">
      <c r="A561" s="1">
        <v>560</v>
      </c>
      <c r="B561" s="2">
        <v>45063.29515046296</v>
      </c>
      <c r="C561" s="1" t="s">
        <v>3</v>
      </c>
      <c r="D561" s="1">
        <v>59.9</v>
      </c>
      <c r="E561" s="1">
        <v>82.7</v>
      </c>
      <c r="F561" s="1">
        <v>41.5</v>
      </c>
    </row>
    <row r="562" spans="1:6" x14ac:dyDescent="0.25">
      <c r="A562" s="1">
        <v>561</v>
      </c>
      <c r="B562" s="2">
        <v>45063.305567129632</v>
      </c>
      <c r="C562" s="1" t="s">
        <v>3</v>
      </c>
      <c r="D562" s="1">
        <v>63.9</v>
      </c>
      <c r="E562" s="1">
        <v>80</v>
      </c>
      <c r="F562" s="1">
        <v>42.1</v>
      </c>
    </row>
    <row r="563" spans="1:6" x14ac:dyDescent="0.25">
      <c r="A563" s="1">
        <v>562</v>
      </c>
      <c r="B563" s="2">
        <v>45063.315983796296</v>
      </c>
      <c r="C563" s="1" t="s">
        <v>3</v>
      </c>
      <c r="D563" s="1">
        <v>49.1</v>
      </c>
      <c r="E563" s="1">
        <v>67.599999999999994</v>
      </c>
      <c r="F563" s="1">
        <v>40.9</v>
      </c>
    </row>
    <row r="564" spans="1:6" x14ac:dyDescent="0.25">
      <c r="A564" s="1">
        <v>563</v>
      </c>
      <c r="B564" s="2">
        <v>45063.32640046296</v>
      </c>
      <c r="C564" s="1" t="s">
        <v>3</v>
      </c>
      <c r="D564" s="1">
        <v>59.3</v>
      </c>
      <c r="E564" s="1">
        <v>78.599999999999994</v>
      </c>
      <c r="F564" s="1">
        <v>41.1</v>
      </c>
    </row>
    <row r="565" spans="1:6" x14ac:dyDescent="0.25">
      <c r="A565" s="1">
        <v>564</v>
      </c>
      <c r="B565" s="2">
        <v>45063.336817129632</v>
      </c>
      <c r="C565" s="1" t="s">
        <v>3</v>
      </c>
      <c r="D565" s="1">
        <v>55.2</v>
      </c>
      <c r="E565" s="1">
        <v>78.099999999999994</v>
      </c>
      <c r="F565" s="1">
        <v>41.9</v>
      </c>
    </row>
    <row r="566" spans="1:6" x14ac:dyDescent="0.25">
      <c r="A566" s="1">
        <v>565</v>
      </c>
      <c r="B566" s="2">
        <v>45063.347233796296</v>
      </c>
      <c r="C566" s="1" t="s">
        <v>3</v>
      </c>
      <c r="D566" s="1">
        <v>48.2</v>
      </c>
      <c r="E566" s="1">
        <v>67.8</v>
      </c>
      <c r="F566" s="1">
        <v>41.3</v>
      </c>
    </row>
    <row r="567" spans="1:6" x14ac:dyDescent="0.25">
      <c r="A567" s="1">
        <v>566</v>
      </c>
      <c r="B567" s="2">
        <v>45063.35765046296</v>
      </c>
      <c r="C567" s="1" t="s">
        <v>3</v>
      </c>
      <c r="D567" s="1">
        <v>55.6</v>
      </c>
      <c r="E567" s="1">
        <v>79.099999999999994</v>
      </c>
      <c r="F567" s="1">
        <v>42</v>
      </c>
    </row>
    <row r="568" spans="1:6" x14ac:dyDescent="0.25">
      <c r="A568" s="1">
        <v>567</v>
      </c>
      <c r="B568" s="2">
        <v>45063.368067129632</v>
      </c>
      <c r="C568" s="1" t="s">
        <v>3</v>
      </c>
      <c r="D568" s="1">
        <v>58.7</v>
      </c>
      <c r="E568" s="1">
        <v>81.400000000000006</v>
      </c>
      <c r="F568" s="1">
        <v>41.8</v>
      </c>
    </row>
    <row r="569" spans="1:6" x14ac:dyDescent="0.25">
      <c r="A569" s="1">
        <v>568</v>
      </c>
      <c r="B569" s="2">
        <v>45063.378483796296</v>
      </c>
      <c r="C569" s="1" t="s">
        <v>3</v>
      </c>
      <c r="D569" s="1">
        <v>61.5</v>
      </c>
      <c r="E569" s="1">
        <v>82.9</v>
      </c>
      <c r="F569" s="1">
        <v>40.700000000000003</v>
      </c>
    </row>
    <row r="570" spans="1:6" x14ac:dyDescent="0.25">
      <c r="A570" s="1">
        <v>569</v>
      </c>
      <c r="B570" s="2">
        <v>45063.38890046296</v>
      </c>
      <c r="C570" s="1" t="s">
        <v>3</v>
      </c>
      <c r="D570" s="1">
        <v>56.5</v>
      </c>
      <c r="E570" s="1">
        <v>80.5</v>
      </c>
      <c r="F570" s="1">
        <v>42.5</v>
      </c>
    </row>
    <row r="571" spans="1:6" x14ac:dyDescent="0.25">
      <c r="A571" s="1">
        <v>570</v>
      </c>
      <c r="B571" s="2">
        <v>45063.399317129632</v>
      </c>
      <c r="C571" s="1" t="s">
        <v>3</v>
      </c>
      <c r="D571" s="1">
        <v>68.400000000000006</v>
      </c>
      <c r="E571" s="1">
        <v>103.3</v>
      </c>
      <c r="F571" s="1">
        <v>45.4</v>
      </c>
    </row>
    <row r="572" spans="1:6" x14ac:dyDescent="0.25">
      <c r="A572" s="1">
        <v>571</v>
      </c>
      <c r="B572" s="2">
        <v>45063.409733796296</v>
      </c>
      <c r="C572" s="1" t="s">
        <v>3</v>
      </c>
      <c r="D572" s="1">
        <v>59.4</v>
      </c>
      <c r="E572" s="1">
        <v>82.5</v>
      </c>
      <c r="F572" s="1">
        <v>45.3</v>
      </c>
    </row>
    <row r="573" spans="1:6" x14ac:dyDescent="0.25">
      <c r="A573" s="1">
        <v>572</v>
      </c>
      <c r="B573" s="2">
        <v>45063.42015046296</v>
      </c>
      <c r="C573" s="1" t="s">
        <v>3</v>
      </c>
      <c r="D573" s="1">
        <v>59</v>
      </c>
      <c r="E573" s="1">
        <v>81.099999999999994</v>
      </c>
      <c r="F573" s="1">
        <v>42.1</v>
      </c>
    </row>
    <row r="574" spans="1:6" x14ac:dyDescent="0.25">
      <c r="A574" s="1">
        <v>573</v>
      </c>
      <c r="B574" s="2">
        <v>45063.430567129632</v>
      </c>
      <c r="C574" s="1" t="s">
        <v>3</v>
      </c>
      <c r="D574" s="1">
        <v>59.1</v>
      </c>
      <c r="E574" s="1">
        <v>80.3</v>
      </c>
      <c r="F574" s="1">
        <v>42.7</v>
      </c>
    </row>
    <row r="575" spans="1:6" x14ac:dyDescent="0.25">
      <c r="A575" s="1">
        <v>574</v>
      </c>
      <c r="B575" s="2">
        <v>45063.440983796296</v>
      </c>
      <c r="C575" s="1" t="s">
        <v>3</v>
      </c>
      <c r="D575" s="1">
        <v>52.3</v>
      </c>
      <c r="E575" s="1">
        <v>74.2</v>
      </c>
      <c r="F575" s="1">
        <v>41.3</v>
      </c>
    </row>
    <row r="576" spans="1:6" x14ac:dyDescent="0.25">
      <c r="A576" s="1">
        <v>575</v>
      </c>
      <c r="B576" s="2">
        <v>45063.45140046296</v>
      </c>
      <c r="C576" s="1" t="s">
        <v>3</v>
      </c>
      <c r="D576" s="1">
        <v>50.8</v>
      </c>
      <c r="E576" s="1">
        <v>76.8</v>
      </c>
      <c r="F576" s="1">
        <v>41.3</v>
      </c>
    </row>
    <row r="577" spans="1:6" x14ac:dyDescent="0.25">
      <c r="A577" s="1">
        <v>576</v>
      </c>
      <c r="B577" s="2">
        <v>45063.461817129632</v>
      </c>
      <c r="C577" s="1" t="s">
        <v>3</v>
      </c>
      <c r="D577" s="1">
        <v>63.3</v>
      </c>
      <c r="E577" s="1">
        <v>81.7</v>
      </c>
      <c r="F577" s="1">
        <v>41.6</v>
      </c>
    </row>
    <row r="578" spans="1:6" x14ac:dyDescent="0.25">
      <c r="A578" s="1">
        <v>577</v>
      </c>
      <c r="B578" s="2">
        <v>45063.472233796296</v>
      </c>
      <c r="C578" s="1" t="s">
        <v>3</v>
      </c>
      <c r="D578" s="1">
        <v>57.5</v>
      </c>
      <c r="E578" s="1">
        <v>79.8</v>
      </c>
      <c r="F578" s="1">
        <v>41.2</v>
      </c>
    </row>
    <row r="579" spans="1:6" x14ac:dyDescent="0.25">
      <c r="A579" s="1">
        <v>578</v>
      </c>
      <c r="B579" s="2">
        <v>45063.48265046296</v>
      </c>
      <c r="C579" s="1" t="s">
        <v>3</v>
      </c>
      <c r="D579" s="1">
        <v>44.8</v>
      </c>
      <c r="E579" s="1">
        <v>58.3</v>
      </c>
      <c r="F579" s="1">
        <v>40.799999999999997</v>
      </c>
    </row>
    <row r="580" spans="1:6" x14ac:dyDescent="0.25">
      <c r="A580" s="1">
        <v>579</v>
      </c>
      <c r="B580" s="2">
        <v>45063.493067129632</v>
      </c>
      <c r="C580" s="1" t="s">
        <v>3</v>
      </c>
      <c r="D580" s="1">
        <v>57.9</v>
      </c>
      <c r="E580" s="1">
        <v>82.2</v>
      </c>
      <c r="F580" s="1">
        <v>41.3</v>
      </c>
    </row>
    <row r="581" spans="1:6" x14ac:dyDescent="0.25">
      <c r="A581" s="1">
        <v>580</v>
      </c>
      <c r="B581" s="2">
        <v>45063.503483796296</v>
      </c>
      <c r="C581" s="1" t="s">
        <v>3</v>
      </c>
      <c r="D581" s="1">
        <v>60.6</v>
      </c>
      <c r="E581" s="1">
        <v>83.2</v>
      </c>
      <c r="F581" s="1">
        <v>42.2</v>
      </c>
    </row>
    <row r="582" spans="1:6" x14ac:dyDescent="0.25">
      <c r="A582" s="1">
        <v>581</v>
      </c>
      <c r="B582" s="2">
        <v>45063.51390046296</v>
      </c>
      <c r="C582" s="1" t="s">
        <v>3</v>
      </c>
      <c r="D582" s="1">
        <v>55.7</v>
      </c>
      <c r="E582" s="1">
        <v>77</v>
      </c>
      <c r="F582" s="1">
        <v>42.6</v>
      </c>
    </row>
    <row r="583" spans="1:6" x14ac:dyDescent="0.25">
      <c r="A583" s="1">
        <v>582</v>
      </c>
      <c r="B583" s="2">
        <v>45063.524317129632</v>
      </c>
      <c r="C583" s="1" t="s">
        <v>3</v>
      </c>
      <c r="D583" s="1">
        <v>49.7</v>
      </c>
      <c r="E583" s="1">
        <v>73.400000000000006</v>
      </c>
      <c r="F583" s="1">
        <v>42.1</v>
      </c>
    </row>
    <row r="584" spans="1:6" x14ac:dyDescent="0.25">
      <c r="A584" s="1">
        <v>583</v>
      </c>
      <c r="B584" s="2">
        <v>45063.534733796296</v>
      </c>
      <c r="C584" s="1" t="s">
        <v>3</v>
      </c>
      <c r="D584" s="1">
        <v>54.1</v>
      </c>
      <c r="E584" s="1">
        <v>79.400000000000006</v>
      </c>
      <c r="F584" s="1">
        <v>41.3</v>
      </c>
    </row>
    <row r="585" spans="1:6" x14ac:dyDescent="0.25">
      <c r="A585" s="1">
        <v>584</v>
      </c>
      <c r="B585" s="2">
        <v>45063.54515046296</v>
      </c>
      <c r="C585" s="1" t="s">
        <v>3</v>
      </c>
      <c r="D585" s="1">
        <v>56.3</v>
      </c>
      <c r="E585" s="1">
        <v>77.900000000000006</v>
      </c>
      <c r="F585" s="1">
        <v>40.299999999999997</v>
      </c>
    </row>
    <row r="586" spans="1:6" x14ac:dyDescent="0.25">
      <c r="A586" s="1">
        <v>585</v>
      </c>
      <c r="B586" s="2">
        <v>45063.555567129632</v>
      </c>
      <c r="C586" s="1" t="s">
        <v>3</v>
      </c>
      <c r="D586" s="1">
        <v>55.7</v>
      </c>
      <c r="E586" s="1">
        <v>75.2</v>
      </c>
      <c r="F586" s="1">
        <v>40.1</v>
      </c>
    </row>
    <row r="587" spans="1:6" x14ac:dyDescent="0.25">
      <c r="A587" s="1">
        <v>586</v>
      </c>
      <c r="B587" s="2">
        <v>45063.565983796296</v>
      </c>
      <c r="C587" s="1" t="s">
        <v>3</v>
      </c>
      <c r="D587" s="1">
        <v>60.5</v>
      </c>
      <c r="E587" s="1">
        <v>81.5</v>
      </c>
      <c r="F587" s="1">
        <v>42</v>
      </c>
    </row>
    <row r="588" spans="1:6" x14ac:dyDescent="0.25">
      <c r="A588" s="1">
        <v>587</v>
      </c>
      <c r="B588" s="2">
        <v>45063.57640046296</v>
      </c>
      <c r="C588" s="1" t="s">
        <v>3</v>
      </c>
      <c r="D588" s="1">
        <v>63.1</v>
      </c>
      <c r="E588" s="1">
        <v>82.8</v>
      </c>
      <c r="F588" s="1">
        <v>43.9</v>
      </c>
    </row>
    <row r="589" spans="1:6" x14ac:dyDescent="0.25">
      <c r="A589" s="1">
        <v>588</v>
      </c>
      <c r="B589" s="2">
        <v>45063.586817129632</v>
      </c>
      <c r="C589" s="1" t="s">
        <v>3</v>
      </c>
      <c r="D589" s="1">
        <v>60.4</v>
      </c>
      <c r="E589" s="1">
        <v>83.8</v>
      </c>
      <c r="F589" s="1">
        <v>41.5</v>
      </c>
    </row>
    <row r="590" spans="1:6" x14ac:dyDescent="0.25">
      <c r="A590" s="1">
        <v>589</v>
      </c>
      <c r="B590" s="2">
        <v>45063.597233796296</v>
      </c>
      <c r="C590" s="1" t="s">
        <v>3</v>
      </c>
      <c r="D590" s="1">
        <v>53.7</v>
      </c>
      <c r="E590" s="1">
        <v>74.599999999999994</v>
      </c>
      <c r="F590" s="1">
        <v>42.1</v>
      </c>
    </row>
    <row r="591" spans="1:6" x14ac:dyDescent="0.25">
      <c r="A591" s="1">
        <v>590</v>
      </c>
      <c r="B591" s="2">
        <v>45063.60765046296</v>
      </c>
      <c r="C591" s="1" t="s">
        <v>3</v>
      </c>
      <c r="D591" s="1">
        <v>52</v>
      </c>
      <c r="E591" s="1">
        <v>78.400000000000006</v>
      </c>
      <c r="F591" s="1">
        <v>41.2</v>
      </c>
    </row>
    <row r="592" spans="1:6" x14ac:dyDescent="0.25">
      <c r="A592" s="1">
        <v>591</v>
      </c>
      <c r="B592" s="2">
        <v>45063.618067129632</v>
      </c>
      <c r="C592" s="1" t="s">
        <v>3</v>
      </c>
      <c r="D592" s="1">
        <v>62.5</v>
      </c>
      <c r="E592" s="1">
        <v>83.3</v>
      </c>
      <c r="F592" s="1">
        <v>41.8</v>
      </c>
    </row>
    <row r="593" spans="1:6" x14ac:dyDescent="0.25">
      <c r="A593" s="1">
        <v>592</v>
      </c>
      <c r="B593" s="2">
        <v>45063.628483796296</v>
      </c>
      <c r="C593" s="1" t="s">
        <v>3</v>
      </c>
      <c r="D593" s="1">
        <v>46.2</v>
      </c>
      <c r="E593" s="1">
        <v>62.9</v>
      </c>
      <c r="F593" s="1">
        <v>40.4</v>
      </c>
    </row>
    <row r="594" spans="1:6" x14ac:dyDescent="0.25">
      <c r="A594" s="1">
        <v>593</v>
      </c>
      <c r="B594" s="2">
        <v>45063.63890046296</v>
      </c>
      <c r="C594" s="1" t="s">
        <v>3</v>
      </c>
      <c r="D594" s="1">
        <v>63.9</v>
      </c>
      <c r="E594" s="1">
        <v>79.3</v>
      </c>
      <c r="F594" s="1">
        <v>41.5</v>
      </c>
    </row>
    <row r="595" spans="1:6" x14ac:dyDescent="0.25">
      <c r="A595" s="1">
        <v>594</v>
      </c>
      <c r="B595" s="2">
        <v>45063.649317129632</v>
      </c>
      <c r="C595" s="1" t="s">
        <v>3</v>
      </c>
      <c r="D595" s="1">
        <v>45.1</v>
      </c>
      <c r="E595" s="1">
        <v>63.4</v>
      </c>
      <c r="F595" s="1">
        <v>41</v>
      </c>
    </row>
    <row r="596" spans="1:6" x14ac:dyDescent="0.25">
      <c r="A596" s="1">
        <v>595</v>
      </c>
      <c r="B596" s="2">
        <v>45063.659733796296</v>
      </c>
      <c r="C596" s="1" t="s">
        <v>3</v>
      </c>
      <c r="D596" s="1">
        <v>44.6</v>
      </c>
      <c r="E596" s="1">
        <v>56.2</v>
      </c>
      <c r="F596" s="1">
        <v>39.5</v>
      </c>
    </row>
    <row r="597" spans="1:6" x14ac:dyDescent="0.25">
      <c r="A597" s="1">
        <v>596</v>
      </c>
      <c r="B597" s="2">
        <v>45063.67015046296</v>
      </c>
      <c r="C597" s="1" t="s">
        <v>3</v>
      </c>
      <c r="D597" s="1">
        <v>56.6</v>
      </c>
      <c r="E597" s="1">
        <v>83.2</v>
      </c>
      <c r="F597" s="1">
        <v>39.4</v>
      </c>
    </row>
    <row r="598" spans="1:6" x14ac:dyDescent="0.25">
      <c r="A598" s="1">
        <v>597</v>
      </c>
      <c r="B598" s="2">
        <v>45063.680567129632</v>
      </c>
      <c r="C598" s="1" t="s">
        <v>3</v>
      </c>
      <c r="D598" s="1">
        <v>50.2</v>
      </c>
      <c r="E598" s="1">
        <v>73.3</v>
      </c>
      <c r="F598" s="1">
        <v>38.700000000000003</v>
      </c>
    </row>
    <row r="599" spans="1:6" x14ac:dyDescent="0.25">
      <c r="A599" s="1">
        <v>598</v>
      </c>
      <c r="B599" s="2">
        <v>45063.690983796296</v>
      </c>
      <c r="C599" s="1" t="s">
        <v>3</v>
      </c>
      <c r="D599" s="1">
        <v>46.1</v>
      </c>
      <c r="E599" s="1">
        <v>64.099999999999994</v>
      </c>
      <c r="F599" s="1">
        <v>39.299999999999997</v>
      </c>
    </row>
    <row r="600" spans="1:6" x14ac:dyDescent="0.25">
      <c r="A600" s="1">
        <v>599</v>
      </c>
      <c r="B600" s="2">
        <v>45063.70140046296</v>
      </c>
      <c r="C600" s="1" t="s">
        <v>3</v>
      </c>
      <c r="D600" s="1">
        <v>62.2</v>
      </c>
      <c r="E600" s="1">
        <v>83.7</v>
      </c>
      <c r="F600" s="1">
        <v>40.5</v>
      </c>
    </row>
    <row r="601" spans="1:6" x14ac:dyDescent="0.25">
      <c r="A601" s="1">
        <v>600</v>
      </c>
      <c r="B601" s="2">
        <v>45063.711817129632</v>
      </c>
      <c r="C601" s="1" t="s">
        <v>3</v>
      </c>
      <c r="D601" s="1">
        <v>54.5</v>
      </c>
      <c r="E601" s="1">
        <v>79.2</v>
      </c>
      <c r="F601" s="1">
        <v>38.9</v>
      </c>
    </row>
    <row r="602" spans="1:6" x14ac:dyDescent="0.25">
      <c r="A602" s="1">
        <v>601</v>
      </c>
      <c r="B602" s="2">
        <v>45063.722233796296</v>
      </c>
      <c r="C602" s="1" t="s">
        <v>3</v>
      </c>
      <c r="D602" s="1">
        <v>43.6</v>
      </c>
      <c r="E602" s="1">
        <v>68</v>
      </c>
      <c r="F602" s="1">
        <v>38.5</v>
      </c>
    </row>
    <row r="603" spans="1:6" x14ac:dyDescent="0.25">
      <c r="A603" s="1">
        <v>602</v>
      </c>
      <c r="B603" s="2">
        <v>45063.73265046296</v>
      </c>
      <c r="C603" s="1" t="s">
        <v>3</v>
      </c>
      <c r="D603" s="1">
        <v>63.6</v>
      </c>
      <c r="E603" s="1">
        <v>78.099999999999994</v>
      </c>
      <c r="F603" s="1">
        <v>39.200000000000003</v>
      </c>
    </row>
    <row r="604" spans="1:6" x14ac:dyDescent="0.25">
      <c r="A604" s="1">
        <v>603</v>
      </c>
      <c r="B604" s="2">
        <v>45063.743067129632</v>
      </c>
      <c r="C604" s="1" t="s">
        <v>3</v>
      </c>
      <c r="D604" s="1">
        <v>41.1</v>
      </c>
      <c r="E604" s="1">
        <v>58.1</v>
      </c>
      <c r="F604" s="1">
        <v>38.700000000000003</v>
      </c>
    </row>
    <row r="605" spans="1:6" x14ac:dyDescent="0.25">
      <c r="A605" s="1">
        <v>604</v>
      </c>
      <c r="B605" s="2">
        <v>45063.753483796296</v>
      </c>
      <c r="C605" s="1" t="s">
        <v>3</v>
      </c>
      <c r="D605" s="1">
        <v>65.5</v>
      </c>
      <c r="E605" s="1">
        <v>83.7</v>
      </c>
      <c r="F605" s="1">
        <v>38.700000000000003</v>
      </c>
    </row>
    <row r="606" spans="1:6" x14ac:dyDescent="0.25">
      <c r="A606" s="1">
        <v>605</v>
      </c>
      <c r="B606" s="2">
        <v>45063.76390046296</v>
      </c>
      <c r="C606" s="1" t="s">
        <v>3</v>
      </c>
      <c r="D606" s="1">
        <v>55.1</v>
      </c>
      <c r="E606" s="1">
        <v>77.7</v>
      </c>
      <c r="F606" s="1">
        <v>39.1</v>
      </c>
    </row>
    <row r="607" spans="1:6" x14ac:dyDescent="0.25">
      <c r="A607" s="1">
        <v>606</v>
      </c>
      <c r="B607" s="2">
        <v>45063.774317129632</v>
      </c>
      <c r="C607" s="1" t="s">
        <v>3</v>
      </c>
      <c r="D607" s="1">
        <v>44.1</v>
      </c>
      <c r="E607" s="1">
        <v>61.8</v>
      </c>
      <c r="F607" s="1">
        <v>39.5</v>
      </c>
    </row>
    <row r="608" spans="1:6" x14ac:dyDescent="0.25">
      <c r="A608" s="1">
        <v>607</v>
      </c>
      <c r="B608" s="2">
        <v>45063.784733796296</v>
      </c>
      <c r="C608" s="1" t="s">
        <v>3</v>
      </c>
      <c r="D608" s="1">
        <v>60.9</v>
      </c>
      <c r="E608" s="1">
        <v>82</v>
      </c>
      <c r="F608" s="1">
        <v>39.1</v>
      </c>
    </row>
    <row r="609" spans="1:6" x14ac:dyDescent="0.25">
      <c r="A609" s="1">
        <v>608</v>
      </c>
      <c r="B609" s="2">
        <v>45063.79515046296</v>
      </c>
      <c r="C609" s="1" t="s">
        <v>3</v>
      </c>
      <c r="D609" s="1">
        <v>54.7</v>
      </c>
      <c r="E609" s="1">
        <v>78</v>
      </c>
      <c r="F609" s="1">
        <v>40</v>
      </c>
    </row>
    <row r="610" spans="1:6" x14ac:dyDescent="0.25">
      <c r="A610" s="1">
        <v>609</v>
      </c>
      <c r="B610" s="2">
        <v>45063.805567129632</v>
      </c>
      <c r="C610" s="1" t="s">
        <v>3</v>
      </c>
      <c r="D610" s="1">
        <v>59.3</v>
      </c>
      <c r="E610" s="1">
        <v>79.3</v>
      </c>
      <c r="F610" s="1">
        <v>40.1</v>
      </c>
    </row>
    <row r="611" spans="1:6" x14ac:dyDescent="0.25">
      <c r="A611" s="1">
        <v>610</v>
      </c>
      <c r="B611" s="2">
        <v>45063.815983796296</v>
      </c>
      <c r="C611" s="1" t="s">
        <v>3</v>
      </c>
      <c r="D611" s="1">
        <v>64.8</v>
      </c>
      <c r="E611" s="1">
        <v>80.400000000000006</v>
      </c>
      <c r="F611" s="1">
        <v>40.4</v>
      </c>
    </row>
    <row r="612" spans="1:6" x14ac:dyDescent="0.25">
      <c r="A612" s="1">
        <v>611</v>
      </c>
      <c r="B612" s="2">
        <v>45063.82640046296</v>
      </c>
      <c r="C612" s="1" t="s">
        <v>3</v>
      </c>
      <c r="D612" s="1">
        <v>58.3</v>
      </c>
      <c r="E612" s="1">
        <v>82.6</v>
      </c>
      <c r="F612" s="1">
        <v>40.1</v>
      </c>
    </row>
    <row r="613" spans="1:6" x14ac:dyDescent="0.25">
      <c r="A613" s="1">
        <v>612</v>
      </c>
      <c r="B613" s="2">
        <v>45063.836817129632</v>
      </c>
      <c r="C613" s="1" t="s">
        <v>3</v>
      </c>
      <c r="D613" s="1">
        <v>57</v>
      </c>
      <c r="E613" s="1">
        <v>83.6</v>
      </c>
      <c r="F613" s="1">
        <v>40</v>
      </c>
    </row>
    <row r="614" spans="1:6" x14ac:dyDescent="0.25">
      <c r="A614" s="1">
        <v>613</v>
      </c>
      <c r="B614" s="2">
        <v>45063.847233796296</v>
      </c>
      <c r="C614" s="1" t="s">
        <v>3</v>
      </c>
      <c r="D614" s="1">
        <v>42.8</v>
      </c>
      <c r="E614" s="1">
        <v>58.6</v>
      </c>
      <c r="F614" s="1">
        <v>40.1</v>
      </c>
    </row>
    <row r="615" spans="1:6" x14ac:dyDescent="0.25">
      <c r="A615" s="1">
        <v>614</v>
      </c>
      <c r="B615" s="2">
        <v>45063.85765046296</v>
      </c>
      <c r="C615" s="1" t="s">
        <v>3</v>
      </c>
      <c r="D615" s="1">
        <v>41.9</v>
      </c>
      <c r="E615" s="1">
        <v>53.1</v>
      </c>
      <c r="F615" s="1">
        <v>40.299999999999997</v>
      </c>
    </row>
    <row r="616" spans="1:6" x14ac:dyDescent="0.25">
      <c r="A616" s="1">
        <v>615</v>
      </c>
      <c r="B616" s="2">
        <v>45063.868067129632</v>
      </c>
      <c r="C616" s="1" t="s">
        <v>3</v>
      </c>
      <c r="D616" s="1">
        <v>64.099999999999994</v>
      </c>
      <c r="E616" s="1">
        <v>80.400000000000006</v>
      </c>
      <c r="F616" s="1">
        <v>40.5</v>
      </c>
    </row>
    <row r="617" spans="1:6" x14ac:dyDescent="0.25">
      <c r="A617" s="1">
        <v>616</v>
      </c>
      <c r="B617" s="2">
        <v>45063.878483796296</v>
      </c>
      <c r="C617" s="1" t="s">
        <v>3</v>
      </c>
      <c r="D617" s="1">
        <v>61</v>
      </c>
      <c r="E617" s="1">
        <v>80.8</v>
      </c>
      <c r="F617" s="1">
        <v>39.6</v>
      </c>
    </row>
    <row r="618" spans="1:6" x14ac:dyDescent="0.25">
      <c r="A618" s="1">
        <v>617</v>
      </c>
      <c r="B618" s="2">
        <v>45063.88890046296</v>
      </c>
      <c r="C618" s="1" t="s">
        <v>3</v>
      </c>
      <c r="D618" s="1">
        <v>42.1</v>
      </c>
      <c r="E618" s="1">
        <v>59.2</v>
      </c>
      <c r="F618" s="1">
        <v>40.299999999999997</v>
      </c>
    </row>
    <row r="619" spans="1:6" x14ac:dyDescent="0.25">
      <c r="A619" s="1">
        <v>618</v>
      </c>
      <c r="B619" s="2">
        <v>45063.899317129632</v>
      </c>
      <c r="C619" s="1" t="s">
        <v>3</v>
      </c>
      <c r="D619" s="1">
        <v>59.2</v>
      </c>
      <c r="E619" s="1">
        <v>75.900000000000006</v>
      </c>
      <c r="F619" s="1">
        <v>39.299999999999997</v>
      </c>
    </row>
    <row r="620" spans="1:6" x14ac:dyDescent="0.25">
      <c r="A620" s="1">
        <v>619</v>
      </c>
      <c r="B620" s="2">
        <v>45063.909733796296</v>
      </c>
      <c r="C620" s="1" t="s">
        <v>3</v>
      </c>
      <c r="D620" s="1">
        <v>41.3</v>
      </c>
      <c r="E620" s="1">
        <v>53.5</v>
      </c>
      <c r="F620" s="1">
        <v>39.700000000000003</v>
      </c>
    </row>
    <row r="621" spans="1:6" x14ac:dyDescent="0.25">
      <c r="A621" s="1">
        <v>620</v>
      </c>
      <c r="B621" s="2">
        <v>45063.92015046296</v>
      </c>
      <c r="C621" s="1" t="s">
        <v>3</v>
      </c>
      <c r="D621" s="1">
        <v>58.9</v>
      </c>
      <c r="E621" s="1">
        <v>80.900000000000006</v>
      </c>
      <c r="F621" s="1">
        <v>40</v>
      </c>
    </row>
    <row r="622" spans="1:6" x14ac:dyDescent="0.25">
      <c r="A622" s="1">
        <v>621</v>
      </c>
      <c r="B622" s="2">
        <v>45063.930567129632</v>
      </c>
      <c r="C622" s="1" t="s">
        <v>3</v>
      </c>
      <c r="D622" s="1">
        <v>56.2</v>
      </c>
      <c r="E622" s="1">
        <v>82.9</v>
      </c>
      <c r="F622" s="1">
        <v>39.4</v>
      </c>
    </row>
    <row r="623" spans="1:6" x14ac:dyDescent="0.25">
      <c r="A623" s="1">
        <v>622</v>
      </c>
      <c r="B623" s="2">
        <v>45063.940983796296</v>
      </c>
      <c r="C623" s="1" t="s">
        <v>3</v>
      </c>
      <c r="D623" s="1">
        <v>40.5</v>
      </c>
      <c r="E623" s="1">
        <v>51.6</v>
      </c>
      <c r="F623" s="1">
        <v>39.200000000000003</v>
      </c>
    </row>
    <row r="624" spans="1:6" x14ac:dyDescent="0.25">
      <c r="A624" s="1">
        <v>623</v>
      </c>
      <c r="B624" s="2">
        <v>45063.95140046296</v>
      </c>
      <c r="C624" s="1" t="s">
        <v>3</v>
      </c>
      <c r="D624" s="1">
        <v>53.3</v>
      </c>
      <c r="E624" s="1">
        <v>77.599999999999994</v>
      </c>
      <c r="F624" s="1">
        <v>39.200000000000003</v>
      </c>
    </row>
    <row r="625" spans="1:6" x14ac:dyDescent="0.25">
      <c r="A625" s="1">
        <v>624</v>
      </c>
      <c r="B625" s="2">
        <v>45063.961817129632</v>
      </c>
      <c r="C625" s="1" t="s">
        <v>3</v>
      </c>
      <c r="D625" s="1">
        <v>57.7</v>
      </c>
      <c r="E625" s="1">
        <v>81.8</v>
      </c>
      <c r="F625" s="1">
        <v>39.1</v>
      </c>
    </row>
    <row r="626" spans="1:6" x14ac:dyDescent="0.25">
      <c r="A626" s="1">
        <v>625</v>
      </c>
      <c r="B626" s="2">
        <v>45063.972233796296</v>
      </c>
      <c r="C626" s="1" t="s">
        <v>3</v>
      </c>
      <c r="D626" s="1">
        <v>43.2</v>
      </c>
      <c r="E626" s="1">
        <v>72.900000000000006</v>
      </c>
      <c r="F626" s="1">
        <v>39.4</v>
      </c>
    </row>
    <row r="627" spans="1:6" x14ac:dyDescent="0.25">
      <c r="A627" s="1">
        <v>626</v>
      </c>
      <c r="B627" s="2">
        <v>45063.98265046296</v>
      </c>
      <c r="C627" s="1" t="s">
        <v>3</v>
      </c>
      <c r="D627" s="1">
        <v>57.6</v>
      </c>
      <c r="E627" s="1">
        <v>80.599999999999994</v>
      </c>
      <c r="F627" s="1">
        <v>39.1</v>
      </c>
    </row>
    <row r="628" spans="1:6" x14ac:dyDescent="0.25">
      <c r="A628" s="1">
        <v>627</v>
      </c>
      <c r="B628" s="2">
        <v>45063.993067129632</v>
      </c>
      <c r="C628" s="1" t="s">
        <v>3</v>
      </c>
      <c r="D628" s="1">
        <v>39.700000000000003</v>
      </c>
      <c r="E628" s="1">
        <v>44.5</v>
      </c>
      <c r="F628" s="1">
        <v>38.9</v>
      </c>
    </row>
    <row r="629" spans="1:6" x14ac:dyDescent="0.25">
      <c r="A629" s="1">
        <v>628</v>
      </c>
      <c r="B629" s="2">
        <v>45064.003483796296</v>
      </c>
      <c r="C629" s="1" t="s">
        <v>3</v>
      </c>
      <c r="D629" s="1">
        <v>40.200000000000003</v>
      </c>
      <c r="E629" s="1">
        <v>53.3</v>
      </c>
      <c r="F629" s="1">
        <v>38.9</v>
      </c>
    </row>
    <row r="630" spans="1:6" x14ac:dyDescent="0.25">
      <c r="A630" s="1">
        <v>629</v>
      </c>
      <c r="B630" s="2">
        <v>45064.01390046296</v>
      </c>
      <c r="C630" s="1" t="s">
        <v>3</v>
      </c>
      <c r="D630" s="1">
        <v>41.3</v>
      </c>
      <c r="E630" s="1">
        <v>62.2</v>
      </c>
      <c r="F630" s="1">
        <v>38.799999999999997</v>
      </c>
    </row>
    <row r="631" spans="1:6" x14ac:dyDescent="0.25">
      <c r="A631" s="1">
        <v>630</v>
      </c>
      <c r="B631" s="2">
        <v>45064.024317129632</v>
      </c>
      <c r="C631" s="1" t="s">
        <v>3</v>
      </c>
      <c r="D631" s="1">
        <v>42.3</v>
      </c>
      <c r="E631" s="1">
        <v>60.1</v>
      </c>
      <c r="F631" s="1">
        <v>39.6</v>
      </c>
    </row>
    <row r="632" spans="1:6" x14ac:dyDescent="0.25">
      <c r="A632" s="1">
        <v>631</v>
      </c>
      <c r="B632" s="2">
        <v>45064.034733796296</v>
      </c>
      <c r="C632" s="1" t="s">
        <v>3</v>
      </c>
      <c r="D632" s="1">
        <v>41.1</v>
      </c>
      <c r="E632" s="1">
        <v>52.8</v>
      </c>
      <c r="F632" s="1">
        <v>39.1</v>
      </c>
    </row>
    <row r="633" spans="1:6" x14ac:dyDescent="0.25">
      <c r="A633" s="1">
        <v>632</v>
      </c>
      <c r="B633" s="2">
        <v>45064.04515046296</v>
      </c>
      <c r="C633" s="1" t="s">
        <v>3</v>
      </c>
      <c r="D633" s="1">
        <v>41.7</v>
      </c>
      <c r="E633" s="1">
        <v>55</v>
      </c>
      <c r="F633" s="1">
        <v>39.1</v>
      </c>
    </row>
    <row r="634" spans="1:6" x14ac:dyDescent="0.25">
      <c r="A634" s="1">
        <v>633</v>
      </c>
      <c r="B634" s="2">
        <v>45064.055567129632</v>
      </c>
      <c r="C634" s="1" t="s">
        <v>3</v>
      </c>
      <c r="D634" s="1">
        <v>41.4</v>
      </c>
      <c r="E634" s="1">
        <v>55.9</v>
      </c>
      <c r="F634" s="1">
        <v>39</v>
      </c>
    </row>
    <row r="635" spans="1:6" x14ac:dyDescent="0.25">
      <c r="A635" s="1">
        <v>634</v>
      </c>
      <c r="B635" s="2">
        <v>45064.065983796296</v>
      </c>
      <c r="C635" s="1" t="s">
        <v>3</v>
      </c>
      <c r="D635" s="1">
        <v>42.9</v>
      </c>
      <c r="E635" s="1">
        <v>57.1</v>
      </c>
      <c r="F635" s="1">
        <v>39.799999999999997</v>
      </c>
    </row>
    <row r="636" spans="1:6" x14ac:dyDescent="0.25">
      <c r="A636" s="1">
        <v>635</v>
      </c>
      <c r="B636" s="2">
        <v>45064.07640046296</v>
      </c>
      <c r="C636" s="1" t="s">
        <v>3</v>
      </c>
      <c r="D636" s="1">
        <v>42.4</v>
      </c>
      <c r="E636" s="1">
        <v>59.1</v>
      </c>
      <c r="F636" s="1">
        <v>39.799999999999997</v>
      </c>
    </row>
    <row r="637" spans="1:6" x14ac:dyDescent="0.25">
      <c r="A637" s="1">
        <v>636</v>
      </c>
      <c r="B637" s="2">
        <v>45064.086817129632</v>
      </c>
      <c r="C637" s="1" t="s">
        <v>3</v>
      </c>
      <c r="D637" s="1">
        <v>41.8</v>
      </c>
      <c r="E637" s="1">
        <v>52.1</v>
      </c>
      <c r="F637" s="1">
        <v>39.700000000000003</v>
      </c>
    </row>
    <row r="638" spans="1:6" x14ac:dyDescent="0.25">
      <c r="A638" s="1">
        <v>637</v>
      </c>
      <c r="B638" s="2">
        <v>45064.097233796296</v>
      </c>
      <c r="C638" s="1" t="s">
        <v>3</v>
      </c>
      <c r="D638" s="1">
        <v>41.5</v>
      </c>
      <c r="E638" s="1">
        <v>53.7</v>
      </c>
      <c r="F638" s="1">
        <v>40</v>
      </c>
    </row>
    <row r="639" spans="1:6" x14ac:dyDescent="0.25">
      <c r="A639" s="1">
        <v>638</v>
      </c>
      <c r="B639" s="2">
        <v>45064.10765046296</v>
      </c>
      <c r="C639" s="1" t="s">
        <v>3</v>
      </c>
      <c r="D639" s="1">
        <v>41.7</v>
      </c>
      <c r="E639" s="1">
        <v>59.7</v>
      </c>
      <c r="F639" s="1">
        <v>40.200000000000003</v>
      </c>
    </row>
    <row r="640" spans="1:6" x14ac:dyDescent="0.25">
      <c r="A640" s="1">
        <v>639</v>
      </c>
      <c r="B640" s="2">
        <v>45064.118067129632</v>
      </c>
      <c r="C640" s="1" t="s">
        <v>3</v>
      </c>
      <c r="D640" s="1">
        <v>41.2</v>
      </c>
      <c r="E640" s="1">
        <v>58.4</v>
      </c>
      <c r="F640" s="1">
        <v>39.799999999999997</v>
      </c>
    </row>
    <row r="641" spans="1:6" x14ac:dyDescent="0.25">
      <c r="A641" s="1">
        <v>640</v>
      </c>
      <c r="B641" s="2">
        <v>45064.128483796296</v>
      </c>
      <c r="C641" s="1" t="s">
        <v>3</v>
      </c>
      <c r="D641" s="1">
        <v>40.1</v>
      </c>
      <c r="E641" s="1">
        <v>42.9</v>
      </c>
      <c r="F641" s="1">
        <v>39.1</v>
      </c>
    </row>
    <row r="642" spans="1:6" x14ac:dyDescent="0.25">
      <c r="A642" s="1">
        <v>641</v>
      </c>
      <c r="B642" s="2">
        <v>45064.13890046296</v>
      </c>
      <c r="C642" s="1" t="s">
        <v>3</v>
      </c>
      <c r="D642" s="1">
        <v>39.799999999999997</v>
      </c>
      <c r="E642" s="1">
        <v>42.9</v>
      </c>
      <c r="F642" s="1">
        <v>38.9</v>
      </c>
    </row>
    <row r="643" spans="1:6" x14ac:dyDescent="0.25">
      <c r="A643" s="1">
        <v>642</v>
      </c>
      <c r="B643" s="2">
        <v>45064.149317129632</v>
      </c>
      <c r="C643" s="1" t="s">
        <v>3</v>
      </c>
      <c r="D643" s="1">
        <v>42.6</v>
      </c>
      <c r="E643" s="1">
        <v>65</v>
      </c>
      <c r="F643" s="1">
        <v>38.299999999999997</v>
      </c>
    </row>
    <row r="644" spans="1:6" x14ac:dyDescent="0.25">
      <c r="A644" s="1">
        <v>643</v>
      </c>
      <c r="B644" s="2">
        <v>45064.159733796296</v>
      </c>
      <c r="C644" s="1" t="s">
        <v>3</v>
      </c>
      <c r="D644" s="1">
        <v>42</v>
      </c>
      <c r="E644" s="1">
        <v>57.8</v>
      </c>
      <c r="F644" s="1">
        <v>39.299999999999997</v>
      </c>
    </row>
    <row r="645" spans="1:6" x14ac:dyDescent="0.25">
      <c r="A645" s="1">
        <v>644</v>
      </c>
      <c r="B645" s="2">
        <v>45064.17015046296</v>
      </c>
      <c r="C645" s="1" t="s">
        <v>3</v>
      </c>
      <c r="D645" s="1">
        <v>49.6</v>
      </c>
      <c r="E645" s="1">
        <v>62.7</v>
      </c>
      <c r="F645" s="1">
        <v>40.200000000000003</v>
      </c>
    </row>
    <row r="646" spans="1:6" x14ac:dyDescent="0.25">
      <c r="A646" s="1">
        <v>645</v>
      </c>
      <c r="B646" s="2">
        <v>45064.180567129632</v>
      </c>
      <c r="C646" s="1" t="s">
        <v>3</v>
      </c>
      <c r="D646" s="1">
        <v>49.7</v>
      </c>
      <c r="E646" s="1">
        <v>64.400000000000006</v>
      </c>
      <c r="F646" s="1">
        <v>40.6</v>
      </c>
    </row>
    <row r="647" spans="1:6" x14ac:dyDescent="0.25">
      <c r="A647" s="1">
        <v>646</v>
      </c>
      <c r="B647" s="2">
        <v>45064.190983796296</v>
      </c>
      <c r="C647" s="1" t="s">
        <v>3</v>
      </c>
      <c r="D647" s="1">
        <v>43.7</v>
      </c>
      <c r="E647" s="1">
        <v>64.099999999999994</v>
      </c>
      <c r="F647" s="1">
        <v>40.700000000000003</v>
      </c>
    </row>
    <row r="648" spans="1:6" x14ac:dyDescent="0.25">
      <c r="A648" s="1">
        <v>647</v>
      </c>
      <c r="B648" s="2">
        <v>45064.20140046296</v>
      </c>
      <c r="C648" s="1" t="s">
        <v>3</v>
      </c>
      <c r="D648" s="1">
        <v>53.3</v>
      </c>
      <c r="E648" s="1">
        <v>75.3</v>
      </c>
      <c r="F648" s="1">
        <v>40.6</v>
      </c>
    </row>
    <row r="649" spans="1:6" x14ac:dyDescent="0.25">
      <c r="A649" s="1">
        <v>648</v>
      </c>
      <c r="B649" s="2">
        <v>45064.211817129632</v>
      </c>
      <c r="C649" s="1" t="s">
        <v>3</v>
      </c>
      <c r="D649" s="1">
        <v>51.6</v>
      </c>
      <c r="E649" s="1">
        <v>76.599999999999994</v>
      </c>
      <c r="F649" s="1">
        <v>40.1</v>
      </c>
    </row>
    <row r="650" spans="1:6" x14ac:dyDescent="0.25">
      <c r="A650" s="1">
        <v>649</v>
      </c>
      <c r="B650" s="2">
        <v>45064.222233796296</v>
      </c>
      <c r="C650" s="1" t="s">
        <v>3</v>
      </c>
      <c r="D650" s="1">
        <v>61.1</v>
      </c>
      <c r="E650" s="1">
        <v>83.4</v>
      </c>
      <c r="F650" s="1">
        <v>40.799999999999997</v>
      </c>
    </row>
    <row r="651" spans="1:6" x14ac:dyDescent="0.25">
      <c r="A651" s="1">
        <v>650</v>
      </c>
      <c r="B651" s="2">
        <v>45064.23265046296</v>
      </c>
      <c r="C651" s="1" t="s">
        <v>3</v>
      </c>
      <c r="D651" s="1">
        <v>65</v>
      </c>
      <c r="E651" s="1">
        <v>78.400000000000006</v>
      </c>
      <c r="F651" s="1">
        <v>42.4</v>
      </c>
    </row>
    <row r="652" spans="1:6" x14ac:dyDescent="0.25">
      <c r="A652" s="1">
        <v>651</v>
      </c>
      <c r="B652" s="2">
        <v>45064.243067129632</v>
      </c>
      <c r="C652" s="1" t="s">
        <v>3</v>
      </c>
      <c r="D652" s="1">
        <v>55.3</v>
      </c>
      <c r="E652" s="1">
        <v>73.400000000000006</v>
      </c>
      <c r="F652" s="1">
        <v>42.1</v>
      </c>
    </row>
    <row r="653" spans="1:6" x14ac:dyDescent="0.25">
      <c r="A653" s="1">
        <v>652</v>
      </c>
      <c r="B653" s="2">
        <v>45064.253483796296</v>
      </c>
      <c r="C653" s="1" t="s">
        <v>3</v>
      </c>
      <c r="D653" s="1">
        <v>48.9</v>
      </c>
      <c r="E653" s="1">
        <v>68.099999999999994</v>
      </c>
      <c r="F653" s="1">
        <v>40.700000000000003</v>
      </c>
    </row>
    <row r="654" spans="1:6" x14ac:dyDescent="0.25">
      <c r="A654" s="1">
        <v>653</v>
      </c>
      <c r="B654" s="2">
        <v>45064.26390046296</v>
      </c>
      <c r="C654" s="1" t="s">
        <v>3</v>
      </c>
      <c r="D654" s="1">
        <v>52.7</v>
      </c>
      <c r="E654" s="1">
        <v>74.7</v>
      </c>
      <c r="F654" s="1">
        <v>40.799999999999997</v>
      </c>
    </row>
    <row r="655" spans="1:6" x14ac:dyDescent="0.25">
      <c r="A655" s="1">
        <v>654</v>
      </c>
      <c r="B655" s="2">
        <v>45064.274317129632</v>
      </c>
      <c r="C655" s="1" t="s">
        <v>3</v>
      </c>
      <c r="D655" s="1">
        <v>52.3</v>
      </c>
      <c r="E655" s="1">
        <v>67.599999999999994</v>
      </c>
      <c r="F655" s="1">
        <v>42.6</v>
      </c>
    </row>
    <row r="656" spans="1:6" x14ac:dyDescent="0.25">
      <c r="A656" s="1">
        <v>655</v>
      </c>
      <c r="B656" s="2">
        <v>45064.284733796296</v>
      </c>
      <c r="C656" s="1" t="s">
        <v>3</v>
      </c>
      <c r="D656" s="1">
        <v>57.4</v>
      </c>
      <c r="E656" s="1">
        <v>81.099999999999994</v>
      </c>
      <c r="F656" s="1">
        <v>42.2</v>
      </c>
    </row>
    <row r="657" spans="1:6" x14ac:dyDescent="0.25">
      <c r="A657" s="1">
        <v>656</v>
      </c>
      <c r="B657" s="2">
        <v>45064.29515046296</v>
      </c>
      <c r="C657" s="1" t="s">
        <v>3</v>
      </c>
      <c r="D657" s="1">
        <v>60.5</v>
      </c>
      <c r="E657" s="1">
        <v>83.1</v>
      </c>
      <c r="F657" s="1">
        <v>42.9</v>
      </c>
    </row>
    <row r="658" spans="1:6" x14ac:dyDescent="0.25">
      <c r="A658" s="1">
        <v>657</v>
      </c>
      <c r="B658" s="2">
        <v>45064.305567129632</v>
      </c>
      <c r="C658" s="1" t="s">
        <v>3</v>
      </c>
      <c r="D658" s="1">
        <v>59.9</v>
      </c>
      <c r="E658" s="1">
        <v>77.2</v>
      </c>
      <c r="F658" s="1">
        <v>42.2</v>
      </c>
    </row>
    <row r="659" spans="1:6" x14ac:dyDescent="0.25">
      <c r="A659" s="1">
        <v>658</v>
      </c>
      <c r="B659" s="2">
        <v>45064.315983796296</v>
      </c>
      <c r="C659" s="1" t="s">
        <v>3</v>
      </c>
      <c r="D659" s="1">
        <v>62</v>
      </c>
      <c r="E659" s="1">
        <v>77.900000000000006</v>
      </c>
      <c r="F659" s="1">
        <v>41.4</v>
      </c>
    </row>
    <row r="660" spans="1:6" x14ac:dyDescent="0.25">
      <c r="A660" s="1">
        <v>659</v>
      </c>
      <c r="B660" s="2">
        <v>45064.32640046296</v>
      </c>
      <c r="C660" s="1" t="s">
        <v>3</v>
      </c>
      <c r="D660" s="1">
        <v>58.1</v>
      </c>
      <c r="E660" s="1">
        <v>81.599999999999994</v>
      </c>
      <c r="F660" s="1">
        <v>41.8</v>
      </c>
    </row>
    <row r="661" spans="1:6" x14ac:dyDescent="0.25">
      <c r="A661" s="1">
        <v>660</v>
      </c>
      <c r="B661" s="2">
        <v>45064.336817129632</v>
      </c>
      <c r="C661" s="1" t="s">
        <v>3</v>
      </c>
      <c r="D661" s="1">
        <v>60.3</v>
      </c>
      <c r="E661" s="1">
        <v>81.099999999999994</v>
      </c>
      <c r="F661" s="1">
        <v>42.5</v>
      </c>
    </row>
    <row r="662" spans="1:6" x14ac:dyDescent="0.25">
      <c r="A662" s="1">
        <v>661</v>
      </c>
      <c r="B662" s="2">
        <v>45064.347233796296</v>
      </c>
      <c r="C662" s="1" t="s">
        <v>3</v>
      </c>
      <c r="D662" s="1">
        <v>46.3</v>
      </c>
      <c r="E662" s="1">
        <v>64.599999999999994</v>
      </c>
      <c r="F662" s="1">
        <v>41.3</v>
      </c>
    </row>
    <row r="663" spans="1:6" x14ac:dyDescent="0.25">
      <c r="A663" s="1">
        <v>662</v>
      </c>
      <c r="B663" s="2">
        <v>45064.35765046296</v>
      </c>
      <c r="C663" s="1" t="s">
        <v>3</v>
      </c>
      <c r="D663" s="1">
        <v>48.3</v>
      </c>
      <c r="E663" s="1">
        <v>66.2</v>
      </c>
      <c r="F663" s="1">
        <v>40.799999999999997</v>
      </c>
    </row>
    <row r="664" spans="1:6" x14ac:dyDescent="0.25">
      <c r="A664" s="1">
        <v>663</v>
      </c>
      <c r="B664" s="2">
        <v>45064.368067129632</v>
      </c>
      <c r="C664" s="1" t="s">
        <v>3</v>
      </c>
      <c r="D664" s="1">
        <v>60.3</v>
      </c>
      <c r="E664" s="1">
        <v>81.2</v>
      </c>
      <c r="F664" s="1">
        <v>41</v>
      </c>
    </row>
    <row r="665" spans="1:6" x14ac:dyDescent="0.25">
      <c r="A665" s="1">
        <v>664</v>
      </c>
      <c r="B665" s="2">
        <v>45064.378483796296</v>
      </c>
      <c r="C665" s="1" t="s">
        <v>3</v>
      </c>
      <c r="D665" s="1">
        <v>58.2</v>
      </c>
      <c r="E665" s="1">
        <v>82.3</v>
      </c>
      <c r="F665" s="1">
        <v>40.799999999999997</v>
      </c>
    </row>
    <row r="666" spans="1:6" x14ac:dyDescent="0.25">
      <c r="A666" s="1">
        <v>665</v>
      </c>
      <c r="B666" s="2">
        <v>45064.38890046296</v>
      </c>
      <c r="C666" s="1" t="s">
        <v>3</v>
      </c>
      <c r="D666" s="1">
        <v>60.8</v>
      </c>
      <c r="E666" s="1">
        <v>80.3</v>
      </c>
      <c r="F666" s="1">
        <v>40.6</v>
      </c>
    </row>
    <row r="667" spans="1:6" x14ac:dyDescent="0.25">
      <c r="A667" s="1">
        <v>666</v>
      </c>
      <c r="B667" s="2">
        <v>45064.399317129632</v>
      </c>
      <c r="C667" s="1" t="s">
        <v>3</v>
      </c>
      <c r="D667" s="1">
        <v>60.5</v>
      </c>
      <c r="E667" s="1">
        <v>78.599999999999994</v>
      </c>
      <c r="F667" s="1">
        <v>40.9</v>
      </c>
    </row>
    <row r="668" spans="1:6" x14ac:dyDescent="0.25">
      <c r="A668" s="1">
        <v>667</v>
      </c>
      <c r="B668" s="2">
        <v>45064.409733796296</v>
      </c>
      <c r="C668" s="1" t="s">
        <v>3</v>
      </c>
      <c r="D668" s="1">
        <v>58.6</v>
      </c>
      <c r="E668" s="1">
        <v>78.900000000000006</v>
      </c>
      <c r="F668" s="1">
        <v>42.4</v>
      </c>
    </row>
    <row r="669" spans="1:6" x14ac:dyDescent="0.25">
      <c r="A669" s="1">
        <v>668</v>
      </c>
      <c r="B669" s="2">
        <v>45064.42015046296</v>
      </c>
      <c r="C669" s="1" t="s">
        <v>3</v>
      </c>
      <c r="D669" s="1">
        <v>60.3</v>
      </c>
      <c r="E669" s="1">
        <v>82.3</v>
      </c>
      <c r="F669" s="1">
        <v>40.5</v>
      </c>
    </row>
    <row r="670" spans="1:6" x14ac:dyDescent="0.25">
      <c r="A670" s="1">
        <v>669</v>
      </c>
      <c r="B670" s="2">
        <v>45064.430567129632</v>
      </c>
      <c r="C670" s="1" t="s">
        <v>3</v>
      </c>
      <c r="D670" s="1">
        <v>58.7</v>
      </c>
      <c r="E670" s="1">
        <v>77.900000000000006</v>
      </c>
      <c r="F670" s="1">
        <v>40.299999999999997</v>
      </c>
    </row>
    <row r="671" spans="1:6" x14ac:dyDescent="0.25">
      <c r="A671" s="1">
        <v>670</v>
      </c>
      <c r="B671" s="2">
        <v>45064.440983796296</v>
      </c>
      <c r="C671" s="1" t="s">
        <v>3</v>
      </c>
      <c r="D671" s="1">
        <v>50.1</v>
      </c>
      <c r="E671" s="1">
        <v>73.3</v>
      </c>
      <c r="F671" s="1">
        <v>39.799999999999997</v>
      </c>
    </row>
    <row r="672" spans="1:6" x14ac:dyDescent="0.25">
      <c r="A672" s="1">
        <v>671</v>
      </c>
      <c r="B672" s="2">
        <v>45064.45140046296</v>
      </c>
      <c r="C672" s="1" t="s">
        <v>3</v>
      </c>
      <c r="D672" s="1">
        <v>61.3</v>
      </c>
      <c r="E672" s="1">
        <v>82.2</v>
      </c>
      <c r="F672" s="1">
        <v>39.1</v>
      </c>
    </row>
    <row r="673" spans="1:6" x14ac:dyDescent="0.25">
      <c r="A673" s="1">
        <v>672</v>
      </c>
      <c r="B673" s="2">
        <v>45064.461817129632</v>
      </c>
      <c r="C673" s="1" t="s">
        <v>3</v>
      </c>
      <c r="D673" s="1">
        <v>55.2</v>
      </c>
      <c r="E673" s="1">
        <v>78.900000000000006</v>
      </c>
      <c r="F673" s="1">
        <v>41</v>
      </c>
    </row>
    <row r="674" spans="1:6" x14ac:dyDescent="0.25">
      <c r="A674" s="1">
        <v>673</v>
      </c>
      <c r="B674" s="2">
        <v>45064.472233796296</v>
      </c>
      <c r="C674" s="1" t="s">
        <v>3</v>
      </c>
      <c r="D674" s="1">
        <v>61.7</v>
      </c>
      <c r="E674" s="1">
        <v>82.1</v>
      </c>
      <c r="F674" s="1">
        <v>41.4</v>
      </c>
    </row>
    <row r="675" spans="1:6" x14ac:dyDescent="0.25">
      <c r="A675" s="1">
        <v>674</v>
      </c>
      <c r="B675" s="2">
        <v>45064.48265046296</v>
      </c>
      <c r="C675" s="1" t="s">
        <v>3</v>
      </c>
      <c r="D675" s="1">
        <v>47.3</v>
      </c>
      <c r="E675" s="1">
        <v>72.900000000000006</v>
      </c>
      <c r="F675" s="1">
        <v>40.4</v>
      </c>
    </row>
    <row r="676" spans="1:6" x14ac:dyDescent="0.25">
      <c r="A676" s="1">
        <v>675</v>
      </c>
      <c r="B676" s="2">
        <v>45064.493067129632</v>
      </c>
      <c r="C676" s="1" t="s">
        <v>3</v>
      </c>
      <c r="D676" s="1">
        <v>48.8</v>
      </c>
      <c r="E676" s="1">
        <v>74.7</v>
      </c>
      <c r="F676" s="1">
        <v>39.9</v>
      </c>
    </row>
    <row r="677" spans="1:6" x14ac:dyDescent="0.25">
      <c r="A677" s="1">
        <v>676</v>
      </c>
      <c r="B677" s="2">
        <v>45064.503483796296</v>
      </c>
      <c r="C677" s="1" t="s">
        <v>3</v>
      </c>
      <c r="D677" s="1">
        <v>59.4</v>
      </c>
      <c r="E677" s="1">
        <v>83.1</v>
      </c>
      <c r="F677" s="1">
        <v>39.6</v>
      </c>
    </row>
    <row r="678" spans="1:6" x14ac:dyDescent="0.25">
      <c r="A678" s="1">
        <v>677</v>
      </c>
      <c r="B678" s="2">
        <v>45064.51390046296</v>
      </c>
      <c r="C678" s="1" t="s">
        <v>3</v>
      </c>
      <c r="D678" s="1">
        <v>50.9</v>
      </c>
      <c r="E678" s="1">
        <v>78.400000000000006</v>
      </c>
      <c r="F678" s="1">
        <v>41</v>
      </c>
    </row>
    <row r="679" spans="1:6" x14ac:dyDescent="0.25">
      <c r="A679" s="1">
        <v>678</v>
      </c>
      <c r="B679" s="2">
        <v>45064.524317129632</v>
      </c>
      <c r="C679" s="1" t="s">
        <v>3</v>
      </c>
      <c r="D679" s="1">
        <v>43.8</v>
      </c>
      <c r="E679" s="1">
        <v>64.3</v>
      </c>
      <c r="F679" s="1">
        <v>40.1</v>
      </c>
    </row>
    <row r="680" spans="1:6" x14ac:dyDescent="0.25">
      <c r="A680" s="1">
        <v>679</v>
      </c>
      <c r="B680" s="2">
        <v>45064.534733796296</v>
      </c>
      <c r="C680" s="1" t="s">
        <v>3</v>
      </c>
      <c r="D680" s="1">
        <v>58.9</v>
      </c>
      <c r="E680" s="1">
        <v>80</v>
      </c>
      <c r="F680" s="1">
        <v>40.5</v>
      </c>
    </row>
    <row r="681" spans="1:6" x14ac:dyDescent="0.25">
      <c r="A681" s="1">
        <v>680</v>
      </c>
      <c r="B681" s="2">
        <v>45064.54515046296</v>
      </c>
      <c r="C681" s="1" t="s">
        <v>3</v>
      </c>
      <c r="D681" s="1">
        <v>57.4</v>
      </c>
      <c r="E681" s="1">
        <v>77.7</v>
      </c>
      <c r="F681" s="1">
        <v>39.4</v>
      </c>
    </row>
    <row r="682" spans="1:6" x14ac:dyDescent="0.25">
      <c r="A682" s="1">
        <v>681</v>
      </c>
      <c r="B682" s="2">
        <v>45064.555567129632</v>
      </c>
      <c r="C682" s="1" t="s">
        <v>3</v>
      </c>
      <c r="D682" s="1">
        <v>55.6</v>
      </c>
      <c r="E682" s="1">
        <v>78.7</v>
      </c>
      <c r="F682" s="1">
        <v>39.299999999999997</v>
      </c>
    </row>
    <row r="683" spans="1:6" x14ac:dyDescent="0.25">
      <c r="A683" s="1">
        <v>682</v>
      </c>
      <c r="B683" s="2">
        <v>45064.565983796296</v>
      </c>
      <c r="C683" s="1" t="s">
        <v>4</v>
      </c>
      <c r="D683" s="1">
        <v>58.1</v>
      </c>
      <c r="E683" s="1">
        <v>81.599999999999994</v>
      </c>
      <c r="F683" s="1">
        <v>46.8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BAAF-726F-477E-972B-F27A1EF91FCC}">
  <dimension ref="A1:AD671"/>
  <sheetViews>
    <sheetView workbookViewId="0">
      <selection activeCell="O13" sqref="O13"/>
    </sheetView>
  </sheetViews>
  <sheetFormatPr defaultRowHeight="15" x14ac:dyDescent="0.25"/>
  <cols>
    <col min="2" max="2" width="15.85546875" bestFit="1" customWidth="1"/>
    <col min="3" max="3" width="14.85546875" customWidth="1"/>
    <col min="11" max="11" width="11.14062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37.15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61.9</v>
      </c>
      <c r="E2" s="1">
        <v>89.1</v>
      </c>
      <c r="F2" s="1">
        <v>38.5</v>
      </c>
      <c r="H2" cm="1">
        <f t="array" ref="H2:H51">F2:F51</f>
        <v>38.5</v>
      </c>
      <c r="I2" s="20">
        <f>AVERAGE(H2:H5)</f>
        <v>37.15</v>
      </c>
      <c r="J2" s="3">
        <f t="shared" ref="J2:J33" ca="1" si="0">OFFSET($I$3,ROW(AD1)*4-1,0)</f>
        <v>37.6</v>
      </c>
      <c r="K2" s="1">
        <v>61.9</v>
      </c>
      <c r="L2" s="1">
        <v>41.9</v>
      </c>
      <c r="M2" s="1">
        <v>36</v>
      </c>
      <c r="N2" s="1">
        <v>34.4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40.9</v>
      </c>
      <c r="E3" s="1">
        <v>55.6</v>
      </c>
      <c r="F3" s="1">
        <v>37</v>
      </c>
      <c r="H3">
        <v>37</v>
      </c>
      <c r="I3" s="20">
        <f t="shared" ref="I3:I66" si="1">AVERAGE(H3:H6)</f>
        <v>36.774999999999999</v>
      </c>
      <c r="J3" s="3">
        <f t="shared" ca="1" si="0"/>
        <v>40.349999999999994</v>
      </c>
      <c r="K3" s="1">
        <v>40.9</v>
      </c>
      <c r="L3" s="1">
        <v>42.9</v>
      </c>
      <c r="M3" s="1">
        <v>35.5</v>
      </c>
      <c r="N3" s="1">
        <v>33.799999999999997</v>
      </c>
      <c r="P3" s="5">
        <f>AVERAGE(K2:K335)</f>
        <v>47.076946107784423</v>
      </c>
      <c r="Q3" s="5">
        <f>[1]!dBAvg(K2:K335)</f>
        <v>52.338657330695</v>
      </c>
      <c r="R3" s="5">
        <f ca="1">ROUNDDOWN(MIN(J:J),0)</f>
        <v>34</v>
      </c>
      <c r="S3">
        <f ca="1"/>
        <v>6</v>
      </c>
      <c r="T3" s="7">
        <f ca="1">S3/$S$20</f>
        <v>5.3571428571428568E-2</v>
      </c>
      <c r="U3" s="5">
        <f>AVERAGE($L$2:$L$113)</f>
        <v>44.495535714285708</v>
      </c>
      <c r="V3" s="5">
        <f>[1]!dBAvg($L$2:$L$113)</f>
        <v>48.501953816305928</v>
      </c>
      <c r="Z3" s="5">
        <f>AVERAGE($M$2:$M$225)</f>
        <v>41.732589285714305</v>
      </c>
      <c r="AA3" s="5">
        <f>[1]!dBAvg($M$2:$M$225)</f>
        <v>44.919232501573205</v>
      </c>
      <c r="AB3">
        <f>ROUNDDOWN(MIN(N2:N175),0)</f>
        <v>30</v>
      </c>
      <c r="AC3">
        <v>5</v>
      </c>
      <c r="AD3" s="7">
        <f>AC3/$AC$24</f>
        <v>2.2321428571428572E-2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40.799999999999997</v>
      </c>
      <c r="E4" s="1">
        <v>54.4</v>
      </c>
      <c r="F4" s="1">
        <v>37</v>
      </c>
      <c r="H4">
        <v>37</v>
      </c>
      <c r="I4" s="20">
        <f t="shared" si="1"/>
        <v>36.849999999999994</v>
      </c>
      <c r="J4" s="3">
        <f t="shared" ca="1" si="0"/>
        <v>39</v>
      </c>
      <c r="K4" s="1">
        <v>40.799999999999997</v>
      </c>
      <c r="L4" s="1">
        <v>44.8</v>
      </c>
      <c r="M4" s="1">
        <v>34.200000000000003</v>
      </c>
      <c r="N4" s="1">
        <v>32.5</v>
      </c>
      <c r="R4" s="5">
        <f ca="1">R3+1</f>
        <v>35</v>
      </c>
      <c r="S4">
        <f ca="1"/>
        <v>7</v>
      </c>
      <c r="T4" s="7">
        <f ca="1">S4/$S$20+T3</f>
        <v>0.11607142857142858</v>
      </c>
      <c r="AB4">
        <f>AB3+1</f>
        <v>31</v>
      </c>
      <c r="AC4">
        <v>13</v>
      </c>
      <c r="AD4" s="7">
        <f>AC4/$AC$24+AD3</f>
        <v>8.0357142857142863E-2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40.200000000000003</v>
      </c>
      <c r="E5" s="1">
        <v>62</v>
      </c>
      <c r="F5" s="1">
        <v>36.1</v>
      </c>
      <c r="H5">
        <v>36.1</v>
      </c>
      <c r="I5" s="20">
        <f t="shared" si="1"/>
        <v>37.25</v>
      </c>
      <c r="J5" s="3">
        <f t="shared" ca="1" si="0"/>
        <v>42.5</v>
      </c>
      <c r="K5" s="1">
        <v>40.200000000000003</v>
      </c>
      <c r="L5" s="1">
        <v>52.8</v>
      </c>
      <c r="M5" s="1">
        <v>36.200000000000003</v>
      </c>
      <c r="N5" s="1">
        <v>32.9</v>
      </c>
      <c r="O5" t="s">
        <v>5</v>
      </c>
      <c r="R5" s="5">
        <f t="shared" ref="R5:R18" ca="1" si="2">R4+1</f>
        <v>36</v>
      </c>
      <c r="S5">
        <f ca="1"/>
        <v>12</v>
      </c>
      <c r="T5" s="7">
        <f t="shared" ref="T5:T18" ca="1" si="3">S5/$S$20+T4</f>
        <v>0.2232142857142857</v>
      </c>
      <c r="AB5">
        <f t="shared" ref="AB5:AB22" si="4">AB4+1</f>
        <v>32</v>
      </c>
      <c r="AC5">
        <v>14</v>
      </c>
      <c r="AD5" s="7">
        <f t="shared" ref="AD5:AD22" si="5">AC5/$AC$24+AD4</f>
        <v>0.14285714285714285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41.5</v>
      </c>
      <c r="E6" s="1">
        <v>57.8</v>
      </c>
      <c r="F6" s="1">
        <v>37</v>
      </c>
      <c r="H6">
        <v>37</v>
      </c>
      <c r="I6" s="20">
        <f t="shared" si="1"/>
        <v>37.6</v>
      </c>
      <c r="J6" s="3">
        <f t="shared" ca="1" si="0"/>
        <v>42.924999999999997</v>
      </c>
      <c r="K6" s="1">
        <v>41.5</v>
      </c>
      <c r="L6" s="1">
        <v>49.3</v>
      </c>
      <c r="M6" s="1">
        <v>40.5</v>
      </c>
      <c r="N6" s="1">
        <v>32.6</v>
      </c>
      <c r="O6" s="4">
        <f>AVERAGE(E2:E35,E84:E131,E180:E227,E276:E323,E372:E419,E468:E515,E564:E611,E660:E671)</f>
        <v>65.427245508982011</v>
      </c>
      <c r="P6" t="s">
        <v>39</v>
      </c>
      <c r="R6" s="5">
        <f t="shared" ca="1" si="2"/>
        <v>37</v>
      </c>
      <c r="S6">
        <f ca="1"/>
        <v>23</v>
      </c>
      <c r="T6" s="7">
        <f t="shared" ca="1" si="3"/>
        <v>0.42857142857142855</v>
      </c>
      <c r="AB6">
        <f t="shared" si="4"/>
        <v>33</v>
      </c>
      <c r="AC6">
        <v>3</v>
      </c>
      <c r="AD6" s="7">
        <f t="shared" si="5"/>
        <v>0.15625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45</v>
      </c>
      <c r="E7" s="1">
        <v>60.3</v>
      </c>
      <c r="F7" s="1">
        <v>37.299999999999997</v>
      </c>
      <c r="H7">
        <v>37.299999999999997</v>
      </c>
      <c r="I7" s="20">
        <f t="shared" si="1"/>
        <v>38.450000000000003</v>
      </c>
      <c r="J7" s="3">
        <f t="shared" ca="1" si="0"/>
        <v>40.325000000000003</v>
      </c>
      <c r="K7" s="1">
        <v>45</v>
      </c>
      <c r="L7" s="1">
        <v>52.9</v>
      </c>
      <c r="M7" s="1">
        <v>35.299999999999997</v>
      </c>
      <c r="N7" s="1">
        <v>33</v>
      </c>
      <c r="O7" s="4">
        <f>AVERAGE(E36:E51,E132:E147,E228:E243,E324:E339,E420:E435,E516:E531,E612:E627,)</f>
        <v>60.75663716814158</v>
      </c>
      <c r="P7" t="s">
        <v>40</v>
      </c>
      <c r="R7" s="5">
        <f t="shared" ca="1" si="2"/>
        <v>38</v>
      </c>
      <c r="S7">
        <f ca="1"/>
        <v>18</v>
      </c>
      <c r="T7" s="7">
        <f t="shared" ca="1" si="3"/>
        <v>0.5892857142857143</v>
      </c>
      <c r="AB7">
        <f t="shared" si="4"/>
        <v>34</v>
      </c>
      <c r="AC7">
        <v>10</v>
      </c>
      <c r="AD7" s="7">
        <f t="shared" si="5"/>
        <v>0.20089285714285715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46</v>
      </c>
      <c r="E8" s="1">
        <v>60.7</v>
      </c>
      <c r="F8" s="1">
        <v>38.6</v>
      </c>
      <c r="H8">
        <v>38.6</v>
      </c>
      <c r="I8" s="20">
        <f t="shared" si="1"/>
        <v>39.774999999999999</v>
      </c>
      <c r="J8" s="3">
        <f t="shared" ca="1" si="0"/>
        <v>37.775000000000006</v>
      </c>
      <c r="K8" s="1">
        <v>46</v>
      </c>
      <c r="L8" s="1">
        <v>44.5</v>
      </c>
      <c r="M8" s="1">
        <v>33.700000000000003</v>
      </c>
      <c r="N8" s="1">
        <v>31.7</v>
      </c>
      <c r="O8" s="4">
        <f>AVERAGE(E52:E83,E148:E179,E244:E275,E340:E371,E436:E467,E532:E563,E628:E659)</f>
        <v>54.281696428571443</v>
      </c>
      <c r="P8" t="s">
        <v>41</v>
      </c>
      <c r="R8" s="5">
        <f t="shared" ca="1" si="2"/>
        <v>39</v>
      </c>
      <c r="S8">
        <f ca="1"/>
        <v>11</v>
      </c>
      <c r="T8" s="7">
        <f t="shared" ca="1" si="3"/>
        <v>0.6875</v>
      </c>
      <c r="AB8">
        <f t="shared" si="4"/>
        <v>35</v>
      </c>
      <c r="AC8">
        <v>27</v>
      </c>
      <c r="AD8" s="7">
        <f t="shared" si="5"/>
        <v>0.32142857142857145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46.9</v>
      </c>
      <c r="E9" s="1">
        <v>62.6</v>
      </c>
      <c r="F9" s="1">
        <v>37.5</v>
      </c>
      <c r="H9">
        <v>37.5</v>
      </c>
      <c r="I9" s="20">
        <f t="shared" si="1"/>
        <v>39.9</v>
      </c>
      <c r="J9" s="3">
        <f t="shared" ca="1" si="0"/>
        <v>37.65</v>
      </c>
      <c r="K9" s="1">
        <v>46.9</v>
      </c>
      <c r="L9" s="1">
        <v>46.1</v>
      </c>
      <c r="M9" s="1">
        <v>33.200000000000003</v>
      </c>
      <c r="N9" s="1">
        <v>31.5</v>
      </c>
      <c r="O9" t="s">
        <v>38</v>
      </c>
      <c r="R9" s="5">
        <f t="shared" ca="1" si="2"/>
        <v>40</v>
      </c>
      <c r="S9">
        <f ca="1"/>
        <v>12</v>
      </c>
      <c r="T9" s="7">
        <f t="shared" ca="1" si="3"/>
        <v>0.7946428571428571</v>
      </c>
      <c r="AB9">
        <f t="shared" si="4"/>
        <v>36</v>
      </c>
      <c r="AC9">
        <v>25</v>
      </c>
      <c r="AD9" s="7">
        <f t="shared" si="5"/>
        <v>0.4330357142857143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46.2</v>
      </c>
      <c r="E10" s="1">
        <v>65.7</v>
      </c>
      <c r="F10" s="1">
        <v>40.4</v>
      </c>
      <c r="H10">
        <v>40.4</v>
      </c>
      <c r="I10" s="20">
        <f t="shared" si="1"/>
        <v>40.349999999999994</v>
      </c>
      <c r="J10" s="3">
        <f t="shared" ca="1" si="0"/>
        <v>39.85</v>
      </c>
      <c r="K10" s="1">
        <v>46.2</v>
      </c>
      <c r="L10" s="1">
        <v>46.5</v>
      </c>
      <c r="M10" s="1">
        <v>34.1</v>
      </c>
      <c r="N10" s="1">
        <v>32.200000000000003</v>
      </c>
      <c r="O10">
        <f>_xlfn.PERCENTILE.EXC(K2:K335,0.9)</f>
        <v>52.9</v>
      </c>
      <c r="P10" t="s">
        <v>39</v>
      </c>
      <c r="R10" s="5">
        <f t="shared" ca="1" si="2"/>
        <v>41</v>
      </c>
      <c r="S10">
        <f ca="1"/>
        <v>4</v>
      </c>
      <c r="T10" s="7">
        <f t="shared" ca="1" si="3"/>
        <v>0.83035714285714279</v>
      </c>
      <c r="AB10">
        <f t="shared" si="4"/>
        <v>37</v>
      </c>
      <c r="AC10">
        <v>21</v>
      </c>
      <c r="AD10" s="7">
        <f t="shared" si="5"/>
        <v>0.5267857142857143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49.2</v>
      </c>
      <c r="E11" s="1">
        <v>64.8</v>
      </c>
      <c r="F11" s="1">
        <v>42.6</v>
      </c>
      <c r="H11">
        <v>42.6</v>
      </c>
      <c r="I11" s="20">
        <f t="shared" si="1"/>
        <v>40.125</v>
      </c>
      <c r="J11" s="3">
        <f t="shared" ca="1" si="0"/>
        <v>38.700000000000003</v>
      </c>
      <c r="K11" s="1">
        <v>49.2</v>
      </c>
      <c r="L11" s="1">
        <v>45.1</v>
      </c>
      <c r="M11" s="1">
        <v>33.799999999999997</v>
      </c>
      <c r="N11" s="1">
        <v>32.200000000000003</v>
      </c>
      <c r="O11">
        <f>_xlfn.PERCENTILE.EXC(L2:L113,0.9)</f>
        <v>51.15</v>
      </c>
      <c r="P11" t="s">
        <v>40</v>
      </c>
      <c r="R11" s="5">
        <f t="shared" ca="1" si="2"/>
        <v>42</v>
      </c>
      <c r="S11">
        <f ca="1"/>
        <v>3</v>
      </c>
      <c r="T11" s="7">
        <f t="shared" ca="1" si="3"/>
        <v>0.8571428571428571</v>
      </c>
      <c r="AB11">
        <f t="shared" si="4"/>
        <v>38</v>
      </c>
      <c r="AC11">
        <v>17</v>
      </c>
      <c r="AD11" s="7">
        <f t="shared" si="5"/>
        <v>0.6026785714285714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47</v>
      </c>
      <c r="E12" s="1">
        <v>62.5</v>
      </c>
      <c r="F12" s="1">
        <v>39.1</v>
      </c>
      <c r="H12">
        <v>39.1</v>
      </c>
      <c r="I12" s="20">
        <f t="shared" si="1"/>
        <v>38.924999999999997</v>
      </c>
      <c r="J12" s="3">
        <f t="shared" ca="1" si="0"/>
        <v>35.424999999999997</v>
      </c>
      <c r="K12" s="1">
        <v>47</v>
      </c>
      <c r="L12" s="1">
        <v>39</v>
      </c>
      <c r="M12" s="1">
        <v>33.799999999999997</v>
      </c>
      <c r="N12" s="1">
        <v>32.4</v>
      </c>
      <c r="O12">
        <f>_xlfn.PERCENTILE.EXC(M2:M225,0.9)</f>
        <v>48.9</v>
      </c>
      <c r="P12" t="s">
        <v>41</v>
      </c>
      <c r="R12" s="5">
        <f t="shared" ca="1" si="2"/>
        <v>43</v>
      </c>
      <c r="S12">
        <f ca="1"/>
        <v>4</v>
      </c>
      <c r="T12" s="7">
        <f t="shared" ca="1" si="3"/>
        <v>0.89285714285714279</v>
      </c>
      <c r="AB12">
        <f t="shared" si="4"/>
        <v>39</v>
      </c>
      <c r="AC12">
        <v>24</v>
      </c>
      <c r="AD12" s="7">
        <f t="shared" si="5"/>
        <v>0.70982142857142849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44.5</v>
      </c>
      <c r="E13" s="1">
        <v>66.5</v>
      </c>
      <c r="F13" s="1">
        <v>39.299999999999997</v>
      </c>
      <c r="H13">
        <v>39.299999999999997</v>
      </c>
      <c r="I13" s="20">
        <f t="shared" si="1"/>
        <v>38.674999999999997</v>
      </c>
      <c r="J13" s="3">
        <f t="shared" ca="1" si="0"/>
        <v>36.650000000000006</v>
      </c>
      <c r="K13" s="1">
        <v>44.5</v>
      </c>
      <c r="L13" s="1">
        <v>38.200000000000003</v>
      </c>
      <c r="M13" s="1">
        <v>33</v>
      </c>
      <c r="N13" s="1">
        <v>32.1</v>
      </c>
      <c r="R13" s="5">
        <f t="shared" ca="1" si="2"/>
        <v>44</v>
      </c>
      <c r="S13">
        <f ca="1"/>
        <v>4</v>
      </c>
      <c r="T13" s="7">
        <f t="shared" ca="1" si="3"/>
        <v>0.92857142857142849</v>
      </c>
      <c r="AB13">
        <f t="shared" si="4"/>
        <v>40</v>
      </c>
      <c r="AC13">
        <v>16</v>
      </c>
      <c r="AD13" s="7">
        <f t="shared" si="5"/>
        <v>0.78124999999999989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48.8</v>
      </c>
      <c r="E14" s="1">
        <v>70.5</v>
      </c>
      <c r="F14" s="1">
        <v>39.5</v>
      </c>
      <c r="H14">
        <v>39.5</v>
      </c>
      <c r="I14" s="20">
        <f t="shared" si="1"/>
        <v>39</v>
      </c>
      <c r="J14" s="3">
        <f t="shared" ca="1" si="0"/>
        <v>41.475000000000001</v>
      </c>
      <c r="K14" s="1">
        <v>48.8</v>
      </c>
      <c r="L14" s="1">
        <v>37.1</v>
      </c>
      <c r="M14" s="1">
        <v>34</v>
      </c>
      <c r="N14" s="1">
        <v>31.9</v>
      </c>
      <c r="R14" s="5">
        <f t="shared" ca="1" si="2"/>
        <v>45</v>
      </c>
      <c r="S14">
        <f ca="1"/>
        <v>1</v>
      </c>
      <c r="T14" s="7">
        <f t="shared" ca="1" si="3"/>
        <v>0.93749999999999989</v>
      </c>
      <c r="AB14">
        <f t="shared" si="4"/>
        <v>41</v>
      </c>
      <c r="AC14">
        <v>12</v>
      </c>
      <c r="AD14" s="7">
        <f t="shared" si="5"/>
        <v>0.83482142857142849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42.4</v>
      </c>
      <c r="E15" s="1">
        <v>59.5</v>
      </c>
      <c r="F15" s="1">
        <v>37.799999999999997</v>
      </c>
      <c r="H15">
        <v>37.799999999999997</v>
      </c>
      <c r="I15" s="20">
        <f t="shared" si="1"/>
        <v>38.424999999999997</v>
      </c>
      <c r="J15" s="3">
        <f t="shared" ca="1" si="0"/>
        <v>41.225000000000001</v>
      </c>
      <c r="K15" s="1">
        <v>42.4</v>
      </c>
      <c r="L15" s="1">
        <v>40.299999999999997</v>
      </c>
      <c r="M15" s="1">
        <v>33</v>
      </c>
      <c r="N15" s="1">
        <v>31.5</v>
      </c>
      <c r="R15" s="5">
        <f t="shared" ca="1" si="2"/>
        <v>46</v>
      </c>
      <c r="S15">
        <f ca="1"/>
        <v>2</v>
      </c>
      <c r="T15" s="7">
        <f t="shared" ca="1" si="3"/>
        <v>0.95535714285714279</v>
      </c>
      <c r="AB15">
        <f t="shared" si="4"/>
        <v>42</v>
      </c>
      <c r="AC15">
        <v>14</v>
      </c>
      <c r="AD15" s="7">
        <f t="shared" si="5"/>
        <v>0.89732142857142849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42.9</v>
      </c>
      <c r="E16" s="1">
        <v>55.8</v>
      </c>
      <c r="F16" s="1">
        <v>38.1</v>
      </c>
      <c r="H16">
        <v>38.1</v>
      </c>
      <c r="I16" s="20">
        <f t="shared" si="1"/>
        <v>39.375</v>
      </c>
      <c r="J16" s="3">
        <f t="shared" ca="1" si="0"/>
        <v>40.85</v>
      </c>
      <c r="K16" s="1">
        <v>42.9</v>
      </c>
      <c r="L16" s="1">
        <v>35.9</v>
      </c>
      <c r="M16" s="1">
        <v>32.6</v>
      </c>
      <c r="N16" s="1">
        <v>31.4</v>
      </c>
      <c r="R16" s="5">
        <f t="shared" ca="1" si="2"/>
        <v>47</v>
      </c>
      <c r="S16">
        <f ca="1"/>
        <v>3</v>
      </c>
      <c r="T16" s="7">
        <f t="shared" ca="1" si="3"/>
        <v>0.9821428571428571</v>
      </c>
      <c r="AB16">
        <f t="shared" si="4"/>
        <v>43</v>
      </c>
      <c r="AC16">
        <v>10</v>
      </c>
      <c r="AD16" s="7">
        <f t="shared" si="5"/>
        <v>0.94196428571428559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44.6</v>
      </c>
      <c r="E17" s="1">
        <v>62</v>
      </c>
      <c r="F17" s="1">
        <v>40.6</v>
      </c>
      <c r="H17">
        <v>40.6</v>
      </c>
      <c r="I17" s="20">
        <f t="shared" si="1"/>
        <v>41.475000000000001</v>
      </c>
      <c r="J17" s="3">
        <f t="shared" ca="1" si="0"/>
        <v>40.399999999999991</v>
      </c>
      <c r="K17" s="1">
        <v>44.6</v>
      </c>
      <c r="L17" s="1">
        <v>36</v>
      </c>
      <c r="M17" s="1">
        <v>33.299999999999997</v>
      </c>
      <c r="N17" s="1">
        <v>32</v>
      </c>
      <c r="R17" s="5">
        <f t="shared" ca="1" si="2"/>
        <v>48</v>
      </c>
      <c r="S17">
        <f ca="1"/>
        <v>0</v>
      </c>
      <c r="T17" s="7">
        <f t="shared" ca="1" si="3"/>
        <v>0.9821428571428571</v>
      </c>
      <c r="AB17">
        <f t="shared" si="4"/>
        <v>44</v>
      </c>
      <c r="AC17">
        <v>2</v>
      </c>
      <c r="AD17" s="7">
        <f t="shared" si="5"/>
        <v>0.95089285714285698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42.9</v>
      </c>
      <c r="E18" s="1">
        <v>61.6</v>
      </c>
      <c r="F18" s="1">
        <v>37.200000000000003</v>
      </c>
      <c r="H18">
        <v>37.200000000000003</v>
      </c>
      <c r="I18" s="20">
        <f t="shared" si="1"/>
        <v>42.5</v>
      </c>
      <c r="J18" s="3">
        <f t="shared" ca="1" si="0"/>
        <v>39.9</v>
      </c>
      <c r="K18" s="1">
        <v>42.9</v>
      </c>
      <c r="L18" s="1">
        <v>42.9</v>
      </c>
      <c r="M18" s="1">
        <v>34</v>
      </c>
      <c r="N18" s="1">
        <v>32.4</v>
      </c>
      <c r="R18" s="5">
        <f t="shared" ca="1" si="2"/>
        <v>49</v>
      </c>
      <c r="S18">
        <f ca="1"/>
        <v>2</v>
      </c>
      <c r="T18" s="7">
        <f t="shared" ca="1" si="3"/>
        <v>1</v>
      </c>
      <c r="AB18">
        <f t="shared" si="4"/>
        <v>45</v>
      </c>
      <c r="AC18">
        <v>4</v>
      </c>
      <c r="AD18" s="7">
        <f t="shared" si="5"/>
        <v>0.96874999999999989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46.9</v>
      </c>
      <c r="E19" s="1">
        <v>57.1</v>
      </c>
      <c r="F19" s="1">
        <v>41.6</v>
      </c>
      <c r="H19">
        <v>41.6</v>
      </c>
      <c r="I19" s="20">
        <f t="shared" si="1"/>
        <v>44.075000000000003</v>
      </c>
      <c r="J19" s="3">
        <f t="shared" ca="1" si="0"/>
        <v>40.4</v>
      </c>
      <c r="K19" s="1">
        <v>46.9</v>
      </c>
      <c r="L19" s="1">
        <v>41.8</v>
      </c>
      <c r="M19" s="1">
        <v>34.299999999999997</v>
      </c>
      <c r="N19" s="1">
        <v>32.700000000000003</v>
      </c>
      <c r="R19" s="5"/>
      <c r="AB19">
        <f t="shared" si="4"/>
        <v>46</v>
      </c>
      <c r="AC19">
        <v>6</v>
      </c>
      <c r="AD19" s="7">
        <f t="shared" si="5"/>
        <v>0.99553571428571419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48.3</v>
      </c>
      <c r="E20" s="1">
        <v>58.4</v>
      </c>
      <c r="F20" s="1">
        <v>46.5</v>
      </c>
      <c r="H20">
        <v>46.5</v>
      </c>
      <c r="I20" s="20">
        <f t="shared" si="1"/>
        <v>44.4</v>
      </c>
      <c r="J20" s="3">
        <f t="shared" ca="1" si="0"/>
        <v>40.1</v>
      </c>
      <c r="K20" s="1">
        <v>48.3</v>
      </c>
      <c r="L20" s="1">
        <v>42.7</v>
      </c>
      <c r="M20" s="1">
        <v>34.1</v>
      </c>
      <c r="N20" s="1">
        <v>32.4</v>
      </c>
      <c r="R20" s="5" t="s">
        <v>21</v>
      </c>
      <c r="S20">
        <f ca="1">SUM(_xlfn.ANCHORARRAY(S2))</f>
        <v>112</v>
      </c>
      <c r="AB20">
        <f t="shared" si="4"/>
        <v>47</v>
      </c>
      <c r="AC20">
        <v>1</v>
      </c>
      <c r="AD20" s="7">
        <f t="shared" si="5"/>
        <v>0.99999999999999989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52.5</v>
      </c>
      <c r="E21" s="1">
        <v>76.599999999999994</v>
      </c>
      <c r="F21" s="1">
        <v>44.7</v>
      </c>
      <c r="H21">
        <v>44.7</v>
      </c>
      <c r="I21" s="20">
        <f t="shared" si="1"/>
        <v>43.174999999999997</v>
      </c>
      <c r="J21" s="3">
        <f t="shared" ca="1" si="0"/>
        <v>40.774999999999999</v>
      </c>
      <c r="K21" s="1">
        <v>52.5</v>
      </c>
      <c r="L21" s="1">
        <v>42.3</v>
      </c>
      <c r="M21" s="1">
        <v>35.299999999999997</v>
      </c>
      <c r="N21" s="1">
        <v>33.1</v>
      </c>
      <c r="R21" s="5"/>
      <c r="AB21">
        <f t="shared" si="4"/>
        <v>48</v>
      </c>
      <c r="AC21">
        <v>0</v>
      </c>
      <c r="AD21" s="7">
        <f t="shared" si="5"/>
        <v>0.99999999999999989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47.8</v>
      </c>
      <c r="E22" s="1">
        <v>73.8</v>
      </c>
      <c r="F22" s="1">
        <v>43.5</v>
      </c>
      <c r="H22">
        <v>43.5</v>
      </c>
      <c r="I22" s="20">
        <f t="shared" si="1"/>
        <v>42.924999999999997</v>
      </c>
      <c r="J22" s="3">
        <f t="shared" ca="1" si="0"/>
        <v>39.9</v>
      </c>
      <c r="K22" s="1">
        <v>47.8</v>
      </c>
      <c r="L22" s="1">
        <v>41.5</v>
      </c>
      <c r="M22" s="1">
        <v>47.5</v>
      </c>
      <c r="N22" s="1">
        <v>34.4</v>
      </c>
      <c r="R22" s="5"/>
      <c r="AB22">
        <f t="shared" si="4"/>
        <v>49</v>
      </c>
      <c r="AC22">
        <v>0</v>
      </c>
      <c r="AD22" s="7">
        <f t="shared" si="5"/>
        <v>0.99999999999999989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45.5</v>
      </c>
      <c r="E23" s="1">
        <v>58.5</v>
      </c>
      <c r="F23" s="1">
        <v>42.9</v>
      </c>
      <c r="H23">
        <v>42.9</v>
      </c>
      <c r="I23" s="20">
        <f t="shared" si="1"/>
        <v>42.949999999999996</v>
      </c>
      <c r="J23" s="3">
        <f t="shared" ca="1" si="0"/>
        <v>39.674999999999997</v>
      </c>
      <c r="K23" s="1">
        <v>45.5</v>
      </c>
      <c r="L23" s="1">
        <v>46.7</v>
      </c>
      <c r="M23" s="1">
        <v>51</v>
      </c>
      <c r="N23" s="1">
        <v>40</v>
      </c>
      <c r="R23" s="5"/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47.5</v>
      </c>
      <c r="E24" s="1">
        <v>67.3</v>
      </c>
      <c r="F24" s="1">
        <v>41.6</v>
      </c>
      <c r="H24">
        <v>41.6</v>
      </c>
      <c r="I24" s="20">
        <f t="shared" si="1"/>
        <v>42.400000000000006</v>
      </c>
      <c r="J24" s="3">
        <f t="shared" ca="1" si="0"/>
        <v>38.85</v>
      </c>
      <c r="K24" s="1">
        <v>47.5</v>
      </c>
      <c r="L24" s="1">
        <v>47.7</v>
      </c>
      <c r="M24" s="1">
        <v>52.4</v>
      </c>
      <c r="N24" s="1">
        <v>43.4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47.9</v>
      </c>
      <c r="E25" s="1">
        <v>64.900000000000006</v>
      </c>
      <c r="F25" s="1">
        <v>43.7</v>
      </c>
      <c r="H25">
        <v>43.7</v>
      </c>
      <c r="I25" s="20">
        <f t="shared" si="1"/>
        <v>41.725000000000001</v>
      </c>
      <c r="J25" s="3">
        <f t="shared" ca="1" si="0"/>
        <v>39.35</v>
      </c>
      <c r="K25" s="1">
        <v>47.9</v>
      </c>
      <c r="L25" s="1">
        <v>54.5</v>
      </c>
      <c r="M25" s="1">
        <v>47.8</v>
      </c>
      <c r="N25" s="1">
        <v>39.799999999999997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48.3</v>
      </c>
      <c r="E26" s="1">
        <v>68.2</v>
      </c>
      <c r="F26" s="1">
        <v>43.6</v>
      </c>
      <c r="H26">
        <v>43.6</v>
      </c>
      <c r="I26" s="20">
        <f t="shared" si="1"/>
        <v>40.325000000000003</v>
      </c>
      <c r="J26" s="3">
        <f t="shared" ca="1" si="0"/>
        <v>37.975000000000001</v>
      </c>
      <c r="K26" s="1">
        <v>48.3</v>
      </c>
      <c r="L26" s="1">
        <v>63.4</v>
      </c>
      <c r="M26" s="1">
        <v>46.9</v>
      </c>
      <c r="N26" s="1">
        <v>38.1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46.6</v>
      </c>
      <c r="E27" s="1">
        <v>62.9</v>
      </c>
      <c r="F27" s="1">
        <v>40.700000000000003</v>
      </c>
      <c r="H27">
        <v>40.700000000000003</v>
      </c>
      <c r="I27" s="20">
        <f t="shared" si="1"/>
        <v>38.949999999999996</v>
      </c>
      <c r="J27" s="3">
        <f t="shared" ca="1" si="0"/>
        <v>38.775000000000006</v>
      </c>
      <c r="K27" s="1">
        <v>46.6</v>
      </c>
      <c r="L27" s="1">
        <v>42.4</v>
      </c>
      <c r="M27" s="1">
        <v>43.2</v>
      </c>
      <c r="N27" s="1">
        <v>36.9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45.9</v>
      </c>
      <c r="E28" s="1">
        <v>59.8</v>
      </c>
      <c r="F28" s="1">
        <v>38.9</v>
      </c>
      <c r="H28">
        <v>38.9</v>
      </c>
      <c r="I28" s="20">
        <f t="shared" si="1"/>
        <v>38.299999999999997</v>
      </c>
      <c r="J28" s="3">
        <f t="shared" ca="1" si="0"/>
        <v>34.85</v>
      </c>
      <c r="K28" s="1">
        <v>45.9</v>
      </c>
      <c r="L28" s="1">
        <v>40.200000000000003</v>
      </c>
      <c r="M28" s="1">
        <v>42.9</v>
      </c>
      <c r="N28" s="1">
        <v>36.6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43</v>
      </c>
      <c r="E29" s="1">
        <v>55.5</v>
      </c>
      <c r="F29" s="1">
        <v>38.1</v>
      </c>
      <c r="H29">
        <v>38.1</v>
      </c>
      <c r="I29" s="20">
        <f t="shared" si="1"/>
        <v>38</v>
      </c>
      <c r="J29" s="3">
        <f t="shared" ca="1" si="0"/>
        <v>35.5</v>
      </c>
      <c r="K29" s="1">
        <v>43</v>
      </c>
      <c r="L29" s="1">
        <v>37.200000000000003</v>
      </c>
      <c r="M29" s="1">
        <v>43</v>
      </c>
      <c r="N29" s="1">
        <v>37.4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43.9</v>
      </c>
      <c r="E30" s="1">
        <v>64.5</v>
      </c>
      <c r="F30" s="1">
        <v>38.1</v>
      </c>
      <c r="H30">
        <v>38.1</v>
      </c>
      <c r="I30" s="20">
        <f t="shared" si="1"/>
        <v>37.775000000000006</v>
      </c>
      <c r="J30" s="3">
        <f t="shared" ca="1" si="0"/>
        <v>37.275000000000006</v>
      </c>
      <c r="K30" s="1">
        <v>43.9</v>
      </c>
      <c r="L30" s="1">
        <v>37.9</v>
      </c>
      <c r="M30" s="1">
        <v>46.1</v>
      </c>
      <c r="N30" s="1">
        <v>37.299999999999997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45.1</v>
      </c>
      <c r="E31" s="1">
        <v>62.3</v>
      </c>
      <c r="F31" s="1">
        <v>38.1</v>
      </c>
      <c r="H31">
        <v>38.1</v>
      </c>
      <c r="I31" s="20">
        <f t="shared" si="1"/>
        <v>37.875</v>
      </c>
      <c r="J31" s="3">
        <f t="shared" ca="1" si="0"/>
        <v>36.424999999999997</v>
      </c>
      <c r="K31" s="1">
        <v>45.1</v>
      </c>
      <c r="L31" s="1">
        <v>35.799999999999997</v>
      </c>
      <c r="M31" s="1">
        <v>44.8</v>
      </c>
      <c r="N31" s="1">
        <v>37.5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43.2</v>
      </c>
      <c r="E32" s="1">
        <v>66.8</v>
      </c>
      <c r="F32" s="1">
        <v>37.700000000000003</v>
      </c>
      <c r="H32">
        <v>37.700000000000003</v>
      </c>
      <c r="I32" s="20">
        <f t="shared" si="1"/>
        <v>37.725000000000001</v>
      </c>
      <c r="J32" s="3">
        <f t="shared" ca="1" si="0"/>
        <v>36.950000000000003</v>
      </c>
      <c r="K32" s="1">
        <v>43.2</v>
      </c>
      <c r="L32" s="1">
        <v>35.5</v>
      </c>
      <c r="M32" s="1">
        <v>44.5</v>
      </c>
      <c r="N32" s="1">
        <v>37.4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41.5</v>
      </c>
      <c r="E33" s="1">
        <v>57.7</v>
      </c>
      <c r="F33" s="1">
        <v>37.200000000000003</v>
      </c>
      <c r="H33">
        <v>37.200000000000003</v>
      </c>
      <c r="I33" s="20">
        <f t="shared" si="1"/>
        <v>37.625</v>
      </c>
      <c r="J33" s="3">
        <f t="shared" ca="1" si="0"/>
        <v>37.424999999999997</v>
      </c>
      <c r="K33" s="1">
        <v>41.5</v>
      </c>
      <c r="L33" s="1">
        <v>36.700000000000003</v>
      </c>
      <c r="M33" s="1">
        <v>45.6</v>
      </c>
      <c r="N33" s="1">
        <v>37.299999999999997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52.9</v>
      </c>
      <c r="E34" s="1">
        <v>72.7</v>
      </c>
      <c r="F34" s="1">
        <v>38.5</v>
      </c>
      <c r="H34">
        <v>38.5</v>
      </c>
      <c r="I34" s="20">
        <f t="shared" si="1"/>
        <v>37.65</v>
      </c>
      <c r="J34" s="3">
        <f t="shared" ref="J34:J66" ca="1" si="6">OFFSET($I$3,ROW(AD33)*4-1,0)</f>
        <v>38.799999999999997</v>
      </c>
      <c r="K34" s="1">
        <v>52.9</v>
      </c>
      <c r="L34" s="1">
        <v>42.2</v>
      </c>
      <c r="M34" s="1">
        <v>37.4</v>
      </c>
      <c r="N34" s="1">
        <v>35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47.3</v>
      </c>
      <c r="E35" s="1">
        <v>70.8</v>
      </c>
      <c r="F35" s="1">
        <v>37.5</v>
      </c>
      <c r="H35">
        <v>37.5</v>
      </c>
      <c r="I35" s="20">
        <f t="shared" si="1"/>
        <v>38</v>
      </c>
      <c r="J35" s="3">
        <f t="shared" ca="1" si="6"/>
        <v>36.174999999999997</v>
      </c>
      <c r="K35" s="1">
        <v>47.3</v>
      </c>
      <c r="L35" s="1">
        <v>56.2</v>
      </c>
      <c r="M35" s="1">
        <v>36.4</v>
      </c>
      <c r="N35" s="1">
        <v>34.1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41.9</v>
      </c>
      <c r="E36" s="1">
        <v>57.4</v>
      </c>
      <c r="F36" s="1">
        <v>37.299999999999997</v>
      </c>
      <c r="H36">
        <v>37.299999999999997</v>
      </c>
      <c r="I36" s="20">
        <f t="shared" si="1"/>
        <v>38.774999999999999</v>
      </c>
      <c r="J36" s="3">
        <f t="shared" ca="1" si="6"/>
        <v>37</v>
      </c>
      <c r="K36" s="1">
        <v>47.5</v>
      </c>
      <c r="L36" s="1">
        <v>53.2</v>
      </c>
      <c r="M36" s="1">
        <v>36.700000000000003</v>
      </c>
      <c r="N36" s="1">
        <v>34.200000000000003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42.9</v>
      </c>
      <c r="E37" s="1">
        <v>60.8</v>
      </c>
      <c r="F37" s="1">
        <v>37.299999999999997</v>
      </c>
      <c r="H37">
        <v>37.299999999999997</v>
      </c>
      <c r="I37" s="20">
        <f t="shared" si="1"/>
        <v>39.399999999999991</v>
      </c>
      <c r="J37" s="3">
        <f t="shared" ca="1" si="6"/>
        <v>41.25</v>
      </c>
      <c r="K37" s="1">
        <v>45.5</v>
      </c>
      <c r="L37" s="1">
        <v>47.2</v>
      </c>
      <c r="M37" s="1">
        <v>39.6</v>
      </c>
      <c r="N37" s="1">
        <v>36.6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44.8</v>
      </c>
      <c r="E38" s="1">
        <v>62.3</v>
      </c>
      <c r="F38" s="1">
        <v>39.9</v>
      </c>
      <c r="H38">
        <v>39.9</v>
      </c>
      <c r="I38" s="20">
        <f t="shared" si="1"/>
        <v>39.85</v>
      </c>
      <c r="J38" s="3">
        <f t="shared" ca="1" si="6"/>
        <v>40.35</v>
      </c>
      <c r="K38" s="1">
        <v>47.7</v>
      </c>
      <c r="L38" s="1">
        <v>44.9</v>
      </c>
      <c r="M38" s="1">
        <v>43.6</v>
      </c>
      <c r="N38" s="1">
        <v>35.5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52.8</v>
      </c>
      <c r="E39" s="1">
        <v>76.7</v>
      </c>
      <c r="F39" s="1">
        <v>40.6</v>
      </c>
      <c r="H39">
        <v>40.6</v>
      </c>
      <c r="I39" s="20">
        <f t="shared" si="1"/>
        <v>39.5</v>
      </c>
      <c r="J39" s="3">
        <f t="shared" ca="1" si="6"/>
        <v>39.275000000000006</v>
      </c>
      <c r="K39" s="1">
        <v>45.3</v>
      </c>
      <c r="L39" s="1">
        <v>49.1</v>
      </c>
      <c r="M39" s="1">
        <v>34.4</v>
      </c>
      <c r="N39" s="1">
        <v>32.6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49.3</v>
      </c>
      <c r="E40" s="1">
        <v>76.3</v>
      </c>
      <c r="F40" s="1">
        <v>39.799999999999997</v>
      </c>
      <c r="H40">
        <v>39.799999999999997</v>
      </c>
      <c r="I40" s="20">
        <f t="shared" si="1"/>
        <v>39.049999999999997</v>
      </c>
      <c r="J40" s="3">
        <f t="shared" ca="1" si="6"/>
        <v>37.674999999999997</v>
      </c>
      <c r="K40" s="1">
        <v>47.2</v>
      </c>
      <c r="L40" s="1">
        <v>43.9</v>
      </c>
      <c r="M40" s="1">
        <v>33.1</v>
      </c>
      <c r="N40" s="1">
        <v>31.9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52.9</v>
      </c>
      <c r="E41" s="1">
        <v>83.9</v>
      </c>
      <c r="F41" s="1">
        <v>39.1</v>
      </c>
      <c r="H41">
        <v>39.1</v>
      </c>
      <c r="I41" s="20">
        <f t="shared" si="1"/>
        <v>38.875</v>
      </c>
      <c r="J41" s="3">
        <f t="shared" ca="1" si="6"/>
        <v>37.725000000000001</v>
      </c>
      <c r="K41" s="1">
        <v>44</v>
      </c>
      <c r="L41" s="1">
        <v>44.2</v>
      </c>
      <c r="M41" s="1">
        <v>34.299999999999997</v>
      </c>
      <c r="N41" s="1">
        <v>32.4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44.5</v>
      </c>
      <c r="E42" s="1">
        <v>60.6</v>
      </c>
      <c r="F42" s="1">
        <v>38.5</v>
      </c>
      <c r="H42">
        <v>38.5</v>
      </c>
      <c r="I42" s="20">
        <f t="shared" si="1"/>
        <v>38.700000000000003</v>
      </c>
      <c r="J42" s="3">
        <f t="shared" ca="1" si="6"/>
        <v>37.525000000000006</v>
      </c>
      <c r="K42" s="1">
        <v>45.2</v>
      </c>
      <c r="L42" s="1">
        <v>44.4</v>
      </c>
      <c r="M42" s="1">
        <v>33.4</v>
      </c>
      <c r="N42" s="1">
        <v>31.7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46.1</v>
      </c>
      <c r="E43" s="1">
        <v>64.099999999999994</v>
      </c>
      <c r="F43" s="1">
        <v>38.799999999999997</v>
      </c>
      <c r="H43">
        <v>38.799999999999997</v>
      </c>
      <c r="I43" s="20">
        <f t="shared" si="1"/>
        <v>38.1</v>
      </c>
      <c r="J43" s="3">
        <f t="shared" ca="1" si="6"/>
        <v>37.524999999999999</v>
      </c>
      <c r="K43" s="1">
        <v>47</v>
      </c>
      <c r="L43" s="1">
        <v>38.6</v>
      </c>
      <c r="M43" s="1">
        <v>34</v>
      </c>
      <c r="N43" s="1">
        <v>32.200000000000003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46.5</v>
      </c>
      <c r="E44" s="1">
        <v>65.400000000000006</v>
      </c>
      <c r="F44" s="1">
        <v>39.1</v>
      </c>
      <c r="H44">
        <v>39.1</v>
      </c>
      <c r="I44" s="20">
        <f t="shared" si="1"/>
        <v>37.274999999999999</v>
      </c>
      <c r="J44" s="3">
        <f t="shared" ca="1" si="6"/>
        <v>35</v>
      </c>
      <c r="K44" s="1">
        <v>44.4</v>
      </c>
      <c r="L44" s="1">
        <v>36.6</v>
      </c>
      <c r="M44" s="1">
        <v>31.6</v>
      </c>
      <c r="N44" s="1">
        <v>30.8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45.1</v>
      </c>
      <c r="E45" s="1">
        <v>65.099999999999994</v>
      </c>
      <c r="F45" s="1">
        <v>38.4</v>
      </c>
      <c r="H45">
        <v>38.4</v>
      </c>
      <c r="I45" s="20">
        <f t="shared" si="1"/>
        <v>36.274999999999999</v>
      </c>
      <c r="J45" s="3">
        <f t="shared" ca="1" si="6"/>
        <v>39.450000000000003</v>
      </c>
      <c r="K45" s="1">
        <v>48.2</v>
      </c>
      <c r="L45" s="1">
        <v>36.1</v>
      </c>
      <c r="M45" s="1">
        <v>32.700000000000003</v>
      </c>
      <c r="N45" s="1">
        <v>31.1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39</v>
      </c>
      <c r="E46" s="1">
        <v>51.1</v>
      </c>
      <c r="F46" s="1">
        <v>36.1</v>
      </c>
      <c r="H46">
        <v>36.1</v>
      </c>
      <c r="I46" s="20">
        <f t="shared" si="1"/>
        <v>35.424999999999997</v>
      </c>
      <c r="J46" s="3">
        <f t="shared" ca="1" si="6"/>
        <v>38.6</v>
      </c>
      <c r="K46" s="1">
        <v>50.7</v>
      </c>
      <c r="L46" s="1">
        <v>36.1</v>
      </c>
      <c r="M46" s="1">
        <v>32.4</v>
      </c>
      <c r="N46" s="1">
        <v>31.1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38.200000000000003</v>
      </c>
      <c r="E47" s="1">
        <v>51.8</v>
      </c>
      <c r="F47" s="1">
        <v>35.5</v>
      </c>
      <c r="H47">
        <v>35.5</v>
      </c>
      <c r="I47" s="20">
        <f t="shared" si="1"/>
        <v>34.950000000000003</v>
      </c>
      <c r="J47" s="3">
        <f t="shared" ca="1" si="6"/>
        <v>38.625</v>
      </c>
      <c r="K47" s="1">
        <v>46.6</v>
      </c>
      <c r="L47" s="1">
        <v>37.200000000000003</v>
      </c>
      <c r="M47" s="1">
        <v>32.799999999999997</v>
      </c>
      <c r="N47" s="1">
        <v>30.2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37.1</v>
      </c>
      <c r="E48" s="1">
        <v>49.4</v>
      </c>
      <c r="F48" s="1">
        <v>35.1</v>
      </c>
      <c r="H48">
        <v>35.1</v>
      </c>
      <c r="I48" s="20">
        <f t="shared" si="1"/>
        <v>34.725000000000001</v>
      </c>
      <c r="J48" s="3">
        <f t="shared" ca="1" si="6"/>
        <v>39.174999999999997</v>
      </c>
      <c r="K48" s="1">
        <v>45.2</v>
      </c>
      <c r="L48" s="1">
        <v>40.5</v>
      </c>
      <c r="M48" s="1">
        <v>31.9</v>
      </c>
      <c r="N48" s="1">
        <v>30.6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40.299999999999997</v>
      </c>
      <c r="E49" s="1">
        <v>54.8</v>
      </c>
      <c r="F49" s="1">
        <v>35</v>
      </c>
      <c r="H49">
        <v>35</v>
      </c>
      <c r="I49" s="20">
        <f t="shared" si="1"/>
        <v>35.6</v>
      </c>
      <c r="J49" s="3">
        <f t="shared" ca="1" si="6"/>
        <v>37.849999999999994</v>
      </c>
      <c r="K49" s="1">
        <v>49.7</v>
      </c>
      <c r="L49" s="1">
        <v>43.5</v>
      </c>
      <c r="M49" s="1">
        <v>31.9</v>
      </c>
      <c r="N49" s="1">
        <v>30.8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35.9</v>
      </c>
      <c r="E50" s="1">
        <v>47.3</v>
      </c>
      <c r="F50" s="1">
        <v>34.200000000000003</v>
      </c>
      <c r="H50">
        <v>34.200000000000003</v>
      </c>
      <c r="I50" s="20">
        <f t="shared" si="1"/>
        <v>36.650000000000006</v>
      </c>
      <c r="J50" s="3">
        <f t="shared" ca="1" si="6"/>
        <v>38.625</v>
      </c>
      <c r="K50" s="1">
        <v>48.7</v>
      </c>
      <c r="L50" s="1">
        <v>49.9</v>
      </c>
      <c r="M50" s="1">
        <v>33.1</v>
      </c>
      <c r="N50" s="1">
        <v>31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36</v>
      </c>
      <c r="E51" s="1">
        <v>44.3</v>
      </c>
      <c r="F51" s="1">
        <v>34.6</v>
      </c>
      <c r="H51">
        <v>34.6</v>
      </c>
      <c r="I51" s="20">
        <f t="shared" si="1"/>
        <v>38.475000000000001</v>
      </c>
      <c r="J51" s="3">
        <f t="shared" ca="1" si="6"/>
        <v>36.575000000000003</v>
      </c>
      <c r="K51" s="1">
        <v>46.1</v>
      </c>
      <c r="L51" s="1">
        <v>51.3</v>
      </c>
      <c r="M51" s="1">
        <v>32.4</v>
      </c>
      <c r="N51" s="1">
        <v>31.2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36</v>
      </c>
      <c r="E52" s="1">
        <v>47.5</v>
      </c>
      <c r="F52" s="1">
        <v>34.4</v>
      </c>
      <c r="H52" cm="1">
        <f t="array" ref="H52:H115">F84:F147</f>
        <v>38.6</v>
      </c>
      <c r="I52" s="20">
        <f t="shared" si="1"/>
        <v>40.25</v>
      </c>
      <c r="J52" s="3">
        <f t="shared" ca="1" si="6"/>
        <v>37.024999999999999</v>
      </c>
      <c r="K52" s="1">
        <v>45.8</v>
      </c>
      <c r="L52" s="1">
        <v>49.1</v>
      </c>
      <c r="M52" s="1">
        <v>32.299999999999997</v>
      </c>
      <c r="N52" s="1">
        <v>31.3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35.5</v>
      </c>
      <c r="E53" s="1">
        <v>44.8</v>
      </c>
      <c r="F53" s="1">
        <v>33.799999999999997</v>
      </c>
      <c r="H53">
        <v>39.200000000000003</v>
      </c>
      <c r="I53" s="20">
        <f t="shared" si="1"/>
        <v>41</v>
      </c>
      <c r="J53" s="3">
        <f t="shared" ca="1" si="6"/>
        <v>36.475000000000001</v>
      </c>
      <c r="K53" s="1">
        <v>47.5</v>
      </c>
      <c r="L53" s="1">
        <v>43.4</v>
      </c>
      <c r="M53" s="1">
        <v>33.6</v>
      </c>
      <c r="N53" s="1">
        <v>31.6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34.200000000000003</v>
      </c>
      <c r="E54" s="1">
        <v>49.7</v>
      </c>
      <c r="F54" s="1">
        <v>32.5</v>
      </c>
      <c r="H54">
        <v>41.5</v>
      </c>
      <c r="I54" s="20">
        <f t="shared" si="1"/>
        <v>41.475000000000001</v>
      </c>
      <c r="J54" s="3">
        <f t="shared" ca="1" si="6"/>
        <v>38.125</v>
      </c>
      <c r="K54" s="1">
        <v>46.5</v>
      </c>
      <c r="L54" s="1">
        <v>43.4</v>
      </c>
      <c r="M54" s="1">
        <v>45.7</v>
      </c>
      <c r="N54" s="1">
        <v>35.1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36.200000000000003</v>
      </c>
      <c r="E55" s="1">
        <v>56.3</v>
      </c>
      <c r="F55" s="1">
        <v>32.9</v>
      </c>
      <c r="H55">
        <v>41.7</v>
      </c>
      <c r="I55" s="20">
        <f t="shared" si="1"/>
        <v>41.55</v>
      </c>
      <c r="J55" s="3">
        <f t="shared" ca="1" si="6"/>
        <v>38.6</v>
      </c>
      <c r="K55" s="1">
        <v>48.8</v>
      </c>
      <c r="L55" s="1">
        <v>42.7</v>
      </c>
      <c r="M55" s="1">
        <v>51.9</v>
      </c>
      <c r="N55" s="1">
        <v>40.200000000000003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40.5</v>
      </c>
      <c r="E56" s="1">
        <v>66.900000000000006</v>
      </c>
      <c r="F56" s="1">
        <v>32.6</v>
      </c>
      <c r="H56">
        <v>41.6</v>
      </c>
      <c r="I56" s="20">
        <f t="shared" si="1"/>
        <v>41.825000000000003</v>
      </c>
      <c r="J56" s="3">
        <f t="shared" ca="1" si="6"/>
        <v>37.849999999999994</v>
      </c>
      <c r="K56" s="1">
        <v>50.2</v>
      </c>
      <c r="L56" s="1">
        <v>47.6</v>
      </c>
      <c r="M56" s="1">
        <v>51</v>
      </c>
      <c r="N56" s="1">
        <v>41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35.299999999999997</v>
      </c>
      <c r="E57" s="1">
        <v>50.4</v>
      </c>
      <c r="F57" s="1">
        <v>33</v>
      </c>
      <c r="H57">
        <v>41.1</v>
      </c>
      <c r="I57" s="20">
        <f t="shared" si="1"/>
        <v>41.524999999999999</v>
      </c>
      <c r="J57" s="3">
        <f t="shared" ca="1" si="6"/>
        <v>36.924999999999997</v>
      </c>
      <c r="K57" s="1">
        <v>43.7</v>
      </c>
      <c r="L57" s="1">
        <v>44.5</v>
      </c>
      <c r="M57" s="1">
        <v>48.5</v>
      </c>
      <c r="N57" s="1">
        <v>37.6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33.700000000000003</v>
      </c>
      <c r="E58" s="1">
        <v>51.1</v>
      </c>
      <c r="F58" s="1">
        <v>31.7</v>
      </c>
      <c r="H58">
        <v>41.8</v>
      </c>
      <c r="I58" s="20">
        <f t="shared" si="1"/>
        <v>41.225000000000001</v>
      </c>
      <c r="J58" s="3">
        <f t="shared" ca="1" si="6"/>
        <v>37.125</v>
      </c>
      <c r="K58" s="1">
        <v>49.2</v>
      </c>
      <c r="L58" s="1">
        <v>42.7</v>
      </c>
      <c r="M58" s="1">
        <v>46.6</v>
      </c>
      <c r="N58" s="1">
        <v>39.200000000000003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33.200000000000003</v>
      </c>
      <c r="E59" s="1">
        <v>45.6</v>
      </c>
      <c r="F59" s="1">
        <v>31.5</v>
      </c>
      <c r="H59">
        <v>42.8</v>
      </c>
      <c r="I59" s="20">
        <f t="shared" si="1"/>
        <v>40.65</v>
      </c>
      <c r="J59" s="3">
        <f t="shared" ca="1" si="6"/>
        <v>36.299999999999997</v>
      </c>
      <c r="K59" s="1">
        <v>52.3</v>
      </c>
      <c r="L59" s="1">
        <v>39.1</v>
      </c>
      <c r="M59" s="1">
        <v>44.5</v>
      </c>
      <c r="N59" s="1">
        <v>38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34.1</v>
      </c>
      <c r="E60" s="1">
        <v>49.4</v>
      </c>
      <c r="F60" s="1">
        <v>32.200000000000003</v>
      </c>
      <c r="H60">
        <v>40.4</v>
      </c>
      <c r="I60" s="20">
        <f t="shared" si="1"/>
        <v>39.924999999999997</v>
      </c>
      <c r="J60" s="3">
        <f t="shared" ca="1" si="6"/>
        <v>34.75</v>
      </c>
      <c r="K60" s="1">
        <v>50.4</v>
      </c>
      <c r="L60" s="1">
        <v>39.9</v>
      </c>
      <c r="M60" s="1">
        <v>46.6</v>
      </c>
      <c r="N60" s="1">
        <v>39.1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33.799999999999997</v>
      </c>
      <c r="E61" s="1">
        <v>51.4</v>
      </c>
      <c r="F61" s="1">
        <v>32.200000000000003</v>
      </c>
      <c r="H61">
        <v>39.9</v>
      </c>
      <c r="I61" s="20">
        <f t="shared" si="1"/>
        <v>40.25</v>
      </c>
      <c r="J61" s="3">
        <f t="shared" ca="1" si="6"/>
        <v>37.900000000000006</v>
      </c>
      <c r="K61" s="1">
        <v>51</v>
      </c>
      <c r="L61" s="1">
        <v>39.200000000000003</v>
      </c>
      <c r="M61" s="1">
        <v>46.8</v>
      </c>
      <c r="N61" s="1">
        <v>39.1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33.799999999999997</v>
      </c>
      <c r="E62" s="1">
        <v>47.3</v>
      </c>
      <c r="F62" s="1">
        <v>32.4</v>
      </c>
      <c r="H62">
        <v>39.5</v>
      </c>
      <c r="I62" s="20">
        <f t="shared" si="1"/>
        <v>40.85</v>
      </c>
      <c r="J62" s="3">
        <f t="shared" ca="1" si="6"/>
        <v>38.375</v>
      </c>
      <c r="K62" s="1">
        <v>49.8</v>
      </c>
      <c r="L62" s="1">
        <v>35.6</v>
      </c>
      <c r="M62" s="1">
        <v>45.3</v>
      </c>
      <c r="N62" s="1">
        <v>39.6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33</v>
      </c>
      <c r="E63" s="1">
        <v>38.6</v>
      </c>
      <c r="F63" s="1">
        <v>32.1</v>
      </c>
      <c r="H63">
        <v>39.9</v>
      </c>
      <c r="I63" s="20">
        <f t="shared" si="1"/>
        <v>41.324999999999996</v>
      </c>
      <c r="J63" s="3">
        <f t="shared" ca="1" si="6"/>
        <v>36.75</v>
      </c>
      <c r="K63" s="1">
        <v>54.1</v>
      </c>
      <c r="L63" s="1">
        <v>35.4</v>
      </c>
      <c r="M63" s="1">
        <v>47.2</v>
      </c>
      <c r="N63" s="1">
        <v>38.6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34</v>
      </c>
      <c r="E64" s="1">
        <v>47.4</v>
      </c>
      <c r="F64" s="1">
        <v>31.9</v>
      </c>
      <c r="H64">
        <v>41.7</v>
      </c>
      <c r="I64" s="20">
        <f t="shared" si="1"/>
        <v>41.55</v>
      </c>
      <c r="J64" s="3">
        <f t="shared" ca="1" si="6"/>
        <v>35.924999999999997</v>
      </c>
      <c r="K64" s="1">
        <v>48.9</v>
      </c>
      <c r="L64" s="1">
        <v>38.1</v>
      </c>
      <c r="M64" s="1">
        <v>46.4</v>
      </c>
      <c r="N64" s="1">
        <v>37.700000000000003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33</v>
      </c>
      <c r="E65" s="1">
        <v>53.1</v>
      </c>
      <c r="F65" s="1">
        <v>31.5</v>
      </c>
      <c r="H65">
        <v>42.3</v>
      </c>
      <c r="I65" s="20">
        <f t="shared" si="1"/>
        <v>41.15</v>
      </c>
      <c r="J65" s="3">
        <f t="shared" ca="1" si="6"/>
        <v>36.825000000000003</v>
      </c>
      <c r="K65" s="1">
        <v>68.7</v>
      </c>
      <c r="L65" s="1">
        <v>39.5</v>
      </c>
      <c r="M65" s="1">
        <v>47.2</v>
      </c>
      <c r="N65" s="1">
        <v>39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32.6</v>
      </c>
      <c r="E66" s="1">
        <v>41.5</v>
      </c>
      <c r="F66" s="1">
        <v>31.4</v>
      </c>
      <c r="H66">
        <v>41.4</v>
      </c>
      <c r="I66" s="20">
        <f t="shared" si="1"/>
        <v>40.399999999999991</v>
      </c>
      <c r="J66" s="3">
        <f t="shared" ca="1" si="6"/>
        <v>34.85</v>
      </c>
      <c r="K66" s="1">
        <v>48</v>
      </c>
      <c r="L66" s="1">
        <v>43.4</v>
      </c>
      <c r="M66" s="1">
        <v>42.9</v>
      </c>
      <c r="N66" s="1">
        <v>41.4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33.299999999999997</v>
      </c>
      <c r="E67" s="1">
        <v>46.4</v>
      </c>
      <c r="F67" s="1">
        <v>32</v>
      </c>
      <c r="H67">
        <v>40.799999999999997</v>
      </c>
      <c r="I67" s="20">
        <f t="shared" ref="I67:I130" si="7">AVERAGE(H67:H70)</f>
        <v>40.1</v>
      </c>
      <c r="J67" s="3">
        <f t="shared" ref="J67:J112" ca="1" si="8">OFFSET($I$3,ROW(AD66)*4-1,0)</f>
        <v>35.325000000000003</v>
      </c>
      <c r="K67" s="1">
        <v>46.7</v>
      </c>
      <c r="L67" s="1">
        <v>47.2</v>
      </c>
      <c r="M67" s="1">
        <v>39.200000000000003</v>
      </c>
      <c r="N67" s="1">
        <v>36.1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34</v>
      </c>
      <c r="E68" s="1">
        <v>53.7</v>
      </c>
      <c r="F68" s="1">
        <v>32.4</v>
      </c>
      <c r="H68">
        <v>40.1</v>
      </c>
      <c r="I68" s="20">
        <f t="shared" si="7"/>
        <v>39.775000000000006</v>
      </c>
      <c r="J68" s="3">
        <f t="shared" ca="1" si="8"/>
        <v>34.475000000000001</v>
      </c>
      <c r="K68" s="1">
        <v>45.3</v>
      </c>
      <c r="L68" s="1">
        <v>47.7</v>
      </c>
      <c r="M68" s="1">
        <v>36.9</v>
      </c>
      <c r="N68" s="1">
        <v>35.700000000000003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34.299999999999997</v>
      </c>
      <c r="E69" s="1">
        <v>51.2</v>
      </c>
      <c r="F69" s="1">
        <v>32.700000000000003</v>
      </c>
      <c r="H69">
        <v>39.299999999999997</v>
      </c>
      <c r="I69" s="20">
        <f t="shared" si="7"/>
        <v>39.825000000000003</v>
      </c>
      <c r="J69" s="3">
        <f t="shared" ca="1" si="8"/>
        <v>34.25</v>
      </c>
      <c r="K69" s="1">
        <v>49.5</v>
      </c>
      <c r="L69" s="1">
        <v>44.8</v>
      </c>
      <c r="M69" s="1">
        <v>37.1</v>
      </c>
      <c r="N69" s="1">
        <v>35.9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34.1</v>
      </c>
      <c r="E70" s="1">
        <v>48.3</v>
      </c>
      <c r="F70" s="1">
        <v>32.4</v>
      </c>
      <c r="H70">
        <v>40.200000000000003</v>
      </c>
      <c r="I70" s="20">
        <f t="shared" si="7"/>
        <v>39.9</v>
      </c>
      <c r="J70" s="3">
        <f t="shared" ca="1" si="8"/>
        <v>35.125</v>
      </c>
      <c r="K70" s="1">
        <v>49.7</v>
      </c>
      <c r="L70" s="1">
        <v>45.9</v>
      </c>
      <c r="M70" s="1">
        <v>37</v>
      </c>
      <c r="N70" s="1">
        <v>35.9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35.299999999999997</v>
      </c>
      <c r="E71" s="1">
        <v>49.1</v>
      </c>
      <c r="F71" s="1">
        <v>33.1</v>
      </c>
      <c r="H71">
        <v>39.5</v>
      </c>
      <c r="I71" s="20">
        <f t="shared" si="7"/>
        <v>40.049999999999997</v>
      </c>
      <c r="J71" s="3">
        <f t="shared" ca="1" si="8"/>
        <v>35.25</v>
      </c>
      <c r="K71" s="1">
        <v>47.4</v>
      </c>
      <c r="L71" s="1">
        <v>50</v>
      </c>
      <c r="M71" s="1">
        <v>37.299999999999997</v>
      </c>
      <c r="N71" s="1">
        <v>36.1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47.5</v>
      </c>
      <c r="E72" s="1">
        <v>63.4</v>
      </c>
      <c r="F72" s="1">
        <v>34.4</v>
      </c>
      <c r="H72">
        <v>40.299999999999997</v>
      </c>
      <c r="I72" s="20">
        <f t="shared" si="7"/>
        <v>40.225000000000001</v>
      </c>
      <c r="J72" s="3">
        <f t="shared" ca="1" si="8"/>
        <v>37.274999999999999</v>
      </c>
      <c r="K72" s="1">
        <v>45.1</v>
      </c>
      <c r="L72" s="1">
        <v>50.6</v>
      </c>
      <c r="M72" s="1">
        <v>38.200000000000003</v>
      </c>
      <c r="N72" s="1">
        <v>36.299999999999997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51</v>
      </c>
      <c r="E73" s="1">
        <v>67.3</v>
      </c>
      <c r="F73" s="1">
        <v>40</v>
      </c>
      <c r="H73">
        <v>39.6</v>
      </c>
      <c r="I73" s="20">
        <f t="shared" si="7"/>
        <v>40.200000000000003</v>
      </c>
      <c r="J73" s="3">
        <f t="shared" ca="1" si="8"/>
        <v>38.224999999999994</v>
      </c>
      <c r="K73" s="1">
        <v>46</v>
      </c>
      <c r="L73" s="1">
        <v>47.6</v>
      </c>
      <c r="M73" s="1">
        <v>36.799999999999997</v>
      </c>
      <c r="N73" s="1">
        <v>35.799999999999997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52.4</v>
      </c>
      <c r="E74" s="1">
        <v>69.2</v>
      </c>
      <c r="F74" s="1">
        <v>43.4</v>
      </c>
      <c r="H74">
        <v>40.799999999999997</v>
      </c>
      <c r="I74" s="20">
        <f t="shared" si="7"/>
        <v>40.4</v>
      </c>
      <c r="J74" s="3">
        <f t="shared" ca="1" si="8"/>
        <v>40.075000000000003</v>
      </c>
      <c r="K74" s="1">
        <v>45.4</v>
      </c>
      <c r="L74" s="1">
        <v>44.9</v>
      </c>
      <c r="M74" s="1">
        <v>37.6</v>
      </c>
      <c r="N74" s="1">
        <v>36.5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47.8</v>
      </c>
      <c r="E75" s="1">
        <v>62.3</v>
      </c>
      <c r="F75" s="1">
        <v>39.799999999999997</v>
      </c>
      <c r="H75">
        <v>40.200000000000003</v>
      </c>
      <c r="I75" s="20">
        <f t="shared" si="7"/>
        <v>40.075000000000003</v>
      </c>
      <c r="J75" s="3">
        <f t="shared" ca="1" si="8"/>
        <v>38.25</v>
      </c>
      <c r="K75" s="1">
        <v>42.9</v>
      </c>
      <c r="L75" s="1">
        <v>39.700000000000003</v>
      </c>
      <c r="M75" s="1">
        <v>37.299999999999997</v>
      </c>
      <c r="N75" s="1">
        <v>36.200000000000003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46.9</v>
      </c>
      <c r="E76" s="1">
        <v>62.6</v>
      </c>
      <c r="F76" s="1">
        <v>38.1</v>
      </c>
      <c r="H76">
        <v>40.200000000000003</v>
      </c>
      <c r="I76" s="20">
        <f t="shared" si="7"/>
        <v>40.15</v>
      </c>
      <c r="J76" s="3">
        <f t="shared" ca="1" si="8"/>
        <v>37.200000000000003</v>
      </c>
      <c r="K76" s="1">
        <v>42.8</v>
      </c>
      <c r="L76" s="1">
        <v>39</v>
      </c>
      <c r="M76" s="1">
        <v>37</v>
      </c>
      <c r="N76" s="1">
        <v>35.9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43.2</v>
      </c>
      <c r="E77" s="1">
        <v>63.4</v>
      </c>
      <c r="F77" s="1">
        <v>36.9</v>
      </c>
      <c r="H77">
        <v>40.4</v>
      </c>
      <c r="I77" s="20">
        <f t="shared" si="7"/>
        <v>40.200000000000003</v>
      </c>
      <c r="J77" s="3">
        <f t="shared" ca="1" si="8"/>
        <v>37.450000000000003</v>
      </c>
      <c r="K77" s="1">
        <v>42.2</v>
      </c>
      <c r="L77" s="1">
        <v>40.5</v>
      </c>
      <c r="M77" s="1">
        <v>36.9</v>
      </c>
      <c r="N77" s="1">
        <v>35.799999999999997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42.9</v>
      </c>
      <c r="E78" s="1">
        <v>55.3</v>
      </c>
      <c r="F78" s="1">
        <v>36.6</v>
      </c>
      <c r="H78">
        <v>39.5</v>
      </c>
      <c r="I78" s="20">
        <f t="shared" si="7"/>
        <v>40.1</v>
      </c>
      <c r="J78" s="3">
        <f t="shared" ca="1" si="8"/>
        <v>38.024999999999999</v>
      </c>
      <c r="K78" s="1">
        <v>46.3</v>
      </c>
      <c r="L78" s="1">
        <v>40.700000000000003</v>
      </c>
      <c r="M78" s="1">
        <v>36.700000000000003</v>
      </c>
      <c r="N78" s="1">
        <v>35.6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43</v>
      </c>
      <c r="E79" s="1">
        <v>58.7</v>
      </c>
      <c r="F79" s="1">
        <v>37.4</v>
      </c>
      <c r="H79">
        <v>40.5</v>
      </c>
      <c r="I79" s="20">
        <f t="shared" si="7"/>
        <v>40.525000000000006</v>
      </c>
      <c r="J79" s="3">
        <f t="shared" ca="1" si="8"/>
        <v>37.875</v>
      </c>
      <c r="K79" s="1">
        <v>42.4</v>
      </c>
      <c r="L79" s="1">
        <v>42.3</v>
      </c>
      <c r="M79" s="1">
        <v>36.299999999999997</v>
      </c>
      <c r="N79" s="1">
        <v>35.5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46.1</v>
      </c>
      <c r="E80" s="1">
        <v>62.3</v>
      </c>
      <c r="F80" s="1">
        <v>37.299999999999997</v>
      </c>
      <c r="H80">
        <v>40.4</v>
      </c>
      <c r="I80" s="20">
        <f t="shared" si="7"/>
        <v>40.650000000000006</v>
      </c>
      <c r="J80" s="3">
        <f t="shared" ca="1" si="8"/>
        <v>38.75</v>
      </c>
      <c r="K80" s="1">
        <v>41.7</v>
      </c>
      <c r="L80" s="1">
        <v>42</v>
      </c>
      <c r="M80" s="1">
        <v>37.799999999999997</v>
      </c>
      <c r="N80" s="1">
        <v>35.700000000000003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44.8</v>
      </c>
      <c r="E81" s="1">
        <v>58.6</v>
      </c>
      <c r="F81" s="1">
        <v>37.5</v>
      </c>
      <c r="H81">
        <v>40</v>
      </c>
      <c r="I81" s="20">
        <f t="shared" si="7"/>
        <v>40.674999999999997</v>
      </c>
      <c r="J81" s="3">
        <f t="shared" ca="1" si="8"/>
        <v>37.674999999999997</v>
      </c>
      <c r="K81" s="1">
        <v>43.7</v>
      </c>
      <c r="L81" s="1">
        <v>39.799999999999997</v>
      </c>
      <c r="M81" s="1">
        <v>36.4</v>
      </c>
      <c r="N81" s="1">
        <v>35.299999999999997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44.5</v>
      </c>
      <c r="E82" s="1">
        <v>58.8</v>
      </c>
      <c r="F82" s="1">
        <v>37.4</v>
      </c>
      <c r="H82">
        <v>41.2</v>
      </c>
      <c r="I82" s="20">
        <f t="shared" si="7"/>
        <v>40.774999999999999</v>
      </c>
      <c r="J82" s="3">
        <f t="shared" ca="1" si="8"/>
        <v>37.975000000000001</v>
      </c>
      <c r="K82" s="1">
        <v>46.6</v>
      </c>
      <c r="L82" s="1">
        <v>45.6</v>
      </c>
      <c r="M82" s="1">
        <v>36.299999999999997</v>
      </c>
      <c r="N82" s="1">
        <v>35.200000000000003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45.6</v>
      </c>
      <c r="E83" s="1">
        <v>68.3</v>
      </c>
      <c r="F83" s="1">
        <v>37.299999999999997</v>
      </c>
      <c r="H83">
        <v>41</v>
      </c>
      <c r="I83" s="20">
        <f t="shared" si="7"/>
        <v>40.450000000000003</v>
      </c>
      <c r="J83" s="3">
        <f t="shared" ca="1" si="8"/>
        <v>37.174999999999997</v>
      </c>
      <c r="K83" s="1">
        <v>43.5</v>
      </c>
      <c r="L83" s="1">
        <v>45.8</v>
      </c>
      <c r="M83" s="1">
        <v>36.5</v>
      </c>
      <c r="N83" s="1">
        <v>35.5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47.5</v>
      </c>
      <c r="E84" s="1">
        <v>70.099999999999994</v>
      </c>
      <c r="F84" s="1">
        <v>38.6</v>
      </c>
      <c r="H84">
        <v>40.5</v>
      </c>
      <c r="I84" s="20">
        <f t="shared" si="7"/>
        <v>40.25</v>
      </c>
      <c r="J84" s="3">
        <f t="shared" ca="1" si="8"/>
        <v>35.949999999999996</v>
      </c>
      <c r="K84" s="1">
        <v>43.9</v>
      </c>
      <c r="L84" s="1">
        <v>50.7</v>
      </c>
      <c r="M84" s="1">
        <v>36.799999999999997</v>
      </c>
      <c r="N84" s="1">
        <v>35.799999999999997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45.5</v>
      </c>
      <c r="E85" s="1">
        <v>60</v>
      </c>
      <c r="F85" s="1">
        <v>39.200000000000003</v>
      </c>
      <c r="H85">
        <v>40.4</v>
      </c>
      <c r="I85" s="20">
        <f t="shared" si="7"/>
        <v>40.200000000000003</v>
      </c>
      <c r="J85" s="3">
        <f t="shared" ca="1" si="8"/>
        <v>36.825000000000003</v>
      </c>
      <c r="K85" s="1">
        <v>46.2</v>
      </c>
      <c r="L85" s="1">
        <v>46.8</v>
      </c>
      <c r="M85" s="1">
        <v>42.6</v>
      </c>
      <c r="N85" s="1">
        <v>36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47.7</v>
      </c>
      <c r="E86" s="1">
        <v>64.5</v>
      </c>
      <c r="F86" s="1">
        <v>41.5</v>
      </c>
      <c r="H86">
        <v>39.9</v>
      </c>
      <c r="I86" s="20">
        <f t="shared" si="7"/>
        <v>39.9</v>
      </c>
      <c r="J86" s="3">
        <f t="shared" ca="1" si="8"/>
        <v>40.875</v>
      </c>
      <c r="K86" s="1">
        <v>49.8</v>
      </c>
      <c r="L86" s="1">
        <v>45.6</v>
      </c>
      <c r="M86" s="1">
        <v>51.6</v>
      </c>
      <c r="N86" s="1">
        <v>39.1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45.3</v>
      </c>
      <c r="E87" s="1">
        <v>61</v>
      </c>
      <c r="F87" s="1">
        <v>41.7</v>
      </c>
      <c r="H87">
        <v>40.200000000000003</v>
      </c>
      <c r="I87" s="20">
        <f t="shared" si="7"/>
        <v>39.9</v>
      </c>
      <c r="J87" s="3">
        <f t="shared" ca="1" si="8"/>
        <v>38.375</v>
      </c>
      <c r="K87" s="1">
        <v>47.2</v>
      </c>
      <c r="L87" s="1">
        <v>45.4</v>
      </c>
      <c r="M87" s="1">
        <v>52.1</v>
      </c>
      <c r="N87" s="1">
        <v>42.4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47.2</v>
      </c>
      <c r="E88" s="1">
        <v>66.2</v>
      </c>
      <c r="F88" s="1">
        <v>41.6</v>
      </c>
      <c r="H88">
        <v>40.299999999999997</v>
      </c>
      <c r="I88" s="20">
        <f t="shared" si="7"/>
        <v>39.799999999999997</v>
      </c>
      <c r="J88" s="3">
        <f t="shared" ca="1" si="8"/>
        <v>38.825000000000003</v>
      </c>
      <c r="K88" s="1">
        <v>44.4</v>
      </c>
      <c r="L88" s="1">
        <v>46.2</v>
      </c>
      <c r="M88" s="1">
        <v>52.1</v>
      </c>
      <c r="N88" s="1">
        <v>43.1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44</v>
      </c>
      <c r="E89" s="1">
        <v>64.3</v>
      </c>
      <c r="F89" s="1">
        <v>41.1</v>
      </c>
      <c r="H89">
        <v>39.200000000000003</v>
      </c>
      <c r="I89" s="20">
        <f t="shared" si="7"/>
        <v>39.625</v>
      </c>
      <c r="J89" s="3">
        <f t="shared" ca="1" si="8"/>
        <v>40.125</v>
      </c>
      <c r="K89" s="1">
        <v>44.9</v>
      </c>
      <c r="L89" s="1">
        <v>49.6</v>
      </c>
      <c r="M89" s="1">
        <v>49.7</v>
      </c>
      <c r="N89" s="1">
        <v>41.8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45.2</v>
      </c>
      <c r="E90" s="1">
        <v>65.2</v>
      </c>
      <c r="F90" s="1">
        <v>41.8</v>
      </c>
      <c r="H90">
        <v>39.9</v>
      </c>
      <c r="I90" s="20">
        <f t="shared" si="7"/>
        <v>39.674999999999997</v>
      </c>
      <c r="J90" s="3">
        <f t="shared" ca="1" si="8"/>
        <v>39.1</v>
      </c>
      <c r="K90" s="1">
        <v>46.5</v>
      </c>
      <c r="L90" s="1">
        <v>55.9</v>
      </c>
      <c r="M90" s="1">
        <v>47.2</v>
      </c>
      <c r="N90" s="1">
        <v>40.799999999999997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47</v>
      </c>
      <c r="E91" s="1">
        <v>62.3</v>
      </c>
      <c r="F91" s="1">
        <v>42.8</v>
      </c>
      <c r="H91">
        <v>39.799999999999997</v>
      </c>
      <c r="I91" s="20">
        <f t="shared" si="7"/>
        <v>39.775000000000006</v>
      </c>
      <c r="J91" s="3">
        <f t="shared" ca="1" si="8"/>
        <v>41.875</v>
      </c>
      <c r="K91" s="1">
        <v>43.2</v>
      </c>
      <c r="L91" s="1">
        <v>49.1</v>
      </c>
      <c r="M91" s="1">
        <v>46.4</v>
      </c>
      <c r="N91" s="1">
        <v>40.1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44.4</v>
      </c>
      <c r="E92" s="1">
        <v>58</v>
      </c>
      <c r="F92" s="1">
        <v>40.4</v>
      </c>
      <c r="H92">
        <v>39.6</v>
      </c>
      <c r="I92" s="20">
        <f t="shared" si="7"/>
        <v>39.35</v>
      </c>
      <c r="J92" s="3">
        <f t="shared" ca="1" si="8"/>
        <v>42.849999999999994</v>
      </c>
      <c r="K92" s="1">
        <v>46.9</v>
      </c>
      <c r="L92" s="1">
        <v>45.6</v>
      </c>
      <c r="M92" s="1">
        <v>44.3</v>
      </c>
      <c r="N92" s="1">
        <v>39.200000000000003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48.2</v>
      </c>
      <c r="E93" s="1">
        <v>66.400000000000006</v>
      </c>
      <c r="F93" s="1">
        <v>39.9</v>
      </c>
      <c r="H93">
        <v>39.4</v>
      </c>
      <c r="I93" s="20">
        <f t="shared" si="7"/>
        <v>39.125</v>
      </c>
      <c r="J93" s="3">
        <f t="shared" ca="1" si="8"/>
        <v>43.774999999999999</v>
      </c>
      <c r="K93" s="1">
        <v>50</v>
      </c>
      <c r="L93" s="1">
        <v>44.7</v>
      </c>
      <c r="M93" s="1">
        <v>45.7</v>
      </c>
      <c r="N93" s="1">
        <v>40.1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50.7</v>
      </c>
      <c r="E94" s="1">
        <v>76.7</v>
      </c>
      <c r="F94" s="1">
        <v>39.5</v>
      </c>
      <c r="H94">
        <v>40.299999999999997</v>
      </c>
      <c r="I94" s="20">
        <f t="shared" si="7"/>
        <v>38.85</v>
      </c>
      <c r="J94" s="3">
        <f t="shared" ca="1" si="8"/>
        <v>45.249999999999993</v>
      </c>
      <c r="K94" s="1">
        <v>51.5</v>
      </c>
      <c r="L94" s="1">
        <v>45</v>
      </c>
      <c r="M94" s="1">
        <v>46.5</v>
      </c>
      <c r="N94" s="1">
        <v>40.6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46.6</v>
      </c>
      <c r="E95" s="1">
        <v>64.2</v>
      </c>
      <c r="F95" s="1">
        <v>39.9</v>
      </c>
      <c r="H95">
        <v>38.1</v>
      </c>
      <c r="I95" s="20">
        <f t="shared" si="7"/>
        <v>38.675000000000004</v>
      </c>
      <c r="J95" s="3">
        <f t="shared" ca="1" si="8"/>
        <v>44.925000000000004</v>
      </c>
      <c r="K95" s="1">
        <v>43.9</v>
      </c>
      <c r="L95" s="1">
        <v>44.6</v>
      </c>
      <c r="M95" s="1">
        <v>46</v>
      </c>
      <c r="N95" s="1">
        <v>39.799999999999997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45.2</v>
      </c>
      <c r="E96" s="1">
        <v>59.7</v>
      </c>
      <c r="F96" s="1">
        <v>41.7</v>
      </c>
      <c r="H96">
        <v>38.700000000000003</v>
      </c>
      <c r="I96" s="20">
        <f t="shared" si="7"/>
        <v>39.200000000000003</v>
      </c>
      <c r="J96" s="3">
        <f t="shared" ca="1" si="8"/>
        <v>44.574999999999996</v>
      </c>
      <c r="K96" s="1">
        <v>42.5</v>
      </c>
      <c r="L96" s="1">
        <v>43.9</v>
      </c>
      <c r="M96" s="1">
        <v>45.1</v>
      </c>
      <c r="N96" s="1">
        <v>39.200000000000003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49.7</v>
      </c>
      <c r="E97" s="1">
        <v>72.400000000000006</v>
      </c>
      <c r="F97" s="1">
        <v>42.3</v>
      </c>
      <c r="H97">
        <v>38.299999999999997</v>
      </c>
      <c r="I97" s="20">
        <f t="shared" si="7"/>
        <v>39.300000000000004</v>
      </c>
      <c r="J97" s="3">
        <f t="shared" ca="1" si="8"/>
        <v>44.35</v>
      </c>
      <c r="K97" s="1">
        <v>42</v>
      </c>
      <c r="L97" s="1">
        <v>43.5</v>
      </c>
      <c r="M97" s="1">
        <v>45.6</v>
      </c>
      <c r="N97" s="1">
        <v>39.5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48.7</v>
      </c>
      <c r="E98" s="1">
        <v>70.7</v>
      </c>
      <c r="F98" s="1">
        <v>41.4</v>
      </c>
      <c r="H98">
        <v>39.6</v>
      </c>
      <c r="I98" s="20">
        <f t="shared" si="7"/>
        <v>39.35</v>
      </c>
      <c r="J98" s="3">
        <f t="shared" ca="1" si="8"/>
        <v>51.675000000000004</v>
      </c>
      <c r="K98" s="1">
        <v>42.3</v>
      </c>
      <c r="L98" s="1">
        <v>51.4</v>
      </c>
      <c r="M98" s="1">
        <v>35.5</v>
      </c>
      <c r="N98" s="1">
        <v>34.5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46.1</v>
      </c>
      <c r="E99" s="1">
        <v>66.5</v>
      </c>
      <c r="F99" s="1">
        <v>40.799999999999997</v>
      </c>
      <c r="H99">
        <v>40.200000000000003</v>
      </c>
      <c r="I99" s="20">
        <f t="shared" si="7"/>
        <v>39</v>
      </c>
      <c r="J99" s="3">
        <f t="shared" ca="1" si="8"/>
        <v>50.725000000000001</v>
      </c>
      <c r="K99" s="1">
        <v>43.2</v>
      </c>
      <c r="L99" s="1">
        <v>49.7</v>
      </c>
      <c r="M99" s="1">
        <v>35.799999999999997</v>
      </c>
      <c r="N99" s="1">
        <v>34.4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45.8</v>
      </c>
      <c r="E100" s="1">
        <v>61.3</v>
      </c>
      <c r="F100" s="1">
        <v>40.1</v>
      </c>
      <c r="H100">
        <v>39.1</v>
      </c>
      <c r="I100" s="20">
        <f t="shared" si="7"/>
        <v>38.375</v>
      </c>
      <c r="J100" s="3">
        <f t="shared" ca="1" si="8"/>
        <v>46.2</v>
      </c>
      <c r="K100" s="1">
        <v>44.6</v>
      </c>
      <c r="L100" s="1">
        <v>51.7</v>
      </c>
      <c r="M100" s="1">
        <v>36.1</v>
      </c>
      <c r="N100" s="1">
        <v>34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47.5</v>
      </c>
      <c r="E101" s="1">
        <v>64.8</v>
      </c>
      <c r="F101" s="1">
        <v>39.299999999999997</v>
      </c>
      <c r="H101">
        <v>38.5</v>
      </c>
      <c r="I101" s="20">
        <f t="shared" si="7"/>
        <v>37.825000000000003</v>
      </c>
      <c r="J101" s="3">
        <f t="shared" ca="1" si="8"/>
        <v>43.424999999999997</v>
      </c>
      <c r="K101" s="1">
        <v>45.7</v>
      </c>
      <c r="L101" s="1">
        <v>50.8</v>
      </c>
      <c r="M101" s="1">
        <v>37.5</v>
      </c>
      <c r="N101" s="1">
        <v>36.200000000000003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46.5</v>
      </c>
      <c r="E102" s="1">
        <v>63.9</v>
      </c>
      <c r="F102" s="1">
        <v>40.200000000000003</v>
      </c>
      <c r="H102">
        <v>38.200000000000003</v>
      </c>
      <c r="I102" s="20">
        <f t="shared" si="7"/>
        <v>37.975000000000001</v>
      </c>
      <c r="J102" s="3">
        <f t="shared" ca="1" si="8"/>
        <v>43.424999999999997</v>
      </c>
      <c r="K102" s="1">
        <v>45.3</v>
      </c>
      <c r="L102" s="1">
        <v>51.7</v>
      </c>
      <c r="M102" s="1">
        <v>37.4</v>
      </c>
      <c r="N102" s="1">
        <v>36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48.8</v>
      </c>
      <c r="E103" s="1">
        <v>65.900000000000006</v>
      </c>
      <c r="F103" s="1">
        <v>39.5</v>
      </c>
      <c r="H103">
        <v>37.700000000000003</v>
      </c>
      <c r="I103" s="20">
        <f t="shared" si="7"/>
        <v>38.449999999999996</v>
      </c>
      <c r="J103" s="3">
        <f t="shared" ca="1" si="8"/>
        <v>44.15</v>
      </c>
      <c r="K103" s="1">
        <v>51.3</v>
      </c>
      <c r="L103" s="1">
        <v>49.4</v>
      </c>
      <c r="M103" s="1">
        <v>37.299999999999997</v>
      </c>
      <c r="N103" s="1">
        <v>35.9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50.2</v>
      </c>
      <c r="E104" s="1">
        <v>66.3</v>
      </c>
      <c r="F104" s="1">
        <v>40.299999999999997</v>
      </c>
      <c r="H104">
        <v>36.9</v>
      </c>
      <c r="I104" s="20">
        <f t="shared" si="7"/>
        <v>38.575000000000003</v>
      </c>
      <c r="J104" s="3">
        <f t="shared" ca="1" si="8"/>
        <v>46.250000000000007</v>
      </c>
      <c r="K104" s="1">
        <v>46</v>
      </c>
      <c r="L104" s="1">
        <v>49.3</v>
      </c>
      <c r="M104" s="1">
        <v>36.1</v>
      </c>
      <c r="N104" s="1">
        <v>34.9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43.7</v>
      </c>
      <c r="E105" s="1">
        <v>60.2</v>
      </c>
      <c r="F105" s="1">
        <v>39.6</v>
      </c>
      <c r="H105">
        <v>39.1</v>
      </c>
      <c r="I105" s="20">
        <f t="shared" si="7"/>
        <v>39.049999999999997</v>
      </c>
      <c r="J105" s="3">
        <f t="shared" ca="1" si="8"/>
        <v>47.6</v>
      </c>
      <c r="K105" s="1">
        <v>45.5</v>
      </c>
      <c r="L105" s="1">
        <v>50.3</v>
      </c>
      <c r="M105" s="1">
        <v>36.299999999999997</v>
      </c>
      <c r="N105" s="1">
        <v>35.4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49.2</v>
      </c>
      <c r="E106" s="1">
        <v>67.599999999999994</v>
      </c>
      <c r="F106" s="1">
        <v>40.799999999999997</v>
      </c>
      <c r="H106">
        <v>40.1</v>
      </c>
      <c r="I106" s="20">
        <f t="shared" si="7"/>
        <v>38.775000000000006</v>
      </c>
      <c r="J106" s="3">
        <f t="shared" ca="1" si="8"/>
        <v>47.475000000000009</v>
      </c>
      <c r="K106" s="1">
        <v>45.1</v>
      </c>
      <c r="L106" s="1">
        <v>50.5</v>
      </c>
      <c r="M106" s="1">
        <v>36.299999999999997</v>
      </c>
      <c r="N106" s="1">
        <v>35.299999999999997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52.3</v>
      </c>
      <c r="E107" s="1">
        <v>78.099999999999994</v>
      </c>
      <c r="F107" s="1">
        <v>40.200000000000003</v>
      </c>
      <c r="H107">
        <v>38.200000000000003</v>
      </c>
      <c r="I107" s="20">
        <f t="shared" si="7"/>
        <v>38.049999999999997</v>
      </c>
      <c r="J107" s="3">
        <f t="shared" ca="1" si="8"/>
        <v>47.524999999999999</v>
      </c>
      <c r="K107" s="1">
        <v>40.299999999999997</v>
      </c>
      <c r="L107" s="1">
        <v>49.8</v>
      </c>
      <c r="M107" s="1">
        <v>36.700000000000003</v>
      </c>
      <c r="N107" s="1">
        <v>35.799999999999997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50.4</v>
      </c>
      <c r="E108" s="1">
        <v>75</v>
      </c>
      <c r="F108" s="1">
        <v>40.200000000000003</v>
      </c>
      <c r="H108">
        <v>38.799999999999997</v>
      </c>
      <c r="I108" s="20">
        <f t="shared" si="7"/>
        <v>36.975000000000001</v>
      </c>
      <c r="J108" s="3">
        <f t="shared" ca="1" si="8"/>
        <v>43.6</v>
      </c>
      <c r="K108" s="1">
        <v>43</v>
      </c>
      <c r="L108" s="1">
        <v>48.9</v>
      </c>
      <c r="M108" s="1">
        <v>35.9</v>
      </c>
      <c r="N108" s="1">
        <v>34.799999999999997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51</v>
      </c>
      <c r="E109" s="1">
        <v>74.7</v>
      </c>
      <c r="F109" s="1">
        <v>40.4</v>
      </c>
      <c r="H109">
        <v>38</v>
      </c>
      <c r="I109" s="20">
        <f t="shared" si="7"/>
        <v>35.875</v>
      </c>
      <c r="J109" s="3">
        <f t="shared" ca="1" si="8"/>
        <v>39.549999999999997</v>
      </c>
      <c r="K109" s="1">
        <v>43.8</v>
      </c>
      <c r="L109" s="1">
        <v>47.4</v>
      </c>
      <c r="M109" s="1">
        <v>36.5</v>
      </c>
      <c r="N109" s="1">
        <v>35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49.8</v>
      </c>
      <c r="E110" s="1">
        <v>72</v>
      </c>
      <c r="F110" s="1">
        <v>39.5</v>
      </c>
      <c r="H110">
        <v>37.200000000000003</v>
      </c>
      <c r="I110" s="20">
        <f t="shared" si="7"/>
        <v>34.85</v>
      </c>
      <c r="J110" s="3">
        <f t="shared" ca="1" si="8"/>
        <v>39.475000000000001</v>
      </c>
      <c r="K110" s="1">
        <v>44.8</v>
      </c>
      <c r="L110" s="1">
        <v>46.4</v>
      </c>
      <c r="M110" s="1">
        <v>37.5</v>
      </c>
      <c r="N110" s="1">
        <v>35.9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54.1</v>
      </c>
      <c r="E111" s="1">
        <v>79.5</v>
      </c>
      <c r="F111" s="1">
        <v>40.5</v>
      </c>
      <c r="H111">
        <v>33.9</v>
      </c>
      <c r="I111" s="20">
        <f t="shared" si="7"/>
        <v>33.974999999999994</v>
      </c>
      <c r="J111" s="3">
        <f t="shared" ca="1" si="8"/>
        <v>38.799999999999997</v>
      </c>
      <c r="K111" s="1">
        <v>43.3</v>
      </c>
      <c r="L111" s="1">
        <v>42.1</v>
      </c>
      <c r="M111" s="1">
        <v>41.5</v>
      </c>
      <c r="N111" s="1">
        <v>35.4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48.9</v>
      </c>
      <c r="E112" s="1">
        <v>67.099999999999994</v>
      </c>
      <c r="F112" s="1">
        <v>40.4</v>
      </c>
      <c r="H112">
        <v>34.4</v>
      </c>
      <c r="I112" s="20">
        <f t="shared" si="7"/>
        <v>33.975000000000001</v>
      </c>
      <c r="J112" s="3">
        <f t="shared" ca="1" si="8"/>
        <v>40.799999999999997</v>
      </c>
      <c r="K112" s="1">
        <v>47.9</v>
      </c>
      <c r="L112" s="1">
        <v>41.1</v>
      </c>
      <c r="M112" s="1">
        <v>47</v>
      </c>
      <c r="N112" s="1">
        <v>36.700000000000003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68.7</v>
      </c>
      <c r="E113" s="1">
        <v>89</v>
      </c>
      <c r="F113" s="1">
        <v>40</v>
      </c>
      <c r="H113">
        <v>33.9</v>
      </c>
      <c r="I113" s="20">
        <f t="shared" si="7"/>
        <v>34.625</v>
      </c>
      <c r="J113" s="3"/>
      <c r="K113" s="1">
        <v>55.8</v>
      </c>
      <c r="L113" s="1">
        <v>41.1</v>
      </c>
      <c r="M113" s="1">
        <v>37.700000000000003</v>
      </c>
      <c r="N113" s="1">
        <v>36.6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48</v>
      </c>
      <c r="E114" s="1">
        <v>66.5</v>
      </c>
      <c r="F114" s="1">
        <v>41.2</v>
      </c>
      <c r="H114">
        <v>33.700000000000003</v>
      </c>
      <c r="I114" s="20">
        <f t="shared" si="7"/>
        <v>35.5</v>
      </c>
      <c r="J114" s="3"/>
      <c r="K114" s="1">
        <v>55.3</v>
      </c>
      <c r="M114" s="1">
        <v>38.5</v>
      </c>
      <c r="N114" s="1">
        <v>37.700000000000003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46.7</v>
      </c>
      <c r="E115" s="1">
        <v>67.2</v>
      </c>
      <c r="F115" s="1">
        <v>41</v>
      </c>
      <c r="H115">
        <v>33.9</v>
      </c>
      <c r="I115" s="20">
        <f t="shared" si="7"/>
        <v>36.85</v>
      </c>
      <c r="J115" s="3"/>
      <c r="K115" s="1">
        <v>59.4</v>
      </c>
      <c r="M115" s="1">
        <v>37.799999999999997</v>
      </c>
      <c r="N115" s="1">
        <v>36.5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45.3</v>
      </c>
      <c r="E116" s="1">
        <v>66.599999999999994</v>
      </c>
      <c r="F116" s="1">
        <v>40.5</v>
      </c>
      <c r="H116" cm="1">
        <f t="array" ref="H116:H179">F180:F243</f>
        <v>37</v>
      </c>
      <c r="I116" s="20">
        <f t="shared" si="7"/>
        <v>37.674999999999997</v>
      </c>
      <c r="J116" s="3"/>
      <c r="K116" s="1">
        <v>58.3</v>
      </c>
      <c r="M116" s="1">
        <v>37</v>
      </c>
      <c r="N116" s="1">
        <v>35.9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49.5</v>
      </c>
      <c r="E117" s="1">
        <v>67.900000000000006</v>
      </c>
      <c r="F117" s="1">
        <v>40.4</v>
      </c>
      <c r="H117">
        <v>37.4</v>
      </c>
      <c r="I117" s="20">
        <f t="shared" si="7"/>
        <v>37.524999999999999</v>
      </c>
      <c r="J117" s="3"/>
      <c r="K117" s="1">
        <v>48</v>
      </c>
      <c r="M117" s="1">
        <v>43.7</v>
      </c>
      <c r="N117" s="1">
        <v>37.299999999999997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49.7</v>
      </c>
      <c r="E118" s="1">
        <v>76.7</v>
      </c>
      <c r="F118" s="1">
        <v>39.9</v>
      </c>
      <c r="H118">
        <v>39.1</v>
      </c>
      <c r="I118" s="20">
        <f t="shared" si="7"/>
        <v>37.275000000000006</v>
      </c>
      <c r="J118" s="3"/>
      <c r="K118" s="1">
        <v>68.2</v>
      </c>
      <c r="M118" s="1">
        <v>51.8</v>
      </c>
      <c r="N118" s="1">
        <v>39.799999999999997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47.4</v>
      </c>
      <c r="E119" s="1">
        <v>69.599999999999994</v>
      </c>
      <c r="F119" s="1">
        <v>40.200000000000003</v>
      </c>
      <c r="H119">
        <v>37.200000000000003</v>
      </c>
      <c r="I119" s="20">
        <f t="shared" si="7"/>
        <v>36.475000000000001</v>
      </c>
      <c r="J119" s="3"/>
      <c r="K119" s="1">
        <v>50.8</v>
      </c>
      <c r="M119" s="1">
        <v>51.8</v>
      </c>
      <c r="N119" s="1">
        <v>40.6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45.1</v>
      </c>
      <c r="E120" s="1">
        <v>65.900000000000006</v>
      </c>
      <c r="F120" s="1">
        <v>40.299999999999997</v>
      </c>
      <c r="H120">
        <v>36.4</v>
      </c>
      <c r="I120" s="20">
        <f t="shared" si="7"/>
        <v>36.199999999999996</v>
      </c>
      <c r="J120" s="3"/>
      <c r="K120" s="1">
        <v>43</v>
      </c>
      <c r="M120" s="1">
        <v>48.6</v>
      </c>
      <c r="N120" s="1">
        <v>39.799999999999997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46</v>
      </c>
      <c r="E121" s="1">
        <v>64.5</v>
      </c>
      <c r="F121" s="1">
        <v>39.200000000000003</v>
      </c>
      <c r="H121">
        <v>36.4</v>
      </c>
      <c r="I121" s="20">
        <f t="shared" si="7"/>
        <v>36.125</v>
      </c>
      <c r="J121" s="3"/>
      <c r="K121" s="1">
        <v>43.3</v>
      </c>
      <c r="M121" s="1">
        <v>47.5</v>
      </c>
      <c r="N121" s="1">
        <v>38.4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45.4</v>
      </c>
      <c r="E122" s="1">
        <v>68.7</v>
      </c>
      <c r="F122" s="1">
        <v>39.9</v>
      </c>
      <c r="H122">
        <v>35.9</v>
      </c>
      <c r="I122" s="20">
        <f t="shared" si="7"/>
        <v>36.424999999999997</v>
      </c>
      <c r="J122" s="3"/>
      <c r="K122" s="1">
        <v>62.2</v>
      </c>
      <c r="M122" s="1">
        <v>44.8</v>
      </c>
      <c r="N122" s="1">
        <v>38.5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42.9</v>
      </c>
      <c r="E123" s="1">
        <v>65.099999999999994</v>
      </c>
      <c r="F123" s="1">
        <v>39.799999999999997</v>
      </c>
      <c r="H123">
        <v>36.1</v>
      </c>
      <c r="I123" s="20">
        <f t="shared" si="7"/>
        <v>36.825000000000003</v>
      </c>
      <c r="J123" s="3"/>
      <c r="K123" s="1">
        <v>52.3</v>
      </c>
      <c r="M123" s="1">
        <v>44.9</v>
      </c>
      <c r="N123" s="1">
        <v>39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42.8</v>
      </c>
      <c r="E124" s="1">
        <v>59.8</v>
      </c>
      <c r="F124" s="1">
        <v>39.6</v>
      </c>
      <c r="H124">
        <v>36.1</v>
      </c>
      <c r="I124" s="20">
        <f t="shared" si="7"/>
        <v>37.15</v>
      </c>
      <c r="J124" s="3"/>
      <c r="K124" s="1">
        <v>43.2</v>
      </c>
      <c r="M124" s="1">
        <v>45.7</v>
      </c>
      <c r="N124" s="1">
        <v>39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42.2</v>
      </c>
      <c r="E125" s="1">
        <v>54.8</v>
      </c>
      <c r="F125" s="1">
        <v>39.4</v>
      </c>
      <c r="H125">
        <v>37.6</v>
      </c>
      <c r="I125" s="20">
        <f t="shared" si="7"/>
        <v>37.174999999999997</v>
      </c>
      <c r="J125" s="3"/>
      <c r="K125" s="1">
        <v>46.6</v>
      </c>
      <c r="M125" s="1">
        <v>43.5</v>
      </c>
      <c r="N125" s="1">
        <v>38.6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46.3</v>
      </c>
      <c r="E126" s="1">
        <v>57.8</v>
      </c>
      <c r="F126" s="1">
        <v>40.299999999999997</v>
      </c>
      <c r="H126">
        <v>37.5</v>
      </c>
      <c r="I126" s="20">
        <f t="shared" si="7"/>
        <v>36.950000000000003</v>
      </c>
      <c r="J126" s="3"/>
      <c r="K126" s="1">
        <v>45.9</v>
      </c>
      <c r="M126" s="1">
        <v>45.4</v>
      </c>
      <c r="N126" s="1">
        <v>39.1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42.4</v>
      </c>
      <c r="E127" s="1">
        <v>59.6</v>
      </c>
      <c r="F127" s="1">
        <v>38.1</v>
      </c>
      <c r="H127">
        <v>37.4</v>
      </c>
      <c r="I127" s="20">
        <f t="shared" si="7"/>
        <v>36.524999999999999</v>
      </c>
      <c r="J127" s="3"/>
      <c r="K127" s="1">
        <v>43.7</v>
      </c>
      <c r="M127" s="1">
        <v>45.2</v>
      </c>
      <c r="N127" s="1">
        <v>39.1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41.7</v>
      </c>
      <c r="E128" s="1">
        <v>57.5</v>
      </c>
      <c r="F128" s="1">
        <v>38.700000000000003</v>
      </c>
      <c r="H128">
        <v>36.200000000000003</v>
      </c>
      <c r="I128" s="20">
        <f t="shared" si="7"/>
        <v>36.15</v>
      </c>
      <c r="J128" s="3"/>
      <c r="K128" s="1">
        <v>42.2</v>
      </c>
      <c r="M128" s="1">
        <v>45.3</v>
      </c>
      <c r="N128" s="1">
        <v>38.700000000000003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43.7</v>
      </c>
      <c r="E129" s="1">
        <v>60.3</v>
      </c>
      <c r="F129" s="1">
        <v>38.299999999999997</v>
      </c>
      <c r="H129">
        <v>36.700000000000003</v>
      </c>
      <c r="I129" s="20">
        <f t="shared" si="7"/>
        <v>36.400000000000006</v>
      </c>
      <c r="J129" s="3"/>
      <c r="K129" s="1">
        <v>43.5</v>
      </c>
      <c r="M129" s="1">
        <v>45.6</v>
      </c>
      <c r="N129" s="1">
        <v>39.9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46.6</v>
      </c>
      <c r="E130" s="1">
        <v>65.7</v>
      </c>
      <c r="F130" s="1">
        <v>39.6</v>
      </c>
      <c r="H130">
        <v>35.799999999999997</v>
      </c>
      <c r="I130" s="20">
        <f t="shared" si="7"/>
        <v>37.424999999999997</v>
      </c>
      <c r="J130" s="3"/>
      <c r="K130" s="1">
        <v>47</v>
      </c>
      <c r="M130" s="1">
        <v>46.6</v>
      </c>
      <c r="N130" s="1">
        <v>37.4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43.5</v>
      </c>
      <c r="E131" s="1">
        <v>59.4</v>
      </c>
      <c r="F131" s="1">
        <v>40.200000000000003</v>
      </c>
      <c r="H131">
        <v>35.9</v>
      </c>
      <c r="I131" s="20">
        <f t="shared" ref="I131:I194" si="9">AVERAGE(H131:H134)</f>
        <v>37.799999999999997</v>
      </c>
      <c r="J131" s="3"/>
      <c r="K131" s="1">
        <v>45.4</v>
      </c>
      <c r="M131" s="1">
        <v>38.6</v>
      </c>
      <c r="N131" s="1">
        <v>37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42.9</v>
      </c>
      <c r="E132" s="1">
        <v>57.6</v>
      </c>
      <c r="F132" s="1">
        <v>39.1</v>
      </c>
      <c r="H132">
        <v>37.200000000000003</v>
      </c>
      <c r="I132" s="20">
        <f t="shared" si="9"/>
        <v>39.225000000000001</v>
      </c>
      <c r="J132" s="3"/>
      <c r="K132" s="1">
        <v>48.1</v>
      </c>
      <c r="M132" s="1">
        <v>37.200000000000003</v>
      </c>
      <c r="N132" s="1">
        <v>35.5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41.8</v>
      </c>
      <c r="E133" s="1">
        <v>56.2</v>
      </c>
      <c r="F133" s="1">
        <v>38.5</v>
      </c>
      <c r="H133">
        <v>40.799999999999997</v>
      </c>
      <c r="I133" s="20">
        <f t="shared" si="9"/>
        <v>39.75</v>
      </c>
      <c r="J133" s="3"/>
      <c r="K133" s="1">
        <v>46.4</v>
      </c>
      <c r="M133" s="1">
        <v>36.700000000000003</v>
      </c>
      <c r="N133" s="1">
        <v>35.799999999999997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42.7</v>
      </c>
      <c r="E134" s="1">
        <v>55.2</v>
      </c>
      <c r="F134" s="1">
        <v>38.200000000000003</v>
      </c>
      <c r="H134">
        <v>37.299999999999997</v>
      </c>
      <c r="I134" s="20">
        <f t="shared" si="9"/>
        <v>38.799999999999997</v>
      </c>
      <c r="J134" s="3"/>
      <c r="K134" s="1">
        <v>45.4</v>
      </c>
      <c r="M134" s="1">
        <v>38.9</v>
      </c>
      <c r="N134" s="1">
        <v>37.6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42.3</v>
      </c>
      <c r="E135" s="1">
        <v>56.8</v>
      </c>
      <c r="F135" s="1">
        <v>37.700000000000003</v>
      </c>
      <c r="H135">
        <v>41.6</v>
      </c>
      <c r="I135" s="20">
        <f t="shared" si="9"/>
        <v>38.700000000000003</v>
      </c>
      <c r="J135" s="3"/>
      <c r="K135" s="1">
        <v>43.9</v>
      </c>
      <c r="M135" s="1">
        <v>39</v>
      </c>
      <c r="N135" s="1">
        <v>37.5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41.5</v>
      </c>
      <c r="E136" s="1">
        <v>62.6</v>
      </c>
      <c r="F136" s="1">
        <v>36.9</v>
      </c>
      <c r="H136">
        <v>39.299999999999997</v>
      </c>
      <c r="I136" s="20">
        <f t="shared" si="9"/>
        <v>37.199999999999996</v>
      </c>
      <c r="J136" s="3"/>
      <c r="K136" s="1">
        <v>45.6</v>
      </c>
      <c r="M136" s="1">
        <v>41.7</v>
      </c>
      <c r="N136" s="1">
        <v>37.200000000000003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46.7</v>
      </c>
      <c r="E137" s="1">
        <v>67.400000000000006</v>
      </c>
      <c r="F137" s="1">
        <v>39.1</v>
      </c>
      <c r="H137">
        <v>37</v>
      </c>
      <c r="I137" s="20">
        <f t="shared" si="9"/>
        <v>36.4</v>
      </c>
      <c r="J137" s="3"/>
      <c r="K137" s="1">
        <v>44.5</v>
      </c>
      <c r="M137" s="1">
        <v>37.799999999999997</v>
      </c>
      <c r="N137" s="1">
        <v>36.4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47.7</v>
      </c>
      <c r="E138" s="1">
        <v>68.099999999999994</v>
      </c>
      <c r="F138" s="1">
        <v>40.1</v>
      </c>
      <c r="H138">
        <v>36.9</v>
      </c>
      <c r="I138" s="20">
        <f t="shared" si="9"/>
        <v>36.174999999999997</v>
      </c>
      <c r="J138" s="3"/>
      <c r="K138" s="1">
        <v>45</v>
      </c>
      <c r="M138" s="1">
        <v>37.6</v>
      </c>
      <c r="N138" s="1">
        <v>36.4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54.5</v>
      </c>
      <c r="E139" s="1">
        <v>82.3</v>
      </c>
      <c r="F139" s="1">
        <v>38.200000000000003</v>
      </c>
      <c r="H139">
        <v>35.6</v>
      </c>
      <c r="I139" s="20">
        <f t="shared" si="9"/>
        <v>36.050000000000004</v>
      </c>
      <c r="J139" s="3"/>
      <c r="K139" s="1">
        <v>44.2</v>
      </c>
      <c r="M139" s="1">
        <v>37.200000000000003</v>
      </c>
      <c r="N139" s="1">
        <v>36.4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63.4</v>
      </c>
      <c r="E140" s="1">
        <v>86.3</v>
      </c>
      <c r="F140" s="1">
        <v>38.799999999999997</v>
      </c>
      <c r="H140">
        <v>36.1</v>
      </c>
      <c r="I140" s="20">
        <f t="shared" si="9"/>
        <v>36.200000000000003</v>
      </c>
      <c r="J140" s="3"/>
      <c r="K140" s="1">
        <v>45.9</v>
      </c>
      <c r="M140" s="1">
        <v>38.6</v>
      </c>
      <c r="N140" s="1">
        <v>36.4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42.4</v>
      </c>
      <c r="E141" s="1">
        <v>56.3</v>
      </c>
      <c r="F141" s="1">
        <v>38</v>
      </c>
      <c r="H141">
        <v>36.1</v>
      </c>
      <c r="I141" s="20">
        <f t="shared" si="9"/>
        <v>36</v>
      </c>
      <c r="J141" s="3"/>
      <c r="K141" s="1">
        <v>44.8</v>
      </c>
      <c r="M141" s="1">
        <v>37.6</v>
      </c>
      <c r="N141" s="1">
        <v>36.799999999999997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40.200000000000003</v>
      </c>
      <c r="E142" s="1">
        <v>51.5</v>
      </c>
      <c r="F142" s="1">
        <v>37.200000000000003</v>
      </c>
      <c r="H142">
        <v>36.4</v>
      </c>
      <c r="I142" s="20">
        <f t="shared" si="9"/>
        <v>37</v>
      </c>
      <c r="J142" s="3"/>
      <c r="K142" s="1">
        <v>42.6</v>
      </c>
      <c r="M142" s="1">
        <v>38.299999999999997</v>
      </c>
      <c r="N142" s="1">
        <v>36.9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37.200000000000003</v>
      </c>
      <c r="E143" s="1">
        <v>54.5</v>
      </c>
      <c r="F143" s="1">
        <v>33.9</v>
      </c>
      <c r="H143">
        <v>36.200000000000003</v>
      </c>
      <c r="I143" s="20">
        <f t="shared" si="9"/>
        <v>39.224999999999994</v>
      </c>
      <c r="J143" s="3"/>
      <c r="K143" s="1">
        <v>46.7</v>
      </c>
      <c r="M143" s="1">
        <v>37.700000000000003</v>
      </c>
      <c r="N143" s="1">
        <v>36.799999999999997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37.9</v>
      </c>
      <c r="E144" s="1">
        <v>54.6</v>
      </c>
      <c r="F144" s="1">
        <v>34.4</v>
      </c>
      <c r="H144">
        <v>35.299999999999997</v>
      </c>
      <c r="I144" s="20">
        <f t="shared" si="9"/>
        <v>42</v>
      </c>
      <c r="J144" s="3"/>
      <c r="K144" s="1">
        <v>44.4</v>
      </c>
      <c r="M144" s="1">
        <v>37.700000000000003</v>
      </c>
      <c r="N144" s="1">
        <v>36.799999999999997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35.799999999999997</v>
      </c>
      <c r="E145" s="1">
        <v>46.6</v>
      </c>
      <c r="F145" s="1">
        <v>33.9</v>
      </c>
      <c r="H145">
        <v>40.1</v>
      </c>
      <c r="I145" s="20">
        <f t="shared" si="9"/>
        <v>42.099999999999994</v>
      </c>
      <c r="J145" s="3"/>
      <c r="K145" s="1">
        <v>46.7</v>
      </c>
      <c r="M145" s="1">
        <v>38.1</v>
      </c>
      <c r="N145" s="1">
        <v>37.1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35.5</v>
      </c>
      <c r="E146" s="1">
        <v>44.7</v>
      </c>
      <c r="F146" s="1">
        <v>33.700000000000003</v>
      </c>
      <c r="H146">
        <v>45.3</v>
      </c>
      <c r="I146" s="20">
        <f t="shared" si="9"/>
        <v>41.25</v>
      </c>
      <c r="J146" s="3"/>
      <c r="K146" s="1">
        <v>47.6</v>
      </c>
      <c r="M146" s="1">
        <v>38.5</v>
      </c>
      <c r="N146" s="1">
        <v>37.1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36.700000000000003</v>
      </c>
      <c r="E147" s="1">
        <v>45.7</v>
      </c>
      <c r="F147" s="1">
        <v>33.9</v>
      </c>
      <c r="H147">
        <v>47.3</v>
      </c>
      <c r="I147" s="20">
        <f t="shared" si="9"/>
        <v>42.924999999999997</v>
      </c>
      <c r="J147" s="3"/>
      <c r="K147" s="1">
        <v>45.8</v>
      </c>
      <c r="M147" s="1">
        <v>38.4</v>
      </c>
      <c r="N147" s="1">
        <v>37.6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37.4</v>
      </c>
      <c r="E148" s="1">
        <v>48.3</v>
      </c>
      <c r="F148" s="1">
        <v>35</v>
      </c>
      <c r="H148">
        <v>35.700000000000003</v>
      </c>
      <c r="I148" s="20">
        <f t="shared" si="9"/>
        <v>39.924999999999997</v>
      </c>
      <c r="J148" s="3"/>
      <c r="K148" s="1">
        <v>46.2</v>
      </c>
      <c r="M148" s="1">
        <v>39.200000000000003</v>
      </c>
      <c r="N148" s="1">
        <v>38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36.4</v>
      </c>
      <c r="E149" s="1">
        <v>47.8</v>
      </c>
      <c r="F149" s="1">
        <v>34.1</v>
      </c>
      <c r="H149">
        <v>36.700000000000003</v>
      </c>
      <c r="I149" s="20">
        <f t="shared" si="9"/>
        <v>40.174999999999997</v>
      </c>
      <c r="J149" s="3"/>
      <c r="K149" s="1">
        <v>44.4</v>
      </c>
      <c r="M149" s="1">
        <v>49.1</v>
      </c>
      <c r="N149" s="1">
        <v>39.5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36.700000000000003</v>
      </c>
      <c r="E150" s="1">
        <v>60.9</v>
      </c>
      <c r="F150" s="1">
        <v>34.200000000000003</v>
      </c>
      <c r="H150">
        <v>52</v>
      </c>
      <c r="I150" s="20">
        <f t="shared" si="9"/>
        <v>40.35</v>
      </c>
      <c r="J150" s="3"/>
      <c r="K150" s="1">
        <v>54.9</v>
      </c>
      <c r="M150" s="1">
        <v>51.9</v>
      </c>
      <c r="N150" s="1">
        <v>41.7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39.6</v>
      </c>
      <c r="E151" s="1">
        <v>54.4</v>
      </c>
      <c r="F151" s="1">
        <v>36.6</v>
      </c>
      <c r="H151">
        <v>35.299999999999997</v>
      </c>
      <c r="I151" s="20">
        <f t="shared" si="9"/>
        <v>37.400000000000006</v>
      </c>
      <c r="J151" s="3"/>
      <c r="K151" s="1">
        <v>52.9</v>
      </c>
      <c r="M151" s="1">
        <v>52.2</v>
      </c>
      <c r="N151" s="1">
        <v>42.6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43.6</v>
      </c>
      <c r="E152" s="1">
        <v>57.5</v>
      </c>
      <c r="F152" s="1">
        <v>35.5</v>
      </c>
      <c r="H152">
        <v>36.700000000000003</v>
      </c>
      <c r="I152" s="20">
        <f t="shared" si="9"/>
        <v>38.725000000000001</v>
      </c>
      <c r="J152" s="3"/>
      <c r="K152" s="1">
        <v>42.6</v>
      </c>
      <c r="M152" s="1">
        <v>46.9</v>
      </c>
      <c r="N152" s="1">
        <v>40.6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34.4</v>
      </c>
      <c r="E153" s="1">
        <v>43.6</v>
      </c>
      <c r="F153" s="1">
        <v>32.6</v>
      </c>
      <c r="H153">
        <v>37.4</v>
      </c>
      <c r="I153" s="20">
        <f t="shared" si="9"/>
        <v>39.224999999999994</v>
      </c>
      <c r="J153" s="3"/>
      <c r="K153" s="1">
        <v>41.8</v>
      </c>
      <c r="M153" s="1">
        <v>44.8</v>
      </c>
      <c r="N153" s="1">
        <v>39.799999999999997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33.1</v>
      </c>
      <c r="E154" s="1">
        <v>44.5</v>
      </c>
      <c r="F154" s="1">
        <v>31.9</v>
      </c>
      <c r="H154">
        <v>40.200000000000003</v>
      </c>
      <c r="I154" s="20">
        <f t="shared" si="9"/>
        <v>39.275000000000006</v>
      </c>
      <c r="J154" s="3"/>
      <c r="K154" s="1">
        <v>43.6</v>
      </c>
      <c r="M154" s="1">
        <v>46.3</v>
      </c>
      <c r="N154" s="1">
        <v>39.9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34.299999999999997</v>
      </c>
      <c r="E155" s="1">
        <v>45.4</v>
      </c>
      <c r="F155" s="1">
        <v>32.4</v>
      </c>
      <c r="H155">
        <v>40.6</v>
      </c>
      <c r="I155" s="20">
        <f t="shared" si="9"/>
        <v>38.700000000000003</v>
      </c>
      <c r="J155" s="3"/>
      <c r="K155" s="1">
        <v>43.2</v>
      </c>
      <c r="M155" s="1">
        <v>46</v>
      </c>
      <c r="N155" s="1">
        <v>40.6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33.4</v>
      </c>
      <c r="E156" s="1">
        <v>47.7</v>
      </c>
      <c r="F156" s="1">
        <v>31.7</v>
      </c>
      <c r="H156">
        <v>38.700000000000003</v>
      </c>
      <c r="I156" s="20">
        <f t="shared" si="9"/>
        <v>38.125</v>
      </c>
      <c r="J156" s="3"/>
      <c r="K156" s="1">
        <v>43.9</v>
      </c>
      <c r="M156" s="1">
        <v>45.7</v>
      </c>
      <c r="N156" s="1">
        <v>40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34</v>
      </c>
      <c r="E157" s="1">
        <v>42.1</v>
      </c>
      <c r="F157" s="1">
        <v>32.200000000000003</v>
      </c>
      <c r="H157">
        <v>37.6</v>
      </c>
      <c r="I157" s="20">
        <f t="shared" si="9"/>
        <v>37.725000000000001</v>
      </c>
      <c r="J157" s="3"/>
      <c r="K157" s="1">
        <v>44.6</v>
      </c>
      <c r="M157" s="1">
        <v>45.9</v>
      </c>
      <c r="N157" s="1">
        <v>40.1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31.6</v>
      </c>
      <c r="E158" s="1">
        <v>36.4</v>
      </c>
      <c r="F158" s="1">
        <v>30.8</v>
      </c>
      <c r="H158">
        <v>37.9</v>
      </c>
      <c r="I158" s="20">
        <f t="shared" si="9"/>
        <v>37.674999999999997</v>
      </c>
      <c r="J158" s="3"/>
      <c r="K158" s="1">
        <v>42.4</v>
      </c>
      <c r="M158" s="1">
        <v>46.3</v>
      </c>
      <c r="N158" s="1">
        <v>39.5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32.700000000000003</v>
      </c>
      <c r="E159" s="1">
        <v>42.3</v>
      </c>
      <c r="F159" s="1">
        <v>31.1</v>
      </c>
      <c r="H159">
        <v>38.299999999999997</v>
      </c>
      <c r="I159" s="20">
        <f t="shared" si="9"/>
        <v>37.575000000000003</v>
      </c>
      <c r="J159" s="3"/>
      <c r="K159" s="1">
        <v>47.8</v>
      </c>
      <c r="M159" s="1">
        <v>44.9</v>
      </c>
      <c r="N159" s="1">
        <v>38.799999999999997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32.4</v>
      </c>
      <c r="E160" s="1">
        <v>40</v>
      </c>
      <c r="F160" s="1">
        <v>31.1</v>
      </c>
      <c r="H160">
        <v>37.1</v>
      </c>
      <c r="I160" s="20">
        <f t="shared" si="9"/>
        <v>37.424999999999997</v>
      </c>
      <c r="J160" s="3"/>
      <c r="K160" s="1">
        <v>50.3</v>
      </c>
      <c r="M160" s="1">
        <v>43.7</v>
      </c>
      <c r="N160" s="1">
        <v>38.700000000000003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32.799999999999997</v>
      </c>
      <c r="E161" s="1">
        <v>48.6</v>
      </c>
      <c r="F161" s="1">
        <v>30.2</v>
      </c>
      <c r="H161">
        <v>37.4</v>
      </c>
      <c r="I161" s="20">
        <f t="shared" si="9"/>
        <v>37.575000000000003</v>
      </c>
      <c r="J161" s="3"/>
      <c r="K161" s="1">
        <v>53.5</v>
      </c>
      <c r="M161" s="1">
        <v>47.1</v>
      </c>
      <c r="N161" s="1">
        <v>38.299999999999997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31.9</v>
      </c>
      <c r="E162" s="1">
        <v>44.1</v>
      </c>
      <c r="F162" s="1">
        <v>30.6</v>
      </c>
      <c r="H162">
        <v>37.5</v>
      </c>
      <c r="I162" s="20">
        <f t="shared" si="9"/>
        <v>37.725000000000001</v>
      </c>
      <c r="J162" s="3"/>
      <c r="K162" s="1">
        <v>49.3</v>
      </c>
      <c r="M162" s="1">
        <v>44</v>
      </c>
      <c r="N162" s="1">
        <v>42.2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31.9</v>
      </c>
      <c r="E163" s="1">
        <v>41.7</v>
      </c>
      <c r="F163" s="1">
        <v>30.8</v>
      </c>
      <c r="H163">
        <v>37.700000000000003</v>
      </c>
      <c r="I163" s="20">
        <f t="shared" si="9"/>
        <v>38.049999999999997</v>
      </c>
      <c r="J163" s="3"/>
      <c r="K163" s="1">
        <v>50</v>
      </c>
      <c r="M163" s="1">
        <v>44.7</v>
      </c>
      <c r="N163" s="1">
        <v>42.7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33.1</v>
      </c>
      <c r="E164" s="1">
        <v>42.6</v>
      </c>
      <c r="F164" s="1">
        <v>31</v>
      </c>
      <c r="H164">
        <v>37.700000000000003</v>
      </c>
      <c r="I164" s="20">
        <f t="shared" si="9"/>
        <v>37.65</v>
      </c>
      <c r="J164" s="3"/>
      <c r="K164" s="1">
        <v>47.6</v>
      </c>
      <c r="M164" s="1">
        <v>44.8</v>
      </c>
      <c r="N164" s="1">
        <v>42.8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32.4</v>
      </c>
      <c r="E165" s="1">
        <v>48.3</v>
      </c>
      <c r="F165" s="1">
        <v>31.2</v>
      </c>
      <c r="H165">
        <v>38</v>
      </c>
      <c r="I165" s="20">
        <f t="shared" si="9"/>
        <v>37.400000000000006</v>
      </c>
      <c r="J165" s="3"/>
      <c r="K165" s="1">
        <v>41</v>
      </c>
      <c r="M165" s="1">
        <v>44.3</v>
      </c>
      <c r="N165" s="1">
        <v>42.5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32.299999999999997</v>
      </c>
      <c r="E166" s="1">
        <v>41.3</v>
      </c>
      <c r="F166" s="1">
        <v>31.3</v>
      </c>
      <c r="H166">
        <v>38.799999999999997</v>
      </c>
      <c r="I166" s="20">
        <f t="shared" si="9"/>
        <v>37.525000000000006</v>
      </c>
      <c r="J166" s="3"/>
      <c r="K166" s="1">
        <v>43.7</v>
      </c>
      <c r="M166" s="1">
        <v>43.4</v>
      </c>
      <c r="N166" s="1">
        <v>41.6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33.6</v>
      </c>
      <c r="E167" s="1">
        <v>45.8</v>
      </c>
      <c r="F167" s="1">
        <v>31.6</v>
      </c>
      <c r="H167">
        <v>36.1</v>
      </c>
      <c r="I167" s="20">
        <f t="shared" si="9"/>
        <v>37.525000000000006</v>
      </c>
      <c r="J167" s="3"/>
      <c r="K167" s="1">
        <v>43.8</v>
      </c>
      <c r="M167" s="1">
        <v>44.2</v>
      </c>
      <c r="N167" s="1">
        <v>42.4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45.7</v>
      </c>
      <c r="E168" s="1">
        <v>63.5</v>
      </c>
      <c r="F168" s="1">
        <v>35.1</v>
      </c>
      <c r="H168">
        <v>36.700000000000003</v>
      </c>
      <c r="I168" s="20">
        <f t="shared" si="9"/>
        <v>37.924999999999997</v>
      </c>
      <c r="J168" s="3"/>
      <c r="K168" s="1">
        <v>45.2</v>
      </c>
      <c r="M168" s="1">
        <v>44.4</v>
      </c>
      <c r="N168" s="1">
        <v>42.8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51.9</v>
      </c>
      <c r="E169" s="1">
        <v>66.8</v>
      </c>
      <c r="F169" s="1">
        <v>40.200000000000003</v>
      </c>
      <c r="H169">
        <v>38.5</v>
      </c>
      <c r="I169" s="20">
        <f t="shared" si="9"/>
        <v>38.174999999999997</v>
      </c>
      <c r="J169" s="3"/>
      <c r="K169" s="1">
        <v>44.4</v>
      </c>
      <c r="M169" s="1">
        <v>43.5</v>
      </c>
      <c r="N169" s="1">
        <v>41.8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51</v>
      </c>
      <c r="E170" s="1">
        <v>64.7</v>
      </c>
      <c r="F170" s="1">
        <v>41</v>
      </c>
      <c r="H170">
        <v>38.799999999999997</v>
      </c>
      <c r="I170" s="20">
        <f t="shared" si="9"/>
        <v>37.524999999999999</v>
      </c>
      <c r="J170" s="3"/>
      <c r="K170" s="1">
        <v>44.6</v>
      </c>
      <c r="M170" s="1">
        <v>43</v>
      </c>
      <c r="N170" s="1">
        <v>41.6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48.5</v>
      </c>
      <c r="E171" s="1">
        <v>62.6</v>
      </c>
      <c r="F171" s="1">
        <v>37.6</v>
      </c>
      <c r="H171">
        <v>37.700000000000003</v>
      </c>
      <c r="I171" s="20">
        <f t="shared" si="9"/>
        <v>36.525000000000006</v>
      </c>
      <c r="J171" s="3"/>
      <c r="K171" s="1">
        <v>45.5</v>
      </c>
      <c r="M171" s="1">
        <v>42.6</v>
      </c>
      <c r="N171" s="1">
        <v>41.2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46.6</v>
      </c>
      <c r="E172" s="1">
        <v>61.7</v>
      </c>
      <c r="F172" s="1">
        <v>39.200000000000003</v>
      </c>
      <c r="H172">
        <v>37.700000000000003</v>
      </c>
      <c r="I172" s="20">
        <f t="shared" si="9"/>
        <v>35.674999999999997</v>
      </c>
      <c r="J172" s="3"/>
      <c r="K172" s="1">
        <v>45.6</v>
      </c>
      <c r="M172" s="1">
        <v>42.9</v>
      </c>
      <c r="N172" s="1">
        <v>41.5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44.5</v>
      </c>
      <c r="E173" s="1">
        <v>63.4</v>
      </c>
      <c r="F173" s="1">
        <v>38</v>
      </c>
      <c r="H173">
        <v>35.9</v>
      </c>
      <c r="I173" s="20">
        <f t="shared" si="9"/>
        <v>34.949999999999996</v>
      </c>
      <c r="J173" s="3"/>
      <c r="K173" s="1">
        <v>45</v>
      </c>
      <c r="M173" s="1">
        <v>43</v>
      </c>
      <c r="N173" s="1">
        <v>41.7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46.6</v>
      </c>
      <c r="E174" s="1">
        <v>58.3</v>
      </c>
      <c r="F174" s="1">
        <v>39.1</v>
      </c>
      <c r="H174">
        <v>34.799999999999997</v>
      </c>
      <c r="I174" s="20">
        <f t="shared" si="9"/>
        <v>35</v>
      </c>
      <c r="J174" s="3"/>
      <c r="K174" s="1">
        <v>45.7</v>
      </c>
      <c r="M174" s="1">
        <v>44.1</v>
      </c>
      <c r="N174" s="1">
        <v>42.7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46.8</v>
      </c>
      <c r="E175" s="1">
        <v>64.8</v>
      </c>
      <c r="F175" s="1">
        <v>39.1</v>
      </c>
      <c r="H175">
        <v>34.299999999999997</v>
      </c>
      <c r="I175" s="20">
        <f t="shared" si="9"/>
        <v>35.5</v>
      </c>
      <c r="J175" s="3"/>
      <c r="K175" s="1">
        <v>46.7</v>
      </c>
      <c r="M175" s="1">
        <v>43.8</v>
      </c>
      <c r="N175" s="1">
        <v>42.7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45.3</v>
      </c>
      <c r="E176" s="1">
        <v>57</v>
      </c>
      <c r="F176" s="1">
        <v>39.6</v>
      </c>
      <c r="H176">
        <v>34.799999999999997</v>
      </c>
      <c r="I176" s="20">
        <f t="shared" si="9"/>
        <v>37.325000000000003</v>
      </c>
      <c r="J176" s="3"/>
      <c r="K176" s="1">
        <v>46.7</v>
      </c>
      <c r="M176" s="1">
        <v>44</v>
      </c>
      <c r="N176" s="1">
        <v>42.7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47.2</v>
      </c>
      <c r="E177" s="1">
        <v>64.5</v>
      </c>
      <c r="F177" s="1">
        <v>38.6</v>
      </c>
      <c r="H177">
        <v>36.1</v>
      </c>
      <c r="I177" s="20">
        <f t="shared" si="9"/>
        <v>38.524999999999999</v>
      </c>
      <c r="J177" s="3"/>
      <c r="K177" s="1">
        <v>41.7</v>
      </c>
      <c r="M177" s="1">
        <v>44.7</v>
      </c>
      <c r="N177" s="1">
        <v>43.5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46.4</v>
      </c>
      <c r="E178" s="1">
        <v>60</v>
      </c>
      <c r="F178" s="1">
        <v>37.700000000000003</v>
      </c>
      <c r="H178">
        <v>36.799999999999997</v>
      </c>
      <c r="I178" s="20">
        <f t="shared" si="9"/>
        <v>39.450000000000003</v>
      </c>
      <c r="J178" s="3"/>
      <c r="K178" s="1">
        <v>44.7</v>
      </c>
      <c r="M178" s="1">
        <v>44.8</v>
      </c>
      <c r="N178" s="1">
        <v>43.4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47.2</v>
      </c>
      <c r="E179" s="1">
        <v>67.900000000000006</v>
      </c>
      <c r="F179" s="1">
        <v>39</v>
      </c>
      <c r="H179">
        <v>41.6</v>
      </c>
      <c r="I179" s="20">
        <f t="shared" si="9"/>
        <v>39.799999999999997</v>
      </c>
      <c r="J179" s="3"/>
      <c r="K179" s="1">
        <v>43.8</v>
      </c>
      <c r="M179" s="1">
        <v>45.1</v>
      </c>
      <c r="N179" s="1">
        <v>43.5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43.9</v>
      </c>
      <c r="E180" s="1">
        <v>59.5</v>
      </c>
      <c r="F180" s="1">
        <v>37</v>
      </c>
      <c r="H180" cm="1">
        <f t="array" ref="H180:H243">F276:F339</f>
        <v>39.6</v>
      </c>
      <c r="I180" s="20">
        <f t="shared" si="9"/>
        <v>39.025000000000006</v>
      </c>
      <c r="J180" s="3"/>
      <c r="K180" s="1">
        <v>46.9</v>
      </c>
      <c r="M180" s="1">
        <v>45</v>
      </c>
      <c r="N180" s="1">
        <v>43.5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46.2</v>
      </c>
      <c r="E181" s="1">
        <v>68.5</v>
      </c>
      <c r="F181" s="1">
        <v>37.4</v>
      </c>
      <c r="H181">
        <v>39.799999999999997</v>
      </c>
      <c r="I181" s="20">
        <f t="shared" si="9"/>
        <v>38.875</v>
      </c>
      <c r="J181" s="3"/>
      <c r="K181" s="1">
        <v>48.7</v>
      </c>
      <c r="M181" s="1">
        <v>45.7</v>
      </c>
      <c r="N181" s="1">
        <v>43.6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49.8</v>
      </c>
      <c r="E182" s="1">
        <v>70.3</v>
      </c>
      <c r="F182" s="1">
        <v>39.1</v>
      </c>
      <c r="H182">
        <v>38.200000000000003</v>
      </c>
      <c r="I182" s="20">
        <f t="shared" si="9"/>
        <v>38.6</v>
      </c>
      <c r="J182" s="3"/>
      <c r="K182" s="1">
        <v>43.6</v>
      </c>
      <c r="M182" s="1">
        <v>50.3</v>
      </c>
      <c r="N182" s="1">
        <v>46.1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47.2</v>
      </c>
      <c r="E183" s="1">
        <v>63.1</v>
      </c>
      <c r="F183" s="1">
        <v>37.200000000000003</v>
      </c>
      <c r="H183">
        <v>38.5</v>
      </c>
      <c r="I183" s="20">
        <f t="shared" si="9"/>
        <v>38.674999999999997</v>
      </c>
      <c r="J183" s="3"/>
      <c r="K183" s="1">
        <v>44.6</v>
      </c>
      <c r="M183" s="1">
        <v>52.8</v>
      </c>
      <c r="N183" s="1">
        <v>47.2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44.4</v>
      </c>
      <c r="E184" s="1">
        <v>60.9</v>
      </c>
      <c r="F184" s="1">
        <v>36.4</v>
      </c>
      <c r="H184">
        <v>39</v>
      </c>
      <c r="I184" s="20">
        <f t="shared" si="9"/>
        <v>38.825000000000003</v>
      </c>
      <c r="J184" s="3"/>
      <c r="K184" s="1">
        <v>44</v>
      </c>
      <c r="M184" s="1">
        <v>51.1</v>
      </c>
      <c r="N184" s="1">
        <v>47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44.9</v>
      </c>
      <c r="E185" s="1">
        <v>66.5</v>
      </c>
      <c r="F185" s="1">
        <v>36.4</v>
      </c>
      <c r="H185">
        <v>38.700000000000003</v>
      </c>
      <c r="I185" s="20">
        <f t="shared" si="9"/>
        <v>38.725000000000001</v>
      </c>
      <c r="J185" s="3"/>
      <c r="K185" s="1">
        <v>45.6</v>
      </c>
      <c r="M185" s="1">
        <v>48.9</v>
      </c>
      <c r="N185" s="1">
        <v>46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46.5</v>
      </c>
      <c r="E186" s="1">
        <v>67.3</v>
      </c>
      <c r="F186" s="1">
        <v>35.9</v>
      </c>
      <c r="H186">
        <v>38.5</v>
      </c>
      <c r="I186" s="20">
        <f t="shared" si="9"/>
        <v>38.625</v>
      </c>
      <c r="J186" s="3"/>
      <c r="K186" s="1">
        <v>44.3</v>
      </c>
      <c r="M186" s="1">
        <v>47.6</v>
      </c>
      <c r="N186" s="1">
        <v>45.5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43.2</v>
      </c>
      <c r="E187" s="1">
        <v>61.9</v>
      </c>
      <c r="F187" s="1">
        <v>36.1</v>
      </c>
      <c r="H187">
        <v>39.1</v>
      </c>
      <c r="I187" s="20">
        <f t="shared" si="9"/>
        <v>38.549999999999997</v>
      </c>
      <c r="J187" s="3"/>
      <c r="K187" s="1">
        <v>42.8</v>
      </c>
      <c r="M187" s="1">
        <v>48.9</v>
      </c>
      <c r="N187" s="1">
        <v>46.7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46.9</v>
      </c>
      <c r="E188" s="1">
        <v>68.599999999999994</v>
      </c>
      <c r="F188" s="1">
        <v>36.1</v>
      </c>
      <c r="H188">
        <v>38.6</v>
      </c>
      <c r="I188" s="20">
        <f t="shared" si="9"/>
        <v>38.650000000000006</v>
      </c>
      <c r="J188" s="3"/>
      <c r="K188" s="1">
        <v>46.7</v>
      </c>
      <c r="M188" s="1">
        <v>50.1</v>
      </c>
      <c r="N188" s="1">
        <v>46.7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50</v>
      </c>
      <c r="E189" s="1">
        <v>69</v>
      </c>
      <c r="F189" s="1">
        <v>37.6</v>
      </c>
      <c r="H189">
        <v>38.299999999999997</v>
      </c>
      <c r="I189" s="20">
        <f t="shared" si="9"/>
        <v>39.049999999999997</v>
      </c>
      <c r="J189" s="3"/>
      <c r="K189" s="1">
        <v>45.3</v>
      </c>
      <c r="M189" s="1">
        <v>48.4</v>
      </c>
      <c r="N189" s="1">
        <v>46.4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51.5</v>
      </c>
      <c r="E190" s="1">
        <v>69.099999999999994</v>
      </c>
      <c r="F190" s="1">
        <v>37.5</v>
      </c>
      <c r="H190">
        <v>38.200000000000003</v>
      </c>
      <c r="I190" s="20">
        <f t="shared" si="9"/>
        <v>39.174999999999997</v>
      </c>
      <c r="J190" s="3"/>
      <c r="K190" s="1">
        <v>45.2</v>
      </c>
      <c r="M190" s="1">
        <v>49.2</v>
      </c>
      <c r="N190" s="1">
        <v>46.8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43.9</v>
      </c>
      <c r="E191" s="1">
        <v>67.5</v>
      </c>
      <c r="F191" s="1">
        <v>37.4</v>
      </c>
      <c r="H191">
        <v>39.5</v>
      </c>
      <c r="I191" s="20">
        <f t="shared" si="9"/>
        <v>39.15</v>
      </c>
      <c r="J191" s="3"/>
      <c r="K191" s="1">
        <v>42.2</v>
      </c>
      <c r="M191" s="1">
        <v>47.6</v>
      </c>
      <c r="N191" s="1">
        <v>45.9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42.5</v>
      </c>
      <c r="E192" s="1">
        <v>55.3</v>
      </c>
      <c r="F192" s="1">
        <v>36.200000000000003</v>
      </c>
      <c r="H192">
        <v>40.200000000000003</v>
      </c>
      <c r="I192" s="20">
        <f t="shared" si="9"/>
        <v>38.65</v>
      </c>
      <c r="J192" s="3"/>
      <c r="K192" s="1">
        <v>47.6</v>
      </c>
      <c r="M192" s="1">
        <v>47.9</v>
      </c>
      <c r="N192" s="1">
        <v>46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42</v>
      </c>
      <c r="E193" s="1">
        <v>59.8</v>
      </c>
      <c r="F193" s="1">
        <v>36.700000000000003</v>
      </c>
      <c r="H193">
        <v>38.799999999999997</v>
      </c>
      <c r="I193" s="20">
        <f t="shared" si="9"/>
        <v>37.975000000000001</v>
      </c>
      <c r="J193" s="3"/>
      <c r="K193" s="1">
        <v>41.5</v>
      </c>
      <c r="M193" s="1">
        <v>49.5</v>
      </c>
      <c r="N193" s="1">
        <v>44.9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42.3</v>
      </c>
      <c r="E194" s="1">
        <v>62.7</v>
      </c>
      <c r="F194" s="1">
        <v>35.799999999999997</v>
      </c>
      <c r="H194">
        <v>38.1</v>
      </c>
      <c r="I194" s="20">
        <f t="shared" si="9"/>
        <v>37.849999999999994</v>
      </c>
      <c r="J194" s="3"/>
      <c r="K194" s="1">
        <v>45.3</v>
      </c>
      <c r="M194" s="1">
        <v>44.1</v>
      </c>
      <c r="N194" s="1">
        <v>40.299999999999997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43.2</v>
      </c>
      <c r="E195" s="1">
        <v>61.3</v>
      </c>
      <c r="F195" s="1">
        <v>35.9</v>
      </c>
      <c r="H195">
        <v>37.5</v>
      </c>
      <c r="I195" s="20">
        <f t="shared" ref="I195:I258" si="10">AVERAGE(H195:H198)</f>
        <v>38.450000000000003</v>
      </c>
      <c r="J195" s="3"/>
      <c r="K195" s="1">
        <v>46</v>
      </c>
      <c r="M195" s="1">
        <v>46.6</v>
      </c>
      <c r="N195" s="1">
        <v>44.6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44.6</v>
      </c>
      <c r="E196" s="1">
        <v>65.2</v>
      </c>
      <c r="F196" s="1">
        <v>37.200000000000003</v>
      </c>
      <c r="H196">
        <v>37.5</v>
      </c>
      <c r="I196" s="20">
        <f t="shared" si="10"/>
        <v>38.5</v>
      </c>
      <c r="J196" s="3"/>
      <c r="K196" s="1">
        <v>44</v>
      </c>
      <c r="M196" s="1">
        <v>46.3</v>
      </c>
      <c r="N196" s="1">
        <v>44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45.7</v>
      </c>
      <c r="E197" s="1">
        <v>62</v>
      </c>
      <c r="F197" s="1">
        <v>40.799999999999997</v>
      </c>
      <c r="H197">
        <v>38.299999999999997</v>
      </c>
      <c r="I197" s="20">
        <f t="shared" si="10"/>
        <v>38.674999999999997</v>
      </c>
      <c r="J197" s="3"/>
      <c r="K197" s="1">
        <v>46.2</v>
      </c>
      <c r="M197" s="1">
        <v>45.5</v>
      </c>
      <c r="N197" s="1">
        <v>43.7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45.3</v>
      </c>
      <c r="E198" s="1">
        <v>63.2</v>
      </c>
      <c r="F198" s="1">
        <v>37.299999999999997</v>
      </c>
      <c r="H198">
        <v>40.5</v>
      </c>
      <c r="I198" s="20">
        <f t="shared" si="10"/>
        <v>38.625</v>
      </c>
      <c r="J198" s="3"/>
      <c r="K198" s="1">
        <v>42.4</v>
      </c>
      <c r="M198" s="1">
        <v>43.3</v>
      </c>
      <c r="N198" s="1">
        <v>41.7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51.3</v>
      </c>
      <c r="E199" s="1">
        <v>80.2</v>
      </c>
      <c r="F199" s="1">
        <v>41.6</v>
      </c>
      <c r="H199">
        <v>37.700000000000003</v>
      </c>
      <c r="I199" s="20">
        <f t="shared" si="10"/>
        <v>37.674999999999997</v>
      </c>
      <c r="J199" s="3"/>
      <c r="K199" s="1">
        <v>61.5</v>
      </c>
      <c r="M199" s="1">
        <v>43.6</v>
      </c>
      <c r="N199" s="1">
        <v>40.299999999999997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46</v>
      </c>
      <c r="E200" s="1">
        <v>57</v>
      </c>
      <c r="F200" s="1">
        <v>39.299999999999997</v>
      </c>
      <c r="H200">
        <v>38.200000000000003</v>
      </c>
      <c r="I200" s="20">
        <f t="shared" si="10"/>
        <v>37.300000000000004</v>
      </c>
      <c r="J200" s="3"/>
      <c r="K200" s="1">
        <v>41</v>
      </c>
      <c r="M200" s="1">
        <v>40.5</v>
      </c>
      <c r="N200" s="1">
        <v>39.4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45.5</v>
      </c>
      <c r="E201" s="1">
        <v>63.1</v>
      </c>
      <c r="F201" s="1">
        <v>37</v>
      </c>
      <c r="H201">
        <v>38.1</v>
      </c>
      <c r="I201" s="20">
        <f t="shared" si="10"/>
        <v>36.85</v>
      </c>
      <c r="J201" s="3"/>
      <c r="K201" s="1">
        <v>41.4</v>
      </c>
      <c r="M201" s="1">
        <v>39.9</v>
      </c>
      <c r="N201" s="1">
        <v>39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45.1</v>
      </c>
      <c r="E202" s="1">
        <v>58.5</v>
      </c>
      <c r="F202" s="1">
        <v>36.9</v>
      </c>
      <c r="H202">
        <v>36.700000000000003</v>
      </c>
      <c r="I202" s="20">
        <f t="shared" si="10"/>
        <v>36.575000000000003</v>
      </c>
      <c r="J202" s="3"/>
      <c r="K202" s="1">
        <v>42.1</v>
      </c>
      <c r="M202" s="1">
        <v>40.6</v>
      </c>
      <c r="N202" s="1">
        <v>39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40.299999999999997</v>
      </c>
      <c r="E203" s="1">
        <v>56.5</v>
      </c>
      <c r="F203" s="1">
        <v>35.6</v>
      </c>
      <c r="H203">
        <v>36.200000000000003</v>
      </c>
      <c r="I203" s="20">
        <f t="shared" si="10"/>
        <v>36.549999999999997</v>
      </c>
      <c r="J203" s="3"/>
      <c r="K203" s="1">
        <v>51.9</v>
      </c>
      <c r="M203" s="1">
        <v>39.700000000000003</v>
      </c>
      <c r="N203" s="1">
        <v>38.6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43</v>
      </c>
      <c r="E204" s="1">
        <v>61.3</v>
      </c>
      <c r="F204" s="1">
        <v>36.1</v>
      </c>
      <c r="H204">
        <v>36.4</v>
      </c>
      <c r="I204" s="20">
        <f t="shared" si="10"/>
        <v>36.725000000000001</v>
      </c>
      <c r="J204" s="3"/>
      <c r="K204" s="1">
        <v>56.7</v>
      </c>
      <c r="M204" s="1">
        <v>38.5</v>
      </c>
      <c r="N204" s="1">
        <v>37.1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43.8</v>
      </c>
      <c r="E205" s="1">
        <v>63.5</v>
      </c>
      <c r="F205" s="1">
        <v>36.1</v>
      </c>
      <c r="H205">
        <v>37</v>
      </c>
      <c r="I205" s="20">
        <f t="shared" si="10"/>
        <v>36.875</v>
      </c>
      <c r="J205" s="3"/>
      <c r="K205" s="1">
        <v>45.5</v>
      </c>
      <c r="M205" s="1">
        <v>37.5</v>
      </c>
      <c r="N205" s="1">
        <v>35.9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44.8</v>
      </c>
      <c r="E206" s="1">
        <v>68.5</v>
      </c>
      <c r="F206" s="1">
        <v>36.4</v>
      </c>
      <c r="H206">
        <v>36.6</v>
      </c>
      <c r="I206" s="20">
        <f t="shared" si="10"/>
        <v>37.024999999999999</v>
      </c>
      <c r="J206" s="3"/>
      <c r="K206" s="1">
        <v>49.2</v>
      </c>
      <c r="M206" s="1">
        <v>38.200000000000003</v>
      </c>
      <c r="N206" s="1">
        <v>37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43.3</v>
      </c>
      <c r="E207" s="1">
        <v>58.7</v>
      </c>
      <c r="F207" s="1">
        <v>36.200000000000003</v>
      </c>
      <c r="H207">
        <v>36.9</v>
      </c>
      <c r="I207" s="20">
        <f t="shared" si="10"/>
        <v>36.85</v>
      </c>
      <c r="J207" s="3"/>
      <c r="K207" s="1">
        <v>46.1</v>
      </c>
      <c r="M207" s="1">
        <v>38.799999999999997</v>
      </c>
      <c r="N207" s="1">
        <v>37.9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47.9</v>
      </c>
      <c r="E208" s="1">
        <v>69.5</v>
      </c>
      <c r="F208" s="1">
        <v>35.299999999999997</v>
      </c>
      <c r="H208">
        <v>37</v>
      </c>
      <c r="I208" s="20">
        <f t="shared" si="10"/>
        <v>36.774999999999999</v>
      </c>
      <c r="J208" s="3"/>
      <c r="K208" s="1">
        <v>45.2</v>
      </c>
      <c r="M208" s="1">
        <v>39.9</v>
      </c>
      <c r="N208" s="1">
        <v>38.200000000000003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55.8</v>
      </c>
      <c r="E209" s="1">
        <v>75.3</v>
      </c>
      <c r="F209" s="1">
        <v>40.1</v>
      </c>
      <c r="H209">
        <v>37.6</v>
      </c>
      <c r="I209" s="20">
        <f t="shared" si="10"/>
        <v>36.825000000000003</v>
      </c>
      <c r="J209" s="3"/>
      <c r="K209" s="1">
        <v>39.299999999999997</v>
      </c>
      <c r="M209" s="1">
        <v>41</v>
      </c>
      <c r="N209" s="1">
        <v>38.6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55.3</v>
      </c>
      <c r="E210" s="1">
        <v>75.599999999999994</v>
      </c>
      <c r="F210" s="1">
        <v>45.3</v>
      </c>
      <c r="H210">
        <v>35.9</v>
      </c>
      <c r="I210" s="20">
        <f t="shared" si="10"/>
        <v>36.475000000000001</v>
      </c>
      <c r="J210" s="3"/>
      <c r="K210" s="1">
        <v>50</v>
      </c>
      <c r="M210" s="1">
        <v>38.200000000000003</v>
      </c>
      <c r="N210" s="1">
        <v>37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59.4</v>
      </c>
      <c r="E211" s="1">
        <v>79.8</v>
      </c>
      <c r="F211" s="1">
        <v>47.3</v>
      </c>
      <c r="H211">
        <v>36.6</v>
      </c>
      <c r="I211" s="20">
        <f t="shared" si="10"/>
        <v>36.925000000000004</v>
      </c>
      <c r="J211" s="3"/>
      <c r="K211" s="1">
        <v>51.9</v>
      </c>
      <c r="M211" s="1">
        <v>37.200000000000003</v>
      </c>
      <c r="N211" s="1">
        <v>36.200000000000003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58.3</v>
      </c>
      <c r="E212" s="1">
        <v>78.599999999999994</v>
      </c>
      <c r="F212" s="1">
        <v>35.700000000000003</v>
      </c>
      <c r="H212">
        <v>37.200000000000003</v>
      </c>
      <c r="I212" s="20">
        <f t="shared" si="10"/>
        <v>37.35</v>
      </c>
      <c r="J212" s="3"/>
      <c r="K212" s="1">
        <v>50.2</v>
      </c>
      <c r="M212" s="1">
        <v>38</v>
      </c>
      <c r="N212" s="1">
        <v>36.4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48</v>
      </c>
      <c r="E213" s="1">
        <v>68.900000000000006</v>
      </c>
      <c r="F213" s="1">
        <v>36.700000000000003</v>
      </c>
      <c r="H213">
        <v>36.200000000000003</v>
      </c>
      <c r="I213" s="20">
        <f t="shared" si="10"/>
        <v>37.725000000000001</v>
      </c>
      <c r="J213" s="3"/>
      <c r="K213" s="1">
        <v>44</v>
      </c>
      <c r="M213" s="1">
        <v>41.2</v>
      </c>
      <c r="N213" s="1">
        <v>37.700000000000003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68.2</v>
      </c>
      <c r="E214" s="1">
        <v>79.8</v>
      </c>
      <c r="F214" s="1">
        <v>52</v>
      </c>
      <c r="H214">
        <v>37.700000000000003</v>
      </c>
      <c r="I214" s="20">
        <f t="shared" si="10"/>
        <v>38.125</v>
      </c>
      <c r="J214" s="3"/>
      <c r="K214" s="1">
        <v>43.6</v>
      </c>
      <c r="M214" s="1">
        <v>49.4</v>
      </c>
      <c r="N214" s="1">
        <v>42.3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50.8</v>
      </c>
      <c r="E215" s="1">
        <v>76.8</v>
      </c>
      <c r="F215" s="1">
        <v>35.299999999999997</v>
      </c>
      <c r="H215">
        <v>38.299999999999997</v>
      </c>
      <c r="I215" s="20">
        <f t="shared" si="10"/>
        <v>38.25</v>
      </c>
      <c r="J215" s="3"/>
      <c r="K215" s="1">
        <v>42.8</v>
      </c>
      <c r="M215" s="1">
        <v>47.7</v>
      </c>
      <c r="N215" s="1">
        <v>43.5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43</v>
      </c>
      <c r="E216" s="1">
        <v>68.099999999999994</v>
      </c>
      <c r="F216" s="1">
        <v>36.700000000000003</v>
      </c>
      <c r="H216">
        <v>38.700000000000003</v>
      </c>
      <c r="I216" s="20">
        <f t="shared" si="10"/>
        <v>38.5</v>
      </c>
      <c r="J216" s="3"/>
      <c r="K216" s="1">
        <v>39.9</v>
      </c>
      <c r="M216" s="1">
        <v>48.3</v>
      </c>
      <c r="N216" s="1">
        <v>42.3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43.3</v>
      </c>
      <c r="E217" s="1">
        <v>59.9</v>
      </c>
      <c r="F217" s="1">
        <v>37.4</v>
      </c>
      <c r="H217">
        <v>37.799999999999997</v>
      </c>
      <c r="I217" s="20">
        <f t="shared" si="10"/>
        <v>38.65</v>
      </c>
      <c r="J217" s="3"/>
      <c r="K217" s="1">
        <v>39.5</v>
      </c>
      <c r="M217" s="1">
        <v>46.8</v>
      </c>
      <c r="N217" s="1">
        <v>41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62.2</v>
      </c>
      <c r="E218" s="1">
        <v>84.2</v>
      </c>
      <c r="F218" s="1">
        <v>40.200000000000003</v>
      </c>
      <c r="H218">
        <v>38.200000000000003</v>
      </c>
      <c r="I218" s="20">
        <f t="shared" si="10"/>
        <v>38.6</v>
      </c>
      <c r="J218" s="3"/>
      <c r="K218" s="1">
        <v>39.9</v>
      </c>
      <c r="M218" s="1">
        <v>46</v>
      </c>
      <c r="N218" s="1">
        <v>40.6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52.3</v>
      </c>
      <c r="E219" s="1">
        <v>72.5</v>
      </c>
      <c r="F219" s="1">
        <v>40.6</v>
      </c>
      <c r="H219">
        <v>39.299999999999997</v>
      </c>
      <c r="I219" s="20">
        <f t="shared" si="10"/>
        <v>38.424999999999997</v>
      </c>
      <c r="J219" s="3"/>
      <c r="K219" s="1">
        <v>45.1</v>
      </c>
      <c r="M219" s="1">
        <v>50</v>
      </c>
      <c r="N219" s="1">
        <v>42.7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43.2</v>
      </c>
      <c r="E220" s="1">
        <v>68.400000000000006</v>
      </c>
      <c r="F220" s="1">
        <v>38.700000000000003</v>
      </c>
      <c r="H220">
        <v>39.299999999999997</v>
      </c>
      <c r="I220" s="20">
        <f t="shared" si="10"/>
        <v>38.375</v>
      </c>
      <c r="J220" s="3"/>
      <c r="K220" s="1">
        <v>41.6</v>
      </c>
      <c r="M220" s="1">
        <v>46.1</v>
      </c>
      <c r="N220" s="1">
        <v>41.1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46.6</v>
      </c>
      <c r="E221" s="1">
        <v>65.900000000000006</v>
      </c>
      <c r="F221" s="1">
        <v>37.6</v>
      </c>
      <c r="H221">
        <v>37.6</v>
      </c>
      <c r="I221" s="20">
        <f t="shared" si="10"/>
        <v>38.299999999999997</v>
      </c>
      <c r="J221" s="3"/>
      <c r="K221" s="1">
        <v>41.7</v>
      </c>
      <c r="M221" s="1">
        <v>46.2</v>
      </c>
      <c r="N221" s="1">
        <v>40.799999999999997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45.9</v>
      </c>
      <c r="E222" s="1">
        <v>70.2</v>
      </c>
      <c r="F222" s="1">
        <v>37.9</v>
      </c>
      <c r="H222">
        <v>37.5</v>
      </c>
      <c r="I222" s="20">
        <f t="shared" si="10"/>
        <v>37.849999999999994</v>
      </c>
      <c r="J222" s="3"/>
      <c r="K222" s="1">
        <v>42.2</v>
      </c>
      <c r="M222" s="1">
        <v>46.9</v>
      </c>
      <c r="N222" s="1">
        <v>41.1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43.7</v>
      </c>
      <c r="E223" s="1">
        <v>58.3</v>
      </c>
      <c r="F223" s="1">
        <v>38.299999999999997</v>
      </c>
      <c r="H223">
        <v>39.1</v>
      </c>
      <c r="I223" s="20">
        <f t="shared" si="10"/>
        <v>37.674999999999997</v>
      </c>
      <c r="J223" s="3"/>
      <c r="K223" s="1">
        <v>42.8</v>
      </c>
      <c r="M223" s="1">
        <v>45.9</v>
      </c>
      <c r="N223" s="1">
        <v>39.799999999999997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42.2</v>
      </c>
      <c r="E224" s="1">
        <v>60</v>
      </c>
      <c r="F224" s="1">
        <v>37.1</v>
      </c>
      <c r="H224">
        <v>39</v>
      </c>
      <c r="I224" s="20">
        <f t="shared" si="10"/>
        <v>36.774999999999999</v>
      </c>
      <c r="J224" s="3"/>
      <c r="K224" s="1">
        <v>41.4</v>
      </c>
      <c r="M224" s="1">
        <v>47.1</v>
      </c>
      <c r="N224" s="1">
        <v>40.799999999999997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43.5</v>
      </c>
      <c r="E225" s="1">
        <v>58.9</v>
      </c>
      <c r="F225" s="1">
        <v>37.4</v>
      </c>
      <c r="H225">
        <v>35.799999999999997</v>
      </c>
      <c r="I225" s="20">
        <f t="shared" si="10"/>
        <v>36.349999999999994</v>
      </c>
      <c r="J225" s="3"/>
      <c r="K225" s="1">
        <v>43.3</v>
      </c>
      <c r="M225" s="1">
        <v>43.6</v>
      </c>
      <c r="N225" s="1">
        <v>39.6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47</v>
      </c>
      <c r="E226" s="1">
        <v>66.599999999999994</v>
      </c>
      <c r="F226" s="1">
        <v>37.5</v>
      </c>
      <c r="H226">
        <v>36.799999999999997</v>
      </c>
      <c r="I226" s="20">
        <f t="shared" si="10"/>
        <v>36.924999999999997</v>
      </c>
      <c r="J226" s="3"/>
      <c r="K226" s="1">
        <v>42.1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45.4</v>
      </c>
      <c r="E227" s="1">
        <v>65.7</v>
      </c>
      <c r="F227" s="1">
        <v>37.700000000000003</v>
      </c>
      <c r="H227">
        <v>35.5</v>
      </c>
      <c r="I227" s="20">
        <f t="shared" si="10"/>
        <v>37.125</v>
      </c>
      <c r="J227" s="3"/>
      <c r="K227" s="1">
        <v>43.2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42.2</v>
      </c>
      <c r="E228" s="1">
        <v>60.5</v>
      </c>
      <c r="F228" s="1">
        <v>37.700000000000003</v>
      </c>
      <c r="H228">
        <v>37.299999999999997</v>
      </c>
      <c r="I228" s="20">
        <f t="shared" si="10"/>
        <v>37.475000000000001</v>
      </c>
      <c r="J228" s="3"/>
      <c r="K228" s="1">
        <v>45.7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56.2</v>
      </c>
      <c r="E229" s="1">
        <v>88.9</v>
      </c>
      <c r="F229" s="1">
        <v>38</v>
      </c>
      <c r="H229">
        <v>38.1</v>
      </c>
      <c r="I229" s="20">
        <f t="shared" si="10"/>
        <v>37.349999999999994</v>
      </c>
      <c r="J229" s="3"/>
      <c r="K229" s="1">
        <v>45.3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53.2</v>
      </c>
      <c r="E230" s="1">
        <v>81.900000000000006</v>
      </c>
      <c r="F230" s="1">
        <v>38.799999999999997</v>
      </c>
      <c r="H230">
        <v>37.6</v>
      </c>
      <c r="I230" s="20">
        <f t="shared" si="10"/>
        <v>37.125</v>
      </c>
      <c r="J230" s="3"/>
      <c r="K230" s="1">
        <v>48.4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47.2</v>
      </c>
      <c r="E231" s="1">
        <v>73.2</v>
      </c>
      <c r="F231" s="1">
        <v>36.1</v>
      </c>
      <c r="H231">
        <v>36.9</v>
      </c>
      <c r="I231" s="20">
        <f t="shared" si="10"/>
        <v>36.674999999999997</v>
      </c>
      <c r="J231" s="3"/>
      <c r="K231" s="1">
        <v>42.7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44.9</v>
      </c>
      <c r="E232" s="1">
        <v>65.7</v>
      </c>
      <c r="F232" s="1">
        <v>36.700000000000003</v>
      </c>
      <c r="H232">
        <v>36.799999999999997</v>
      </c>
      <c r="I232" s="20">
        <f t="shared" si="10"/>
        <v>36.524999999999999</v>
      </c>
      <c r="J232" s="3"/>
      <c r="K232" s="1">
        <v>45.9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49.1</v>
      </c>
      <c r="E233" s="1">
        <v>72.900000000000006</v>
      </c>
      <c r="F233" s="1">
        <v>38.5</v>
      </c>
      <c r="H233">
        <v>37.200000000000003</v>
      </c>
      <c r="I233" s="20">
        <f t="shared" si="10"/>
        <v>36.524999999999999</v>
      </c>
      <c r="J233" s="3"/>
      <c r="K233" s="1">
        <v>46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43.9</v>
      </c>
      <c r="E234" s="1">
        <v>67.7</v>
      </c>
      <c r="F234" s="1">
        <v>38.799999999999997</v>
      </c>
      <c r="H234">
        <v>35.799999999999997</v>
      </c>
      <c r="I234" s="20">
        <f t="shared" si="10"/>
        <v>36.299999999999997</v>
      </c>
      <c r="J234" s="3"/>
      <c r="K234" s="1">
        <v>44.2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44.2</v>
      </c>
      <c r="E235" s="1">
        <v>59</v>
      </c>
      <c r="F235" s="1">
        <v>37.700000000000003</v>
      </c>
      <c r="H235">
        <v>36.299999999999997</v>
      </c>
      <c r="I235" s="20">
        <f t="shared" si="10"/>
        <v>36.099999999999994</v>
      </c>
      <c r="J235" s="3"/>
      <c r="K235" s="1">
        <v>41.8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44.4</v>
      </c>
      <c r="E236" s="1">
        <v>62.7</v>
      </c>
      <c r="F236" s="1">
        <v>37.700000000000003</v>
      </c>
      <c r="H236">
        <v>36.799999999999997</v>
      </c>
      <c r="I236" s="20">
        <f t="shared" si="10"/>
        <v>35.849999999999994</v>
      </c>
      <c r="J236" s="3"/>
      <c r="K236" s="1">
        <v>44.9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38.6</v>
      </c>
      <c r="E237" s="1">
        <v>49.4</v>
      </c>
      <c r="F237" s="1">
        <v>35.9</v>
      </c>
      <c r="H237">
        <v>36.299999999999997</v>
      </c>
      <c r="I237" s="20">
        <f t="shared" si="10"/>
        <v>35.25</v>
      </c>
      <c r="J237" s="3"/>
      <c r="K237" s="1">
        <v>45.8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36.6</v>
      </c>
      <c r="E238" s="1">
        <v>47.8</v>
      </c>
      <c r="F238" s="1">
        <v>34.799999999999997</v>
      </c>
      <c r="H238">
        <v>35</v>
      </c>
      <c r="I238" s="20">
        <f t="shared" si="10"/>
        <v>34.75</v>
      </c>
      <c r="J238" s="3"/>
      <c r="K238" s="1">
        <v>47.8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36.1</v>
      </c>
      <c r="E239" s="1">
        <v>44.6</v>
      </c>
      <c r="F239" s="1">
        <v>34.299999999999997</v>
      </c>
      <c r="H239">
        <v>35.299999999999997</v>
      </c>
      <c r="I239" s="20">
        <f t="shared" si="10"/>
        <v>34.9</v>
      </c>
      <c r="J239" s="3"/>
      <c r="K239" s="1">
        <v>49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36.1</v>
      </c>
      <c r="E240" s="1">
        <v>41.6</v>
      </c>
      <c r="F240" s="1">
        <v>34.799999999999997</v>
      </c>
      <c r="H240">
        <v>34.4</v>
      </c>
      <c r="I240" s="20">
        <f t="shared" si="10"/>
        <v>35</v>
      </c>
      <c r="J240" s="3"/>
      <c r="K240" s="1">
        <v>44.6</v>
      </c>
    </row>
    <row r="241" spans="1:11" x14ac:dyDescent="0.25">
      <c r="A241" s="1">
        <v>240</v>
      </c>
      <c r="B241" s="2">
        <v>45059.929872685185</v>
      </c>
      <c r="C241" s="1" t="s">
        <v>3</v>
      </c>
      <c r="D241" s="1">
        <v>37.200000000000003</v>
      </c>
      <c r="E241" s="1">
        <v>43.5</v>
      </c>
      <c r="F241" s="1">
        <v>36.1</v>
      </c>
      <c r="H241">
        <v>34.299999999999997</v>
      </c>
      <c r="I241" s="20">
        <f t="shared" si="10"/>
        <v>36.35</v>
      </c>
      <c r="J241" s="3"/>
      <c r="K241" s="1">
        <v>45.6</v>
      </c>
    </row>
    <row r="242" spans="1:11" x14ac:dyDescent="0.25">
      <c r="A242" s="1">
        <v>241</v>
      </c>
      <c r="B242" s="2">
        <v>45059.940289351849</v>
      </c>
      <c r="C242" s="1" t="s">
        <v>3</v>
      </c>
      <c r="D242" s="1">
        <v>40.5</v>
      </c>
      <c r="E242" s="1">
        <v>48.3</v>
      </c>
      <c r="F242" s="1">
        <v>36.799999999999997</v>
      </c>
      <c r="H242">
        <v>35.6</v>
      </c>
      <c r="I242" s="20">
        <f t="shared" si="10"/>
        <v>37.900000000000006</v>
      </c>
      <c r="J242" s="3"/>
      <c r="K242" s="1">
        <v>50.7</v>
      </c>
    </row>
    <row r="243" spans="1:11" x14ac:dyDescent="0.25">
      <c r="A243" s="1">
        <v>242</v>
      </c>
      <c r="B243" s="2">
        <v>45059.950706018521</v>
      </c>
      <c r="C243" s="1" t="s">
        <v>3</v>
      </c>
      <c r="D243" s="1">
        <v>43.5</v>
      </c>
      <c r="E243" s="1">
        <v>53.5</v>
      </c>
      <c r="F243" s="1">
        <v>41.6</v>
      </c>
      <c r="H243">
        <v>35.700000000000003</v>
      </c>
      <c r="I243" s="20">
        <f t="shared" si="10"/>
        <v>38.65</v>
      </c>
      <c r="J243" s="3"/>
      <c r="K243" s="1">
        <v>48.2</v>
      </c>
    </row>
    <row r="244" spans="1:11" x14ac:dyDescent="0.25">
      <c r="A244" s="1">
        <v>243</v>
      </c>
      <c r="B244" s="2">
        <v>45059.961122685185</v>
      </c>
      <c r="C244" s="1" t="s">
        <v>3</v>
      </c>
      <c r="D244" s="1">
        <v>42.9</v>
      </c>
      <c r="E244" s="1">
        <v>48.5</v>
      </c>
      <c r="F244" s="1">
        <v>41.4</v>
      </c>
      <c r="H244" cm="1">
        <f t="array" ref="H244:H307">F372:F435</f>
        <v>39.799999999999997</v>
      </c>
      <c r="I244" s="20">
        <f t="shared" si="10"/>
        <v>39.299999999999997</v>
      </c>
      <c r="J244" s="3"/>
      <c r="K244" s="1">
        <v>49.7</v>
      </c>
    </row>
    <row r="245" spans="1:11" x14ac:dyDescent="0.25">
      <c r="A245" s="1">
        <v>244</v>
      </c>
      <c r="B245" s="2">
        <v>45059.971539351849</v>
      </c>
      <c r="C245" s="1" t="s">
        <v>3</v>
      </c>
      <c r="D245" s="1">
        <v>39.200000000000003</v>
      </c>
      <c r="E245" s="1">
        <v>47</v>
      </c>
      <c r="F245" s="1">
        <v>36.1</v>
      </c>
      <c r="H245">
        <v>40.5</v>
      </c>
      <c r="I245" s="20">
        <f t="shared" si="10"/>
        <v>38.949999999999996</v>
      </c>
      <c r="J245" s="3"/>
      <c r="K245" s="1">
        <v>46</v>
      </c>
    </row>
    <row r="246" spans="1:11" x14ac:dyDescent="0.25">
      <c r="A246" s="1">
        <v>245</v>
      </c>
      <c r="B246" s="2">
        <v>45059.981956018521</v>
      </c>
      <c r="C246" s="1" t="s">
        <v>3</v>
      </c>
      <c r="D246" s="1">
        <v>36.9</v>
      </c>
      <c r="E246" s="1">
        <v>48.3</v>
      </c>
      <c r="F246" s="1">
        <v>35.700000000000003</v>
      </c>
      <c r="H246">
        <v>38.6</v>
      </c>
      <c r="I246" s="20">
        <f t="shared" si="10"/>
        <v>38.375</v>
      </c>
      <c r="J246" s="3"/>
      <c r="K246" s="1">
        <v>45.2</v>
      </c>
    </row>
    <row r="247" spans="1:11" x14ac:dyDescent="0.25">
      <c r="A247" s="1">
        <v>246</v>
      </c>
      <c r="B247" s="2">
        <v>45059.992372685185</v>
      </c>
      <c r="C247" s="1" t="s">
        <v>3</v>
      </c>
      <c r="D247" s="1">
        <v>37.1</v>
      </c>
      <c r="E247" s="1">
        <v>46.2</v>
      </c>
      <c r="F247" s="1">
        <v>35.9</v>
      </c>
      <c r="H247">
        <v>38.299999999999997</v>
      </c>
      <c r="I247" s="20">
        <f t="shared" si="10"/>
        <v>38.049999999999997</v>
      </c>
      <c r="J247" s="3"/>
      <c r="K247" s="1">
        <v>47.7</v>
      </c>
    </row>
    <row r="248" spans="1:11" x14ac:dyDescent="0.25">
      <c r="A248" s="1">
        <v>247</v>
      </c>
      <c r="B248" s="2">
        <v>45060.002789351849</v>
      </c>
      <c r="C248" s="1" t="s">
        <v>3</v>
      </c>
      <c r="D248" s="1">
        <v>37</v>
      </c>
      <c r="E248" s="1">
        <v>46.6</v>
      </c>
      <c r="F248" s="1">
        <v>35.9</v>
      </c>
      <c r="H248">
        <v>38.4</v>
      </c>
      <c r="I248" s="20">
        <f t="shared" si="10"/>
        <v>37.724999999999994</v>
      </c>
      <c r="J248" s="3"/>
      <c r="K248" s="1">
        <v>43.4</v>
      </c>
    </row>
    <row r="249" spans="1:11" x14ac:dyDescent="0.25">
      <c r="A249" s="1">
        <v>248</v>
      </c>
      <c r="B249" s="2">
        <v>45060.013206018521</v>
      </c>
      <c r="C249" s="1" t="s">
        <v>3</v>
      </c>
      <c r="D249" s="1">
        <v>37.299999999999997</v>
      </c>
      <c r="E249" s="1">
        <v>48</v>
      </c>
      <c r="F249" s="1">
        <v>36.1</v>
      </c>
      <c r="H249">
        <v>38.200000000000003</v>
      </c>
      <c r="I249" s="20">
        <f t="shared" si="10"/>
        <v>37.424999999999997</v>
      </c>
      <c r="J249" s="3"/>
      <c r="K249" s="1">
        <v>45.5</v>
      </c>
    </row>
    <row r="250" spans="1:11" x14ac:dyDescent="0.25">
      <c r="A250" s="1">
        <v>249</v>
      </c>
      <c r="B250" s="2">
        <v>45060.023622685185</v>
      </c>
      <c r="C250" s="1" t="s">
        <v>3</v>
      </c>
      <c r="D250" s="1">
        <v>38.200000000000003</v>
      </c>
      <c r="E250" s="1">
        <v>57.7</v>
      </c>
      <c r="F250" s="1">
        <v>36.299999999999997</v>
      </c>
      <c r="H250">
        <v>37.299999999999997</v>
      </c>
      <c r="I250" s="20">
        <f t="shared" si="10"/>
        <v>36.75</v>
      </c>
      <c r="J250" s="3"/>
      <c r="K250" s="1">
        <v>45.6</v>
      </c>
    </row>
    <row r="251" spans="1:11" x14ac:dyDescent="0.25">
      <c r="A251" s="1">
        <v>250</v>
      </c>
      <c r="B251" s="2">
        <v>45060.034039351849</v>
      </c>
      <c r="C251" s="1" t="s">
        <v>3</v>
      </c>
      <c r="D251" s="1">
        <v>36.799999999999997</v>
      </c>
      <c r="E251" s="1">
        <v>41.6</v>
      </c>
      <c r="F251" s="1">
        <v>35.799999999999997</v>
      </c>
      <c r="H251">
        <v>37</v>
      </c>
      <c r="I251" s="20">
        <f t="shared" si="10"/>
        <v>36.6</v>
      </c>
      <c r="J251" s="3"/>
      <c r="K251" s="1">
        <v>43.3</v>
      </c>
    </row>
    <row r="252" spans="1:11" x14ac:dyDescent="0.25">
      <c r="A252" s="1">
        <v>251</v>
      </c>
      <c r="B252" s="2">
        <v>45060.044456018521</v>
      </c>
      <c r="C252" s="1" t="s">
        <v>3</v>
      </c>
      <c r="D252" s="1">
        <v>37.6</v>
      </c>
      <c r="E252" s="1">
        <v>43.8</v>
      </c>
      <c r="F252" s="1">
        <v>36.5</v>
      </c>
      <c r="H252">
        <v>37.200000000000003</v>
      </c>
      <c r="I252" s="20">
        <f t="shared" si="10"/>
        <v>36.6</v>
      </c>
      <c r="J252" s="3"/>
      <c r="K252" s="1">
        <v>44.8</v>
      </c>
    </row>
    <row r="253" spans="1:11" x14ac:dyDescent="0.25">
      <c r="A253" s="1">
        <v>252</v>
      </c>
      <c r="B253" s="2">
        <v>45060.054872685185</v>
      </c>
      <c r="C253" s="1" t="s">
        <v>3</v>
      </c>
      <c r="D253" s="1">
        <v>37.299999999999997</v>
      </c>
      <c r="E253" s="1">
        <v>42.3</v>
      </c>
      <c r="F253" s="1">
        <v>36.200000000000003</v>
      </c>
      <c r="H253">
        <v>35.5</v>
      </c>
      <c r="I253" s="20">
        <f t="shared" si="10"/>
        <v>36.1</v>
      </c>
      <c r="J253" s="3"/>
      <c r="K253" s="1">
        <v>45.7</v>
      </c>
    </row>
    <row r="254" spans="1:11" x14ac:dyDescent="0.25">
      <c r="A254" s="1">
        <v>253</v>
      </c>
      <c r="B254" s="2">
        <v>45060.065289351849</v>
      </c>
      <c r="C254" s="1" t="s">
        <v>3</v>
      </c>
      <c r="D254" s="1">
        <v>37</v>
      </c>
      <c r="E254" s="1">
        <v>43.9</v>
      </c>
      <c r="F254" s="1">
        <v>35.9</v>
      </c>
      <c r="H254">
        <v>36.700000000000003</v>
      </c>
      <c r="I254" s="20">
        <f t="shared" si="10"/>
        <v>35.924999999999997</v>
      </c>
      <c r="J254" s="3"/>
      <c r="K254" s="1">
        <v>44.4</v>
      </c>
    </row>
    <row r="255" spans="1:11" x14ac:dyDescent="0.25">
      <c r="A255" s="1">
        <v>254</v>
      </c>
      <c r="B255" s="2">
        <v>45060.075706018521</v>
      </c>
      <c r="C255" s="1" t="s">
        <v>3</v>
      </c>
      <c r="D255" s="1">
        <v>36.9</v>
      </c>
      <c r="E255" s="1">
        <v>42</v>
      </c>
      <c r="F255" s="1">
        <v>35.799999999999997</v>
      </c>
      <c r="H255">
        <v>37</v>
      </c>
      <c r="I255" s="20">
        <f t="shared" si="10"/>
        <v>35.674999999999997</v>
      </c>
      <c r="J255" s="3"/>
      <c r="K255" s="1">
        <v>45.1</v>
      </c>
    </row>
    <row r="256" spans="1:11" x14ac:dyDescent="0.25">
      <c r="A256" s="1">
        <v>255</v>
      </c>
      <c r="B256" s="2">
        <v>45060.086122685185</v>
      </c>
      <c r="C256" s="1" t="s">
        <v>3</v>
      </c>
      <c r="D256" s="1">
        <v>36.700000000000003</v>
      </c>
      <c r="E256" s="1">
        <v>40.299999999999997</v>
      </c>
      <c r="F256" s="1">
        <v>35.6</v>
      </c>
      <c r="H256">
        <v>35.200000000000003</v>
      </c>
      <c r="I256" s="20">
        <f t="shared" si="10"/>
        <v>36</v>
      </c>
      <c r="J256" s="3"/>
      <c r="K256" s="1">
        <v>45.6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36.299999999999997</v>
      </c>
      <c r="E257" s="1">
        <v>39.4</v>
      </c>
      <c r="F257" s="1">
        <v>35.5</v>
      </c>
      <c r="H257">
        <v>34.799999999999997</v>
      </c>
      <c r="I257" s="20">
        <f t="shared" si="10"/>
        <v>36.225000000000001</v>
      </c>
      <c r="J257" s="3"/>
      <c r="K257" s="1">
        <v>46.1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37.799999999999997</v>
      </c>
      <c r="E258" s="1">
        <v>67.400000000000006</v>
      </c>
      <c r="F258" s="1">
        <v>35.700000000000003</v>
      </c>
      <c r="H258">
        <v>35.700000000000003</v>
      </c>
      <c r="I258" s="20">
        <f t="shared" si="10"/>
        <v>36.825000000000003</v>
      </c>
      <c r="J258" s="3"/>
      <c r="K258" s="1">
        <v>48.1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36.4</v>
      </c>
      <c r="E259" s="1">
        <v>43.1</v>
      </c>
      <c r="F259" s="1">
        <v>35.299999999999997</v>
      </c>
      <c r="H259">
        <v>38.299999999999997</v>
      </c>
      <c r="I259" s="20">
        <f t="shared" ref="I259:I322" si="11">AVERAGE(H259:H262)</f>
        <v>36.575000000000003</v>
      </c>
      <c r="J259" s="3"/>
      <c r="K259" s="1">
        <v>55.9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36.299999999999997</v>
      </c>
      <c r="E260" s="1">
        <v>41.3</v>
      </c>
      <c r="F260" s="1">
        <v>35.200000000000003</v>
      </c>
      <c r="H260">
        <v>36.1</v>
      </c>
      <c r="I260" s="20">
        <f t="shared" si="11"/>
        <v>35.800000000000004</v>
      </c>
      <c r="J260" s="3"/>
      <c r="K260" s="1">
        <v>46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36.5</v>
      </c>
      <c r="E261" s="1">
        <v>40.5</v>
      </c>
      <c r="F261" s="1">
        <v>35.5</v>
      </c>
      <c r="H261">
        <v>37.200000000000003</v>
      </c>
      <c r="I261" s="20">
        <f t="shared" si="11"/>
        <v>35.5</v>
      </c>
      <c r="J261" s="3"/>
      <c r="K261" s="1">
        <v>46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36.799999999999997</v>
      </c>
      <c r="E262" s="1">
        <v>41.6</v>
      </c>
      <c r="F262" s="1">
        <v>35.799999999999997</v>
      </c>
      <c r="H262">
        <v>34.700000000000003</v>
      </c>
      <c r="I262" s="20">
        <f t="shared" si="11"/>
        <v>34.85</v>
      </c>
      <c r="J262" s="3"/>
      <c r="K262" s="1">
        <v>47.8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42.6</v>
      </c>
      <c r="E263" s="1">
        <v>61.5</v>
      </c>
      <c r="F263" s="1">
        <v>36</v>
      </c>
      <c r="H263">
        <v>35.200000000000003</v>
      </c>
      <c r="I263" s="20">
        <f t="shared" si="11"/>
        <v>34.949999999999996</v>
      </c>
      <c r="J263" s="3"/>
      <c r="K263" s="1">
        <v>45.8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51.6</v>
      </c>
      <c r="E264" s="1">
        <v>66.5</v>
      </c>
      <c r="F264" s="1">
        <v>39.1</v>
      </c>
      <c r="H264">
        <v>34.9</v>
      </c>
      <c r="I264" s="20">
        <f t="shared" si="11"/>
        <v>35.049999999999997</v>
      </c>
      <c r="J264" s="3"/>
      <c r="K264" s="1">
        <v>54.5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52.1</v>
      </c>
      <c r="E265" s="1">
        <v>66.7</v>
      </c>
      <c r="F265" s="1">
        <v>42.4</v>
      </c>
      <c r="H265">
        <v>34.6</v>
      </c>
      <c r="I265" s="20">
        <f t="shared" si="11"/>
        <v>35.200000000000003</v>
      </c>
      <c r="J265" s="3"/>
      <c r="K265" s="1">
        <v>45.1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52.1</v>
      </c>
      <c r="E266" s="1">
        <v>67.400000000000006</v>
      </c>
      <c r="F266" s="1">
        <v>43.1</v>
      </c>
      <c r="H266">
        <v>35.1</v>
      </c>
      <c r="I266" s="20">
        <f t="shared" si="11"/>
        <v>35.325000000000003</v>
      </c>
      <c r="J266" s="3"/>
      <c r="K266" s="1">
        <v>45.1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49.7</v>
      </c>
      <c r="E267" s="1">
        <v>65.400000000000006</v>
      </c>
      <c r="F267" s="1">
        <v>41.8</v>
      </c>
      <c r="H267">
        <v>35.6</v>
      </c>
      <c r="I267" s="20">
        <f t="shared" si="11"/>
        <v>35.125</v>
      </c>
      <c r="J267" s="3"/>
      <c r="K267" s="1">
        <v>47.2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47.2</v>
      </c>
      <c r="E268" s="1">
        <v>67</v>
      </c>
      <c r="F268" s="1">
        <v>40.799999999999997</v>
      </c>
      <c r="H268">
        <v>35.5</v>
      </c>
      <c r="I268" s="20">
        <f t="shared" si="11"/>
        <v>35.024999999999999</v>
      </c>
      <c r="J268" s="3"/>
      <c r="K268" s="1">
        <v>43.9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46.4</v>
      </c>
      <c r="E269" s="1">
        <v>61.3</v>
      </c>
      <c r="F269" s="1">
        <v>40.1</v>
      </c>
      <c r="H269">
        <v>35.1</v>
      </c>
      <c r="I269" s="20">
        <f t="shared" si="11"/>
        <v>34.775000000000006</v>
      </c>
      <c r="J269" s="3"/>
      <c r="K269" s="1">
        <v>47.2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44.3</v>
      </c>
      <c r="E270" s="1">
        <v>56</v>
      </c>
      <c r="F270" s="1">
        <v>39.200000000000003</v>
      </c>
      <c r="H270">
        <v>34.299999999999997</v>
      </c>
      <c r="I270" s="20">
        <f t="shared" si="11"/>
        <v>34.475000000000001</v>
      </c>
      <c r="J270" s="3"/>
      <c r="K270" s="1">
        <v>44.9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45.7</v>
      </c>
      <c r="E271" s="1">
        <v>59.5</v>
      </c>
      <c r="F271" s="1">
        <v>40.1</v>
      </c>
      <c r="H271">
        <v>35.200000000000003</v>
      </c>
      <c r="I271" s="20">
        <f t="shared" si="11"/>
        <v>34.4</v>
      </c>
      <c r="J271" s="3"/>
      <c r="K271" s="1">
        <v>44.5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46.5</v>
      </c>
      <c r="E272" s="1">
        <v>64.5</v>
      </c>
      <c r="F272" s="1">
        <v>40.6</v>
      </c>
      <c r="H272">
        <v>34.5</v>
      </c>
      <c r="I272" s="20">
        <f t="shared" si="11"/>
        <v>33.975000000000001</v>
      </c>
      <c r="J272" s="3"/>
      <c r="K272" s="1">
        <v>45.5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46</v>
      </c>
      <c r="E273" s="1">
        <v>58.7</v>
      </c>
      <c r="F273" s="1">
        <v>39.799999999999997</v>
      </c>
      <c r="H273">
        <v>33.9</v>
      </c>
      <c r="I273" s="20">
        <f t="shared" si="11"/>
        <v>34.025000000000006</v>
      </c>
      <c r="J273" s="3"/>
      <c r="K273" s="1">
        <v>46.6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45.1</v>
      </c>
      <c r="E274" s="1">
        <v>64.2</v>
      </c>
      <c r="F274" s="1">
        <v>39.200000000000003</v>
      </c>
      <c r="H274">
        <v>34</v>
      </c>
      <c r="I274" s="20">
        <f t="shared" si="11"/>
        <v>34.25</v>
      </c>
      <c r="J274" s="3"/>
      <c r="K274" s="1">
        <v>48.4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45.6</v>
      </c>
      <c r="E275" s="1">
        <v>61.3</v>
      </c>
      <c r="F275" s="1">
        <v>39.5</v>
      </c>
      <c r="H275">
        <v>33.5</v>
      </c>
      <c r="I275" s="20">
        <f t="shared" si="11"/>
        <v>34.674999999999997</v>
      </c>
      <c r="J275" s="3"/>
      <c r="K275" s="1">
        <v>45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48.1</v>
      </c>
      <c r="E276" s="1">
        <v>66.7</v>
      </c>
      <c r="F276" s="1">
        <v>39.6</v>
      </c>
      <c r="H276">
        <v>34.700000000000003</v>
      </c>
      <c r="I276" s="20">
        <f t="shared" si="11"/>
        <v>35.174999999999997</v>
      </c>
      <c r="J276" s="3"/>
      <c r="K276" s="1">
        <v>47.6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46.4</v>
      </c>
      <c r="E277" s="1">
        <v>63</v>
      </c>
      <c r="F277" s="1">
        <v>39.799999999999997</v>
      </c>
      <c r="H277">
        <v>34.799999999999997</v>
      </c>
      <c r="I277" s="20">
        <f t="shared" si="11"/>
        <v>35.1</v>
      </c>
      <c r="J277" s="3"/>
      <c r="K277" s="1">
        <v>47.4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45.4</v>
      </c>
      <c r="E278" s="1">
        <v>64.5</v>
      </c>
      <c r="F278" s="1">
        <v>38.200000000000003</v>
      </c>
      <c r="H278">
        <v>35.700000000000003</v>
      </c>
      <c r="I278" s="20">
        <f t="shared" si="11"/>
        <v>35.125</v>
      </c>
      <c r="J278" s="3"/>
      <c r="K278" s="1">
        <v>48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43.9</v>
      </c>
      <c r="E279" s="1">
        <v>60</v>
      </c>
      <c r="F279" s="1">
        <v>38.5</v>
      </c>
      <c r="H279">
        <v>35.5</v>
      </c>
      <c r="I279" s="20">
        <f t="shared" si="11"/>
        <v>34.6</v>
      </c>
      <c r="J279" s="3"/>
      <c r="K279" s="1">
        <v>47.9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45.6</v>
      </c>
      <c r="E280" s="1">
        <v>62.3</v>
      </c>
      <c r="F280" s="1">
        <v>39</v>
      </c>
      <c r="H280">
        <v>34.4</v>
      </c>
      <c r="I280" s="20">
        <f t="shared" si="11"/>
        <v>34.75</v>
      </c>
      <c r="J280" s="3"/>
      <c r="K280" s="1">
        <v>48.3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44.5</v>
      </c>
      <c r="E281" s="1">
        <v>63.5</v>
      </c>
      <c r="F281" s="1">
        <v>38.700000000000003</v>
      </c>
      <c r="H281">
        <v>34.9</v>
      </c>
      <c r="I281" s="20">
        <f t="shared" si="11"/>
        <v>35.125</v>
      </c>
      <c r="J281" s="3"/>
      <c r="K281" s="1">
        <v>49.4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45</v>
      </c>
      <c r="E282" s="1">
        <v>62.9</v>
      </c>
      <c r="F282" s="1">
        <v>38.5</v>
      </c>
      <c r="H282">
        <v>33.6</v>
      </c>
      <c r="I282" s="20">
        <f t="shared" si="11"/>
        <v>35.25</v>
      </c>
      <c r="J282" s="3"/>
      <c r="K282" s="1">
        <v>50.1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44.2</v>
      </c>
      <c r="E283" s="1">
        <v>70.099999999999994</v>
      </c>
      <c r="F283" s="1">
        <v>39.1</v>
      </c>
      <c r="H283">
        <v>36.1</v>
      </c>
      <c r="I283" s="20">
        <f t="shared" si="11"/>
        <v>36.049999999999997</v>
      </c>
      <c r="J283" s="3"/>
      <c r="K283" s="1">
        <v>48.9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45.9</v>
      </c>
      <c r="E284" s="1">
        <v>59.2</v>
      </c>
      <c r="F284" s="1">
        <v>38.6</v>
      </c>
      <c r="H284">
        <v>35.9</v>
      </c>
      <c r="I284" s="20">
        <f t="shared" si="11"/>
        <v>36.5</v>
      </c>
      <c r="J284" s="3"/>
      <c r="K284" s="1">
        <v>48.4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44.8</v>
      </c>
      <c r="E285" s="1">
        <v>63.9</v>
      </c>
      <c r="F285" s="1">
        <v>38.299999999999997</v>
      </c>
      <c r="H285">
        <v>35.4</v>
      </c>
      <c r="I285" s="20">
        <f t="shared" si="11"/>
        <v>36.774999999999999</v>
      </c>
      <c r="J285" s="3"/>
      <c r="K285" s="1">
        <v>67.3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42.6</v>
      </c>
      <c r="E286" s="1">
        <v>55.1</v>
      </c>
      <c r="F286" s="1">
        <v>38.200000000000003</v>
      </c>
      <c r="H286">
        <v>36.799999999999997</v>
      </c>
      <c r="I286" s="20">
        <f t="shared" si="11"/>
        <v>37.274999999999999</v>
      </c>
      <c r="J286" s="3"/>
      <c r="K286" s="1">
        <v>49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46.7</v>
      </c>
      <c r="E287" s="1">
        <v>64.7</v>
      </c>
      <c r="F287" s="1">
        <v>39.5</v>
      </c>
      <c r="H287">
        <v>37.9</v>
      </c>
      <c r="I287" s="20">
        <f t="shared" si="11"/>
        <v>37.400000000000006</v>
      </c>
      <c r="J287" s="3"/>
      <c r="K287" s="1">
        <v>46.4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44.4</v>
      </c>
      <c r="E288" s="1">
        <v>58</v>
      </c>
      <c r="F288" s="1">
        <v>40.200000000000003</v>
      </c>
      <c r="H288">
        <v>37</v>
      </c>
      <c r="I288" s="20">
        <f t="shared" si="11"/>
        <v>37.424999999999997</v>
      </c>
      <c r="J288" s="3"/>
      <c r="K288" s="1">
        <v>50.3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46.7</v>
      </c>
      <c r="E289" s="1">
        <v>64.7</v>
      </c>
      <c r="F289" s="1">
        <v>38.799999999999997</v>
      </c>
      <c r="H289">
        <v>37.4</v>
      </c>
      <c r="I289" s="20">
        <f t="shared" si="11"/>
        <v>37.75</v>
      </c>
      <c r="J289" s="3"/>
      <c r="K289" s="1">
        <v>48.4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47.6</v>
      </c>
      <c r="E290" s="1">
        <v>67.8</v>
      </c>
      <c r="F290" s="1">
        <v>38.1</v>
      </c>
      <c r="H290">
        <v>37.299999999999997</v>
      </c>
      <c r="I290" s="20">
        <f t="shared" si="11"/>
        <v>38.224999999999994</v>
      </c>
      <c r="J290" s="3"/>
      <c r="K290" s="1">
        <v>53.8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45.8</v>
      </c>
      <c r="E291" s="1">
        <v>68.7</v>
      </c>
      <c r="F291" s="1">
        <v>37.5</v>
      </c>
      <c r="H291">
        <v>38</v>
      </c>
      <c r="I291" s="20">
        <f t="shared" si="11"/>
        <v>39.075000000000003</v>
      </c>
      <c r="J291" s="3"/>
      <c r="K291" s="1">
        <v>49.1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46.2</v>
      </c>
      <c r="E292" s="1">
        <v>64.400000000000006</v>
      </c>
      <c r="F292" s="1">
        <v>37.5</v>
      </c>
      <c r="H292">
        <v>38.299999999999997</v>
      </c>
      <c r="I292" s="20">
        <f t="shared" si="11"/>
        <v>39.4</v>
      </c>
      <c r="J292" s="3"/>
      <c r="K292" s="1">
        <v>49.7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44.4</v>
      </c>
      <c r="E293" s="1">
        <v>60.5</v>
      </c>
      <c r="F293" s="1">
        <v>38.299999999999997</v>
      </c>
      <c r="H293">
        <v>39.299999999999997</v>
      </c>
      <c r="I293" s="20">
        <f t="shared" si="11"/>
        <v>40</v>
      </c>
      <c r="J293" s="3"/>
      <c r="K293" s="1">
        <v>56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54.9</v>
      </c>
      <c r="E294" s="1">
        <v>74.8</v>
      </c>
      <c r="F294" s="1">
        <v>40.5</v>
      </c>
      <c r="H294">
        <v>40.700000000000003</v>
      </c>
      <c r="I294" s="20">
        <f t="shared" si="11"/>
        <v>40.075000000000003</v>
      </c>
      <c r="J294" s="3"/>
      <c r="K294" s="1">
        <v>49.9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52.9</v>
      </c>
      <c r="E295" s="1">
        <v>78</v>
      </c>
      <c r="F295" s="1">
        <v>37.700000000000003</v>
      </c>
      <c r="H295">
        <v>39.299999999999997</v>
      </c>
      <c r="I295" s="20">
        <f t="shared" si="11"/>
        <v>39.549999999999997</v>
      </c>
      <c r="J295" s="3"/>
      <c r="K295" s="1">
        <v>58.7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42.6</v>
      </c>
      <c r="E296" s="1">
        <v>62.1</v>
      </c>
      <c r="F296" s="1">
        <v>38.200000000000003</v>
      </c>
      <c r="H296">
        <v>40.700000000000003</v>
      </c>
      <c r="I296" s="20">
        <f t="shared" si="11"/>
        <v>39.6</v>
      </c>
      <c r="J296" s="3"/>
      <c r="K296" s="1">
        <v>59.3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41.8</v>
      </c>
      <c r="E297" s="1">
        <v>53.9</v>
      </c>
      <c r="F297" s="1">
        <v>38.1</v>
      </c>
      <c r="H297">
        <v>39.6</v>
      </c>
      <c r="I297" s="20">
        <f t="shared" si="11"/>
        <v>39.200000000000003</v>
      </c>
      <c r="J297" s="3"/>
      <c r="K297" s="1">
        <v>58.8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43.6</v>
      </c>
      <c r="E298" s="1">
        <v>64.8</v>
      </c>
      <c r="F298" s="1">
        <v>36.700000000000003</v>
      </c>
      <c r="H298">
        <v>38.6</v>
      </c>
      <c r="I298" s="20">
        <f t="shared" si="11"/>
        <v>38.25</v>
      </c>
      <c r="J298" s="3"/>
      <c r="K298" s="1">
        <v>59.3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43.2</v>
      </c>
      <c r="E299" s="1">
        <v>58.9</v>
      </c>
      <c r="F299" s="1">
        <v>36.200000000000003</v>
      </c>
      <c r="H299">
        <v>39.5</v>
      </c>
      <c r="I299" s="20">
        <f t="shared" si="11"/>
        <v>37.424999999999997</v>
      </c>
      <c r="J299" s="3"/>
      <c r="K299" s="1">
        <v>58.9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43.9</v>
      </c>
      <c r="E300" s="1">
        <v>57.6</v>
      </c>
      <c r="F300" s="1">
        <v>36.4</v>
      </c>
      <c r="H300">
        <v>39.1</v>
      </c>
      <c r="I300" s="20">
        <f t="shared" si="11"/>
        <v>36.825000000000003</v>
      </c>
      <c r="J300" s="3"/>
      <c r="K300" s="1">
        <v>58.8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44.6</v>
      </c>
      <c r="E301" s="1">
        <v>53.5</v>
      </c>
      <c r="F301" s="1">
        <v>37</v>
      </c>
      <c r="H301">
        <v>35.799999999999997</v>
      </c>
      <c r="I301" s="20">
        <f t="shared" si="11"/>
        <v>36.625</v>
      </c>
      <c r="J301" s="3"/>
      <c r="K301" s="1">
        <v>57.8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42.4</v>
      </c>
      <c r="E302" s="1">
        <v>62.6</v>
      </c>
      <c r="F302" s="1">
        <v>36.6</v>
      </c>
      <c r="H302">
        <v>35.299999999999997</v>
      </c>
      <c r="I302" s="20">
        <f t="shared" si="11"/>
        <v>37.200000000000003</v>
      </c>
      <c r="J302" s="3"/>
      <c r="K302" s="1">
        <v>58.5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47.8</v>
      </c>
      <c r="E303" s="1">
        <v>65.900000000000006</v>
      </c>
      <c r="F303" s="1">
        <v>36.9</v>
      </c>
      <c r="H303">
        <v>37.1</v>
      </c>
      <c r="I303" s="20">
        <f t="shared" si="11"/>
        <v>37.625</v>
      </c>
      <c r="J303" s="3"/>
      <c r="K303" s="1">
        <v>55.6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50.3</v>
      </c>
      <c r="E304" s="1">
        <v>67.8</v>
      </c>
      <c r="F304" s="1">
        <v>37</v>
      </c>
      <c r="H304">
        <v>38.299999999999997</v>
      </c>
      <c r="I304" s="20">
        <f t="shared" si="11"/>
        <v>37.6</v>
      </c>
      <c r="J304" s="3"/>
      <c r="K304" s="1">
        <v>67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53.5</v>
      </c>
      <c r="E305" s="1">
        <v>69.900000000000006</v>
      </c>
      <c r="F305" s="1">
        <v>37.6</v>
      </c>
      <c r="H305">
        <v>38.1</v>
      </c>
      <c r="I305" s="20">
        <f t="shared" si="11"/>
        <v>37.549999999999997</v>
      </c>
      <c r="J305" s="3"/>
      <c r="K305" s="1">
        <v>48.8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49.3</v>
      </c>
      <c r="E306" s="1">
        <v>73</v>
      </c>
      <c r="F306" s="1">
        <v>35.9</v>
      </c>
      <c r="H306">
        <v>37</v>
      </c>
      <c r="I306" s="20">
        <f t="shared" si="11"/>
        <v>37.450000000000003</v>
      </c>
      <c r="J306" s="3"/>
      <c r="K306" s="1">
        <v>48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50</v>
      </c>
      <c r="E307" s="1">
        <v>69.5</v>
      </c>
      <c r="F307" s="1">
        <v>36.6</v>
      </c>
      <c r="H307">
        <v>37</v>
      </c>
      <c r="I307" s="20">
        <f t="shared" si="11"/>
        <v>37.85</v>
      </c>
      <c r="J307" s="3"/>
      <c r="K307" s="1">
        <v>47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47.6</v>
      </c>
      <c r="E308" s="1">
        <v>61</v>
      </c>
      <c r="F308" s="1">
        <v>37.200000000000003</v>
      </c>
      <c r="H308" cm="1">
        <f t="array" ref="H308:H371">F468:F531</f>
        <v>38.1</v>
      </c>
      <c r="I308" s="20">
        <f t="shared" si="11"/>
        <v>38</v>
      </c>
      <c r="J308" s="3"/>
      <c r="K308" s="1">
        <v>47.5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41</v>
      </c>
      <c r="E309" s="1">
        <v>58</v>
      </c>
      <c r="F309" s="1">
        <v>36.200000000000003</v>
      </c>
      <c r="H309">
        <v>37.700000000000003</v>
      </c>
      <c r="I309" s="20">
        <f t="shared" si="11"/>
        <v>38.049999999999997</v>
      </c>
      <c r="J309" s="3"/>
      <c r="K309" s="1">
        <v>46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43.7</v>
      </c>
      <c r="E310" s="1">
        <v>59.1</v>
      </c>
      <c r="F310" s="1">
        <v>37.700000000000003</v>
      </c>
      <c r="H310">
        <v>38.6</v>
      </c>
      <c r="I310" s="20">
        <f t="shared" si="11"/>
        <v>38.024999999999999</v>
      </c>
      <c r="J310" s="3"/>
      <c r="K310" s="1">
        <v>46.7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43.8</v>
      </c>
      <c r="E311" s="1">
        <v>60</v>
      </c>
      <c r="F311" s="1">
        <v>38.299999999999997</v>
      </c>
      <c r="H311">
        <v>37.6</v>
      </c>
      <c r="I311" s="20">
        <f t="shared" si="11"/>
        <v>37.774999999999999</v>
      </c>
      <c r="J311" s="3"/>
      <c r="K311" s="1">
        <v>47.6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45.2</v>
      </c>
      <c r="E312" s="1">
        <v>58.9</v>
      </c>
      <c r="F312" s="1">
        <v>38.700000000000003</v>
      </c>
      <c r="H312">
        <v>38.299999999999997</v>
      </c>
      <c r="I312" s="20">
        <f t="shared" si="11"/>
        <v>37.700000000000003</v>
      </c>
      <c r="J312" s="3"/>
      <c r="K312" s="1">
        <v>45.6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44.4</v>
      </c>
      <c r="E313" s="1">
        <v>67.900000000000006</v>
      </c>
      <c r="F313" s="1">
        <v>37.799999999999997</v>
      </c>
      <c r="H313">
        <v>37.6</v>
      </c>
      <c r="I313" s="20">
        <f t="shared" si="11"/>
        <v>37.674999999999997</v>
      </c>
      <c r="J313" s="3"/>
      <c r="K313" s="1">
        <v>47.9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44.6</v>
      </c>
      <c r="E314" s="1">
        <v>70.3</v>
      </c>
      <c r="F314" s="1">
        <v>38.200000000000003</v>
      </c>
      <c r="H314">
        <v>37.6</v>
      </c>
      <c r="I314" s="20">
        <f t="shared" si="11"/>
        <v>37.875</v>
      </c>
      <c r="J314" s="3"/>
      <c r="K314" s="1">
        <v>47.6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45.5</v>
      </c>
      <c r="E315" s="1">
        <v>68.900000000000006</v>
      </c>
      <c r="F315" s="1">
        <v>39.299999999999997</v>
      </c>
      <c r="H315">
        <v>37.299999999999997</v>
      </c>
      <c r="I315" s="20">
        <f t="shared" si="11"/>
        <v>38.325000000000003</v>
      </c>
      <c r="J315" s="3"/>
      <c r="K315" s="1">
        <v>46.7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45.6</v>
      </c>
      <c r="E316" s="1">
        <v>61.8</v>
      </c>
      <c r="F316" s="1">
        <v>39.299999999999997</v>
      </c>
      <c r="H316">
        <v>38.200000000000003</v>
      </c>
      <c r="I316" s="20">
        <f t="shared" si="11"/>
        <v>39.075000000000003</v>
      </c>
      <c r="J316" s="3"/>
      <c r="K316" s="1">
        <v>45.9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45</v>
      </c>
      <c r="E317" s="1">
        <v>66.3</v>
      </c>
      <c r="F317" s="1">
        <v>37.6</v>
      </c>
      <c r="H317">
        <v>38.4</v>
      </c>
      <c r="I317" s="20">
        <f t="shared" si="11"/>
        <v>38.924999999999997</v>
      </c>
      <c r="J317" s="3"/>
      <c r="K317" s="1">
        <v>46.8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45.7</v>
      </c>
      <c r="E318" s="1">
        <v>69.2</v>
      </c>
      <c r="F318" s="1">
        <v>37.5</v>
      </c>
      <c r="H318">
        <v>39.4</v>
      </c>
      <c r="I318" s="20">
        <f t="shared" si="11"/>
        <v>38.75</v>
      </c>
      <c r="J318" s="3"/>
      <c r="K318" s="1">
        <v>47.5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46.7</v>
      </c>
      <c r="E319" s="1">
        <v>64.7</v>
      </c>
      <c r="F319" s="1">
        <v>39.1</v>
      </c>
      <c r="H319">
        <v>40.299999999999997</v>
      </c>
      <c r="I319" s="20">
        <f t="shared" si="11"/>
        <v>38.450000000000003</v>
      </c>
      <c r="J319" s="3"/>
      <c r="K319" s="1">
        <v>48.2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46.7</v>
      </c>
      <c r="E320" s="1">
        <v>66.099999999999994</v>
      </c>
      <c r="F320" s="1">
        <v>39</v>
      </c>
      <c r="H320">
        <v>37.6</v>
      </c>
      <c r="I320" s="20">
        <f t="shared" si="11"/>
        <v>37.825000000000003</v>
      </c>
      <c r="J320" s="3"/>
      <c r="K320" s="1">
        <v>54.3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41.7</v>
      </c>
      <c r="E321" s="1">
        <v>61</v>
      </c>
      <c r="F321" s="1">
        <v>35.799999999999997</v>
      </c>
      <c r="H321">
        <v>37.700000000000003</v>
      </c>
      <c r="I321" s="20">
        <f t="shared" si="11"/>
        <v>37.85</v>
      </c>
      <c r="J321" s="3"/>
      <c r="K321" s="1">
        <v>58.8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44.7</v>
      </c>
      <c r="E322" s="1">
        <v>65.8</v>
      </c>
      <c r="F322" s="1">
        <v>36.799999999999997</v>
      </c>
      <c r="H322">
        <v>38.200000000000003</v>
      </c>
      <c r="I322" s="20">
        <f t="shared" si="11"/>
        <v>37.674999999999997</v>
      </c>
      <c r="J322" s="3"/>
      <c r="K322" s="1">
        <v>53.5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43.8</v>
      </c>
      <c r="E323" s="1">
        <v>66.900000000000006</v>
      </c>
      <c r="F323" s="1">
        <v>35.5</v>
      </c>
      <c r="H323">
        <v>37.799999999999997</v>
      </c>
      <c r="I323" s="20">
        <f t="shared" ref="I323:I386" si="12">AVERAGE(H323:H326)</f>
        <v>37.6</v>
      </c>
      <c r="J323" s="3"/>
      <c r="K323" s="1">
        <v>49.4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49.9</v>
      </c>
      <c r="E324" s="1">
        <v>69.3</v>
      </c>
      <c r="F324" s="1">
        <v>37.299999999999997</v>
      </c>
      <c r="H324">
        <v>37.700000000000003</v>
      </c>
      <c r="I324" s="20">
        <f t="shared" si="12"/>
        <v>37.549999999999997</v>
      </c>
      <c r="J324" s="3"/>
      <c r="K324" s="1">
        <v>45.3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51.3</v>
      </c>
      <c r="E325" s="1">
        <v>71.3</v>
      </c>
      <c r="F325" s="1">
        <v>38.1</v>
      </c>
      <c r="H325">
        <v>37</v>
      </c>
      <c r="I325" s="20">
        <f t="shared" si="12"/>
        <v>37.5</v>
      </c>
      <c r="J325" s="3"/>
      <c r="K325" s="1">
        <v>46.4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49.1</v>
      </c>
      <c r="E326" s="1">
        <v>67.599999999999994</v>
      </c>
      <c r="F326" s="1">
        <v>37.6</v>
      </c>
      <c r="H326">
        <v>37.9</v>
      </c>
      <c r="I326" s="20">
        <f t="shared" si="12"/>
        <v>37.975000000000001</v>
      </c>
      <c r="J326" s="3"/>
      <c r="K326" s="1">
        <v>44.9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43.4</v>
      </c>
      <c r="E327" s="1">
        <v>62.2</v>
      </c>
      <c r="F327" s="1">
        <v>36.9</v>
      </c>
      <c r="H327">
        <v>37.6</v>
      </c>
      <c r="I327" s="20">
        <f t="shared" si="12"/>
        <v>38.15</v>
      </c>
      <c r="J327" s="3"/>
      <c r="K327" s="1">
        <v>43.8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43.4</v>
      </c>
      <c r="E328" s="1">
        <v>67.099999999999994</v>
      </c>
      <c r="F328" s="1">
        <v>36.799999999999997</v>
      </c>
      <c r="H328">
        <v>37.5</v>
      </c>
      <c r="I328" s="20">
        <f t="shared" si="12"/>
        <v>37.774999999999999</v>
      </c>
      <c r="J328" s="3"/>
      <c r="K328" s="1">
        <v>46.9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42.7</v>
      </c>
      <c r="E329" s="1">
        <v>61</v>
      </c>
      <c r="F329" s="1">
        <v>37.200000000000003</v>
      </c>
      <c r="H329">
        <v>38.9</v>
      </c>
      <c r="I329" s="20">
        <f t="shared" si="12"/>
        <v>37.724999999999994</v>
      </c>
      <c r="J329" s="3"/>
      <c r="K329" s="1">
        <v>44.6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47.6</v>
      </c>
      <c r="E330" s="1">
        <v>70.599999999999994</v>
      </c>
      <c r="F330" s="1">
        <v>35.799999999999997</v>
      </c>
      <c r="H330">
        <v>38.6</v>
      </c>
      <c r="I330" s="20">
        <f t="shared" si="12"/>
        <v>37.174999999999997</v>
      </c>
      <c r="J330" s="3"/>
      <c r="K330" s="1">
        <v>44.5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44.5</v>
      </c>
      <c r="E331" s="1">
        <v>65.2</v>
      </c>
      <c r="F331" s="1">
        <v>36.299999999999997</v>
      </c>
      <c r="H331">
        <v>36.1</v>
      </c>
      <c r="I331" s="20">
        <f t="shared" si="12"/>
        <v>36.5</v>
      </c>
      <c r="J331" s="3"/>
      <c r="K331" s="1">
        <v>44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42.7</v>
      </c>
      <c r="E332" s="1">
        <v>62.7</v>
      </c>
      <c r="F332" s="1">
        <v>36.799999999999997</v>
      </c>
      <c r="H332">
        <v>37.299999999999997</v>
      </c>
      <c r="I332" s="20">
        <f t="shared" si="12"/>
        <v>36.650000000000006</v>
      </c>
      <c r="J332" s="3"/>
      <c r="K332" s="1">
        <v>47.2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39.1</v>
      </c>
      <c r="E333" s="1">
        <v>52.6</v>
      </c>
      <c r="F333" s="1">
        <v>36.299999999999997</v>
      </c>
      <c r="H333">
        <v>36.700000000000003</v>
      </c>
      <c r="I333" s="20">
        <f t="shared" si="12"/>
        <v>36.274999999999999</v>
      </c>
      <c r="J333" s="3"/>
      <c r="K333" s="1">
        <v>49.6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39.9</v>
      </c>
      <c r="E334" s="1">
        <v>67.7</v>
      </c>
      <c r="F334" s="1">
        <v>35</v>
      </c>
      <c r="H334">
        <v>35.9</v>
      </c>
      <c r="I334" s="20">
        <f t="shared" si="12"/>
        <v>35.949999999999996</v>
      </c>
      <c r="J334" s="3"/>
      <c r="K334" s="1">
        <v>51.2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39.200000000000003</v>
      </c>
      <c r="E335" s="1">
        <v>57</v>
      </c>
      <c r="F335" s="1">
        <v>35.299999999999997</v>
      </c>
      <c r="H335">
        <v>36.700000000000003</v>
      </c>
      <c r="I335" s="20">
        <f t="shared" si="12"/>
        <v>36.049999999999997</v>
      </c>
      <c r="J335" s="3"/>
      <c r="K335" s="1">
        <v>62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35.6</v>
      </c>
      <c r="E336" s="1">
        <v>42.4</v>
      </c>
      <c r="F336" s="1">
        <v>34.4</v>
      </c>
      <c r="H336">
        <v>35.799999999999997</v>
      </c>
      <c r="I336" s="20">
        <f t="shared" si="12"/>
        <v>35.949999999999996</v>
      </c>
      <c r="J336" s="3"/>
    </row>
    <row r="337" spans="1:10" x14ac:dyDescent="0.25">
      <c r="A337" s="1">
        <v>336</v>
      </c>
      <c r="B337" s="2">
        <v>45060.929872685185</v>
      </c>
      <c r="C337" s="1" t="s">
        <v>3</v>
      </c>
      <c r="D337" s="1">
        <v>35.4</v>
      </c>
      <c r="E337" s="1">
        <v>45.9</v>
      </c>
      <c r="F337" s="1">
        <v>34.299999999999997</v>
      </c>
      <c r="H337">
        <v>35.4</v>
      </c>
      <c r="I337" s="20">
        <f t="shared" si="12"/>
        <v>36.375</v>
      </c>
      <c r="J337" s="3"/>
    </row>
    <row r="338" spans="1:10" x14ac:dyDescent="0.25">
      <c r="A338" s="1">
        <v>337</v>
      </c>
      <c r="B338" s="2">
        <v>45060.940289351849</v>
      </c>
      <c r="C338" s="1" t="s">
        <v>3</v>
      </c>
      <c r="D338" s="1">
        <v>38.1</v>
      </c>
      <c r="E338" s="1">
        <v>47.6</v>
      </c>
      <c r="F338" s="1">
        <v>35.6</v>
      </c>
      <c r="H338">
        <v>36.299999999999997</v>
      </c>
      <c r="I338" s="20">
        <f t="shared" si="12"/>
        <v>36.825000000000003</v>
      </c>
      <c r="J338" s="3"/>
    </row>
    <row r="339" spans="1:10" x14ac:dyDescent="0.25">
      <c r="A339" s="1">
        <v>338</v>
      </c>
      <c r="B339" s="2">
        <v>45060.950706018521</v>
      </c>
      <c r="C339" s="1" t="s">
        <v>3</v>
      </c>
      <c r="D339" s="1">
        <v>39.5</v>
      </c>
      <c r="E339" s="1">
        <v>46.1</v>
      </c>
      <c r="F339" s="1">
        <v>35.700000000000003</v>
      </c>
      <c r="H339">
        <v>36.299999999999997</v>
      </c>
      <c r="I339" s="20">
        <f t="shared" si="12"/>
        <v>37.200000000000003</v>
      </c>
      <c r="J339" s="3"/>
    </row>
    <row r="340" spans="1:10" x14ac:dyDescent="0.25">
      <c r="A340" s="1">
        <v>339</v>
      </c>
      <c r="B340" s="2">
        <v>45060.961122685185</v>
      </c>
      <c r="C340" s="1" t="s">
        <v>3</v>
      </c>
      <c r="D340" s="1">
        <v>35.5</v>
      </c>
      <c r="E340" s="1">
        <v>43.2</v>
      </c>
      <c r="F340" s="1">
        <v>34.5</v>
      </c>
      <c r="H340">
        <v>37.5</v>
      </c>
      <c r="I340" s="20">
        <f t="shared" si="12"/>
        <v>38.35</v>
      </c>
      <c r="J340" s="3"/>
    </row>
    <row r="341" spans="1:10" x14ac:dyDescent="0.25">
      <c r="A341" s="1">
        <v>340</v>
      </c>
      <c r="B341" s="2">
        <v>45060.971539351849</v>
      </c>
      <c r="C341" s="1" t="s">
        <v>3</v>
      </c>
      <c r="D341" s="1">
        <v>35.799999999999997</v>
      </c>
      <c r="E341" s="1">
        <v>55.1</v>
      </c>
      <c r="F341" s="1">
        <v>34.4</v>
      </c>
      <c r="H341">
        <v>37.200000000000003</v>
      </c>
      <c r="I341" s="20">
        <f t="shared" si="12"/>
        <v>39.700000000000003</v>
      </c>
      <c r="J341" s="3"/>
    </row>
    <row r="342" spans="1:10" x14ac:dyDescent="0.25">
      <c r="A342" s="1">
        <v>341</v>
      </c>
      <c r="B342" s="2">
        <v>45060.981956018521</v>
      </c>
      <c r="C342" s="1" t="s">
        <v>3</v>
      </c>
      <c r="D342" s="1">
        <v>36.1</v>
      </c>
      <c r="E342" s="1">
        <v>58.2</v>
      </c>
      <c r="F342" s="1">
        <v>34</v>
      </c>
      <c r="H342">
        <v>37.799999999999997</v>
      </c>
      <c r="I342" s="20">
        <f t="shared" si="12"/>
        <v>40.875</v>
      </c>
      <c r="J342" s="3"/>
    </row>
    <row r="343" spans="1:10" x14ac:dyDescent="0.25">
      <c r="A343" s="1">
        <v>342</v>
      </c>
      <c r="B343" s="2">
        <v>45060.992372685185</v>
      </c>
      <c r="C343" s="1" t="s">
        <v>3</v>
      </c>
      <c r="D343" s="1">
        <v>37.5</v>
      </c>
      <c r="E343" s="1">
        <v>44.3</v>
      </c>
      <c r="F343" s="1">
        <v>36.200000000000003</v>
      </c>
      <c r="H343">
        <v>40.9</v>
      </c>
      <c r="I343" s="20">
        <f t="shared" si="12"/>
        <v>41.174999999999997</v>
      </c>
      <c r="J343" s="3"/>
    </row>
    <row r="344" spans="1:10" x14ac:dyDescent="0.25">
      <c r="A344" s="1">
        <v>343</v>
      </c>
      <c r="B344" s="2">
        <v>45061.002789351849</v>
      </c>
      <c r="C344" s="1" t="s">
        <v>3</v>
      </c>
      <c r="D344" s="1">
        <v>37.4</v>
      </c>
      <c r="E344" s="1">
        <v>50.5</v>
      </c>
      <c r="F344" s="1">
        <v>36</v>
      </c>
      <c r="H344">
        <v>42.9</v>
      </c>
      <c r="I344" s="20">
        <f t="shared" si="12"/>
        <v>40.35</v>
      </c>
      <c r="J344" s="3"/>
    </row>
    <row r="345" spans="1:10" x14ac:dyDescent="0.25">
      <c r="A345" s="1">
        <v>344</v>
      </c>
      <c r="B345" s="2">
        <v>45061.013206018521</v>
      </c>
      <c r="C345" s="1" t="s">
        <v>3</v>
      </c>
      <c r="D345" s="1">
        <v>37.299999999999997</v>
      </c>
      <c r="E345" s="1">
        <v>47.2</v>
      </c>
      <c r="F345" s="1">
        <v>35.9</v>
      </c>
      <c r="H345">
        <v>41.9</v>
      </c>
      <c r="I345" s="20">
        <f t="shared" si="12"/>
        <v>39</v>
      </c>
      <c r="J345" s="3"/>
    </row>
    <row r="346" spans="1:10" x14ac:dyDescent="0.25">
      <c r="A346" s="1">
        <v>345</v>
      </c>
      <c r="B346" s="2">
        <v>45061.023622685185</v>
      </c>
      <c r="C346" s="1" t="s">
        <v>3</v>
      </c>
      <c r="D346" s="1">
        <v>36.1</v>
      </c>
      <c r="E346" s="1">
        <v>48.7</v>
      </c>
      <c r="F346" s="1">
        <v>34.9</v>
      </c>
      <c r="H346">
        <v>39</v>
      </c>
      <c r="I346" s="20">
        <f t="shared" si="12"/>
        <v>38.375</v>
      </c>
      <c r="J346" s="3"/>
    </row>
    <row r="347" spans="1:10" x14ac:dyDescent="0.25">
      <c r="A347" s="1">
        <v>346</v>
      </c>
      <c r="B347" s="2">
        <v>45061.034039351849</v>
      </c>
      <c r="C347" s="1" t="s">
        <v>3</v>
      </c>
      <c r="D347" s="1">
        <v>36.299999999999997</v>
      </c>
      <c r="E347" s="1">
        <v>44.8</v>
      </c>
      <c r="F347" s="1">
        <v>35.4</v>
      </c>
      <c r="H347">
        <v>37.6</v>
      </c>
      <c r="I347" s="20">
        <f t="shared" si="12"/>
        <v>38.024999999999999</v>
      </c>
      <c r="J347" s="3"/>
    </row>
    <row r="348" spans="1:10" x14ac:dyDescent="0.25">
      <c r="A348" s="1">
        <v>347</v>
      </c>
      <c r="B348" s="2">
        <v>45061.044456018521</v>
      </c>
      <c r="C348" s="1" t="s">
        <v>3</v>
      </c>
      <c r="D348" s="1">
        <v>36.299999999999997</v>
      </c>
      <c r="E348" s="1">
        <v>44.3</v>
      </c>
      <c r="F348" s="1">
        <v>35.299999999999997</v>
      </c>
      <c r="H348">
        <v>37.5</v>
      </c>
      <c r="I348" s="20">
        <f t="shared" si="12"/>
        <v>38.475000000000001</v>
      </c>
      <c r="J348" s="3"/>
    </row>
    <row r="349" spans="1:10" x14ac:dyDescent="0.25">
      <c r="A349" s="1">
        <v>348</v>
      </c>
      <c r="B349" s="2">
        <v>45061.054872685185</v>
      </c>
      <c r="C349" s="1" t="s">
        <v>3</v>
      </c>
      <c r="D349" s="1">
        <v>36.700000000000003</v>
      </c>
      <c r="E349" s="1">
        <v>44.1</v>
      </c>
      <c r="F349" s="1">
        <v>35.799999999999997</v>
      </c>
      <c r="H349">
        <v>39.4</v>
      </c>
      <c r="I349" s="20">
        <f t="shared" si="12"/>
        <v>39.174999999999997</v>
      </c>
      <c r="J349" s="3"/>
    </row>
    <row r="350" spans="1:10" x14ac:dyDescent="0.25">
      <c r="A350" s="1">
        <v>349</v>
      </c>
      <c r="B350" s="2">
        <v>45061.065289351849</v>
      </c>
      <c r="C350" s="1" t="s">
        <v>3</v>
      </c>
      <c r="D350" s="1">
        <v>35.9</v>
      </c>
      <c r="E350" s="1">
        <v>42</v>
      </c>
      <c r="F350" s="1">
        <v>34.799999999999997</v>
      </c>
      <c r="H350">
        <v>37.6</v>
      </c>
      <c r="I350" s="20">
        <f t="shared" si="12"/>
        <v>38.825000000000003</v>
      </c>
      <c r="J350" s="3"/>
    </row>
    <row r="351" spans="1:10" x14ac:dyDescent="0.25">
      <c r="A351" s="1">
        <v>350</v>
      </c>
      <c r="B351" s="2">
        <v>45061.075706018521</v>
      </c>
      <c r="C351" s="1" t="s">
        <v>3</v>
      </c>
      <c r="D351" s="1">
        <v>36.5</v>
      </c>
      <c r="E351" s="1">
        <v>43.8</v>
      </c>
      <c r="F351" s="1">
        <v>35</v>
      </c>
      <c r="H351">
        <v>39.4</v>
      </c>
      <c r="I351" s="20">
        <f t="shared" si="12"/>
        <v>40.024999999999999</v>
      </c>
      <c r="J351" s="3"/>
    </row>
    <row r="352" spans="1:10" x14ac:dyDescent="0.25">
      <c r="A352" s="1">
        <v>351</v>
      </c>
      <c r="B352" s="2">
        <v>45061.086122685185</v>
      </c>
      <c r="C352" s="1" t="s">
        <v>3</v>
      </c>
      <c r="D352" s="1">
        <v>37.5</v>
      </c>
      <c r="E352" s="1">
        <v>58.6</v>
      </c>
      <c r="F352" s="1">
        <v>35.9</v>
      </c>
      <c r="H352">
        <v>40.299999999999997</v>
      </c>
      <c r="I352" s="20">
        <f t="shared" si="12"/>
        <v>40.074999999999996</v>
      </c>
      <c r="J352" s="3"/>
    </row>
    <row r="353" spans="1:10" x14ac:dyDescent="0.25">
      <c r="A353" s="1">
        <v>352</v>
      </c>
      <c r="B353" s="2">
        <v>45061.096539351849</v>
      </c>
      <c r="C353" s="1" t="s">
        <v>3</v>
      </c>
      <c r="D353" s="1">
        <v>41.5</v>
      </c>
      <c r="E353" s="1">
        <v>57.1</v>
      </c>
      <c r="F353" s="1">
        <v>35.4</v>
      </c>
      <c r="H353">
        <v>38</v>
      </c>
      <c r="I353" s="20">
        <f t="shared" si="12"/>
        <v>39.9</v>
      </c>
      <c r="J353" s="3"/>
    </row>
    <row r="354" spans="1:10" x14ac:dyDescent="0.25">
      <c r="A354" s="1">
        <v>353</v>
      </c>
      <c r="B354" s="2">
        <v>45061.106956018521</v>
      </c>
      <c r="C354" s="1" t="s">
        <v>3</v>
      </c>
      <c r="D354" s="1">
        <v>47</v>
      </c>
      <c r="E354" s="1">
        <v>60.9</v>
      </c>
      <c r="F354" s="1">
        <v>36.700000000000003</v>
      </c>
      <c r="H354">
        <v>42.4</v>
      </c>
      <c r="I354" s="20">
        <f t="shared" si="12"/>
        <v>40.125</v>
      </c>
      <c r="J354" s="3"/>
    </row>
    <row r="355" spans="1:10" x14ac:dyDescent="0.25">
      <c r="A355" s="1">
        <v>354</v>
      </c>
      <c r="B355" s="2">
        <v>45061.117372685185</v>
      </c>
      <c r="C355" s="1" t="s">
        <v>3</v>
      </c>
      <c r="D355" s="1">
        <v>37.700000000000003</v>
      </c>
      <c r="E355" s="1">
        <v>42</v>
      </c>
      <c r="F355" s="1">
        <v>36.6</v>
      </c>
      <c r="H355">
        <v>39.6</v>
      </c>
      <c r="I355" s="20">
        <f t="shared" si="12"/>
        <v>39.274999999999999</v>
      </c>
      <c r="J355" s="3"/>
    </row>
    <row r="356" spans="1:10" x14ac:dyDescent="0.25">
      <c r="A356" s="1">
        <v>355</v>
      </c>
      <c r="B356" s="2">
        <v>45061.127789351849</v>
      </c>
      <c r="C356" s="1" t="s">
        <v>3</v>
      </c>
      <c r="D356" s="1">
        <v>38.5</v>
      </c>
      <c r="E356" s="1">
        <v>45.2</v>
      </c>
      <c r="F356" s="1">
        <v>37.700000000000003</v>
      </c>
      <c r="H356">
        <v>39.6</v>
      </c>
      <c r="I356" s="20">
        <f t="shared" si="12"/>
        <v>39.075000000000003</v>
      </c>
      <c r="J356" s="3"/>
    </row>
    <row r="357" spans="1:10" x14ac:dyDescent="0.25">
      <c r="A357" s="1">
        <v>356</v>
      </c>
      <c r="B357" s="2">
        <v>45061.138206018521</v>
      </c>
      <c r="C357" s="1" t="s">
        <v>3</v>
      </c>
      <c r="D357" s="1">
        <v>37.799999999999997</v>
      </c>
      <c r="E357" s="1">
        <v>44.1</v>
      </c>
      <c r="F357" s="1">
        <v>36.5</v>
      </c>
      <c r="H357">
        <v>38.9</v>
      </c>
      <c r="I357" s="20">
        <f t="shared" si="12"/>
        <v>38.924999999999997</v>
      </c>
      <c r="J357" s="3"/>
    </row>
    <row r="358" spans="1:10" x14ac:dyDescent="0.25">
      <c r="A358" s="1">
        <v>357</v>
      </c>
      <c r="B358" s="2">
        <v>45061.148622685185</v>
      </c>
      <c r="C358" s="1" t="s">
        <v>3</v>
      </c>
      <c r="D358" s="1">
        <v>37</v>
      </c>
      <c r="E358" s="1">
        <v>44.7</v>
      </c>
      <c r="F358" s="1">
        <v>35.9</v>
      </c>
      <c r="H358">
        <v>39</v>
      </c>
      <c r="I358" s="20">
        <f t="shared" si="12"/>
        <v>39.1</v>
      </c>
      <c r="J358" s="3"/>
    </row>
    <row r="359" spans="1:10" x14ac:dyDescent="0.25">
      <c r="A359" s="1">
        <v>358</v>
      </c>
      <c r="B359" s="2">
        <v>45061.159039351849</v>
      </c>
      <c r="C359" s="1" t="s">
        <v>3</v>
      </c>
      <c r="D359" s="1">
        <v>43.7</v>
      </c>
      <c r="E359" s="1">
        <v>64</v>
      </c>
      <c r="F359" s="1">
        <v>37.299999999999997</v>
      </c>
      <c r="H359">
        <v>38.799999999999997</v>
      </c>
      <c r="I359" s="20">
        <f t="shared" si="12"/>
        <v>39.174999999999997</v>
      </c>
      <c r="J359" s="3"/>
    </row>
    <row r="360" spans="1:10" x14ac:dyDescent="0.25">
      <c r="A360" s="1">
        <v>359</v>
      </c>
      <c r="B360" s="2">
        <v>45061.169456018521</v>
      </c>
      <c r="C360" s="1" t="s">
        <v>3</v>
      </c>
      <c r="D360" s="1">
        <v>51.8</v>
      </c>
      <c r="E360" s="1">
        <v>64.7</v>
      </c>
      <c r="F360" s="1">
        <v>39.799999999999997</v>
      </c>
      <c r="H360">
        <v>39</v>
      </c>
      <c r="I360" s="20">
        <f t="shared" si="12"/>
        <v>39.524999999999999</v>
      </c>
      <c r="J360" s="3"/>
    </row>
    <row r="361" spans="1:10" x14ac:dyDescent="0.25">
      <c r="A361" s="1">
        <v>360</v>
      </c>
      <c r="B361" s="2">
        <v>45061.179872685185</v>
      </c>
      <c r="C361" s="1" t="s">
        <v>3</v>
      </c>
      <c r="D361" s="1">
        <v>51.8</v>
      </c>
      <c r="E361" s="1">
        <v>72.5</v>
      </c>
      <c r="F361" s="1">
        <v>40.6</v>
      </c>
      <c r="H361">
        <v>39.6</v>
      </c>
      <c r="I361" s="20">
        <f t="shared" si="12"/>
        <v>40.825000000000003</v>
      </c>
      <c r="J361" s="3"/>
    </row>
    <row r="362" spans="1:10" x14ac:dyDescent="0.25">
      <c r="A362" s="1">
        <v>361</v>
      </c>
      <c r="B362" s="2">
        <v>45061.190289351849</v>
      </c>
      <c r="C362" s="1" t="s">
        <v>3</v>
      </c>
      <c r="D362" s="1">
        <v>48.6</v>
      </c>
      <c r="E362" s="1">
        <v>72</v>
      </c>
      <c r="F362" s="1">
        <v>39.799999999999997</v>
      </c>
      <c r="H362">
        <v>39.299999999999997</v>
      </c>
      <c r="I362" s="20">
        <f t="shared" si="12"/>
        <v>41.875</v>
      </c>
      <c r="J362" s="3"/>
    </row>
    <row r="363" spans="1:10" x14ac:dyDescent="0.25">
      <c r="A363" s="1">
        <v>362</v>
      </c>
      <c r="B363" s="2">
        <v>45061.200706018521</v>
      </c>
      <c r="C363" s="1" t="s">
        <v>3</v>
      </c>
      <c r="D363" s="1">
        <v>47.5</v>
      </c>
      <c r="E363" s="1">
        <v>62.4</v>
      </c>
      <c r="F363" s="1">
        <v>38.4</v>
      </c>
      <c r="H363">
        <v>40.200000000000003</v>
      </c>
      <c r="I363" s="20">
        <f t="shared" si="12"/>
        <v>42.9</v>
      </c>
      <c r="J363" s="3"/>
    </row>
    <row r="364" spans="1:10" x14ac:dyDescent="0.25">
      <c r="A364" s="1">
        <v>363</v>
      </c>
      <c r="B364" s="2">
        <v>45061.211122685185</v>
      </c>
      <c r="C364" s="1" t="s">
        <v>3</v>
      </c>
      <c r="D364" s="1">
        <v>44.8</v>
      </c>
      <c r="E364" s="1">
        <v>61.1</v>
      </c>
      <c r="F364" s="1">
        <v>38.5</v>
      </c>
      <c r="H364">
        <v>44.2</v>
      </c>
      <c r="I364" s="20">
        <f t="shared" si="12"/>
        <v>43.55</v>
      </c>
      <c r="J364" s="3"/>
    </row>
    <row r="365" spans="1:10" x14ac:dyDescent="0.25">
      <c r="A365" s="1">
        <v>364</v>
      </c>
      <c r="B365" s="2">
        <v>45061.221539351849</v>
      </c>
      <c r="C365" s="1" t="s">
        <v>3</v>
      </c>
      <c r="D365" s="1">
        <v>44.9</v>
      </c>
      <c r="E365" s="1">
        <v>59</v>
      </c>
      <c r="F365" s="1">
        <v>39</v>
      </c>
      <c r="H365">
        <v>43.8</v>
      </c>
      <c r="I365" s="20">
        <f t="shared" si="12"/>
        <v>43.225000000000001</v>
      </c>
      <c r="J365" s="3"/>
    </row>
    <row r="366" spans="1:10" x14ac:dyDescent="0.25">
      <c r="A366" s="1">
        <v>365</v>
      </c>
      <c r="B366" s="2">
        <v>45061.231956018521</v>
      </c>
      <c r="C366" s="1" t="s">
        <v>3</v>
      </c>
      <c r="D366" s="1">
        <v>45.7</v>
      </c>
      <c r="E366" s="1">
        <v>58.9</v>
      </c>
      <c r="F366" s="1">
        <v>39</v>
      </c>
      <c r="H366">
        <v>43.4</v>
      </c>
      <c r="I366" s="20">
        <f t="shared" si="12"/>
        <v>42.849999999999994</v>
      </c>
      <c r="J366" s="3"/>
    </row>
    <row r="367" spans="1:10" x14ac:dyDescent="0.25">
      <c r="A367" s="1">
        <v>366</v>
      </c>
      <c r="B367" s="2">
        <v>45061.242372685185</v>
      </c>
      <c r="C367" s="1" t="s">
        <v>3</v>
      </c>
      <c r="D367" s="1">
        <v>43.5</v>
      </c>
      <c r="E367" s="1">
        <v>58.3</v>
      </c>
      <c r="F367" s="1">
        <v>38.6</v>
      </c>
      <c r="H367">
        <v>42.8</v>
      </c>
      <c r="I367" s="20">
        <f t="shared" si="12"/>
        <v>42.55</v>
      </c>
      <c r="J367" s="3"/>
    </row>
    <row r="368" spans="1:10" x14ac:dyDescent="0.25">
      <c r="A368" s="1">
        <v>367</v>
      </c>
      <c r="B368" s="2">
        <v>45061.252789351849</v>
      </c>
      <c r="C368" s="1" t="s">
        <v>3</v>
      </c>
      <c r="D368" s="1">
        <v>45.4</v>
      </c>
      <c r="E368" s="1">
        <v>59</v>
      </c>
      <c r="F368" s="1">
        <v>39.1</v>
      </c>
      <c r="H368">
        <v>42.9</v>
      </c>
      <c r="I368" s="20">
        <f t="shared" si="12"/>
        <v>42.349999999999994</v>
      </c>
      <c r="J368" s="3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45.2</v>
      </c>
      <c r="E369" s="1">
        <v>60.8</v>
      </c>
      <c r="F369" s="1">
        <v>39.1</v>
      </c>
      <c r="H369">
        <v>42.3</v>
      </c>
      <c r="I369" s="20">
        <f t="shared" si="12"/>
        <v>42.975000000000001</v>
      </c>
      <c r="J369" s="3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45.3</v>
      </c>
      <c r="E370" s="1">
        <v>64.7</v>
      </c>
      <c r="F370" s="1">
        <v>38.700000000000003</v>
      </c>
      <c r="H370">
        <v>42.2</v>
      </c>
      <c r="I370" s="20">
        <f t="shared" si="12"/>
        <v>43.774999999999999</v>
      </c>
      <c r="J370" s="3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45.6</v>
      </c>
      <c r="E371" s="1">
        <v>62.4</v>
      </c>
      <c r="F371" s="1">
        <v>39.9</v>
      </c>
      <c r="H371">
        <v>42</v>
      </c>
      <c r="I371" s="20">
        <f t="shared" si="12"/>
        <v>44.575000000000003</v>
      </c>
      <c r="J371" s="3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46.9</v>
      </c>
      <c r="E372" s="1">
        <v>63.1</v>
      </c>
      <c r="F372" s="1">
        <v>39.799999999999997</v>
      </c>
      <c r="H372" cm="1">
        <f t="array" ref="H372:H435">F564:F627</f>
        <v>45.4</v>
      </c>
      <c r="I372" s="20">
        <f t="shared" si="12"/>
        <v>45.375</v>
      </c>
      <c r="J372" s="3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48.7</v>
      </c>
      <c r="E373" s="1">
        <v>65.8</v>
      </c>
      <c r="F373" s="1">
        <v>40.5</v>
      </c>
      <c r="H373">
        <v>45.5</v>
      </c>
      <c r="I373" s="20">
        <f t="shared" si="12"/>
        <v>45.225000000000009</v>
      </c>
      <c r="J373" s="3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43.6</v>
      </c>
      <c r="E374" s="1">
        <v>59.7</v>
      </c>
      <c r="F374" s="1">
        <v>38.6</v>
      </c>
      <c r="H374">
        <v>45.4</v>
      </c>
      <c r="I374" s="20">
        <f t="shared" si="12"/>
        <v>45.249999999999993</v>
      </c>
      <c r="J374" s="3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44.6</v>
      </c>
      <c r="E375" s="1">
        <v>63.5</v>
      </c>
      <c r="F375" s="1">
        <v>38.299999999999997</v>
      </c>
      <c r="H375">
        <v>45.2</v>
      </c>
      <c r="I375" s="20">
        <f t="shared" si="12"/>
        <v>45.099999999999994</v>
      </c>
      <c r="J375" s="3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44</v>
      </c>
      <c r="E376" s="1">
        <v>68.400000000000006</v>
      </c>
      <c r="F376" s="1">
        <v>38.4</v>
      </c>
      <c r="H376">
        <v>44.8</v>
      </c>
      <c r="I376" s="20">
        <f t="shared" si="12"/>
        <v>45</v>
      </c>
      <c r="J376" s="3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45.6</v>
      </c>
      <c r="E377" s="1">
        <v>66.599999999999994</v>
      </c>
      <c r="F377" s="1">
        <v>38.200000000000003</v>
      </c>
      <c r="H377">
        <v>45.6</v>
      </c>
      <c r="I377" s="20">
        <f t="shared" si="12"/>
        <v>45.224999999999994</v>
      </c>
      <c r="J377" s="3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44.3</v>
      </c>
      <c r="E378" s="1">
        <v>62.6</v>
      </c>
      <c r="F378" s="1">
        <v>37.299999999999997</v>
      </c>
      <c r="H378">
        <v>44.8</v>
      </c>
      <c r="I378" s="20">
        <f t="shared" si="12"/>
        <v>44.925000000000004</v>
      </c>
      <c r="J378" s="3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42.8</v>
      </c>
      <c r="E379" s="1">
        <v>61</v>
      </c>
      <c r="F379" s="1">
        <v>37</v>
      </c>
      <c r="H379">
        <v>44.8</v>
      </c>
      <c r="I379" s="20">
        <f t="shared" si="12"/>
        <v>45.05</v>
      </c>
      <c r="J379" s="3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46.7</v>
      </c>
      <c r="E380" s="1">
        <v>63.8</v>
      </c>
      <c r="F380" s="1">
        <v>37.200000000000003</v>
      </c>
      <c r="H380">
        <v>45.7</v>
      </c>
      <c r="I380" s="20">
        <f t="shared" si="12"/>
        <v>44.949999999999996</v>
      </c>
      <c r="J380" s="3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45.3</v>
      </c>
      <c r="E381" s="1">
        <v>61.4</v>
      </c>
      <c r="F381" s="1">
        <v>35.5</v>
      </c>
      <c r="H381">
        <v>44.4</v>
      </c>
      <c r="I381" s="20">
        <f t="shared" si="12"/>
        <v>44.7</v>
      </c>
      <c r="J381" s="3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45.2</v>
      </c>
      <c r="E382" s="1">
        <v>61.9</v>
      </c>
      <c r="F382" s="1">
        <v>36.700000000000003</v>
      </c>
      <c r="H382">
        <v>45.3</v>
      </c>
      <c r="I382" s="20">
        <f t="shared" si="12"/>
        <v>44.574999999999996</v>
      </c>
      <c r="J382" s="3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42.2</v>
      </c>
      <c r="E383" s="1">
        <v>61.3</v>
      </c>
      <c r="F383" s="1">
        <v>37</v>
      </c>
      <c r="H383">
        <v>44.4</v>
      </c>
      <c r="I383" s="20">
        <f t="shared" si="12"/>
        <v>44.3</v>
      </c>
      <c r="J383" s="3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47.6</v>
      </c>
      <c r="E384" s="1">
        <v>78.400000000000006</v>
      </c>
      <c r="F384" s="1">
        <v>35.200000000000003</v>
      </c>
      <c r="H384">
        <v>44.7</v>
      </c>
      <c r="I384" s="20">
        <f t="shared" si="12"/>
        <v>44.2</v>
      </c>
      <c r="J384" s="3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41.5</v>
      </c>
      <c r="E385" s="1">
        <v>62.2</v>
      </c>
      <c r="F385" s="1">
        <v>34.799999999999997</v>
      </c>
      <c r="H385">
        <v>43.9</v>
      </c>
      <c r="I385" s="20">
        <f t="shared" si="12"/>
        <v>44.099999999999994</v>
      </c>
      <c r="J385" s="3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45.3</v>
      </c>
      <c r="E386" s="1">
        <v>63.4</v>
      </c>
      <c r="F386" s="1">
        <v>35.700000000000003</v>
      </c>
      <c r="H386">
        <v>44.2</v>
      </c>
      <c r="I386" s="20">
        <f t="shared" si="12"/>
        <v>44.35</v>
      </c>
      <c r="J386" s="3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46</v>
      </c>
      <c r="E387" s="1">
        <v>64.400000000000006</v>
      </c>
      <c r="F387" s="1">
        <v>38.299999999999997</v>
      </c>
      <c r="H387">
        <v>44</v>
      </c>
      <c r="I387" s="20">
        <f t="shared" ref="I387:I447" si="13">AVERAGE(H387:H390)</f>
        <v>44.349999999999994</v>
      </c>
      <c r="J387" s="3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44</v>
      </c>
      <c r="E388" s="1">
        <v>73.5</v>
      </c>
      <c r="F388" s="1">
        <v>36.1</v>
      </c>
      <c r="H388">
        <v>44.3</v>
      </c>
      <c r="I388" s="20">
        <f t="shared" si="13"/>
        <v>46.874999999999993</v>
      </c>
      <c r="J388" s="3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46.2</v>
      </c>
      <c r="E389" s="1">
        <v>67.2</v>
      </c>
      <c r="F389" s="1">
        <v>37.200000000000003</v>
      </c>
      <c r="H389">
        <v>44.9</v>
      </c>
      <c r="I389" s="20">
        <f t="shared" si="13"/>
        <v>49.55</v>
      </c>
      <c r="J389" s="3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42.4</v>
      </c>
      <c r="E390" s="1">
        <v>62.2</v>
      </c>
      <c r="F390" s="1">
        <v>34.700000000000003</v>
      </c>
      <c r="H390">
        <v>44.2</v>
      </c>
      <c r="I390" s="20">
        <f t="shared" si="13"/>
        <v>51.675000000000004</v>
      </c>
      <c r="J390" s="3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61.5</v>
      </c>
      <c r="E391" s="1">
        <v>84.1</v>
      </c>
      <c r="F391" s="1">
        <v>35.200000000000003</v>
      </c>
      <c r="H391">
        <v>54.1</v>
      </c>
      <c r="I391" s="20">
        <f t="shared" si="13"/>
        <v>54.3</v>
      </c>
      <c r="J391" s="3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41</v>
      </c>
      <c r="E392" s="1">
        <v>55</v>
      </c>
      <c r="F392" s="1">
        <v>34.9</v>
      </c>
      <c r="H392">
        <v>55</v>
      </c>
      <c r="I392" s="20">
        <f t="shared" si="13"/>
        <v>54.525000000000006</v>
      </c>
      <c r="J392" s="3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41.4</v>
      </c>
      <c r="E393" s="1">
        <v>58.1</v>
      </c>
      <c r="F393" s="1">
        <v>34.6</v>
      </c>
      <c r="H393">
        <v>53.4</v>
      </c>
      <c r="I393" s="20">
        <f t="shared" si="13"/>
        <v>51.825000000000003</v>
      </c>
      <c r="J393" s="3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42.1</v>
      </c>
      <c r="E394" s="1">
        <v>60.5</v>
      </c>
      <c r="F394" s="1">
        <v>35.1</v>
      </c>
      <c r="H394">
        <v>54.7</v>
      </c>
      <c r="I394" s="20">
        <f t="shared" si="13"/>
        <v>50.725000000000001</v>
      </c>
      <c r="J394" s="3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51.9</v>
      </c>
      <c r="E395" s="1">
        <v>76.900000000000006</v>
      </c>
      <c r="F395" s="1">
        <v>35.6</v>
      </c>
      <c r="H395">
        <v>55</v>
      </c>
      <c r="I395" s="20">
        <f t="shared" si="13"/>
        <v>50.349999999999994</v>
      </c>
      <c r="J395" s="3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56.7</v>
      </c>
      <c r="E396" s="1">
        <v>76.5</v>
      </c>
      <c r="F396" s="1">
        <v>35.5</v>
      </c>
      <c r="H396">
        <v>44.2</v>
      </c>
      <c r="I396" s="20">
        <f t="shared" si="13"/>
        <v>47.75</v>
      </c>
      <c r="J396" s="3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45.5</v>
      </c>
      <c r="E397" s="1">
        <v>71.8</v>
      </c>
      <c r="F397" s="1">
        <v>35.1</v>
      </c>
      <c r="H397">
        <v>49</v>
      </c>
      <c r="I397" s="20">
        <f t="shared" si="13"/>
        <v>47.525000000000006</v>
      </c>
      <c r="J397" s="3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49.2</v>
      </c>
      <c r="E398" s="1">
        <v>71</v>
      </c>
      <c r="F398" s="1">
        <v>34.299999999999997</v>
      </c>
      <c r="H398">
        <v>53.2</v>
      </c>
      <c r="I398" s="20">
        <f t="shared" si="13"/>
        <v>46.2</v>
      </c>
      <c r="J398" s="3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46.1</v>
      </c>
      <c r="E399" s="1">
        <v>57.5</v>
      </c>
      <c r="F399" s="1">
        <v>35.200000000000003</v>
      </c>
      <c r="H399">
        <v>44.6</v>
      </c>
      <c r="I399" s="20">
        <f t="shared" si="13"/>
        <v>43.750000000000007</v>
      </c>
      <c r="J399" s="3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45.2</v>
      </c>
      <c r="E400" s="1">
        <v>61.3</v>
      </c>
      <c r="F400" s="1">
        <v>34.5</v>
      </c>
      <c r="H400">
        <v>43.3</v>
      </c>
      <c r="I400" s="20">
        <f t="shared" si="13"/>
        <v>43.55</v>
      </c>
      <c r="J400" s="3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39.299999999999997</v>
      </c>
      <c r="E401" s="1">
        <v>54.8</v>
      </c>
      <c r="F401" s="1">
        <v>33.9</v>
      </c>
      <c r="H401">
        <v>43.7</v>
      </c>
      <c r="I401" s="20">
        <f t="shared" si="13"/>
        <v>43.55</v>
      </c>
      <c r="J401" s="3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50</v>
      </c>
      <c r="E402" s="1">
        <v>71.5</v>
      </c>
      <c r="F402" s="1">
        <v>34</v>
      </c>
      <c r="H402">
        <v>43.4</v>
      </c>
      <c r="I402" s="20">
        <f t="shared" si="13"/>
        <v>43.424999999999997</v>
      </c>
      <c r="J402" s="3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51.9</v>
      </c>
      <c r="E403" s="1">
        <v>73.7</v>
      </c>
      <c r="F403" s="1">
        <v>33.5</v>
      </c>
      <c r="H403">
        <v>43.8</v>
      </c>
      <c r="I403" s="20">
        <f t="shared" si="13"/>
        <v>43.375</v>
      </c>
      <c r="J403" s="3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50.2</v>
      </c>
      <c r="E404" s="1">
        <v>70.5</v>
      </c>
      <c r="F404" s="1">
        <v>34.700000000000003</v>
      </c>
      <c r="H404">
        <v>43.3</v>
      </c>
      <c r="I404" s="20">
        <f t="shared" si="13"/>
        <v>43.4</v>
      </c>
      <c r="J404" s="3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44</v>
      </c>
      <c r="E405" s="1">
        <v>68.400000000000006</v>
      </c>
      <c r="F405" s="1">
        <v>34.799999999999997</v>
      </c>
      <c r="H405">
        <v>43.2</v>
      </c>
      <c r="I405" s="20">
        <f t="shared" si="13"/>
        <v>43.35</v>
      </c>
      <c r="J405" s="3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43.6</v>
      </c>
      <c r="E406" s="1">
        <v>58.6</v>
      </c>
      <c r="F406" s="1">
        <v>35.700000000000003</v>
      </c>
      <c r="H406">
        <v>43.2</v>
      </c>
      <c r="I406" s="20">
        <f t="shared" si="13"/>
        <v>43.424999999999997</v>
      </c>
      <c r="J406" s="3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42.8</v>
      </c>
      <c r="E407" s="1">
        <v>60.1</v>
      </c>
      <c r="F407" s="1">
        <v>35.5</v>
      </c>
      <c r="H407">
        <v>43.9</v>
      </c>
      <c r="I407" s="20">
        <f t="shared" si="13"/>
        <v>43.85</v>
      </c>
      <c r="J407" s="3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39.9</v>
      </c>
      <c r="E408" s="1">
        <v>54.6</v>
      </c>
      <c r="F408" s="1">
        <v>34.4</v>
      </c>
      <c r="H408">
        <v>43.1</v>
      </c>
      <c r="I408" s="20">
        <f t="shared" si="13"/>
        <v>43.85</v>
      </c>
      <c r="J408" s="3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39.5</v>
      </c>
      <c r="E409" s="1">
        <v>53.6</v>
      </c>
      <c r="F409" s="1">
        <v>34.9</v>
      </c>
      <c r="H409">
        <v>43.5</v>
      </c>
      <c r="I409" s="20">
        <f t="shared" si="13"/>
        <v>43.900000000000006</v>
      </c>
      <c r="J409" s="3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39.9</v>
      </c>
      <c r="E410" s="1">
        <v>57.4</v>
      </c>
      <c r="F410" s="1">
        <v>33.6</v>
      </c>
      <c r="H410">
        <v>44.9</v>
      </c>
      <c r="I410" s="20">
        <f t="shared" si="13"/>
        <v>44.15</v>
      </c>
      <c r="J410" s="3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45.1</v>
      </c>
      <c r="E411" s="1">
        <v>59.5</v>
      </c>
      <c r="F411" s="1">
        <v>36.1</v>
      </c>
      <c r="H411">
        <v>43.9</v>
      </c>
      <c r="I411" s="20">
        <f t="shared" si="13"/>
        <v>44.224999999999994</v>
      </c>
      <c r="J411" s="3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41.6</v>
      </c>
      <c r="E412" s="1">
        <v>57.2</v>
      </c>
      <c r="F412" s="1">
        <v>35.9</v>
      </c>
      <c r="H412">
        <v>43.3</v>
      </c>
      <c r="I412" s="20">
        <f t="shared" si="13"/>
        <v>44.674999999999997</v>
      </c>
      <c r="J412" s="3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41.7</v>
      </c>
      <c r="E413" s="1">
        <v>55.6</v>
      </c>
      <c r="F413" s="1">
        <v>35.4</v>
      </c>
      <c r="H413">
        <v>44.5</v>
      </c>
      <c r="I413" s="20">
        <f t="shared" si="13"/>
        <v>45.400000000000006</v>
      </c>
      <c r="J413" s="3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42.2</v>
      </c>
      <c r="E414" s="1">
        <v>60.4</v>
      </c>
      <c r="F414" s="1">
        <v>36.799999999999997</v>
      </c>
      <c r="H414">
        <v>45.2</v>
      </c>
      <c r="I414" s="20">
        <f t="shared" si="13"/>
        <v>46.250000000000007</v>
      </c>
      <c r="J414" s="3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42.8</v>
      </c>
      <c r="E415" s="1">
        <v>58.5</v>
      </c>
      <c r="F415" s="1">
        <v>37.9</v>
      </c>
      <c r="H415">
        <v>45.7</v>
      </c>
      <c r="I415" s="20">
        <f t="shared" si="13"/>
        <v>46.900000000000006</v>
      </c>
      <c r="J415" s="3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41.4</v>
      </c>
      <c r="E416" s="1">
        <v>60.6</v>
      </c>
      <c r="F416" s="1">
        <v>37</v>
      </c>
      <c r="H416">
        <v>46.2</v>
      </c>
      <c r="I416" s="20">
        <f t="shared" si="13"/>
        <v>47.324999999999996</v>
      </c>
      <c r="J416" s="3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43.3</v>
      </c>
      <c r="E417" s="1">
        <v>67.900000000000006</v>
      </c>
      <c r="F417" s="1">
        <v>37.4</v>
      </c>
      <c r="H417">
        <v>47.9</v>
      </c>
      <c r="I417" s="20">
        <f t="shared" si="13"/>
        <v>47.724999999999994</v>
      </c>
      <c r="J417" s="3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42.1</v>
      </c>
      <c r="E418" s="1">
        <v>58.1</v>
      </c>
      <c r="F418" s="1">
        <v>37.299999999999997</v>
      </c>
      <c r="H418">
        <v>47.8</v>
      </c>
      <c r="I418" s="20">
        <f t="shared" si="13"/>
        <v>47.6</v>
      </c>
      <c r="J418" s="3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43.2</v>
      </c>
      <c r="E419" s="1">
        <v>69</v>
      </c>
      <c r="F419" s="1">
        <v>38</v>
      </c>
      <c r="H419">
        <v>47.4</v>
      </c>
      <c r="I419" s="20">
        <f t="shared" si="13"/>
        <v>47.575000000000003</v>
      </c>
      <c r="J419" s="3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43.4</v>
      </c>
      <c r="E420" s="1">
        <v>67.7</v>
      </c>
      <c r="F420" s="1">
        <v>38.299999999999997</v>
      </c>
      <c r="H420">
        <v>47.8</v>
      </c>
      <c r="I420" s="20">
        <f t="shared" si="13"/>
        <v>47.499999999999993</v>
      </c>
      <c r="J420" s="3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47.2</v>
      </c>
      <c r="E421" s="1">
        <v>72.3</v>
      </c>
      <c r="F421" s="1">
        <v>39.299999999999997</v>
      </c>
      <c r="H421">
        <v>47.4</v>
      </c>
      <c r="I421" s="20">
        <f t="shared" si="13"/>
        <v>47.5</v>
      </c>
      <c r="J421" s="3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47.7</v>
      </c>
      <c r="E422" s="1">
        <v>68.3</v>
      </c>
      <c r="F422" s="1">
        <v>40.700000000000003</v>
      </c>
      <c r="H422">
        <v>47.7</v>
      </c>
      <c r="I422" s="20">
        <f t="shared" si="13"/>
        <v>47.475000000000009</v>
      </c>
      <c r="J422" s="3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44.8</v>
      </c>
      <c r="E423" s="1">
        <v>63.7</v>
      </c>
      <c r="F423" s="1">
        <v>39.299999999999997</v>
      </c>
      <c r="H423">
        <v>47.1</v>
      </c>
      <c r="I423" s="20">
        <f t="shared" si="13"/>
        <v>47.324999999999996</v>
      </c>
      <c r="J423" s="3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45.9</v>
      </c>
      <c r="E424" s="1">
        <v>61.3</v>
      </c>
      <c r="F424" s="1">
        <v>40.700000000000003</v>
      </c>
      <c r="H424">
        <v>47.8</v>
      </c>
      <c r="I424" s="20">
        <f t="shared" si="13"/>
        <v>47.524999999999999</v>
      </c>
      <c r="J424" s="3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50</v>
      </c>
      <c r="E425" s="1">
        <v>67.900000000000006</v>
      </c>
      <c r="F425" s="1">
        <v>39.6</v>
      </c>
      <c r="H425">
        <v>47.3</v>
      </c>
      <c r="I425" s="20">
        <f t="shared" si="13"/>
        <v>47.5</v>
      </c>
      <c r="J425" s="3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50.6</v>
      </c>
      <c r="E426" s="1">
        <v>69.400000000000006</v>
      </c>
      <c r="F426" s="1">
        <v>38.6</v>
      </c>
      <c r="H426">
        <v>47.1</v>
      </c>
      <c r="I426" s="20">
        <f t="shared" si="13"/>
        <v>47.524999999999999</v>
      </c>
      <c r="J426" s="3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47.6</v>
      </c>
      <c r="E427" s="1">
        <v>69.8</v>
      </c>
      <c r="F427" s="1">
        <v>39.5</v>
      </c>
      <c r="H427">
        <v>47.9</v>
      </c>
      <c r="I427" s="20">
        <f t="shared" si="13"/>
        <v>47.4</v>
      </c>
      <c r="J427" s="3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44.9</v>
      </c>
      <c r="E428" s="1">
        <v>70</v>
      </c>
      <c r="F428" s="1">
        <v>39.1</v>
      </c>
      <c r="H428">
        <v>47.7</v>
      </c>
      <c r="I428" s="20">
        <f t="shared" si="13"/>
        <v>46.75</v>
      </c>
      <c r="J428" s="3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39.700000000000003</v>
      </c>
      <c r="E429" s="1">
        <v>54.5</v>
      </c>
      <c r="F429" s="1">
        <v>35.799999999999997</v>
      </c>
      <c r="H429">
        <v>47.4</v>
      </c>
      <c r="I429" s="20">
        <f t="shared" si="13"/>
        <v>45.325000000000003</v>
      </c>
      <c r="J429" s="3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39</v>
      </c>
      <c r="E430" s="1">
        <v>52.8</v>
      </c>
      <c r="F430" s="1">
        <v>35.299999999999997</v>
      </c>
      <c r="H430">
        <v>46.6</v>
      </c>
      <c r="I430" s="20">
        <f t="shared" si="13"/>
        <v>43.6</v>
      </c>
      <c r="J430" s="3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40.5</v>
      </c>
      <c r="E431" s="1">
        <v>51.4</v>
      </c>
      <c r="F431" s="1">
        <v>37.1</v>
      </c>
      <c r="H431">
        <v>45.3</v>
      </c>
      <c r="I431" s="20">
        <f t="shared" si="13"/>
        <v>41.9</v>
      </c>
      <c r="J431" s="3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40.700000000000003</v>
      </c>
      <c r="E432" s="1">
        <v>49.3</v>
      </c>
      <c r="F432" s="1">
        <v>38.299999999999997</v>
      </c>
      <c r="H432">
        <v>42</v>
      </c>
      <c r="I432" s="20">
        <f t="shared" si="13"/>
        <v>40.5</v>
      </c>
      <c r="J432" s="3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42.3</v>
      </c>
      <c r="E433" s="1">
        <v>68.8</v>
      </c>
      <c r="F433" s="1">
        <v>38.1</v>
      </c>
      <c r="H433">
        <v>40.5</v>
      </c>
      <c r="I433" s="20">
        <f t="shared" si="13"/>
        <v>39.799999999999997</v>
      </c>
      <c r="J433" s="3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42</v>
      </c>
      <c r="E434" s="1">
        <v>67.2</v>
      </c>
      <c r="F434" s="1">
        <v>37</v>
      </c>
      <c r="H434">
        <v>39.799999999999997</v>
      </c>
      <c r="I434" s="20">
        <f t="shared" si="13"/>
        <v>39.549999999999997</v>
      </c>
      <c r="J434" s="3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39.799999999999997</v>
      </c>
      <c r="E435" s="1">
        <v>64</v>
      </c>
      <c r="F435" s="1">
        <v>37</v>
      </c>
      <c r="H435">
        <v>39.700000000000003</v>
      </c>
      <c r="I435" s="20">
        <f t="shared" si="13"/>
        <v>39.325000000000003</v>
      </c>
      <c r="J435" s="3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46.6</v>
      </c>
      <c r="E436" s="1">
        <v>67.7</v>
      </c>
      <c r="F436" s="1">
        <v>37.4</v>
      </c>
      <c r="H436" cm="1">
        <f t="array" ref="H436:H447">F660:F671</f>
        <v>39.200000000000003</v>
      </c>
      <c r="I436" s="20">
        <f t="shared" si="13"/>
        <v>39.424999999999997</v>
      </c>
      <c r="J436" s="3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38.6</v>
      </c>
      <c r="E437" s="1">
        <v>56.7</v>
      </c>
      <c r="F437" s="1">
        <v>37</v>
      </c>
      <c r="H437">
        <v>39.5</v>
      </c>
      <c r="I437" s="20">
        <f t="shared" si="13"/>
        <v>39.5</v>
      </c>
      <c r="J437" s="3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37.200000000000003</v>
      </c>
      <c r="E438" s="1">
        <v>49.8</v>
      </c>
      <c r="F438" s="1">
        <v>35.5</v>
      </c>
      <c r="H438">
        <v>38.9</v>
      </c>
      <c r="I438" s="20">
        <f t="shared" si="13"/>
        <v>39.475000000000001</v>
      </c>
      <c r="J438" s="3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36.700000000000003</v>
      </c>
      <c r="E439" s="1">
        <v>40.200000000000003</v>
      </c>
      <c r="F439" s="1">
        <v>35.799999999999997</v>
      </c>
      <c r="H439">
        <v>40.1</v>
      </c>
      <c r="I439" s="20">
        <f t="shared" si="13"/>
        <v>39.35</v>
      </c>
      <c r="J439" s="3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38.9</v>
      </c>
      <c r="E440" s="1">
        <v>43.1</v>
      </c>
      <c r="F440" s="1">
        <v>37.6</v>
      </c>
      <c r="H440">
        <v>39.5</v>
      </c>
      <c r="I440" s="20">
        <f t="shared" si="13"/>
        <v>39.175000000000004</v>
      </c>
      <c r="J440" s="3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39</v>
      </c>
      <c r="E441" s="1">
        <v>51.1</v>
      </c>
      <c r="F441" s="1">
        <v>37.5</v>
      </c>
      <c r="H441">
        <v>39.4</v>
      </c>
      <c r="I441" s="20">
        <f t="shared" si="13"/>
        <v>38.949999999999996</v>
      </c>
      <c r="J441" s="3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41.7</v>
      </c>
      <c r="E442" s="1">
        <v>65.2</v>
      </c>
      <c r="F442" s="1">
        <v>37.200000000000003</v>
      </c>
      <c r="H442">
        <v>38.4</v>
      </c>
      <c r="I442" s="20">
        <f t="shared" si="13"/>
        <v>38.799999999999997</v>
      </c>
      <c r="J442" s="3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37.799999999999997</v>
      </c>
      <c r="E443" s="1">
        <v>48.7</v>
      </c>
      <c r="F443" s="1">
        <v>36.4</v>
      </c>
      <c r="H443">
        <v>39.4</v>
      </c>
      <c r="I443" s="20">
        <f t="shared" si="13"/>
        <v>39.075000000000003</v>
      </c>
      <c r="J443" s="3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37.6</v>
      </c>
      <c r="E444" s="1">
        <v>47.5</v>
      </c>
      <c r="F444" s="1">
        <v>36.4</v>
      </c>
      <c r="H444">
        <v>38.6</v>
      </c>
      <c r="I444" s="20">
        <f t="shared" si="13"/>
        <v>39.75</v>
      </c>
      <c r="J444" s="3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37.200000000000003</v>
      </c>
      <c r="E445" s="1">
        <v>44.2</v>
      </c>
      <c r="F445" s="1">
        <v>36.4</v>
      </c>
      <c r="H445">
        <v>38.799999999999997</v>
      </c>
      <c r="I445" s="20">
        <f t="shared" si="13"/>
        <v>40.133333333333333</v>
      </c>
      <c r="J445" s="3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38.6</v>
      </c>
      <c r="E446" s="1">
        <v>52.4</v>
      </c>
      <c r="F446" s="1">
        <v>36.4</v>
      </c>
      <c r="H446">
        <v>39.5</v>
      </c>
      <c r="I446" s="20">
        <f t="shared" si="13"/>
        <v>40.799999999999997</v>
      </c>
      <c r="J446" s="3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37.6</v>
      </c>
      <c r="E447" s="1">
        <v>40.9</v>
      </c>
      <c r="F447" s="1">
        <v>36.799999999999997</v>
      </c>
      <c r="H447">
        <v>42.1</v>
      </c>
      <c r="I447" s="20">
        <f t="shared" si="13"/>
        <v>42.1</v>
      </c>
      <c r="J447" s="3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38.299999999999997</v>
      </c>
      <c r="E448" s="1">
        <v>50.5</v>
      </c>
      <c r="F448" s="1">
        <v>36.9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37.700000000000003</v>
      </c>
      <c r="E449" s="1">
        <v>47.2</v>
      </c>
      <c r="F449" s="1">
        <v>36.799999999999997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37.700000000000003</v>
      </c>
      <c r="E450" s="1">
        <v>41.7</v>
      </c>
      <c r="F450" s="1">
        <v>36.799999999999997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38.1</v>
      </c>
      <c r="E451" s="1">
        <v>42.1</v>
      </c>
      <c r="F451" s="1">
        <v>37.1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38.5</v>
      </c>
      <c r="E452" s="1">
        <v>63</v>
      </c>
      <c r="F452" s="1">
        <v>37.1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38.4</v>
      </c>
      <c r="E453" s="1">
        <v>44.1</v>
      </c>
      <c r="F453" s="1">
        <v>37.6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39.200000000000003</v>
      </c>
      <c r="E454" s="1">
        <v>48.2</v>
      </c>
      <c r="F454" s="1">
        <v>38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49.1</v>
      </c>
      <c r="E455" s="1">
        <v>66.3</v>
      </c>
      <c r="F455" s="1">
        <v>39.5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51.9</v>
      </c>
      <c r="E456" s="1">
        <v>65.099999999999994</v>
      </c>
      <c r="F456" s="1">
        <v>41.7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52.2</v>
      </c>
      <c r="E457" s="1">
        <v>67.099999999999994</v>
      </c>
      <c r="F457" s="1">
        <v>42.6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46.9</v>
      </c>
      <c r="E458" s="1">
        <v>61.1</v>
      </c>
      <c r="F458" s="1">
        <v>40.6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44.8</v>
      </c>
      <c r="E459" s="1">
        <v>58.6</v>
      </c>
      <c r="F459" s="1">
        <v>39.799999999999997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46.3</v>
      </c>
      <c r="E460" s="1">
        <v>62.9</v>
      </c>
      <c r="F460" s="1">
        <v>39.9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46</v>
      </c>
      <c r="E461" s="1">
        <v>58.5</v>
      </c>
      <c r="F461" s="1">
        <v>40.6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45.7</v>
      </c>
      <c r="E462" s="1">
        <v>57.1</v>
      </c>
      <c r="F462" s="1">
        <v>40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45.9</v>
      </c>
      <c r="E463" s="1">
        <v>58.9</v>
      </c>
      <c r="F463" s="1">
        <v>40.1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46.3</v>
      </c>
      <c r="E464" s="1">
        <v>62.2</v>
      </c>
      <c r="F464" s="1">
        <v>39.5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44.9</v>
      </c>
      <c r="E465" s="1">
        <v>58.7</v>
      </c>
      <c r="F465" s="1">
        <v>38.799999999999997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43.7</v>
      </c>
      <c r="E466" s="1">
        <v>62.7</v>
      </c>
      <c r="F466" s="1">
        <v>38.700000000000003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47.1</v>
      </c>
      <c r="E467" s="1">
        <v>79.099999999999994</v>
      </c>
      <c r="F467" s="1">
        <v>38.299999999999997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45.7</v>
      </c>
      <c r="E468" s="1">
        <v>63.6</v>
      </c>
      <c r="F468" s="1">
        <v>38.1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45.3</v>
      </c>
      <c r="E469" s="1">
        <v>62.3</v>
      </c>
      <c r="F469" s="1">
        <v>37.700000000000003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48.4</v>
      </c>
      <c r="E470" s="1">
        <v>67.3</v>
      </c>
      <c r="F470" s="1">
        <v>38.6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42.7</v>
      </c>
      <c r="E471" s="1">
        <v>62.5</v>
      </c>
      <c r="F471" s="1">
        <v>37.6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45.9</v>
      </c>
      <c r="E472" s="1">
        <v>58.5</v>
      </c>
      <c r="F472" s="1">
        <v>38.299999999999997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46</v>
      </c>
      <c r="E473" s="1">
        <v>73.8</v>
      </c>
      <c r="F473" s="1">
        <v>37.6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44.2</v>
      </c>
      <c r="E474" s="1">
        <v>63.1</v>
      </c>
      <c r="F474" s="1">
        <v>37.6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41.8</v>
      </c>
      <c r="E475" s="1">
        <v>62.1</v>
      </c>
      <c r="F475" s="1">
        <v>37.299999999999997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44.9</v>
      </c>
      <c r="E476" s="1">
        <v>64.5</v>
      </c>
      <c r="F476" s="1">
        <v>38.200000000000003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45.8</v>
      </c>
      <c r="E477" s="1">
        <v>63.4</v>
      </c>
      <c r="F477" s="1">
        <v>38.4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47.8</v>
      </c>
      <c r="E478" s="1">
        <v>66.3</v>
      </c>
      <c r="F478" s="1">
        <v>39.4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49</v>
      </c>
      <c r="E479" s="1">
        <v>67.5</v>
      </c>
      <c r="F479" s="1">
        <v>40.299999999999997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44.6</v>
      </c>
      <c r="E480" s="1">
        <v>64.599999999999994</v>
      </c>
      <c r="F480" s="1">
        <v>37.6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45.6</v>
      </c>
      <c r="E481" s="1">
        <v>69</v>
      </c>
      <c r="F481" s="1">
        <v>37.700000000000003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50.7</v>
      </c>
      <c r="E482" s="1">
        <v>68.099999999999994</v>
      </c>
      <c r="F482" s="1">
        <v>38.200000000000003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48.2</v>
      </c>
      <c r="E483" s="1">
        <v>65.3</v>
      </c>
      <c r="F483" s="1">
        <v>37.799999999999997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49.7</v>
      </c>
      <c r="E484" s="1">
        <v>69.900000000000006</v>
      </c>
      <c r="F484" s="1">
        <v>37.700000000000003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46</v>
      </c>
      <c r="E485" s="1">
        <v>66.3</v>
      </c>
      <c r="F485" s="1">
        <v>37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45.2</v>
      </c>
      <c r="E486" s="1">
        <v>66.900000000000006</v>
      </c>
      <c r="F486" s="1">
        <v>37.9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47.7</v>
      </c>
      <c r="E487" s="1">
        <v>68.5</v>
      </c>
      <c r="F487" s="1">
        <v>37.6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43.4</v>
      </c>
      <c r="E488" s="1">
        <v>64.599999999999994</v>
      </c>
      <c r="F488" s="1">
        <v>37.5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45.5</v>
      </c>
      <c r="E489" s="1">
        <v>73</v>
      </c>
      <c r="F489" s="1">
        <v>38.9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45.6</v>
      </c>
      <c r="E490" s="1">
        <v>62</v>
      </c>
      <c r="F490" s="1">
        <v>38.6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43.3</v>
      </c>
      <c r="E491" s="1">
        <v>61.5</v>
      </c>
      <c r="F491" s="1">
        <v>36.1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44.8</v>
      </c>
      <c r="E492" s="1">
        <v>67.3</v>
      </c>
      <c r="F492" s="1">
        <v>37.299999999999997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45.7</v>
      </c>
      <c r="E493" s="1">
        <v>60.9</v>
      </c>
      <c r="F493" s="1">
        <v>36.700000000000003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44.4</v>
      </c>
      <c r="E494" s="1">
        <v>64.5</v>
      </c>
      <c r="F494" s="1">
        <v>35.9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45.1</v>
      </c>
      <c r="E495" s="1">
        <v>62.4</v>
      </c>
      <c r="F495" s="1">
        <v>36.700000000000003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45.6</v>
      </c>
      <c r="E496" s="1">
        <v>69.8</v>
      </c>
      <c r="F496" s="1">
        <v>35.799999999999997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46.1</v>
      </c>
      <c r="E497" s="1">
        <v>70.3</v>
      </c>
      <c r="F497" s="1">
        <v>35.4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48.1</v>
      </c>
      <c r="E498" s="1">
        <v>68.8</v>
      </c>
      <c r="F498" s="1">
        <v>36.299999999999997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55.9</v>
      </c>
      <c r="E499" s="1">
        <v>83.4</v>
      </c>
      <c r="F499" s="1">
        <v>36.299999999999997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46</v>
      </c>
      <c r="E500" s="1">
        <v>64.599999999999994</v>
      </c>
      <c r="F500" s="1">
        <v>37.5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46</v>
      </c>
      <c r="E501" s="1">
        <v>65.2</v>
      </c>
      <c r="F501" s="1">
        <v>37.200000000000003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47.8</v>
      </c>
      <c r="E502" s="1">
        <v>64</v>
      </c>
      <c r="F502" s="1">
        <v>37.799999999999997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45.8</v>
      </c>
      <c r="E503" s="1">
        <v>71.5</v>
      </c>
      <c r="F503" s="1">
        <v>40.9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54.5</v>
      </c>
      <c r="E504" s="1">
        <v>81.5</v>
      </c>
      <c r="F504" s="1">
        <v>42.9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45.1</v>
      </c>
      <c r="E505" s="1">
        <v>56.6</v>
      </c>
      <c r="F505" s="1">
        <v>41.9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45.1</v>
      </c>
      <c r="E506" s="1">
        <v>58.7</v>
      </c>
      <c r="F506" s="1">
        <v>39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47.2</v>
      </c>
      <c r="E507" s="1">
        <v>64.099999999999994</v>
      </c>
      <c r="F507" s="1">
        <v>37.6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43.9</v>
      </c>
      <c r="E508" s="1">
        <v>58.6</v>
      </c>
      <c r="F508" s="1">
        <v>37.5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47.2</v>
      </c>
      <c r="E509" s="1">
        <v>67.5</v>
      </c>
      <c r="F509" s="1">
        <v>39.4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44.9</v>
      </c>
      <c r="E510" s="1">
        <v>64.599999999999994</v>
      </c>
      <c r="F510" s="1">
        <v>37.6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44.5</v>
      </c>
      <c r="E511" s="1">
        <v>55</v>
      </c>
      <c r="F511" s="1">
        <v>39.4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45.5</v>
      </c>
      <c r="E512" s="1">
        <v>66.2</v>
      </c>
      <c r="F512" s="1">
        <v>40.299999999999997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46.6</v>
      </c>
      <c r="E513" s="1">
        <v>67</v>
      </c>
      <c r="F513" s="1">
        <v>38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48.4</v>
      </c>
      <c r="E514" s="1">
        <v>58.2</v>
      </c>
      <c r="F514" s="1">
        <v>42.4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45</v>
      </c>
      <c r="E515" s="1">
        <v>56.8</v>
      </c>
      <c r="F515" s="1">
        <v>39.6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45.6</v>
      </c>
      <c r="E516" s="1">
        <v>66</v>
      </c>
      <c r="F516" s="1">
        <v>39.6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45.8</v>
      </c>
      <c r="E517" s="1">
        <v>62.1</v>
      </c>
      <c r="F517" s="1">
        <v>38.9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50.7</v>
      </c>
      <c r="E518" s="1">
        <v>72.400000000000006</v>
      </c>
      <c r="F518" s="1">
        <v>39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46.8</v>
      </c>
      <c r="E519" s="1">
        <v>60.8</v>
      </c>
      <c r="F519" s="1">
        <v>38.799999999999997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45.6</v>
      </c>
      <c r="E520" s="1">
        <v>60.9</v>
      </c>
      <c r="F520" s="1">
        <v>39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45.4</v>
      </c>
      <c r="E521" s="1">
        <v>62.7</v>
      </c>
      <c r="F521" s="1">
        <v>39.6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46.2</v>
      </c>
      <c r="E522" s="1">
        <v>59.2</v>
      </c>
      <c r="F522" s="1">
        <v>39.299999999999997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49.6</v>
      </c>
      <c r="E523" s="1">
        <v>74.8</v>
      </c>
      <c r="F523" s="1">
        <v>40.200000000000003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55.9</v>
      </c>
      <c r="E524" s="1">
        <v>70.7</v>
      </c>
      <c r="F524" s="1">
        <v>44.2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49.1</v>
      </c>
      <c r="E525" s="1">
        <v>63.5</v>
      </c>
      <c r="F525" s="1">
        <v>43.8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45.6</v>
      </c>
      <c r="E526" s="1">
        <v>57.9</v>
      </c>
      <c r="F526" s="1">
        <v>43.4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44.7</v>
      </c>
      <c r="E527" s="1">
        <v>51.2</v>
      </c>
      <c r="F527" s="1">
        <v>42.8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45</v>
      </c>
      <c r="E528" s="1">
        <v>62.2</v>
      </c>
      <c r="F528" s="1">
        <v>42.9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44.6</v>
      </c>
      <c r="E529" s="1">
        <v>63.2</v>
      </c>
      <c r="F529" s="1">
        <v>42.3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43.9</v>
      </c>
      <c r="E530" s="1">
        <v>50.7</v>
      </c>
      <c r="F530" s="1">
        <v>42.2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43.5</v>
      </c>
      <c r="E531" s="1">
        <v>52.2</v>
      </c>
      <c r="F531" s="1">
        <v>42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44</v>
      </c>
      <c r="E532" s="1">
        <v>52.8</v>
      </c>
      <c r="F532" s="1">
        <v>42.2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44.7</v>
      </c>
      <c r="E533" s="1">
        <v>50.8</v>
      </c>
      <c r="F533" s="1">
        <v>42.7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44.8</v>
      </c>
      <c r="E534" s="1">
        <v>56.9</v>
      </c>
      <c r="F534" s="1">
        <v>42.8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44.3</v>
      </c>
      <c r="E535" s="1">
        <v>51.7</v>
      </c>
      <c r="F535" s="1">
        <v>42.5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43.4</v>
      </c>
      <c r="E536" s="1">
        <v>49</v>
      </c>
      <c r="F536" s="1">
        <v>41.6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44.2</v>
      </c>
      <c r="E537" s="1">
        <v>49.9</v>
      </c>
      <c r="F537" s="1">
        <v>42.4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44.4</v>
      </c>
      <c r="E538" s="1">
        <v>50.1</v>
      </c>
      <c r="F538" s="1">
        <v>42.8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43.5</v>
      </c>
      <c r="E539" s="1">
        <v>49</v>
      </c>
      <c r="F539" s="1">
        <v>41.8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43</v>
      </c>
      <c r="E540" s="1">
        <v>47.9</v>
      </c>
      <c r="F540" s="1">
        <v>41.6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42.6</v>
      </c>
      <c r="E541" s="1">
        <v>47.5</v>
      </c>
      <c r="F541" s="1">
        <v>41.2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42.9</v>
      </c>
      <c r="E542" s="1">
        <v>47.8</v>
      </c>
      <c r="F542" s="1">
        <v>41.5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43</v>
      </c>
      <c r="E543" s="1">
        <v>47.4</v>
      </c>
      <c r="F543" s="1">
        <v>41.7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44.1</v>
      </c>
      <c r="E544" s="1">
        <v>47.9</v>
      </c>
      <c r="F544" s="1">
        <v>42.7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43.8</v>
      </c>
      <c r="E545" s="1">
        <v>46.6</v>
      </c>
      <c r="F545" s="1">
        <v>42.7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44</v>
      </c>
      <c r="E546" s="1">
        <v>47.1</v>
      </c>
      <c r="F546" s="1">
        <v>42.7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44.7</v>
      </c>
      <c r="E547" s="1">
        <v>56.4</v>
      </c>
      <c r="F547" s="1">
        <v>43.5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44.8</v>
      </c>
      <c r="E548" s="1">
        <v>61</v>
      </c>
      <c r="F548" s="1">
        <v>43.4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45.1</v>
      </c>
      <c r="E549" s="1">
        <v>57.8</v>
      </c>
      <c r="F549" s="1">
        <v>43.5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</v>
      </c>
      <c r="E550" s="1">
        <v>52.2</v>
      </c>
      <c r="F550" s="1">
        <v>43.5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45.7</v>
      </c>
      <c r="E551" s="1">
        <v>54.4</v>
      </c>
      <c r="F551" s="1">
        <v>43.6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50.3</v>
      </c>
      <c r="E552" s="1">
        <v>59.9</v>
      </c>
      <c r="F552" s="1">
        <v>46.1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52.8</v>
      </c>
      <c r="E553" s="1">
        <v>64.099999999999994</v>
      </c>
      <c r="F553" s="1">
        <v>47.2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51.1</v>
      </c>
      <c r="E554" s="1">
        <v>68.3</v>
      </c>
      <c r="F554" s="1">
        <v>47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48.9</v>
      </c>
      <c r="E555" s="1">
        <v>64.599999999999994</v>
      </c>
      <c r="F555" s="1">
        <v>46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47.6</v>
      </c>
      <c r="E556" s="1">
        <v>59.9</v>
      </c>
      <c r="F556" s="1">
        <v>45.5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48.9</v>
      </c>
      <c r="E557" s="1">
        <v>59.5</v>
      </c>
      <c r="F557" s="1">
        <v>46.7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50.1</v>
      </c>
      <c r="E558" s="1">
        <v>60.6</v>
      </c>
      <c r="F558" s="1">
        <v>46.7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48.4</v>
      </c>
      <c r="E559" s="1">
        <v>57.1</v>
      </c>
      <c r="F559" s="1">
        <v>46.4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49.2</v>
      </c>
      <c r="E560" s="1">
        <v>60.5</v>
      </c>
      <c r="F560" s="1">
        <v>46.8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47.6</v>
      </c>
      <c r="E561" s="1">
        <v>59.7</v>
      </c>
      <c r="F561" s="1">
        <v>45.9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47.9</v>
      </c>
      <c r="E562" s="1">
        <v>57.4</v>
      </c>
      <c r="F562" s="1">
        <v>46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49.5</v>
      </c>
      <c r="E563" s="1">
        <v>75.900000000000006</v>
      </c>
      <c r="F563" s="1">
        <v>44.9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47.6</v>
      </c>
      <c r="E564" s="1">
        <v>58.5</v>
      </c>
      <c r="F564" s="1">
        <v>45.4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47.4</v>
      </c>
      <c r="E565" s="1">
        <v>58.2</v>
      </c>
      <c r="F565" s="1">
        <v>45.5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48</v>
      </c>
      <c r="E566" s="1">
        <v>63.2</v>
      </c>
      <c r="F566" s="1">
        <v>45.4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47.9</v>
      </c>
      <c r="E567" s="1">
        <v>63.1</v>
      </c>
      <c r="F567" s="1">
        <v>45.2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48.3</v>
      </c>
      <c r="E568" s="1">
        <v>59.7</v>
      </c>
      <c r="F568" s="1">
        <v>44.8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49.4</v>
      </c>
      <c r="E569" s="1">
        <v>63.1</v>
      </c>
      <c r="F569" s="1">
        <v>45.6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50.1</v>
      </c>
      <c r="E570" s="1">
        <v>69.2</v>
      </c>
      <c r="F570" s="1">
        <v>44.8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48.9</v>
      </c>
      <c r="E571" s="1">
        <v>68.099999999999994</v>
      </c>
      <c r="F571" s="1">
        <v>44.8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48.4</v>
      </c>
      <c r="E572" s="1">
        <v>63.1</v>
      </c>
      <c r="F572" s="1">
        <v>45.7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67.3</v>
      </c>
      <c r="E573" s="1">
        <v>87.6</v>
      </c>
      <c r="F573" s="1">
        <v>44.4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49</v>
      </c>
      <c r="E574" s="1">
        <v>67.900000000000006</v>
      </c>
      <c r="F574" s="1">
        <v>45.3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46.4</v>
      </c>
      <c r="E575" s="1">
        <v>59.7</v>
      </c>
      <c r="F575" s="1">
        <v>44.4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50.3</v>
      </c>
      <c r="E576" s="1">
        <v>64.900000000000006</v>
      </c>
      <c r="F576" s="1">
        <v>44.7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48.4</v>
      </c>
      <c r="E577" s="1">
        <v>67.8</v>
      </c>
      <c r="F577" s="1">
        <v>43.9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53.8</v>
      </c>
      <c r="E578" s="1">
        <v>76.3</v>
      </c>
      <c r="F578" s="1">
        <v>44.2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49.1</v>
      </c>
      <c r="E579" s="1">
        <v>69.5</v>
      </c>
      <c r="F579" s="1">
        <v>44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49.7</v>
      </c>
      <c r="E580" s="1">
        <v>70.5</v>
      </c>
      <c r="F580" s="1">
        <v>44.3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56</v>
      </c>
      <c r="E581" s="1">
        <v>81.099999999999994</v>
      </c>
      <c r="F581" s="1">
        <v>44.9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49.9</v>
      </c>
      <c r="E582" s="1">
        <v>69.099999999999994</v>
      </c>
      <c r="F582" s="1">
        <v>44.2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58.7</v>
      </c>
      <c r="E583" s="1">
        <v>70.2</v>
      </c>
      <c r="F583" s="1">
        <v>54.1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59.3</v>
      </c>
      <c r="E584" s="1">
        <v>69</v>
      </c>
      <c r="F584" s="1">
        <v>55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58.8</v>
      </c>
      <c r="E585" s="1">
        <v>65.900000000000006</v>
      </c>
      <c r="F585" s="1">
        <v>53.4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59.3</v>
      </c>
      <c r="E586" s="1">
        <v>69.3</v>
      </c>
      <c r="F586" s="1">
        <v>54.7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58.9</v>
      </c>
      <c r="E587" s="1">
        <v>65.3</v>
      </c>
      <c r="F587" s="1">
        <v>55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58.8</v>
      </c>
      <c r="E588" s="1">
        <v>65.7</v>
      </c>
      <c r="F588" s="1">
        <v>44.2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57.8</v>
      </c>
      <c r="E589" s="1">
        <v>67.900000000000006</v>
      </c>
      <c r="F589" s="1">
        <v>49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58.5</v>
      </c>
      <c r="E590" s="1">
        <v>66.7</v>
      </c>
      <c r="F590" s="1">
        <v>53.2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55.6</v>
      </c>
      <c r="E591" s="1">
        <v>66.400000000000006</v>
      </c>
      <c r="F591" s="1">
        <v>44.6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67</v>
      </c>
      <c r="E592" s="1">
        <v>85.8</v>
      </c>
      <c r="F592" s="1">
        <v>43.3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48.8</v>
      </c>
      <c r="E593" s="1">
        <v>71.5</v>
      </c>
      <c r="F593" s="1">
        <v>43.7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48</v>
      </c>
      <c r="E594" s="1">
        <v>67.2</v>
      </c>
      <c r="F594" s="1">
        <v>43.4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47</v>
      </c>
      <c r="E595" s="1">
        <v>65.400000000000006</v>
      </c>
      <c r="F595" s="1">
        <v>43.8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47.5</v>
      </c>
      <c r="E596" s="1">
        <v>62.8</v>
      </c>
      <c r="F596" s="1">
        <v>43.3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46</v>
      </c>
      <c r="E597" s="1">
        <v>65</v>
      </c>
      <c r="F597" s="1">
        <v>43.2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46.7</v>
      </c>
      <c r="E598" s="1">
        <v>67.3</v>
      </c>
      <c r="F598" s="1">
        <v>43.2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47.6</v>
      </c>
      <c r="E599" s="1">
        <v>66.2</v>
      </c>
      <c r="F599" s="1">
        <v>43.9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45.6</v>
      </c>
      <c r="E600" s="1">
        <v>58.3</v>
      </c>
      <c r="F600" s="1">
        <v>43.1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47.9</v>
      </c>
      <c r="E601" s="1">
        <v>65.900000000000006</v>
      </c>
      <c r="F601" s="1">
        <v>43.5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47.6</v>
      </c>
      <c r="E602" s="1">
        <v>66.2</v>
      </c>
      <c r="F602" s="1">
        <v>44.9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46.7</v>
      </c>
      <c r="E603" s="1">
        <v>62.8</v>
      </c>
      <c r="F603" s="1">
        <v>43.9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45.9</v>
      </c>
      <c r="E604" s="1">
        <v>63.4</v>
      </c>
      <c r="F604" s="1">
        <v>43.3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46.8</v>
      </c>
      <c r="E605" s="1">
        <v>54.8</v>
      </c>
      <c r="F605" s="1">
        <v>44.5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47.5</v>
      </c>
      <c r="E606" s="1">
        <v>61</v>
      </c>
      <c r="F606" s="1">
        <v>45.2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48.2</v>
      </c>
      <c r="E607" s="1">
        <v>64</v>
      </c>
      <c r="F607" s="1">
        <v>45.7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54.3</v>
      </c>
      <c r="E608" s="1">
        <v>79.7</v>
      </c>
      <c r="F608" s="1">
        <v>46.2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58.8</v>
      </c>
      <c r="E609" s="1">
        <v>81.5</v>
      </c>
      <c r="F609" s="1">
        <v>47.9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53.5</v>
      </c>
      <c r="E610" s="1">
        <v>75.2</v>
      </c>
      <c r="F610" s="1">
        <v>47.8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49.4</v>
      </c>
      <c r="E611" s="1">
        <v>65</v>
      </c>
      <c r="F611" s="1">
        <v>47.4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51.4</v>
      </c>
      <c r="E612" s="1">
        <v>69.400000000000006</v>
      </c>
      <c r="F612" s="1">
        <v>47.8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49.7</v>
      </c>
      <c r="E613" s="1">
        <v>68.400000000000006</v>
      </c>
      <c r="F613" s="1">
        <v>47.4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51.7</v>
      </c>
      <c r="E614" s="1">
        <v>70.099999999999994</v>
      </c>
      <c r="F614" s="1">
        <v>47.7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50.8</v>
      </c>
      <c r="E615" s="1">
        <v>70</v>
      </c>
      <c r="F615" s="1">
        <v>47.1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51.7</v>
      </c>
      <c r="E616" s="1">
        <v>70.099999999999994</v>
      </c>
      <c r="F616" s="1">
        <v>47.8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49.4</v>
      </c>
      <c r="E617" s="1">
        <v>55.6</v>
      </c>
      <c r="F617" s="1">
        <v>47.3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49.3</v>
      </c>
      <c r="E618" s="1">
        <v>67.3</v>
      </c>
      <c r="F618" s="1">
        <v>47.1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50.3</v>
      </c>
      <c r="E619" s="1">
        <v>65.3</v>
      </c>
      <c r="F619" s="1">
        <v>47.9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50.5</v>
      </c>
      <c r="E620" s="1">
        <v>68</v>
      </c>
      <c r="F620" s="1">
        <v>47.7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49.8</v>
      </c>
      <c r="E621" s="1">
        <v>57.1</v>
      </c>
      <c r="F621" s="1">
        <v>47.4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48.9</v>
      </c>
      <c r="E622" s="1">
        <v>70</v>
      </c>
      <c r="F622" s="1">
        <v>46.6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47.4</v>
      </c>
      <c r="E623" s="1">
        <v>63.7</v>
      </c>
      <c r="F623" s="1">
        <v>45.3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46.4</v>
      </c>
      <c r="E624" s="1">
        <v>65.2</v>
      </c>
      <c r="F624" s="1">
        <v>42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42.1</v>
      </c>
      <c r="E625" s="1">
        <v>50.6</v>
      </c>
      <c r="F625" s="1">
        <v>40.5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41.1</v>
      </c>
      <c r="E626" s="1">
        <v>51.5</v>
      </c>
      <c r="F626" s="1">
        <v>39.799999999999997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41.1</v>
      </c>
      <c r="E627" s="1">
        <v>59.1</v>
      </c>
      <c r="F627" s="1">
        <v>39.700000000000003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44.1</v>
      </c>
      <c r="E628" s="1">
        <v>51.5</v>
      </c>
      <c r="F628" s="1">
        <v>40.299999999999997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46.6</v>
      </c>
      <c r="E629" s="1">
        <v>52.5</v>
      </c>
      <c r="F629" s="1">
        <v>44.6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46.3</v>
      </c>
      <c r="E630" s="1">
        <v>67.8</v>
      </c>
      <c r="F630" s="1">
        <v>44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45.5</v>
      </c>
      <c r="E631" s="1">
        <v>49.8</v>
      </c>
      <c r="F631" s="1">
        <v>43.7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43.3</v>
      </c>
      <c r="E632" s="1">
        <v>49.7</v>
      </c>
      <c r="F632" s="1">
        <v>41.7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43.6</v>
      </c>
      <c r="E633" s="1">
        <v>64.3</v>
      </c>
      <c r="F633" s="1">
        <v>40.299999999999997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40.5</v>
      </c>
      <c r="E634" s="1">
        <v>47</v>
      </c>
      <c r="F634" s="1">
        <v>39.4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39.9</v>
      </c>
      <c r="E635" s="1">
        <v>43.4</v>
      </c>
      <c r="F635" s="1">
        <v>39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40.6</v>
      </c>
      <c r="E636" s="1">
        <v>53.5</v>
      </c>
      <c r="F636" s="1">
        <v>39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39.700000000000003</v>
      </c>
      <c r="E637" s="1">
        <v>45.3</v>
      </c>
      <c r="F637" s="1">
        <v>38.6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38.5</v>
      </c>
      <c r="E638" s="1">
        <v>48.5</v>
      </c>
      <c r="F638" s="1">
        <v>37.1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37.5</v>
      </c>
      <c r="E639" s="1">
        <v>49.5</v>
      </c>
      <c r="F639" s="1">
        <v>35.9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38.200000000000003</v>
      </c>
      <c r="E640" s="1">
        <v>46.6</v>
      </c>
      <c r="F640" s="1">
        <v>37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38.799999999999997</v>
      </c>
      <c r="E641" s="1">
        <v>43</v>
      </c>
      <c r="F641" s="1">
        <v>37.9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39.9</v>
      </c>
      <c r="E642" s="1">
        <v>58.1</v>
      </c>
      <c r="F642" s="1">
        <v>38.200000000000003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41</v>
      </c>
      <c r="E643" s="1">
        <v>49.7</v>
      </c>
      <c r="F643" s="1">
        <v>38.6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38.200000000000003</v>
      </c>
      <c r="E644" s="1">
        <v>43.2</v>
      </c>
      <c r="F644" s="1">
        <v>37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37.200000000000003</v>
      </c>
      <c r="E645" s="1">
        <v>43.6</v>
      </c>
      <c r="F645" s="1">
        <v>36.200000000000003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38</v>
      </c>
      <c r="E646" s="1">
        <v>51.6</v>
      </c>
      <c r="F646" s="1">
        <v>36.4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41.2</v>
      </c>
      <c r="E647" s="1">
        <v>50.7</v>
      </c>
      <c r="F647" s="1">
        <v>37.700000000000003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49.4</v>
      </c>
      <c r="E648" s="1">
        <v>70.7</v>
      </c>
      <c r="F648" s="1">
        <v>42.3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47.7</v>
      </c>
      <c r="E649" s="1">
        <v>60.3</v>
      </c>
      <c r="F649" s="1">
        <v>43.5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48.3</v>
      </c>
      <c r="E650" s="1">
        <v>70.5</v>
      </c>
      <c r="F650" s="1">
        <v>42.3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46.8</v>
      </c>
      <c r="E651" s="1">
        <v>63.5</v>
      </c>
      <c r="F651" s="1">
        <v>41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46</v>
      </c>
      <c r="E652" s="1">
        <v>64</v>
      </c>
      <c r="F652" s="1">
        <v>40.6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50</v>
      </c>
      <c r="E653" s="1">
        <v>71.400000000000006</v>
      </c>
      <c r="F653" s="1">
        <v>42.7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46.1</v>
      </c>
      <c r="E654" s="1">
        <v>61.7</v>
      </c>
      <c r="F654" s="1">
        <v>41.1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46.2</v>
      </c>
      <c r="E655" s="1">
        <v>65.2</v>
      </c>
      <c r="F655" s="1">
        <v>40.799999999999997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46.9</v>
      </c>
      <c r="E656" s="1">
        <v>57</v>
      </c>
      <c r="F656" s="1">
        <v>41.1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45.9</v>
      </c>
      <c r="E657" s="1">
        <v>67.599999999999994</v>
      </c>
      <c r="F657" s="1">
        <v>39.799999999999997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47.1</v>
      </c>
      <c r="E658" s="1">
        <v>60.9</v>
      </c>
      <c r="F658" s="1">
        <v>40.799999999999997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43.6</v>
      </c>
      <c r="E659" s="1">
        <v>56.2</v>
      </c>
      <c r="F659" s="1">
        <v>39.6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45.3</v>
      </c>
      <c r="E660" s="1">
        <v>63.1</v>
      </c>
      <c r="F660" s="1">
        <v>39.200000000000003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46.4</v>
      </c>
      <c r="E661" s="1">
        <v>64.7</v>
      </c>
      <c r="F661" s="1">
        <v>39.5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44.9</v>
      </c>
      <c r="E662" s="1">
        <v>55.2</v>
      </c>
      <c r="F662" s="1">
        <v>38.9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43.8</v>
      </c>
      <c r="E663" s="1">
        <v>55.4</v>
      </c>
      <c r="F663" s="1">
        <v>40.1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46.9</v>
      </c>
      <c r="E664" s="1">
        <v>66.599999999999994</v>
      </c>
      <c r="F664" s="1">
        <v>39.5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44.6</v>
      </c>
      <c r="E665" s="1">
        <v>62</v>
      </c>
      <c r="F665" s="1">
        <v>39.4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44.5</v>
      </c>
      <c r="E666" s="1">
        <v>59.5</v>
      </c>
      <c r="F666" s="1">
        <v>38.4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44</v>
      </c>
      <c r="E667" s="1">
        <v>58.3</v>
      </c>
      <c r="F667" s="1">
        <v>39.4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47.2</v>
      </c>
      <c r="E668" s="1">
        <v>65.8</v>
      </c>
      <c r="F668" s="1">
        <v>38.6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49.6</v>
      </c>
      <c r="E669" s="1">
        <v>67.8</v>
      </c>
      <c r="F669" s="1">
        <v>38.799999999999997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51.2</v>
      </c>
      <c r="E670" s="1">
        <v>69.7</v>
      </c>
      <c r="F670" s="1">
        <v>39.5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62</v>
      </c>
      <c r="E671" s="1">
        <v>86.8</v>
      </c>
      <c r="F671" s="1">
        <v>42.1</v>
      </c>
    </row>
  </sheetData>
  <autoFilter ref="B1:B671" xr:uid="{8226BAAF-726F-477E-972B-F27A1EF91FCC}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583C4-0620-48A8-8F0C-BF1F9B31104D}">
  <dimension ref="A1:AD689"/>
  <sheetViews>
    <sheetView workbookViewId="0">
      <selection activeCell="D2" sqref="D2:F36"/>
    </sheetView>
  </sheetViews>
  <sheetFormatPr defaultRowHeight="15" x14ac:dyDescent="0.25"/>
  <cols>
    <col min="2" max="2" width="15.85546875" bestFit="1" customWidth="1"/>
    <col min="3" max="3" width="14.85546875" customWidth="1"/>
    <col min="9" max="10" width="9.140625" style="4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3"/>
      <c r="J1" s="3">
        <f>I2</f>
        <v>33.65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51.2</v>
      </c>
      <c r="E2" s="1">
        <v>80.8</v>
      </c>
      <c r="F2" s="1">
        <v>33.9</v>
      </c>
      <c r="H2" s="1">
        <v>33.9</v>
      </c>
      <c r="I2" s="4">
        <f>AVERAGE(H2:H5)</f>
        <v>33.65</v>
      </c>
      <c r="J2" s="4">
        <f ca="1">OFFSET($I$3,ROW(AF1)*4-1,0)</f>
        <v>32.625</v>
      </c>
      <c r="K2" s="1">
        <v>51.2</v>
      </c>
      <c r="L2" s="1">
        <v>42.4</v>
      </c>
      <c r="M2" s="1">
        <v>34.1</v>
      </c>
      <c r="N2" s="1">
        <v>30.5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36">FREQUENCY(N:N,AB3:AB36)</f>
        <v>2</v>
      </c>
      <c r="AD2" s="7">
        <f>AC2/$AC$38</f>
        <v>8.2644628099173556E-3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40.5</v>
      </c>
      <c r="E3" s="1">
        <v>60.4</v>
      </c>
      <c r="F3" s="1">
        <v>34.200000000000003</v>
      </c>
      <c r="H3" s="1">
        <v>34.200000000000003</v>
      </c>
      <c r="I3" s="4">
        <f t="shared" ref="I3:I66" si="0">AVERAGE(H3:H6)</f>
        <v>33.125</v>
      </c>
      <c r="J3" s="4">
        <f t="shared" ref="J3:J66" ca="1" si="1">OFFSET($I$3,ROW(AF2)*4-1,0)</f>
        <v>35.824999999999996</v>
      </c>
      <c r="K3" s="1">
        <v>40.5</v>
      </c>
      <c r="L3" s="1">
        <v>46.1</v>
      </c>
      <c r="M3" s="1">
        <v>34.5</v>
      </c>
      <c r="N3" s="1">
        <v>31.5</v>
      </c>
      <c r="P3" s="5">
        <f>AVERAGE($K$2:$K$353)</f>
        <v>43.892897727272704</v>
      </c>
      <c r="Q3" s="5">
        <f>[1]!dBAvg($K$2:$K$353)</f>
        <v>52.395399651614554</v>
      </c>
      <c r="R3" s="5">
        <f ca="1">ROUNDDOWN(MIN(J:J),0)</f>
        <v>32</v>
      </c>
      <c r="S3">
        <f ca="1"/>
        <v>2</v>
      </c>
      <c r="T3" s="7">
        <f ca="1">S3/$S$20</f>
        <v>1.7241379310344827E-2</v>
      </c>
      <c r="U3" s="5">
        <f>AVERAGE($L$2:$L$131)</f>
        <v>43.684615384615377</v>
      </c>
      <c r="V3" s="5">
        <f>[1]!dBAvg($L$2:$L$131)</f>
        <v>56.07284841465956</v>
      </c>
      <c r="Z3" s="5">
        <f>AVERAGE($M$2:$M$243)</f>
        <v>40.09710743801655</v>
      </c>
      <c r="AA3" s="5">
        <f>[1]!dBAvg($M$2:$M$243)</f>
        <v>53.424873100560397</v>
      </c>
      <c r="AB3">
        <f>ROUNDDOWN(MIN(N2:N175),0)</f>
        <v>27</v>
      </c>
      <c r="AC3">
        <v>11</v>
      </c>
      <c r="AD3" s="7">
        <f t="shared" ref="AD3:AD26" si="2">AC3/$AC$38+AD2</f>
        <v>5.3719008264462811E-2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41.3</v>
      </c>
      <c r="E4" s="1">
        <v>58.4</v>
      </c>
      <c r="F4" s="1">
        <v>33.700000000000003</v>
      </c>
      <c r="H4" s="1">
        <v>33.700000000000003</v>
      </c>
      <c r="I4" s="4">
        <f t="shared" si="0"/>
        <v>32.424999999999997</v>
      </c>
      <c r="J4" s="4">
        <f t="shared" ca="1" si="1"/>
        <v>36.424999999999997</v>
      </c>
      <c r="K4" s="1">
        <v>41.3</v>
      </c>
      <c r="L4" s="1">
        <v>42.4</v>
      </c>
      <c r="M4" s="1">
        <v>34.299999999999997</v>
      </c>
      <c r="N4" s="1">
        <v>29.6</v>
      </c>
      <c r="R4" s="5">
        <f ca="1">R3+1</f>
        <v>33</v>
      </c>
      <c r="S4">
        <f ca="1"/>
        <v>7</v>
      </c>
      <c r="T4" s="7">
        <f ca="1">S4/$S$20+T3</f>
        <v>7.7586206896551727E-2</v>
      </c>
      <c r="AB4">
        <f>AB3+1</f>
        <v>28</v>
      </c>
      <c r="AC4">
        <v>6</v>
      </c>
      <c r="AD4" s="7">
        <f t="shared" si="2"/>
        <v>7.8512396694214878E-2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38.799999999999997</v>
      </c>
      <c r="E5" s="1">
        <v>50.9</v>
      </c>
      <c r="F5" s="1">
        <v>32.799999999999997</v>
      </c>
      <c r="H5" s="1">
        <v>32.799999999999997</v>
      </c>
      <c r="I5" s="4">
        <f t="shared" si="0"/>
        <v>32.325000000000003</v>
      </c>
      <c r="J5" s="4">
        <f t="shared" ca="1" si="1"/>
        <v>36.725000000000001</v>
      </c>
      <c r="K5" s="1">
        <v>38.799999999999997</v>
      </c>
      <c r="L5" s="1">
        <v>42.4</v>
      </c>
      <c r="M5" s="1">
        <v>32.200000000000003</v>
      </c>
      <c r="N5" s="1">
        <v>28.5</v>
      </c>
      <c r="R5" s="5">
        <f t="shared" ref="R5:R18" ca="1" si="3">R4+1</f>
        <v>34</v>
      </c>
      <c r="S5">
        <f ca="1"/>
        <v>17</v>
      </c>
      <c r="T5" s="7">
        <f t="shared" ref="T5:T18" ca="1" si="4">S5/$S$20+T4</f>
        <v>0.22413793103448276</v>
      </c>
      <c r="AB5">
        <f t="shared" ref="AB5:AB36" si="5">AB4+1</f>
        <v>29</v>
      </c>
      <c r="AC5">
        <v>7</v>
      </c>
      <c r="AD5" s="7">
        <f t="shared" si="2"/>
        <v>0.10743801652892562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38.1</v>
      </c>
      <c r="E6" s="1">
        <v>55.4</v>
      </c>
      <c r="F6" s="1">
        <v>31.8</v>
      </c>
      <c r="H6" s="1">
        <v>31.8</v>
      </c>
      <c r="I6" s="4">
        <f t="shared" si="0"/>
        <v>32.625</v>
      </c>
      <c r="J6" s="4">
        <f t="shared" ca="1" si="1"/>
        <v>39.5</v>
      </c>
      <c r="K6" s="1">
        <v>38.1</v>
      </c>
      <c r="L6" s="1">
        <v>42.3</v>
      </c>
      <c r="M6" s="1">
        <v>30.7</v>
      </c>
      <c r="N6" s="1">
        <v>28</v>
      </c>
      <c r="R6" s="5">
        <f t="shared" ca="1" si="3"/>
        <v>35</v>
      </c>
      <c r="S6">
        <f ca="1"/>
        <v>14</v>
      </c>
      <c r="T6" s="7">
        <f t="shared" ca="1" si="4"/>
        <v>0.34482758620689657</v>
      </c>
      <c r="AB6">
        <f t="shared" si="5"/>
        <v>30</v>
      </c>
      <c r="AC6">
        <v>8</v>
      </c>
      <c r="AD6" s="7">
        <f t="shared" si="2"/>
        <v>0.14049586776859505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37.1</v>
      </c>
      <c r="E7" s="1">
        <v>57.3</v>
      </c>
      <c r="F7" s="1">
        <v>31.4</v>
      </c>
      <c r="H7" s="1">
        <v>31.4</v>
      </c>
      <c r="I7" s="4">
        <f t="shared" si="0"/>
        <v>33.15</v>
      </c>
      <c r="J7" s="4">
        <f t="shared" ca="1" si="1"/>
        <v>37.775000000000006</v>
      </c>
      <c r="K7" s="1">
        <v>37.1</v>
      </c>
      <c r="L7" s="1">
        <v>43.9</v>
      </c>
      <c r="M7" s="1">
        <v>31.5</v>
      </c>
      <c r="N7" s="1">
        <v>28.2</v>
      </c>
      <c r="R7" s="5">
        <f t="shared" ca="1" si="3"/>
        <v>36</v>
      </c>
      <c r="S7">
        <f ca="1"/>
        <v>25</v>
      </c>
      <c r="T7" s="7">
        <f t="shared" ca="1" si="4"/>
        <v>0.56034482758620685</v>
      </c>
      <c r="AB7">
        <f t="shared" si="5"/>
        <v>31</v>
      </c>
      <c r="AC7">
        <v>10</v>
      </c>
      <c r="AD7" s="7">
        <f t="shared" si="2"/>
        <v>0.18181818181818182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39.799999999999997</v>
      </c>
      <c r="E8" s="1">
        <v>57.4</v>
      </c>
      <c r="F8" s="1">
        <v>33.299999999999997</v>
      </c>
      <c r="H8" s="1">
        <v>33.299999999999997</v>
      </c>
      <c r="I8" s="4">
        <f t="shared" si="0"/>
        <v>33.974999999999994</v>
      </c>
      <c r="J8" s="4">
        <f t="shared" ca="1" si="1"/>
        <v>35.049999999999997</v>
      </c>
      <c r="K8" s="1">
        <v>39.799999999999997</v>
      </c>
      <c r="L8" s="1">
        <v>45</v>
      </c>
      <c r="M8" s="1">
        <v>30.5</v>
      </c>
      <c r="N8" s="1">
        <v>27.3</v>
      </c>
      <c r="R8" s="5">
        <f t="shared" ca="1" si="3"/>
        <v>37</v>
      </c>
      <c r="S8">
        <f ca="1"/>
        <v>8</v>
      </c>
      <c r="T8" s="7">
        <f t="shared" ca="1" si="4"/>
        <v>0.62931034482758619</v>
      </c>
      <c r="AB8">
        <f t="shared" si="5"/>
        <v>32</v>
      </c>
      <c r="AC8">
        <v>12</v>
      </c>
      <c r="AD8" s="7">
        <f t="shared" si="2"/>
        <v>0.23140495867768596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39.1</v>
      </c>
      <c r="E9" s="1">
        <v>57.3</v>
      </c>
      <c r="F9" s="1">
        <v>34</v>
      </c>
      <c r="H9" s="1">
        <v>34</v>
      </c>
      <c r="I9" s="4">
        <f t="shared" si="0"/>
        <v>34.800000000000004</v>
      </c>
      <c r="J9" s="4">
        <f t="shared" ca="1" si="1"/>
        <v>34.625</v>
      </c>
      <c r="K9" s="1">
        <v>39.1</v>
      </c>
      <c r="L9" s="1">
        <v>45.4</v>
      </c>
      <c r="M9" s="1">
        <v>31.5</v>
      </c>
      <c r="N9" s="1">
        <v>27.1</v>
      </c>
      <c r="R9" s="5">
        <f t="shared" ca="1" si="3"/>
        <v>38</v>
      </c>
      <c r="S9">
        <f ca="1"/>
        <v>16</v>
      </c>
      <c r="T9" s="7">
        <f t="shared" ca="1" si="4"/>
        <v>0.76724137931034475</v>
      </c>
      <c r="AB9">
        <f t="shared" si="5"/>
        <v>33</v>
      </c>
      <c r="AC9">
        <v>10</v>
      </c>
      <c r="AD9" s="7">
        <f t="shared" si="2"/>
        <v>0.27272727272727271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39.299999999999997</v>
      </c>
      <c r="E10" s="1">
        <v>56.6</v>
      </c>
      <c r="F10" s="1">
        <v>33.9</v>
      </c>
      <c r="H10" s="1">
        <v>33.9</v>
      </c>
      <c r="I10" s="4">
        <f t="shared" si="0"/>
        <v>35.824999999999996</v>
      </c>
      <c r="J10" s="4">
        <f t="shared" ca="1" si="1"/>
        <v>35.950000000000003</v>
      </c>
      <c r="K10" s="1">
        <v>39.299999999999997</v>
      </c>
      <c r="L10" s="1">
        <v>41.5</v>
      </c>
      <c r="M10" s="1">
        <v>31.6</v>
      </c>
      <c r="N10" s="1">
        <v>27.2</v>
      </c>
      <c r="R10" s="5">
        <f t="shared" ca="1" si="3"/>
        <v>39</v>
      </c>
      <c r="S10">
        <f ca="1"/>
        <v>9</v>
      </c>
      <c r="T10" s="7">
        <f t="shared" ca="1" si="4"/>
        <v>0.84482758620689646</v>
      </c>
      <c r="AB10">
        <f t="shared" si="5"/>
        <v>34</v>
      </c>
      <c r="AC10">
        <v>19</v>
      </c>
      <c r="AD10" s="7">
        <f t="shared" si="2"/>
        <v>0.3512396694214876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39</v>
      </c>
      <c r="E11" s="1">
        <v>54.5</v>
      </c>
      <c r="F11" s="1">
        <v>34.700000000000003</v>
      </c>
      <c r="H11" s="1">
        <v>34.700000000000003</v>
      </c>
      <c r="I11" s="4">
        <f t="shared" si="0"/>
        <v>36.125</v>
      </c>
      <c r="J11" s="4">
        <f t="shared" ca="1" si="1"/>
        <v>36.225000000000001</v>
      </c>
      <c r="K11" s="1">
        <v>39</v>
      </c>
      <c r="L11" s="1">
        <v>41.7</v>
      </c>
      <c r="M11" s="1">
        <v>30.7</v>
      </c>
      <c r="N11" s="1">
        <v>28</v>
      </c>
      <c r="R11" s="5">
        <f t="shared" ca="1" si="3"/>
        <v>40</v>
      </c>
      <c r="S11">
        <f ca="1"/>
        <v>2</v>
      </c>
      <c r="T11" s="7">
        <f t="shared" ca="1" si="4"/>
        <v>0.86206896551724133</v>
      </c>
      <c r="AB11">
        <f t="shared" si="5"/>
        <v>35</v>
      </c>
      <c r="AC11">
        <v>28</v>
      </c>
      <c r="AD11" s="7">
        <f t="shared" si="2"/>
        <v>0.46694214876033058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40.9</v>
      </c>
      <c r="E12" s="1">
        <v>62.7</v>
      </c>
      <c r="F12" s="1">
        <v>36.6</v>
      </c>
      <c r="H12" s="1">
        <v>36.6</v>
      </c>
      <c r="I12" s="4">
        <f t="shared" si="0"/>
        <v>36.650000000000006</v>
      </c>
      <c r="J12" s="4">
        <f t="shared" ca="1" si="1"/>
        <v>33.799999999999997</v>
      </c>
      <c r="K12" s="1">
        <v>40.9</v>
      </c>
      <c r="L12" s="1">
        <v>41.2</v>
      </c>
      <c r="M12" s="1">
        <v>29.8</v>
      </c>
      <c r="N12" s="1">
        <v>27.5</v>
      </c>
      <c r="R12" s="5">
        <f t="shared" ca="1" si="3"/>
        <v>41</v>
      </c>
      <c r="S12">
        <f ca="1"/>
        <v>3</v>
      </c>
      <c r="T12" s="7">
        <f t="shared" ca="1" si="4"/>
        <v>0.88793103448275856</v>
      </c>
      <c r="AB12">
        <f t="shared" si="5"/>
        <v>36</v>
      </c>
      <c r="AC12">
        <v>37</v>
      </c>
      <c r="AD12" s="7">
        <f t="shared" si="2"/>
        <v>0.61983471074380159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41.2</v>
      </c>
      <c r="E13" s="1">
        <v>53.2</v>
      </c>
      <c r="F13" s="1">
        <v>38.1</v>
      </c>
      <c r="H13" s="1">
        <v>38.1</v>
      </c>
      <c r="I13" s="4">
        <f t="shared" si="0"/>
        <v>36.950000000000003</v>
      </c>
      <c r="J13" s="4">
        <f t="shared" ca="1" si="1"/>
        <v>33.325000000000003</v>
      </c>
      <c r="K13" s="1">
        <v>41.2</v>
      </c>
      <c r="L13" s="1">
        <v>40.700000000000003</v>
      </c>
      <c r="M13" s="1">
        <v>28.6</v>
      </c>
      <c r="N13" s="1">
        <v>27</v>
      </c>
      <c r="R13" s="5">
        <f t="shared" ca="1" si="3"/>
        <v>42</v>
      </c>
      <c r="S13">
        <f ca="1"/>
        <v>5</v>
      </c>
      <c r="T13" s="7">
        <f t="shared" ca="1" si="4"/>
        <v>0.93103448275862066</v>
      </c>
      <c r="AB13">
        <f t="shared" si="5"/>
        <v>37</v>
      </c>
      <c r="AC13">
        <v>15</v>
      </c>
      <c r="AD13" s="7">
        <f t="shared" si="2"/>
        <v>0.68181818181818177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43</v>
      </c>
      <c r="E14" s="1">
        <v>64.2</v>
      </c>
      <c r="F14" s="1">
        <v>35.1</v>
      </c>
      <c r="H14" s="1">
        <v>35.1</v>
      </c>
      <c r="I14" s="4">
        <f t="shared" si="0"/>
        <v>36.424999999999997</v>
      </c>
      <c r="J14" s="4">
        <f t="shared" ca="1" si="1"/>
        <v>36.5</v>
      </c>
      <c r="K14" s="1">
        <v>43</v>
      </c>
      <c r="L14" s="1">
        <v>36.799999999999997</v>
      </c>
      <c r="M14" s="1">
        <v>30</v>
      </c>
      <c r="N14" s="1">
        <v>27.9</v>
      </c>
      <c r="R14" s="5">
        <f t="shared" ca="1" si="3"/>
        <v>43</v>
      </c>
      <c r="S14">
        <f ca="1"/>
        <v>5</v>
      </c>
      <c r="T14" s="7">
        <f t="shared" ca="1" si="4"/>
        <v>0.97413793103448276</v>
      </c>
      <c r="AB14">
        <f t="shared" si="5"/>
        <v>38</v>
      </c>
      <c r="AC14">
        <v>15</v>
      </c>
      <c r="AD14" s="7">
        <f t="shared" si="2"/>
        <v>0.74380165289256195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43</v>
      </c>
      <c r="E15" s="1">
        <v>63.5</v>
      </c>
      <c r="F15" s="1">
        <v>36.799999999999997</v>
      </c>
      <c r="H15" s="1">
        <v>36.799999999999997</v>
      </c>
      <c r="I15" s="4">
        <f t="shared" si="0"/>
        <v>36.849999999999994</v>
      </c>
      <c r="J15" s="4">
        <f t="shared" ca="1" si="1"/>
        <v>39.25</v>
      </c>
      <c r="K15" s="1">
        <v>43</v>
      </c>
      <c r="L15" s="1">
        <v>36.5</v>
      </c>
      <c r="M15" s="1">
        <v>28</v>
      </c>
      <c r="N15" s="1">
        <v>27.1</v>
      </c>
      <c r="R15" s="5">
        <f t="shared" ca="1" si="3"/>
        <v>44</v>
      </c>
      <c r="S15">
        <f ca="1"/>
        <v>2</v>
      </c>
      <c r="T15" s="7">
        <f t="shared" ca="1" si="4"/>
        <v>0.99137931034482762</v>
      </c>
      <c r="AB15">
        <f t="shared" si="5"/>
        <v>39</v>
      </c>
      <c r="AC15">
        <v>18</v>
      </c>
      <c r="AD15" s="7">
        <f t="shared" si="2"/>
        <v>0.81818181818181812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54.6</v>
      </c>
      <c r="E16" s="1">
        <v>70</v>
      </c>
      <c r="F16" s="1">
        <v>37.799999999999997</v>
      </c>
      <c r="H16" s="1">
        <v>37.799999999999997</v>
      </c>
      <c r="I16" s="4">
        <f t="shared" si="0"/>
        <v>36.674999999999997</v>
      </c>
      <c r="J16" s="4">
        <f t="shared" ca="1" si="1"/>
        <v>38.774999999999999</v>
      </c>
      <c r="K16" s="1">
        <v>54.6</v>
      </c>
      <c r="L16" s="1">
        <v>35.799999999999997</v>
      </c>
      <c r="M16" s="1">
        <v>32</v>
      </c>
      <c r="N16" s="1">
        <v>27</v>
      </c>
      <c r="R16" s="5">
        <f t="shared" ca="1" si="3"/>
        <v>45</v>
      </c>
      <c r="S16">
        <f ca="1"/>
        <v>0</v>
      </c>
      <c r="T16" s="7">
        <f t="shared" ca="1" si="4"/>
        <v>0.99137931034482762</v>
      </c>
      <c r="AB16">
        <f t="shared" si="5"/>
        <v>40</v>
      </c>
      <c r="AC16">
        <v>9</v>
      </c>
      <c r="AD16" s="7">
        <f t="shared" si="2"/>
        <v>0.85537190082644621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44.2</v>
      </c>
      <c r="E17" s="1">
        <v>62.3</v>
      </c>
      <c r="F17" s="1">
        <v>36</v>
      </c>
      <c r="H17" s="1">
        <v>36</v>
      </c>
      <c r="I17" s="4">
        <f t="shared" si="0"/>
        <v>35.725000000000001</v>
      </c>
      <c r="J17" s="4">
        <f t="shared" ca="1" si="1"/>
        <v>41.8</v>
      </c>
      <c r="K17" s="1">
        <v>44.2</v>
      </c>
      <c r="L17" s="1">
        <v>39.5</v>
      </c>
      <c r="M17" s="1">
        <v>28.5</v>
      </c>
      <c r="N17" s="1">
        <v>27.1</v>
      </c>
      <c r="R17" s="5">
        <f t="shared" ca="1" si="3"/>
        <v>46</v>
      </c>
      <c r="S17">
        <f ca="1"/>
        <v>0</v>
      </c>
      <c r="T17" s="7">
        <f t="shared" ca="1" si="4"/>
        <v>0.99137931034482762</v>
      </c>
      <c r="AB17">
        <f t="shared" si="5"/>
        <v>41</v>
      </c>
      <c r="AC17">
        <v>16</v>
      </c>
      <c r="AD17" s="7">
        <f t="shared" si="2"/>
        <v>0.92148760330578505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46.3</v>
      </c>
      <c r="E18" s="1">
        <v>63.8</v>
      </c>
      <c r="F18" s="1">
        <v>36.799999999999997</v>
      </c>
      <c r="H18" s="1">
        <v>36.799999999999997</v>
      </c>
      <c r="I18" s="4">
        <f t="shared" si="0"/>
        <v>36.725000000000001</v>
      </c>
      <c r="J18" s="4">
        <f t="shared" ca="1" si="1"/>
        <v>38.65</v>
      </c>
      <c r="K18" s="1">
        <v>46.3</v>
      </c>
      <c r="L18" s="1">
        <v>43.8</v>
      </c>
      <c r="M18" s="1">
        <v>28.6</v>
      </c>
      <c r="N18" s="1">
        <v>27.1</v>
      </c>
      <c r="R18" s="5">
        <f t="shared" ca="1" si="3"/>
        <v>47</v>
      </c>
      <c r="S18">
        <f ca="1"/>
        <v>1</v>
      </c>
      <c r="T18" s="7">
        <f t="shared" ca="1" si="4"/>
        <v>1</v>
      </c>
      <c r="AB18">
        <f t="shared" si="5"/>
        <v>42</v>
      </c>
      <c r="AC18">
        <v>3</v>
      </c>
      <c r="AD18" s="7">
        <f t="shared" si="2"/>
        <v>0.93388429752066104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41.5</v>
      </c>
      <c r="E19" s="1">
        <v>56.9</v>
      </c>
      <c r="F19" s="1">
        <v>36.1</v>
      </c>
      <c r="H19" s="1">
        <v>36.1</v>
      </c>
      <c r="I19" s="4">
        <f t="shared" si="0"/>
        <v>38.099999999999994</v>
      </c>
      <c r="J19" s="4">
        <f t="shared" ca="1" si="1"/>
        <v>38.824999999999996</v>
      </c>
      <c r="K19" s="1">
        <v>41.5</v>
      </c>
      <c r="L19" s="1">
        <v>43.6</v>
      </c>
      <c r="M19" s="1">
        <v>30.3</v>
      </c>
      <c r="N19" s="1">
        <v>27.6</v>
      </c>
      <c r="R19" s="5"/>
      <c r="AB19">
        <f t="shared" si="5"/>
        <v>43</v>
      </c>
      <c r="AC19">
        <v>6</v>
      </c>
      <c r="AD19" s="7">
        <f t="shared" si="2"/>
        <v>0.95867768595041314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40.200000000000003</v>
      </c>
      <c r="E20" s="1">
        <v>58.8</v>
      </c>
      <c r="F20" s="1">
        <v>34</v>
      </c>
      <c r="H20" s="1">
        <v>34</v>
      </c>
      <c r="I20" s="4">
        <f t="shared" si="0"/>
        <v>38.924999999999997</v>
      </c>
      <c r="J20" s="4">
        <f t="shared" ca="1" si="1"/>
        <v>39.25</v>
      </c>
      <c r="K20" s="1">
        <v>40.200000000000003</v>
      </c>
      <c r="L20" s="1">
        <v>45</v>
      </c>
      <c r="M20" s="1">
        <v>30.4</v>
      </c>
      <c r="N20" s="1">
        <v>28.3</v>
      </c>
      <c r="R20" s="5" t="s">
        <v>21</v>
      </c>
      <c r="S20">
        <f ca="1">SUM(_xlfn.ANCHORARRAY(S2))</f>
        <v>116</v>
      </c>
      <c r="AB20">
        <f t="shared" si="5"/>
        <v>44</v>
      </c>
      <c r="AC20">
        <v>5</v>
      </c>
      <c r="AD20" s="7">
        <f t="shared" si="2"/>
        <v>0.97933884297520657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44.7</v>
      </c>
      <c r="E21" s="1">
        <v>57</v>
      </c>
      <c r="F21" s="1">
        <v>40</v>
      </c>
      <c r="H21" s="1">
        <v>40</v>
      </c>
      <c r="I21" s="4">
        <f t="shared" si="0"/>
        <v>40.049999999999997</v>
      </c>
      <c r="J21" s="4">
        <f t="shared" ca="1" si="1"/>
        <v>39.974999999999994</v>
      </c>
      <c r="K21" s="1">
        <v>44.7</v>
      </c>
      <c r="L21" s="1">
        <v>42</v>
      </c>
      <c r="M21" s="1">
        <v>32.1</v>
      </c>
      <c r="N21" s="1">
        <v>28.7</v>
      </c>
      <c r="R21" s="5"/>
      <c r="AB21">
        <f t="shared" si="5"/>
        <v>45</v>
      </c>
      <c r="AC21">
        <v>0</v>
      </c>
      <c r="AD21" s="7">
        <f t="shared" si="2"/>
        <v>0.97933884297520657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46.2</v>
      </c>
      <c r="E22" s="1">
        <v>58</v>
      </c>
      <c r="F22" s="1">
        <v>42.3</v>
      </c>
      <c r="H22" s="1">
        <v>42.3</v>
      </c>
      <c r="I22" s="4">
        <f t="shared" si="0"/>
        <v>39.5</v>
      </c>
      <c r="J22" s="4">
        <f t="shared" ca="1" si="1"/>
        <v>39.800000000000004</v>
      </c>
      <c r="K22" s="1">
        <v>46.2</v>
      </c>
      <c r="L22" s="1">
        <v>42.6</v>
      </c>
      <c r="M22" s="1">
        <v>32.200000000000003</v>
      </c>
      <c r="N22" s="1">
        <v>28.6</v>
      </c>
      <c r="R22" s="5"/>
      <c r="AB22">
        <f t="shared" si="5"/>
        <v>46</v>
      </c>
      <c r="AC22">
        <v>0</v>
      </c>
      <c r="AD22" s="7">
        <f t="shared" si="2"/>
        <v>0.97933884297520657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50.6</v>
      </c>
      <c r="E23" s="1">
        <v>69.3</v>
      </c>
      <c r="F23" s="1">
        <v>39.4</v>
      </c>
      <c r="H23" s="1">
        <v>39.4</v>
      </c>
      <c r="I23" s="4">
        <f t="shared" si="0"/>
        <v>38.225000000000001</v>
      </c>
      <c r="J23" s="4">
        <f t="shared" ca="1" si="1"/>
        <v>39.950000000000003</v>
      </c>
      <c r="K23" s="1">
        <v>50.6</v>
      </c>
      <c r="L23" s="1">
        <v>45.1</v>
      </c>
      <c r="M23" s="1">
        <v>37</v>
      </c>
      <c r="N23" s="1">
        <v>29.4</v>
      </c>
      <c r="R23" s="5"/>
      <c r="AB23">
        <f t="shared" si="5"/>
        <v>47</v>
      </c>
      <c r="AC23">
        <v>0</v>
      </c>
      <c r="AD23" s="7">
        <f t="shared" si="2"/>
        <v>0.97933884297520657</v>
      </c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42.8</v>
      </c>
      <c r="E24" s="1">
        <v>58.2</v>
      </c>
      <c r="F24" s="1">
        <v>38.5</v>
      </c>
      <c r="H24" s="1">
        <v>38.5</v>
      </c>
      <c r="I24" s="4">
        <f t="shared" si="0"/>
        <v>37.9</v>
      </c>
      <c r="J24" s="4">
        <f t="shared" ca="1" si="1"/>
        <v>39.4</v>
      </c>
      <c r="K24" s="1">
        <v>42.8</v>
      </c>
      <c r="L24" s="1">
        <v>42.4</v>
      </c>
      <c r="M24" s="1">
        <v>37.200000000000003</v>
      </c>
      <c r="N24" s="1">
        <v>30.4</v>
      </c>
      <c r="R24" s="5"/>
      <c r="AB24">
        <f t="shared" si="5"/>
        <v>48</v>
      </c>
      <c r="AC24">
        <v>0</v>
      </c>
      <c r="AD24" s="7">
        <f t="shared" si="2"/>
        <v>0.97933884297520657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41.4</v>
      </c>
      <c r="E25" s="1">
        <v>53.8</v>
      </c>
      <c r="F25" s="1">
        <v>37.799999999999997</v>
      </c>
      <c r="H25" s="1">
        <v>37.799999999999997</v>
      </c>
      <c r="I25" s="4">
        <f t="shared" si="0"/>
        <v>38.024999999999999</v>
      </c>
      <c r="J25" s="4">
        <f t="shared" ca="1" si="1"/>
        <v>38.5</v>
      </c>
      <c r="K25" s="1">
        <v>41.4</v>
      </c>
      <c r="L25" s="1">
        <v>42.4</v>
      </c>
      <c r="M25" s="1">
        <v>42.5</v>
      </c>
      <c r="N25" s="1">
        <v>36.6</v>
      </c>
      <c r="AB25">
        <f t="shared" si="5"/>
        <v>49</v>
      </c>
      <c r="AC25">
        <v>0</v>
      </c>
      <c r="AD25" s="7">
        <f t="shared" si="2"/>
        <v>0.97933884297520657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44.5</v>
      </c>
      <c r="E26" s="1">
        <v>59</v>
      </c>
      <c r="F26" s="1">
        <v>37.200000000000003</v>
      </c>
      <c r="H26" s="1">
        <v>37.200000000000003</v>
      </c>
      <c r="I26" s="4">
        <f t="shared" si="0"/>
        <v>37.775000000000006</v>
      </c>
      <c r="J26" s="4">
        <f t="shared" ca="1" si="1"/>
        <v>38.6</v>
      </c>
      <c r="K26" s="1">
        <v>44.5</v>
      </c>
      <c r="L26" s="1">
        <v>43.3</v>
      </c>
      <c r="M26" s="1">
        <v>44.2</v>
      </c>
      <c r="N26" s="1">
        <v>37.299999999999997</v>
      </c>
      <c r="AB26">
        <f t="shared" si="5"/>
        <v>50</v>
      </c>
      <c r="AC26">
        <v>0</v>
      </c>
      <c r="AD26" s="7">
        <f t="shared" si="2"/>
        <v>0.97933884297520657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45.6</v>
      </c>
      <c r="E27" s="1">
        <v>63.2</v>
      </c>
      <c r="F27" s="1">
        <v>38.1</v>
      </c>
      <c r="H27" s="1">
        <v>38.1</v>
      </c>
      <c r="I27" s="4">
        <f t="shared" si="0"/>
        <v>37.25</v>
      </c>
      <c r="J27" s="4">
        <f t="shared" ca="1" si="1"/>
        <v>38.25</v>
      </c>
      <c r="K27" s="1">
        <v>45.6</v>
      </c>
      <c r="L27" s="1">
        <v>41.4</v>
      </c>
      <c r="M27" s="1">
        <v>42.5</v>
      </c>
      <c r="N27" s="1">
        <v>34.799999999999997</v>
      </c>
      <c r="AB27">
        <f t="shared" si="5"/>
        <v>51</v>
      </c>
      <c r="AC27">
        <v>1</v>
      </c>
      <c r="AD27" s="7">
        <f t="shared" ref="AD27:AD36" si="6">AC27/$AC$38+AD26</f>
        <v>0.98347107438016523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44.3</v>
      </c>
      <c r="E28" s="1">
        <v>62.1</v>
      </c>
      <c r="F28" s="1">
        <v>39</v>
      </c>
      <c r="H28" s="1">
        <v>39</v>
      </c>
      <c r="I28" s="4">
        <f t="shared" si="0"/>
        <v>36.400000000000006</v>
      </c>
      <c r="J28" s="4">
        <f t="shared" ca="1" si="1"/>
        <v>36.625</v>
      </c>
      <c r="K28" s="1">
        <v>44.3</v>
      </c>
      <c r="L28" s="1">
        <v>42.6</v>
      </c>
      <c r="M28" s="1">
        <v>43.6</v>
      </c>
      <c r="N28" s="1">
        <v>35.1</v>
      </c>
      <c r="AB28">
        <f t="shared" si="5"/>
        <v>52</v>
      </c>
      <c r="AC28">
        <v>0</v>
      </c>
      <c r="AD28" s="7">
        <f t="shared" si="6"/>
        <v>0.98347107438016523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46</v>
      </c>
      <c r="E29" s="1">
        <v>65.099999999999994</v>
      </c>
      <c r="F29" s="1">
        <v>36.799999999999997</v>
      </c>
      <c r="H29" s="1">
        <v>36.799999999999997</v>
      </c>
      <c r="I29" s="4">
        <f t="shared" si="0"/>
        <v>35.425000000000004</v>
      </c>
      <c r="J29" s="4">
        <f t="shared" ca="1" si="1"/>
        <v>34.350000000000009</v>
      </c>
      <c r="K29" s="1">
        <v>46</v>
      </c>
      <c r="L29" s="1">
        <v>43.1</v>
      </c>
      <c r="M29" s="1">
        <v>41.7</v>
      </c>
      <c r="N29" s="1">
        <v>34.799999999999997</v>
      </c>
      <c r="AB29">
        <f t="shared" si="5"/>
        <v>53</v>
      </c>
      <c r="AC29">
        <v>0</v>
      </c>
      <c r="AD29" s="7">
        <f t="shared" si="6"/>
        <v>0.98347107438016523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45.5</v>
      </c>
      <c r="E30" s="1">
        <v>63.4</v>
      </c>
      <c r="F30" s="1">
        <v>35.1</v>
      </c>
      <c r="H30" s="1">
        <v>35.1</v>
      </c>
      <c r="I30" s="4">
        <f t="shared" si="0"/>
        <v>35.049999999999997</v>
      </c>
      <c r="J30" s="4">
        <f t="shared" ca="1" si="1"/>
        <v>33.875</v>
      </c>
      <c r="K30" s="1">
        <v>45.5</v>
      </c>
      <c r="L30" s="1">
        <v>40.200000000000003</v>
      </c>
      <c r="M30" s="1">
        <v>41.9</v>
      </c>
      <c r="N30" s="1">
        <v>34.1</v>
      </c>
      <c r="AB30">
        <f t="shared" si="5"/>
        <v>54</v>
      </c>
      <c r="AC30">
        <v>0</v>
      </c>
      <c r="AD30" s="7">
        <f t="shared" si="6"/>
        <v>0.98347107438016523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44.2</v>
      </c>
      <c r="E31" s="1">
        <v>62.1</v>
      </c>
      <c r="F31" s="1">
        <v>34.700000000000003</v>
      </c>
      <c r="H31" s="1">
        <v>34.700000000000003</v>
      </c>
      <c r="I31" s="4">
        <f t="shared" si="0"/>
        <v>34.900000000000006</v>
      </c>
      <c r="J31" s="4">
        <f t="shared" ca="1" si="1"/>
        <v>34.599999999999994</v>
      </c>
      <c r="K31" s="1">
        <v>44.2</v>
      </c>
      <c r="L31" s="1">
        <v>37.6</v>
      </c>
      <c r="M31" s="1">
        <v>41.4</v>
      </c>
      <c r="N31" s="1">
        <v>34</v>
      </c>
      <c r="AB31">
        <f t="shared" si="5"/>
        <v>55</v>
      </c>
      <c r="AC31">
        <v>0</v>
      </c>
      <c r="AD31" s="7">
        <f t="shared" si="6"/>
        <v>0.98347107438016523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44.4</v>
      </c>
      <c r="E32" s="1">
        <v>62.7</v>
      </c>
      <c r="F32" s="1">
        <v>35.1</v>
      </c>
      <c r="H32" s="1">
        <v>35.1</v>
      </c>
      <c r="I32" s="4">
        <f t="shared" si="0"/>
        <v>34.875</v>
      </c>
      <c r="J32" s="4">
        <f t="shared" ca="1" si="1"/>
        <v>36.924999999999997</v>
      </c>
      <c r="K32" s="1">
        <v>44.4</v>
      </c>
      <c r="L32" s="1">
        <v>37</v>
      </c>
      <c r="M32" s="1">
        <v>41.6</v>
      </c>
      <c r="N32" s="1">
        <v>34.700000000000003</v>
      </c>
      <c r="AB32">
        <f t="shared" si="5"/>
        <v>56</v>
      </c>
      <c r="AC32">
        <v>0</v>
      </c>
      <c r="AD32" s="7">
        <f>AC32/$AC$38+AD31</f>
        <v>0.98347107438016523</v>
      </c>
    </row>
    <row r="33" spans="1:30" x14ac:dyDescent="0.25">
      <c r="A33" s="1">
        <v>32</v>
      </c>
      <c r="B33" s="2">
        <v>45057.763206018521</v>
      </c>
      <c r="C33" s="1" t="s">
        <v>3</v>
      </c>
      <c r="D33" s="1">
        <v>41.4</v>
      </c>
      <c r="E33" s="1">
        <v>60.8</v>
      </c>
      <c r="F33" s="1">
        <v>35.299999999999997</v>
      </c>
      <c r="H33" s="1">
        <v>35.299999999999997</v>
      </c>
      <c r="I33" s="4">
        <f t="shared" si="0"/>
        <v>34.674999999999997</v>
      </c>
      <c r="J33" s="4">
        <f t="shared" ca="1" si="1"/>
        <v>34.024999999999999</v>
      </c>
      <c r="K33" s="1">
        <v>41.4</v>
      </c>
      <c r="L33" s="1">
        <v>36.9</v>
      </c>
      <c r="M33" s="1">
        <v>42.1</v>
      </c>
      <c r="N33" s="1">
        <v>35.200000000000003</v>
      </c>
      <c r="AB33">
        <f t="shared" si="5"/>
        <v>57</v>
      </c>
      <c r="AC33">
        <v>0</v>
      </c>
      <c r="AD33" s="7">
        <f t="shared" si="6"/>
        <v>0.98347107438016523</v>
      </c>
    </row>
    <row r="34" spans="1:30" x14ac:dyDescent="0.25">
      <c r="A34" s="1">
        <v>33</v>
      </c>
      <c r="B34" s="2">
        <v>45057.773622685185</v>
      </c>
      <c r="C34" s="1" t="s">
        <v>3</v>
      </c>
      <c r="D34" s="1">
        <v>41.1</v>
      </c>
      <c r="E34" s="1">
        <v>53.6</v>
      </c>
      <c r="F34" s="1">
        <v>34.5</v>
      </c>
      <c r="H34" s="1">
        <v>34.5</v>
      </c>
      <c r="I34" s="4">
        <f t="shared" si="0"/>
        <v>34.625</v>
      </c>
      <c r="J34" s="4">
        <f t="shared" ca="1" si="1"/>
        <v>33.5</v>
      </c>
      <c r="K34" s="1">
        <v>41.1</v>
      </c>
      <c r="L34" s="1">
        <v>42.6</v>
      </c>
      <c r="M34" s="1">
        <v>35.700000000000003</v>
      </c>
      <c r="N34" s="1">
        <v>33.799999999999997</v>
      </c>
      <c r="AB34">
        <f t="shared" si="5"/>
        <v>58</v>
      </c>
      <c r="AC34">
        <v>2</v>
      </c>
      <c r="AD34" s="7">
        <f t="shared" si="6"/>
        <v>0.99173553719008256</v>
      </c>
    </row>
    <row r="35" spans="1:30" x14ac:dyDescent="0.25">
      <c r="A35" s="1">
        <v>34</v>
      </c>
      <c r="B35" s="2">
        <v>45057.784039351849</v>
      </c>
      <c r="C35" s="1" t="s">
        <v>3</v>
      </c>
      <c r="D35" s="1">
        <v>41.2</v>
      </c>
      <c r="E35" s="1">
        <v>58.3</v>
      </c>
      <c r="F35" s="1">
        <v>34.6</v>
      </c>
      <c r="H35" s="1">
        <v>34.6</v>
      </c>
      <c r="I35" s="4">
        <f t="shared" si="0"/>
        <v>34.799999999999997</v>
      </c>
      <c r="J35" s="4">
        <f t="shared" ca="1" si="1"/>
        <v>35.725000000000001</v>
      </c>
      <c r="K35" s="1">
        <v>41.2</v>
      </c>
      <c r="L35" s="1">
        <v>45.7</v>
      </c>
      <c r="M35" s="1">
        <v>37.700000000000003</v>
      </c>
      <c r="N35" s="1">
        <v>34.700000000000003</v>
      </c>
      <c r="AB35">
        <f t="shared" si="5"/>
        <v>59</v>
      </c>
      <c r="AC35">
        <v>2</v>
      </c>
      <c r="AD35" s="7">
        <f t="shared" si="6"/>
        <v>0.99999999999999989</v>
      </c>
    </row>
    <row r="36" spans="1:30" x14ac:dyDescent="0.25">
      <c r="A36" s="1">
        <v>35</v>
      </c>
      <c r="B36" s="2">
        <v>45057.794456018521</v>
      </c>
      <c r="C36" s="1" t="s">
        <v>3</v>
      </c>
      <c r="D36" s="1">
        <v>42.4</v>
      </c>
      <c r="E36" s="1">
        <v>66.5</v>
      </c>
      <c r="F36" s="1">
        <v>34.299999999999997</v>
      </c>
      <c r="H36" s="1">
        <v>34.299999999999997</v>
      </c>
      <c r="I36" s="4">
        <f t="shared" si="0"/>
        <v>34.925000000000004</v>
      </c>
      <c r="J36" s="4">
        <f t="shared" ca="1" si="1"/>
        <v>34.299999999999997</v>
      </c>
      <c r="K36" s="1">
        <v>41.6</v>
      </c>
      <c r="L36" s="1">
        <v>48.3</v>
      </c>
      <c r="M36" s="1">
        <v>37.1</v>
      </c>
      <c r="N36" s="1">
        <v>34.299999999999997</v>
      </c>
      <c r="AB36">
        <f t="shared" si="5"/>
        <v>60</v>
      </c>
      <c r="AC36">
        <v>0</v>
      </c>
      <c r="AD36" s="7">
        <f t="shared" si="6"/>
        <v>0.99999999999999989</v>
      </c>
    </row>
    <row r="37" spans="1:30" x14ac:dyDescent="0.25">
      <c r="A37" s="1">
        <v>36</v>
      </c>
      <c r="B37" s="2">
        <v>45057.804872685185</v>
      </c>
      <c r="C37" s="1" t="s">
        <v>3</v>
      </c>
      <c r="D37" s="1">
        <v>46.1</v>
      </c>
      <c r="E37" s="1">
        <v>71.599999999999994</v>
      </c>
      <c r="F37" s="1">
        <v>35.1</v>
      </c>
      <c r="H37" s="1">
        <v>35.1</v>
      </c>
      <c r="I37" s="4">
        <f t="shared" si="0"/>
        <v>35.325000000000003</v>
      </c>
      <c r="J37" s="4">
        <f t="shared" ca="1" si="1"/>
        <v>38.125</v>
      </c>
      <c r="K37" s="1">
        <v>42.2</v>
      </c>
      <c r="L37" s="1">
        <v>46.2</v>
      </c>
      <c r="M37" s="1">
        <v>36.4</v>
      </c>
      <c r="N37" s="1">
        <v>34.4</v>
      </c>
    </row>
    <row r="38" spans="1:30" x14ac:dyDescent="0.25">
      <c r="A38" s="1">
        <v>37</v>
      </c>
      <c r="B38" s="2">
        <v>45057.815289351849</v>
      </c>
      <c r="C38" s="1" t="s">
        <v>3</v>
      </c>
      <c r="D38" s="1">
        <v>42.4</v>
      </c>
      <c r="E38" s="1">
        <v>62.3</v>
      </c>
      <c r="F38" s="1">
        <v>35.200000000000003</v>
      </c>
      <c r="H38" s="1">
        <v>35.200000000000003</v>
      </c>
      <c r="I38" s="4">
        <f t="shared" si="0"/>
        <v>35.950000000000003</v>
      </c>
      <c r="J38" s="4">
        <f t="shared" ca="1" si="1"/>
        <v>38.075000000000003</v>
      </c>
      <c r="K38" s="1">
        <v>41.9</v>
      </c>
      <c r="L38" s="1">
        <v>44</v>
      </c>
      <c r="M38" s="1">
        <v>37</v>
      </c>
      <c r="N38" s="1">
        <v>34.200000000000003</v>
      </c>
      <c r="AB38" s="5" t="s">
        <v>21</v>
      </c>
      <c r="AC38">
        <f>SUM(_xlfn.ANCHORARRAY(AC2))</f>
        <v>242</v>
      </c>
    </row>
    <row r="39" spans="1:30" x14ac:dyDescent="0.25">
      <c r="A39" s="1">
        <v>38</v>
      </c>
      <c r="B39" s="2">
        <v>45057.825706018521</v>
      </c>
      <c r="C39" s="1" t="s">
        <v>3</v>
      </c>
      <c r="D39" s="1">
        <v>42.4</v>
      </c>
      <c r="E39" s="1">
        <v>60.8</v>
      </c>
      <c r="F39" s="1">
        <v>35.1</v>
      </c>
      <c r="H39" s="1">
        <v>35.1</v>
      </c>
      <c r="I39" s="4">
        <f t="shared" si="0"/>
        <v>36.450000000000003</v>
      </c>
      <c r="J39" s="4">
        <f t="shared" ca="1" si="1"/>
        <v>36</v>
      </c>
      <c r="K39" s="1">
        <v>54.5</v>
      </c>
      <c r="L39" s="1">
        <v>43.2</v>
      </c>
      <c r="M39" s="1">
        <v>36</v>
      </c>
      <c r="N39" s="1">
        <v>34.4</v>
      </c>
    </row>
    <row r="40" spans="1:30" x14ac:dyDescent="0.25">
      <c r="A40" s="1">
        <v>39</v>
      </c>
      <c r="B40" s="2">
        <v>45057.836122685185</v>
      </c>
      <c r="C40" s="1" t="s">
        <v>3</v>
      </c>
      <c r="D40" s="1">
        <v>42.3</v>
      </c>
      <c r="E40" s="1">
        <v>59.5</v>
      </c>
      <c r="F40" s="1">
        <v>35.9</v>
      </c>
      <c r="H40" s="1">
        <v>35.9</v>
      </c>
      <c r="I40" s="4">
        <f t="shared" si="0"/>
        <v>36.700000000000003</v>
      </c>
      <c r="J40" s="4">
        <f t="shared" ca="1" si="1"/>
        <v>36.674999999999997</v>
      </c>
      <c r="K40" s="1">
        <v>43.5</v>
      </c>
      <c r="L40" s="1">
        <v>41.2</v>
      </c>
      <c r="M40" s="1">
        <v>36</v>
      </c>
      <c r="N40" s="1">
        <v>33.200000000000003</v>
      </c>
    </row>
    <row r="41" spans="1:30" x14ac:dyDescent="0.25">
      <c r="A41" s="1">
        <v>40</v>
      </c>
      <c r="B41" s="2">
        <v>45057.846539351849</v>
      </c>
      <c r="C41" s="1" t="s">
        <v>3</v>
      </c>
      <c r="D41" s="1">
        <v>43.9</v>
      </c>
      <c r="E41" s="1">
        <v>63</v>
      </c>
      <c r="F41" s="1">
        <v>37.6</v>
      </c>
      <c r="H41" s="1">
        <v>37.6</v>
      </c>
      <c r="I41" s="4">
        <f t="shared" si="0"/>
        <v>36.6</v>
      </c>
      <c r="J41" s="4">
        <f t="shared" ca="1" si="1"/>
        <v>34.725000000000001</v>
      </c>
      <c r="K41" s="1">
        <v>43.7</v>
      </c>
      <c r="L41" s="1">
        <v>40.5</v>
      </c>
      <c r="M41" s="1">
        <v>33.299999999999997</v>
      </c>
      <c r="N41" s="1">
        <v>31.3</v>
      </c>
    </row>
    <row r="42" spans="1:30" x14ac:dyDescent="0.25">
      <c r="A42" s="1">
        <v>41</v>
      </c>
      <c r="B42" s="2">
        <v>45057.856956018521</v>
      </c>
      <c r="C42" s="1" t="s">
        <v>3</v>
      </c>
      <c r="D42" s="1">
        <v>45</v>
      </c>
      <c r="E42" s="1">
        <v>64.400000000000006</v>
      </c>
      <c r="F42" s="1">
        <v>37.200000000000003</v>
      </c>
      <c r="H42" s="1">
        <v>37.200000000000003</v>
      </c>
      <c r="I42" s="4">
        <f t="shared" si="0"/>
        <v>36.225000000000001</v>
      </c>
      <c r="J42" s="4">
        <f t="shared" ca="1" si="1"/>
        <v>38.1</v>
      </c>
      <c r="K42" s="1">
        <v>44.4</v>
      </c>
      <c r="L42" s="1">
        <v>40.799999999999997</v>
      </c>
      <c r="M42" s="1">
        <v>33.299999999999997</v>
      </c>
      <c r="N42" s="1">
        <v>31.1</v>
      </c>
    </row>
    <row r="43" spans="1:30" x14ac:dyDescent="0.25">
      <c r="A43" s="1">
        <v>42</v>
      </c>
      <c r="B43" s="2">
        <v>45057.867372685185</v>
      </c>
      <c r="C43" s="1" t="s">
        <v>3</v>
      </c>
      <c r="D43" s="1">
        <v>45.4</v>
      </c>
      <c r="E43" s="1">
        <v>67.099999999999994</v>
      </c>
      <c r="F43" s="1">
        <v>36.1</v>
      </c>
      <c r="H43" s="1">
        <v>36.1</v>
      </c>
      <c r="I43" s="4">
        <f t="shared" si="0"/>
        <v>35.875</v>
      </c>
      <c r="J43" s="4">
        <f t="shared" ca="1" si="1"/>
        <v>34.549999999999997</v>
      </c>
      <c r="K43" s="1">
        <v>44.9</v>
      </c>
      <c r="L43" s="1">
        <v>39.5</v>
      </c>
      <c r="M43" s="1">
        <v>34.9</v>
      </c>
      <c r="N43" s="1">
        <v>31</v>
      </c>
    </row>
    <row r="44" spans="1:30" x14ac:dyDescent="0.25">
      <c r="A44" s="1">
        <v>43</v>
      </c>
      <c r="B44" s="2">
        <v>45057.877789351849</v>
      </c>
      <c r="C44" s="1" t="s">
        <v>3</v>
      </c>
      <c r="D44" s="1">
        <v>41.5</v>
      </c>
      <c r="E44" s="1">
        <v>58</v>
      </c>
      <c r="F44" s="1">
        <v>35.5</v>
      </c>
      <c r="H44" s="1">
        <v>35.5</v>
      </c>
      <c r="I44" s="4">
        <f t="shared" si="0"/>
        <v>35.724999999999994</v>
      </c>
      <c r="J44" s="4">
        <f t="shared" ca="1" si="1"/>
        <v>32.5</v>
      </c>
      <c r="K44" s="1">
        <v>44.7</v>
      </c>
      <c r="L44" s="1">
        <v>39.1</v>
      </c>
      <c r="M44" s="1">
        <v>34.200000000000003</v>
      </c>
      <c r="N44" s="1">
        <v>31</v>
      </c>
    </row>
    <row r="45" spans="1:30" x14ac:dyDescent="0.25">
      <c r="A45" s="1">
        <v>44</v>
      </c>
      <c r="B45" s="2">
        <v>45057.888206018521</v>
      </c>
      <c r="C45" s="1" t="s">
        <v>3</v>
      </c>
      <c r="D45" s="1">
        <v>41.7</v>
      </c>
      <c r="E45" s="1">
        <v>59.2</v>
      </c>
      <c r="F45" s="1">
        <v>36.1</v>
      </c>
      <c r="H45" s="1">
        <v>36.1</v>
      </c>
      <c r="I45" s="4">
        <f t="shared" si="0"/>
        <v>35.075000000000003</v>
      </c>
      <c r="J45" s="4">
        <f t="shared" ca="1" si="1"/>
        <v>34.524999999999999</v>
      </c>
      <c r="K45" s="1">
        <v>46.6</v>
      </c>
      <c r="L45" s="1">
        <v>36.700000000000003</v>
      </c>
      <c r="M45" s="1">
        <v>34</v>
      </c>
      <c r="N45" s="1">
        <v>31.4</v>
      </c>
    </row>
    <row r="46" spans="1:30" x14ac:dyDescent="0.25">
      <c r="A46" s="1">
        <v>45</v>
      </c>
      <c r="B46" s="2">
        <v>45057.898622685185</v>
      </c>
      <c r="C46" s="1" t="s">
        <v>3</v>
      </c>
      <c r="D46" s="1">
        <v>41.2</v>
      </c>
      <c r="E46" s="1">
        <v>57.8</v>
      </c>
      <c r="F46" s="1">
        <v>35.799999999999997</v>
      </c>
      <c r="H46" s="1">
        <v>35.799999999999997</v>
      </c>
      <c r="I46" s="4">
        <f t="shared" si="0"/>
        <v>33.799999999999997</v>
      </c>
      <c r="J46" s="4">
        <f t="shared" ca="1" si="1"/>
        <v>37.025000000000006</v>
      </c>
      <c r="K46" s="1">
        <v>45.2</v>
      </c>
      <c r="L46" s="1">
        <v>33.700000000000003</v>
      </c>
      <c r="M46" s="1">
        <v>31.5</v>
      </c>
      <c r="N46" s="1">
        <v>29.8</v>
      </c>
    </row>
    <row r="47" spans="1:30" x14ac:dyDescent="0.25">
      <c r="A47" s="1">
        <v>46</v>
      </c>
      <c r="B47" s="2">
        <v>45057.909039351849</v>
      </c>
      <c r="C47" s="1" t="s">
        <v>3</v>
      </c>
      <c r="D47" s="1">
        <v>40.700000000000003</v>
      </c>
      <c r="E47" s="1">
        <v>53.5</v>
      </c>
      <c r="F47" s="1">
        <v>35.5</v>
      </c>
      <c r="H47" s="1">
        <v>35.5</v>
      </c>
      <c r="I47" s="4">
        <f t="shared" si="0"/>
        <v>32.575000000000003</v>
      </c>
      <c r="J47" s="4">
        <f t="shared" ca="1" si="1"/>
        <v>36.975000000000001</v>
      </c>
      <c r="K47" s="1">
        <v>41.4</v>
      </c>
      <c r="L47" s="1">
        <v>33.700000000000003</v>
      </c>
      <c r="M47" s="1">
        <v>32.5</v>
      </c>
      <c r="N47" s="1">
        <v>30.4</v>
      </c>
    </row>
    <row r="48" spans="1:30" x14ac:dyDescent="0.25">
      <c r="A48" s="1">
        <v>47</v>
      </c>
      <c r="B48" s="2">
        <v>45057.919456018521</v>
      </c>
      <c r="C48" s="1" t="s">
        <v>3</v>
      </c>
      <c r="D48" s="1">
        <v>36.799999999999997</v>
      </c>
      <c r="E48" s="1">
        <v>55.2</v>
      </c>
      <c r="F48" s="1">
        <v>32.9</v>
      </c>
      <c r="H48" s="1">
        <v>32.9</v>
      </c>
      <c r="I48" s="4">
        <f t="shared" si="0"/>
        <v>31.674999999999997</v>
      </c>
      <c r="J48" s="4">
        <f t="shared" ca="1" si="1"/>
        <v>36.4</v>
      </c>
      <c r="K48" s="1">
        <v>43.9</v>
      </c>
      <c r="L48" s="1">
        <v>34.799999999999997</v>
      </c>
      <c r="M48" s="1">
        <v>31.8</v>
      </c>
      <c r="N48" s="1">
        <v>29.8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36.5</v>
      </c>
      <c r="E49" s="1">
        <v>60.6</v>
      </c>
      <c r="F49" s="1">
        <v>31</v>
      </c>
      <c r="H49" s="1">
        <v>31</v>
      </c>
      <c r="I49" s="4">
        <f t="shared" si="0"/>
        <v>32.225000000000001</v>
      </c>
      <c r="J49" s="4">
        <f t="shared" ca="1" si="1"/>
        <v>36.25</v>
      </c>
      <c r="K49" s="1">
        <v>44.6</v>
      </c>
      <c r="L49" s="1">
        <v>34.700000000000003</v>
      </c>
      <c r="M49" s="1">
        <v>32.700000000000003</v>
      </c>
      <c r="N49" s="1">
        <v>29.1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35.799999999999997</v>
      </c>
      <c r="E50" s="1">
        <v>63.5</v>
      </c>
      <c r="F50" s="1">
        <v>30.9</v>
      </c>
      <c r="H50" s="1">
        <v>30.9</v>
      </c>
      <c r="I50" s="4">
        <f t="shared" si="0"/>
        <v>33.325000000000003</v>
      </c>
      <c r="J50" s="4">
        <f t="shared" ca="1" si="1"/>
        <v>34.774999999999999</v>
      </c>
      <c r="K50" s="1">
        <v>46.4</v>
      </c>
      <c r="L50" s="1">
        <v>41.5</v>
      </c>
      <c r="M50" s="1">
        <v>30.5</v>
      </c>
      <c r="N50" s="1">
        <v>29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39.5</v>
      </c>
      <c r="E51" s="1">
        <v>57.1</v>
      </c>
      <c r="F51" s="1">
        <v>31.9</v>
      </c>
      <c r="H51" s="1">
        <v>31.9</v>
      </c>
      <c r="I51" s="4">
        <f t="shared" si="0"/>
        <v>34.6</v>
      </c>
      <c r="J51" s="4">
        <f t="shared" ca="1" si="1"/>
        <v>34.375</v>
      </c>
      <c r="K51" s="1">
        <v>46.7</v>
      </c>
      <c r="L51" s="1">
        <v>40.6</v>
      </c>
      <c r="M51" s="1">
        <v>30.2</v>
      </c>
      <c r="N51" s="1">
        <v>29.1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34.1</v>
      </c>
      <c r="E52" s="1">
        <v>57</v>
      </c>
      <c r="F52" s="1">
        <v>30.5</v>
      </c>
      <c r="H52" s="1">
        <v>35.1</v>
      </c>
      <c r="I52" s="4">
        <f t="shared" si="0"/>
        <v>35.65</v>
      </c>
      <c r="J52" s="4">
        <f t="shared" ca="1" si="1"/>
        <v>34.524999999999999</v>
      </c>
      <c r="K52" s="1">
        <v>46.8</v>
      </c>
      <c r="L52" s="1">
        <v>42.8</v>
      </c>
      <c r="M52" s="1">
        <v>32.799999999999997</v>
      </c>
      <c r="N52" s="1">
        <v>29.4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34.5</v>
      </c>
      <c r="E53" s="1">
        <v>45.7</v>
      </c>
      <c r="F53" s="1">
        <v>31.5</v>
      </c>
      <c r="H53" s="1">
        <v>35.4</v>
      </c>
      <c r="I53" s="4">
        <f t="shared" si="0"/>
        <v>36.125</v>
      </c>
      <c r="J53" s="4">
        <f t="shared" ca="1" si="1"/>
        <v>33.700000000000003</v>
      </c>
      <c r="K53" s="1">
        <v>44.3</v>
      </c>
      <c r="L53" s="1">
        <v>44.2</v>
      </c>
      <c r="M53" s="1">
        <v>31.9</v>
      </c>
      <c r="N53" s="1">
        <v>30.3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34.299999999999997</v>
      </c>
      <c r="E54" s="1">
        <v>57.9</v>
      </c>
      <c r="F54" s="1">
        <v>29.6</v>
      </c>
      <c r="H54" s="1">
        <v>36</v>
      </c>
      <c r="I54" s="4">
        <f t="shared" si="0"/>
        <v>36.5</v>
      </c>
      <c r="J54" s="4">
        <f t="shared" ca="1" si="1"/>
        <v>34.400000000000006</v>
      </c>
      <c r="K54" s="1">
        <v>43.7</v>
      </c>
      <c r="L54" s="1">
        <v>46.6</v>
      </c>
      <c r="M54" s="1">
        <v>31.9</v>
      </c>
      <c r="N54" s="1">
        <v>30.3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32.200000000000003</v>
      </c>
      <c r="E55" s="1">
        <v>44.7</v>
      </c>
      <c r="F55" s="1">
        <v>28.5</v>
      </c>
      <c r="H55" s="1">
        <v>36.1</v>
      </c>
      <c r="I55" s="4">
        <f t="shared" si="0"/>
        <v>36.9</v>
      </c>
      <c r="J55" s="4">
        <f t="shared" ca="1" si="1"/>
        <v>36.900000000000006</v>
      </c>
      <c r="K55" s="1">
        <v>42.5</v>
      </c>
      <c r="L55" s="1">
        <v>41.9</v>
      </c>
      <c r="M55" s="1">
        <v>33.200000000000003</v>
      </c>
      <c r="N55" s="1">
        <v>30.7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30.7</v>
      </c>
      <c r="E56" s="1">
        <v>48.8</v>
      </c>
      <c r="F56" s="1">
        <v>28</v>
      </c>
      <c r="H56" s="1">
        <v>37</v>
      </c>
      <c r="I56" s="4">
        <f t="shared" si="0"/>
        <v>37.4</v>
      </c>
      <c r="J56" s="4">
        <f t="shared" ca="1" si="1"/>
        <v>36.274999999999999</v>
      </c>
      <c r="K56" s="1">
        <v>42.4</v>
      </c>
      <c r="L56" s="1">
        <v>39.9</v>
      </c>
      <c r="M56" s="1">
        <v>39.9</v>
      </c>
      <c r="N56" s="1">
        <v>33.1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31.5</v>
      </c>
      <c r="E57" s="1">
        <v>51.9</v>
      </c>
      <c r="F57" s="1">
        <v>28.2</v>
      </c>
      <c r="H57" s="1">
        <v>36.9</v>
      </c>
      <c r="I57" s="4">
        <f t="shared" si="0"/>
        <v>38.075000000000003</v>
      </c>
      <c r="J57" s="4">
        <f t="shared" ca="1" si="1"/>
        <v>35.425000000000004</v>
      </c>
      <c r="K57" s="1">
        <v>43.2</v>
      </c>
      <c r="L57" s="1">
        <v>39.6</v>
      </c>
      <c r="M57" s="1">
        <v>50.8</v>
      </c>
      <c r="N57" s="1">
        <v>37.5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30.5</v>
      </c>
      <c r="E58" s="1">
        <v>52.6</v>
      </c>
      <c r="F58" s="1">
        <v>27.3</v>
      </c>
      <c r="H58" s="1">
        <v>37.6</v>
      </c>
      <c r="I58" s="4">
        <f t="shared" si="0"/>
        <v>39.25</v>
      </c>
      <c r="J58" s="4">
        <f t="shared" ca="1" si="1"/>
        <v>36.875</v>
      </c>
      <c r="K58" s="1">
        <v>42.5</v>
      </c>
      <c r="L58" s="1">
        <v>39</v>
      </c>
      <c r="M58" s="1">
        <v>43.2</v>
      </c>
      <c r="N58" s="1">
        <v>36.299999999999997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31.5</v>
      </c>
      <c r="E59" s="1">
        <v>57.1</v>
      </c>
      <c r="F59" s="1">
        <v>27.1</v>
      </c>
      <c r="H59" s="1">
        <v>38.1</v>
      </c>
      <c r="I59" s="4">
        <f t="shared" si="0"/>
        <v>39.875</v>
      </c>
      <c r="J59" s="4">
        <f t="shared" ca="1" si="1"/>
        <v>36.75</v>
      </c>
      <c r="K59" s="1">
        <v>43.2</v>
      </c>
      <c r="L59" s="1">
        <v>39.799999999999997</v>
      </c>
      <c r="M59" s="1">
        <v>41</v>
      </c>
      <c r="N59" s="1">
        <v>35.6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31.6</v>
      </c>
      <c r="E60" s="1">
        <v>55.1</v>
      </c>
      <c r="F60" s="1">
        <v>27.2</v>
      </c>
      <c r="H60" s="1">
        <v>39.700000000000003</v>
      </c>
      <c r="I60" s="4">
        <f t="shared" si="0"/>
        <v>39.85</v>
      </c>
      <c r="J60" s="4">
        <f t="shared" ca="1" si="1"/>
        <v>35.424999999999997</v>
      </c>
      <c r="K60" s="1">
        <v>43.2</v>
      </c>
      <c r="L60" s="1">
        <v>39</v>
      </c>
      <c r="M60" s="1">
        <v>43.2</v>
      </c>
      <c r="N60" s="1">
        <v>35.799999999999997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30.7</v>
      </c>
      <c r="E61" s="1">
        <v>45.3</v>
      </c>
      <c r="F61" s="1">
        <v>28</v>
      </c>
      <c r="H61" s="1">
        <v>41.6</v>
      </c>
      <c r="I61" s="4">
        <f t="shared" si="0"/>
        <v>39.5</v>
      </c>
      <c r="J61" s="4">
        <f t="shared" ca="1" si="1"/>
        <v>36.975000000000001</v>
      </c>
      <c r="K61" s="1">
        <v>43.8</v>
      </c>
      <c r="L61" s="1">
        <v>37</v>
      </c>
      <c r="M61" s="1">
        <v>42</v>
      </c>
      <c r="N61" s="1">
        <v>35.4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29.8</v>
      </c>
      <c r="E62" s="1">
        <v>42</v>
      </c>
      <c r="F62" s="1">
        <v>27.5</v>
      </c>
      <c r="H62" s="1">
        <v>40.1</v>
      </c>
      <c r="I62" s="4">
        <f t="shared" si="0"/>
        <v>38.774999999999999</v>
      </c>
      <c r="J62" s="4">
        <f t="shared" ca="1" si="1"/>
        <v>38.65</v>
      </c>
      <c r="K62" s="1">
        <v>43.9</v>
      </c>
      <c r="L62" s="1">
        <v>52.4</v>
      </c>
      <c r="M62" s="1">
        <v>41.8</v>
      </c>
      <c r="N62" s="1">
        <v>36.200000000000003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28.6</v>
      </c>
      <c r="E63" s="1">
        <v>38.5</v>
      </c>
      <c r="F63" s="1">
        <v>27</v>
      </c>
      <c r="H63" s="1">
        <v>38</v>
      </c>
      <c r="I63" s="4">
        <f t="shared" si="0"/>
        <v>39.35</v>
      </c>
      <c r="J63" s="4">
        <f t="shared" ca="1" si="1"/>
        <v>37.450000000000003</v>
      </c>
      <c r="K63" s="1">
        <v>42.5</v>
      </c>
      <c r="L63" s="1">
        <v>43.4</v>
      </c>
      <c r="M63" s="1">
        <v>41.5</v>
      </c>
      <c r="N63" s="1">
        <v>35.799999999999997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30</v>
      </c>
      <c r="E64" s="1">
        <v>41.6</v>
      </c>
      <c r="F64" s="1">
        <v>27.9</v>
      </c>
      <c r="H64" s="1">
        <v>38.299999999999997</v>
      </c>
      <c r="I64" s="4">
        <f t="shared" si="0"/>
        <v>40.650000000000006</v>
      </c>
      <c r="J64" s="4">
        <f t="shared" ca="1" si="1"/>
        <v>36.75</v>
      </c>
      <c r="K64" s="1">
        <v>47.9</v>
      </c>
      <c r="L64" s="1">
        <v>35.799999999999997</v>
      </c>
      <c r="M64" s="1">
        <v>41.3</v>
      </c>
      <c r="N64" s="1">
        <v>35.6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28</v>
      </c>
      <c r="E65" s="1">
        <v>36.299999999999997</v>
      </c>
      <c r="F65" s="1">
        <v>27.1</v>
      </c>
      <c r="H65" s="1">
        <v>38.700000000000003</v>
      </c>
      <c r="I65" s="4">
        <f t="shared" si="0"/>
        <v>41.475000000000001</v>
      </c>
      <c r="J65" s="4">
        <f t="shared" ca="1" si="1"/>
        <v>36.099999999999994</v>
      </c>
      <c r="K65" s="1">
        <v>43.6</v>
      </c>
      <c r="L65" s="1">
        <v>36</v>
      </c>
      <c r="M65" s="1">
        <v>40.1</v>
      </c>
      <c r="N65" s="1">
        <v>34.4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32</v>
      </c>
      <c r="E66" s="1">
        <v>56</v>
      </c>
      <c r="F66" s="1">
        <v>27</v>
      </c>
      <c r="H66" s="1">
        <v>42.4</v>
      </c>
      <c r="I66" s="4">
        <f t="shared" si="0"/>
        <v>41.8</v>
      </c>
      <c r="J66" s="4">
        <f t="shared" ca="1" si="1"/>
        <v>35.450000000000003</v>
      </c>
      <c r="K66" s="1">
        <v>42.5</v>
      </c>
      <c r="L66" s="1">
        <v>40.799999999999997</v>
      </c>
      <c r="M66" s="1">
        <v>36.9</v>
      </c>
      <c r="N66" s="1">
        <v>33.700000000000003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28.5</v>
      </c>
      <c r="E67" s="1">
        <v>45.4</v>
      </c>
      <c r="F67" s="1">
        <v>27.1</v>
      </c>
      <c r="H67" s="1">
        <v>43.2</v>
      </c>
      <c r="I67" s="4">
        <f t="shared" ref="I67:I130" si="7">AVERAGE(H67:H70)</f>
        <v>41.1</v>
      </c>
      <c r="J67" s="4">
        <f t="shared" ref="J67:J116" ca="1" si="8">OFFSET($I$3,ROW(AF66)*4-1,0)</f>
        <v>35.125</v>
      </c>
      <c r="K67" s="1">
        <v>43.8</v>
      </c>
      <c r="L67" s="1">
        <v>44.6</v>
      </c>
      <c r="M67" s="1">
        <v>40.9</v>
      </c>
      <c r="N67" s="1">
        <v>37.299999999999997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28.6</v>
      </c>
      <c r="E68" s="1">
        <v>42</v>
      </c>
      <c r="F68" s="1">
        <v>27.1</v>
      </c>
      <c r="H68" s="1">
        <v>41.6</v>
      </c>
      <c r="I68" s="4">
        <f t="shared" si="7"/>
        <v>39.9</v>
      </c>
      <c r="J68" s="4">
        <f t="shared" ca="1" si="8"/>
        <v>34.475000000000001</v>
      </c>
      <c r="K68" s="1">
        <v>43.4</v>
      </c>
      <c r="L68" s="1">
        <v>41.2</v>
      </c>
      <c r="M68" s="1">
        <v>39.4</v>
      </c>
      <c r="N68" s="1">
        <v>36.9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30.3</v>
      </c>
      <c r="E69" s="1">
        <v>50.3</v>
      </c>
      <c r="F69" s="1">
        <v>27.6</v>
      </c>
      <c r="H69" s="1">
        <v>40</v>
      </c>
      <c r="I69" s="4">
        <f t="shared" si="7"/>
        <v>39.125</v>
      </c>
      <c r="J69" s="4">
        <f t="shared" ca="1" si="8"/>
        <v>34.375</v>
      </c>
      <c r="K69" s="1">
        <v>44.4</v>
      </c>
      <c r="L69" s="1">
        <v>42.4</v>
      </c>
      <c r="M69" s="1">
        <v>34.6</v>
      </c>
      <c r="N69" s="1">
        <v>31.4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30.4</v>
      </c>
      <c r="E70" s="1">
        <v>48</v>
      </c>
      <c r="F70" s="1">
        <v>28.3</v>
      </c>
      <c r="H70" s="1">
        <v>39.6</v>
      </c>
      <c r="I70" s="4">
        <f t="shared" si="7"/>
        <v>38.65</v>
      </c>
      <c r="J70" s="4">
        <f t="shared" ca="1" si="8"/>
        <v>36.450000000000003</v>
      </c>
      <c r="K70" s="1">
        <v>43.8</v>
      </c>
      <c r="L70" s="1">
        <v>52.8</v>
      </c>
      <c r="M70" s="1">
        <v>33.4</v>
      </c>
      <c r="N70" s="1">
        <v>31.8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32.1</v>
      </c>
      <c r="E71" s="1">
        <v>52.4</v>
      </c>
      <c r="F71" s="1">
        <v>28.7</v>
      </c>
      <c r="H71" s="1">
        <v>38.4</v>
      </c>
      <c r="I71" s="4">
        <f t="shared" si="7"/>
        <v>38.200000000000003</v>
      </c>
      <c r="J71" s="4">
        <f t="shared" ca="1" si="8"/>
        <v>34.125</v>
      </c>
      <c r="K71" s="1">
        <v>44.2</v>
      </c>
      <c r="L71" s="1">
        <v>44.1</v>
      </c>
      <c r="M71" s="1">
        <v>32.9</v>
      </c>
      <c r="N71" s="1">
        <v>31.5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32.200000000000003</v>
      </c>
      <c r="E72" s="1">
        <v>55.3</v>
      </c>
      <c r="F72" s="1">
        <v>28.6</v>
      </c>
      <c r="H72" s="1">
        <v>38.5</v>
      </c>
      <c r="I72" s="4">
        <f t="shared" si="7"/>
        <v>38.449999999999996</v>
      </c>
      <c r="J72" s="4">
        <f t="shared" ca="1" si="8"/>
        <v>35.024999999999999</v>
      </c>
      <c r="K72" s="1">
        <v>43.8</v>
      </c>
      <c r="L72" s="1">
        <v>42.7</v>
      </c>
      <c r="M72" s="1">
        <v>33.4</v>
      </c>
      <c r="N72" s="1">
        <v>32.1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37</v>
      </c>
      <c r="E73" s="1">
        <v>53.6</v>
      </c>
      <c r="F73" s="1">
        <v>29.4</v>
      </c>
      <c r="H73" s="1">
        <v>38.1</v>
      </c>
      <c r="I73" s="4">
        <f t="shared" si="7"/>
        <v>38.475000000000001</v>
      </c>
      <c r="J73" s="4">
        <f t="shared" ca="1" si="8"/>
        <v>35.625</v>
      </c>
      <c r="K73" s="1">
        <v>43.4</v>
      </c>
      <c r="L73" s="1">
        <v>41.5</v>
      </c>
      <c r="M73" s="1">
        <v>33.9</v>
      </c>
      <c r="N73" s="1">
        <v>32.200000000000003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37.200000000000003</v>
      </c>
      <c r="E74" s="1">
        <v>49.2</v>
      </c>
      <c r="F74" s="1">
        <v>30.4</v>
      </c>
      <c r="H74" s="1">
        <v>37.799999999999997</v>
      </c>
      <c r="I74" s="4">
        <f t="shared" si="7"/>
        <v>38.824999999999996</v>
      </c>
      <c r="J74" s="4">
        <f t="shared" ca="1" si="8"/>
        <v>36.274999999999999</v>
      </c>
      <c r="K74" s="1">
        <v>44</v>
      </c>
      <c r="L74" s="1">
        <v>42.2</v>
      </c>
      <c r="M74" s="1">
        <v>34.299999999999997</v>
      </c>
      <c r="N74" s="1">
        <v>32.9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42.5</v>
      </c>
      <c r="E75" s="1">
        <v>54.6</v>
      </c>
      <c r="F75" s="1">
        <v>36.6</v>
      </c>
      <c r="H75" s="1">
        <v>39.4</v>
      </c>
      <c r="I75" s="4">
        <f t="shared" si="7"/>
        <v>39.424999999999997</v>
      </c>
      <c r="J75" s="4">
        <f t="shared" ca="1" si="8"/>
        <v>36.5</v>
      </c>
      <c r="K75" s="1">
        <v>43.7</v>
      </c>
      <c r="L75" s="1">
        <v>44.1</v>
      </c>
      <c r="M75" s="1">
        <v>33.5</v>
      </c>
      <c r="N75" s="1">
        <v>32.1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44.2</v>
      </c>
      <c r="E76" s="1">
        <v>55</v>
      </c>
      <c r="F76" s="1">
        <v>37.299999999999997</v>
      </c>
      <c r="H76" s="1">
        <v>38.6</v>
      </c>
      <c r="I76" s="4">
        <f t="shared" si="7"/>
        <v>39.200000000000003</v>
      </c>
      <c r="J76" s="4">
        <f t="shared" ca="1" si="8"/>
        <v>33.924999999999997</v>
      </c>
      <c r="K76" s="1">
        <v>44</v>
      </c>
      <c r="L76" s="1">
        <v>39</v>
      </c>
      <c r="M76" s="1">
        <v>34.700000000000003</v>
      </c>
      <c r="N76" s="1">
        <v>33.299999999999997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42.5</v>
      </c>
      <c r="E77" s="1">
        <v>55.6</v>
      </c>
      <c r="F77" s="1">
        <v>34.799999999999997</v>
      </c>
      <c r="H77" s="1">
        <v>39.5</v>
      </c>
      <c r="I77" s="4">
        <f t="shared" si="7"/>
        <v>39.225000000000001</v>
      </c>
      <c r="J77" s="4">
        <f t="shared" ca="1" si="8"/>
        <v>37.299999999999997</v>
      </c>
      <c r="K77" s="1">
        <v>45.2</v>
      </c>
      <c r="L77" s="1">
        <v>37.9</v>
      </c>
      <c r="M77" s="1">
        <v>35.1</v>
      </c>
      <c r="N77" s="1">
        <v>33.6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43.6</v>
      </c>
      <c r="E78" s="1">
        <v>64.099999999999994</v>
      </c>
      <c r="F78" s="1">
        <v>35.1</v>
      </c>
      <c r="H78" s="1">
        <v>40.200000000000003</v>
      </c>
      <c r="I78" s="4">
        <f t="shared" si="7"/>
        <v>39.25</v>
      </c>
      <c r="J78" s="4">
        <f t="shared" ca="1" si="8"/>
        <v>37.125</v>
      </c>
      <c r="K78" s="1">
        <v>43.5</v>
      </c>
      <c r="L78" s="1">
        <v>37.299999999999997</v>
      </c>
      <c r="M78" s="1">
        <v>34.200000000000003</v>
      </c>
      <c r="N78" s="1">
        <v>32.799999999999997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41.7</v>
      </c>
      <c r="E79" s="1">
        <v>56.2</v>
      </c>
      <c r="F79" s="1">
        <v>34.799999999999997</v>
      </c>
      <c r="H79" s="1">
        <v>38.5</v>
      </c>
      <c r="I79" s="4">
        <f t="shared" si="7"/>
        <v>39.025000000000006</v>
      </c>
      <c r="J79" s="4">
        <f t="shared" ca="1" si="8"/>
        <v>36.75</v>
      </c>
      <c r="K79" s="1">
        <v>42.3</v>
      </c>
      <c r="L79" s="1">
        <v>38.299999999999997</v>
      </c>
      <c r="M79" s="1">
        <v>34.6</v>
      </c>
      <c r="N79" s="1">
        <v>33.1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41.9</v>
      </c>
      <c r="E80" s="1">
        <v>66.5</v>
      </c>
      <c r="F80" s="1">
        <v>34.1</v>
      </c>
      <c r="H80" s="1">
        <v>38.700000000000003</v>
      </c>
      <c r="I80" s="4">
        <f t="shared" si="7"/>
        <v>39.325000000000003</v>
      </c>
      <c r="J80" s="4">
        <f t="shared" ca="1" si="8"/>
        <v>37.35</v>
      </c>
      <c r="K80" s="1">
        <v>45.1</v>
      </c>
      <c r="L80" s="1">
        <v>39.6</v>
      </c>
      <c r="M80" s="1">
        <v>34.299999999999997</v>
      </c>
      <c r="N80" s="1">
        <v>32.1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41.4</v>
      </c>
      <c r="E81" s="1">
        <v>59.6</v>
      </c>
      <c r="F81" s="1">
        <v>34</v>
      </c>
      <c r="H81" s="1">
        <v>39.6</v>
      </c>
      <c r="I81" s="4">
        <f t="shared" si="7"/>
        <v>39.675000000000004</v>
      </c>
      <c r="J81" s="4">
        <f t="shared" ca="1" si="8"/>
        <v>37.200000000000003</v>
      </c>
      <c r="K81" s="1">
        <v>42.5</v>
      </c>
      <c r="L81" s="1">
        <v>42.2</v>
      </c>
      <c r="M81" s="1">
        <v>32.9</v>
      </c>
      <c r="N81" s="1">
        <v>31.7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41.6</v>
      </c>
      <c r="E82" s="1">
        <v>63.5</v>
      </c>
      <c r="F82" s="1">
        <v>34.700000000000003</v>
      </c>
      <c r="H82" s="1">
        <v>39.299999999999997</v>
      </c>
      <c r="I82" s="4">
        <f t="shared" si="7"/>
        <v>39.974999999999994</v>
      </c>
      <c r="J82" s="4">
        <f t="shared" ca="1" si="8"/>
        <v>36.525000000000006</v>
      </c>
      <c r="K82" s="1">
        <v>41.6</v>
      </c>
      <c r="L82" s="1">
        <v>44.2</v>
      </c>
      <c r="M82" s="1">
        <v>33.299999999999997</v>
      </c>
      <c r="N82" s="1">
        <v>31.6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42.1</v>
      </c>
      <c r="E83" s="1">
        <v>61.9</v>
      </c>
      <c r="F83" s="1">
        <v>35.200000000000003</v>
      </c>
      <c r="H83" s="1">
        <v>39.700000000000003</v>
      </c>
      <c r="I83" s="4">
        <f t="shared" si="7"/>
        <v>40.325000000000003</v>
      </c>
      <c r="J83" s="4">
        <f t="shared" ca="1" si="8"/>
        <v>36.200000000000003</v>
      </c>
      <c r="K83" s="1">
        <v>42</v>
      </c>
      <c r="L83" s="1">
        <v>42.6</v>
      </c>
      <c r="M83" s="1">
        <v>33.9</v>
      </c>
      <c r="N83" s="1">
        <v>32.200000000000003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41.6</v>
      </c>
      <c r="E84" s="1">
        <v>61.9</v>
      </c>
      <c r="F84" s="1">
        <v>35.1</v>
      </c>
      <c r="H84" s="1">
        <v>40.1</v>
      </c>
      <c r="I84" s="4">
        <f t="shared" si="7"/>
        <v>40.300000000000004</v>
      </c>
      <c r="J84" s="4">
        <f t="shared" ca="1" si="8"/>
        <v>34.650000000000006</v>
      </c>
      <c r="K84" s="1">
        <v>41.3</v>
      </c>
      <c r="L84" s="1">
        <v>42.5</v>
      </c>
      <c r="M84" s="1">
        <v>33.799999999999997</v>
      </c>
      <c r="N84" s="1">
        <v>32.4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42.2</v>
      </c>
      <c r="E85" s="1">
        <v>56.5</v>
      </c>
      <c r="F85" s="1">
        <v>35.4</v>
      </c>
      <c r="H85" s="1">
        <v>40.799999999999997</v>
      </c>
      <c r="I85" s="4">
        <f t="shared" si="7"/>
        <v>40.200000000000003</v>
      </c>
      <c r="J85" s="4">
        <f t="shared" ca="1" si="8"/>
        <v>34.924999999999997</v>
      </c>
      <c r="K85" s="1">
        <v>41.3</v>
      </c>
      <c r="L85" s="1">
        <v>40.9</v>
      </c>
      <c r="M85" s="1">
        <v>33.299999999999997</v>
      </c>
      <c r="N85" s="1">
        <v>31.8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41.9</v>
      </c>
      <c r="E86" s="1">
        <v>61.1</v>
      </c>
      <c r="F86" s="1">
        <v>36</v>
      </c>
      <c r="H86" s="1">
        <v>40.700000000000003</v>
      </c>
      <c r="I86" s="4">
        <f t="shared" si="7"/>
        <v>39.800000000000004</v>
      </c>
      <c r="J86" s="4">
        <f t="shared" ca="1" si="8"/>
        <v>35.324999999999996</v>
      </c>
      <c r="K86" s="1">
        <v>40.1</v>
      </c>
      <c r="L86" s="1">
        <v>42.7</v>
      </c>
      <c r="M86" s="1">
        <v>36</v>
      </c>
      <c r="N86" s="1">
        <v>32.6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54.5</v>
      </c>
      <c r="E87" s="1">
        <v>72.900000000000006</v>
      </c>
      <c r="F87" s="1">
        <v>36.1</v>
      </c>
      <c r="H87" s="1">
        <v>39.6</v>
      </c>
      <c r="I87" s="4">
        <f t="shared" si="7"/>
        <v>39.475000000000001</v>
      </c>
      <c r="J87" s="4">
        <f t="shared" ca="1" si="8"/>
        <v>38.375</v>
      </c>
      <c r="K87" s="1">
        <v>39.5</v>
      </c>
      <c r="L87" s="1">
        <v>41.5</v>
      </c>
      <c r="M87" s="1">
        <v>34.9</v>
      </c>
      <c r="N87" s="1">
        <v>33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43.5</v>
      </c>
      <c r="E88" s="1">
        <v>59.8</v>
      </c>
      <c r="F88" s="1">
        <v>37</v>
      </c>
      <c r="H88" s="1">
        <v>39.700000000000003</v>
      </c>
      <c r="I88" s="4">
        <f t="shared" si="7"/>
        <v>39.400000000000006</v>
      </c>
      <c r="J88" s="4">
        <f t="shared" ca="1" si="8"/>
        <v>37.674999999999997</v>
      </c>
      <c r="K88" s="1">
        <v>40.9</v>
      </c>
      <c r="L88" s="1">
        <v>42.7</v>
      </c>
      <c r="M88" s="1">
        <v>41.3</v>
      </c>
      <c r="N88" s="1">
        <v>36.6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43.7</v>
      </c>
      <c r="E89" s="1">
        <v>61.3</v>
      </c>
      <c r="F89" s="1">
        <v>36.9</v>
      </c>
      <c r="H89" s="1">
        <v>39.200000000000003</v>
      </c>
      <c r="I89" s="4">
        <f t="shared" si="7"/>
        <v>39.449999999999996</v>
      </c>
      <c r="J89" s="4">
        <f t="shared" ca="1" si="8"/>
        <v>38.924999999999997</v>
      </c>
      <c r="K89" s="1">
        <v>41.3</v>
      </c>
      <c r="L89" s="1">
        <v>44.5</v>
      </c>
      <c r="M89" s="1">
        <v>50.8</v>
      </c>
      <c r="N89" s="1">
        <v>40.5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44.4</v>
      </c>
      <c r="E90" s="1">
        <v>65.400000000000006</v>
      </c>
      <c r="F90" s="1">
        <v>37.6</v>
      </c>
      <c r="H90" s="1">
        <v>39.4</v>
      </c>
      <c r="I90" s="4">
        <f t="shared" si="7"/>
        <v>39.950000000000003</v>
      </c>
      <c r="J90" s="4">
        <f t="shared" ca="1" si="8"/>
        <v>36.6</v>
      </c>
      <c r="K90" s="1">
        <v>50.3</v>
      </c>
      <c r="L90" s="1">
        <v>43.3</v>
      </c>
      <c r="M90" s="1">
        <v>45.6</v>
      </c>
      <c r="N90" s="1">
        <v>39.299999999999997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44.9</v>
      </c>
      <c r="E91" s="1">
        <v>62.7</v>
      </c>
      <c r="F91" s="1">
        <v>38.1</v>
      </c>
      <c r="H91" s="1">
        <v>39.299999999999997</v>
      </c>
      <c r="I91" s="4">
        <f t="shared" si="7"/>
        <v>40.049999999999997</v>
      </c>
      <c r="J91" s="4">
        <f t="shared" ca="1" si="8"/>
        <v>38.549999999999997</v>
      </c>
      <c r="K91" s="1">
        <v>47.4</v>
      </c>
      <c r="L91" s="1">
        <v>45.6</v>
      </c>
      <c r="M91" s="1">
        <v>44.3</v>
      </c>
      <c r="N91" s="1">
        <v>38.200000000000003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44.7</v>
      </c>
      <c r="E92" s="1">
        <v>67.099999999999994</v>
      </c>
      <c r="F92" s="1">
        <v>39.700000000000003</v>
      </c>
      <c r="H92" s="1">
        <v>39.9</v>
      </c>
      <c r="I92" s="4">
        <f t="shared" si="7"/>
        <v>39.9</v>
      </c>
      <c r="J92" s="4">
        <f t="shared" ca="1" si="8"/>
        <v>41.325000000000003</v>
      </c>
      <c r="K92" s="1">
        <v>43.5</v>
      </c>
      <c r="L92" s="1">
        <v>45.1</v>
      </c>
      <c r="M92" s="1">
        <v>44</v>
      </c>
      <c r="N92" s="1">
        <v>37.700000000000003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46.6</v>
      </c>
      <c r="E93" s="1">
        <v>61.6</v>
      </c>
      <c r="F93" s="1">
        <v>41.6</v>
      </c>
      <c r="H93" s="1">
        <v>41.2</v>
      </c>
      <c r="I93" s="4">
        <f t="shared" si="7"/>
        <v>40.125</v>
      </c>
      <c r="J93" s="4">
        <f t="shared" ca="1" si="8"/>
        <v>42.150000000000006</v>
      </c>
      <c r="K93" s="1">
        <v>40.1</v>
      </c>
      <c r="L93" s="1">
        <v>45.1</v>
      </c>
      <c r="M93" s="1">
        <v>43.1</v>
      </c>
      <c r="N93" s="1">
        <v>37.200000000000003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45.2</v>
      </c>
      <c r="E94" s="1">
        <v>59.8</v>
      </c>
      <c r="F94" s="1">
        <v>40.1</v>
      </c>
      <c r="H94" s="1">
        <v>39.799999999999997</v>
      </c>
      <c r="I94" s="4">
        <f t="shared" si="7"/>
        <v>39.4</v>
      </c>
      <c r="J94" s="4">
        <f t="shared" ca="1" si="8"/>
        <v>43.374999999999993</v>
      </c>
      <c r="K94" s="1">
        <v>43.5</v>
      </c>
      <c r="L94" s="1">
        <v>48.7</v>
      </c>
      <c r="M94" s="1">
        <v>41.9</v>
      </c>
      <c r="N94" s="1">
        <v>37.1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41.4</v>
      </c>
      <c r="E95" s="1">
        <v>56.3</v>
      </c>
      <c r="F95" s="1">
        <v>38</v>
      </c>
      <c r="H95" s="1">
        <v>38.700000000000003</v>
      </c>
      <c r="I95" s="4">
        <f t="shared" si="7"/>
        <v>38.85</v>
      </c>
      <c r="J95" s="4">
        <f t="shared" ca="1" si="8"/>
        <v>43.125</v>
      </c>
      <c r="K95" s="1">
        <v>61.2</v>
      </c>
      <c r="L95" s="1">
        <v>43.8</v>
      </c>
      <c r="M95" s="1">
        <v>41.3</v>
      </c>
      <c r="N95" s="1">
        <v>37.299999999999997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43.9</v>
      </c>
      <c r="E96" s="1">
        <v>58</v>
      </c>
      <c r="F96" s="1">
        <v>38.299999999999997</v>
      </c>
      <c r="H96" s="1">
        <v>40.799999999999997</v>
      </c>
      <c r="I96" s="4">
        <f t="shared" si="7"/>
        <v>38.574999999999996</v>
      </c>
      <c r="J96" s="4">
        <f t="shared" ca="1" si="8"/>
        <v>42.05</v>
      </c>
      <c r="K96" s="1">
        <v>52.4</v>
      </c>
      <c r="L96" s="1">
        <v>43.8</v>
      </c>
      <c r="M96" s="1">
        <v>42</v>
      </c>
      <c r="N96" s="1">
        <v>37.5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44.6</v>
      </c>
      <c r="E97" s="1">
        <v>57.8</v>
      </c>
      <c r="F97" s="1">
        <v>38.700000000000003</v>
      </c>
      <c r="H97" s="1">
        <v>38.299999999999997</v>
      </c>
      <c r="I97" s="4">
        <f t="shared" si="7"/>
        <v>38.25</v>
      </c>
      <c r="J97" s="4">
        <f t="shared" ca="1" si="8"/>
        <v>42.15</v>
      </c>
      <c r="K97" s="1">
        <v>50</v>
      </c>
      <c r="L97" s="1">
        <v>44.4</v>
      </c>
      <c r="M97" s="1">
        <v>40.4</v>
      </c>
      <c r="N97" s="1">
        <v>37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46.4</v>
      </c>
      <c r="E98" s="1">
        <v>58.4</v>
      </c>
      <c r="F98" s="1">
        <v>42.4</v>
      </c>
      <c r="H98" s="1">
        <v>37.6</v>
      </c>
      <c r="I98" s="4">
        <f t="shared" si="7"/>
        <v>38.5</v>
      </c>
      <c r="J98" s="4">
        <f t="shared" ca="1" si="8"/>
        <v>42.400000000000006</v>
      </c>
      <c r="K98" s="1">
        <v>43.2</v>
      </c>
      <c r="L98" s="1">
        <v>46.8</v>
      </c>
      <c r="M98" s="1">
        <v>37.4</v>
      </c>
      <c r="N98" s="1">
        <v>36.1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46.7</v>
      </c>
      <c r="E99" s="1">
        <v>57.6</v>
      </c>
      <c r="F99" s="1">
        <v>43.2</v>
      </c>
      <c r="H99" s="1">
        <v>37.6</v>
      </c>
      <c r="I99" s="4">
        <f t="shared" si="7"/>
        <v>39.049999999999997</v>
      </c>
      <c r="J99" s="4">
        <f t="shared" ca="1" si="8"/>
        <v>43.1</v>
      </c>
      <c r="K99" s="1">
        <v>42.9</v>
      </c>
      <c r="L99" s="1">
        <v>46.6</v>
      </c>
      <c r="M99" s="1">
        <v>36.9</v>
      </c>
      <c r="N99" s="1">
        <v>35.299999999999997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46.8</v>
      </c>
      <c r="E100" s="1">
        <v>61</v>
      </c>
      <c r="F100" s="1">
        <v>41.6</v>
      </c>
      <c r="H100" s="1">
        <v>39.5</v>
      </c>
      <c r="I100" s="4">
        <f t="shared" si="7"/>
        <v>39.424999999999997</v>
      </c>
      <c r="J100" s="4">
        <f t="shared" ca="1" si="8"/>
        <v>41.925000000000004</v>
      </c>
      <c r="K100" s="1">
        <v>40.200000000000003</v>
      </c>
      <c r="L100" s="1">
        <v>46.8</v>
      </c>
      <c r="M100" s="1">
        <v>36</v>
      </c>
      <c r="N100" s="1">
        <v>35.1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44.3</v>
      </c>
      <c r="E101" s="1">
        <v>63.2</v>
      </c>
      <c r="F101" s="1">
        <v>40</v>
      </c>
      <c r="H101" s="1">
        <v>39.299999999999997</v>
      </c>
      <c r="I101" s="4">
        <f t="shared" si="7"/>
        <v>39.125</v>
      </c>
      <c r="J101" s="4">
        <f t="shared" ca="1" si="8"/>
        <v>39.725000000000001</v>
      </c>
      <c r="K101" s="1">
        <v>45.3</v>
      </c>
      <c r="L101" s="1">
        <v>47.2</v>
      </c>
      <c r="M101" s="1">
        <v>36.9</v>
      </c>
      <c r="N101" s="1">
        <v>34.700000000000003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43.7</v>
      </c>
      <c r="E102" s="1">
        <v>56.1</v>
      </c>
      <c r="F102" s="1">
        <v>39.6</v>
      </c>
      <c r="H102" s="1">
        <v>39.799999999999997</v>
      </c>
      <c r="I102" s="4">
        <f t="shared" si="7"/>
        <v>38.6</v>
      </c>
      <c r="J102" s="4">
        <f t="shared" ca="1" si="8"/>
        <v>40.700000000000003</v>
      </c>
      <c r="K102" s="1">
        <v>40.1</v>
      </c>
      <c r="L102" s="1">
        <v>47.4</v>
      </c>
      <c r="M102" s="1">
        <v>36.5</v>
      </c>
      <c r="N102" s="1">
        <v>34.299999999999997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42.5</v>
      </c>
      <c r="E103" s="1">
        <v>60.3</v>
      </c>
      <c r="F103" s="1">
        <v>38.4</v>
      </c>
      <c r="H103" s="1">
        <v>39.1</v>
      </c>
      <c r="I103" s="4">
        <f t="shared" si="7"/>
        <v>37.825000000000003</v>
      </c>
      <c r="J103" s="4">
        <f t="shared" ca="1" si="8"/>
        <v>40.375</v>
      </c>
      <c r="K103" s="1">
        <v>39.700000000000003</v>
      </c>
      <c r="L103" s="1">
        <v>47.1</v>
      </c>
      <c r="M103" s="1">
        <v>37.200000000000003</v>
      </c>
      <c r="N103" s="1">
        <v>36.200000000000003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42.4</v>
      </c>
      <c r="E104" s="1">
        <v>57.7</v>
      </c>
      <c r="F104" s="1">
        <v>38.5</v>
      </c>
      <c r="H104" s="1">
        <v>38.299999999999997</v>
      </c>
      <c r="I104" s="4">
        <f t="shared" si="7"/>
        <v>37.700000000000003</v>
      </c>
      <c r="J104" s="4">
        <f t="shared" ca="1" si="8"/>
        <v>42.05</v>
      </c>
      <c r="K104" s="1">
        <v>42.9</v>
      </c>
      <c r="L104" s="1">
        <v>47.2</v>
      </c>
      <c r="M104" s="1">
        <v>37.9</v>
      </c>
      <c r="N104" s="1">
        <v>36.9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43.2</v>
      </c>
      <c r="E105" s="1">
        <v>62</v>
      </c>
      <c r="F105" s="1">
        <v>38.1</v>
      </c>
      <c r="H105" s="1">
        <v>37.200000000000003</v>
      </c>
      <c r="I105" s="4">
        <f t="shared" si="7"/>
        <v>37.975000000000001</v>
      </c>
      <c r="J105" s="4">
        <f t="shared" ca="1" si="8"/>
        <v>43.525000000000006</v>
      </c>
      <c r="K105" s="1">
        <v>43.4</v>
      </c>
      <c r="L105" s="1">
        <v>48.4</v>
      </c>
      <c r="M105" s="1">
        <v>37.9</v>
      </c>
      <c r="N105" s="1">
        <v>36.4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42.5</v>
      </c>
      <c r="E106" s="1">
        <v>54</v>
      </c>
      <c r="F106" s="1">
        <v>37.799999999999997</v>
      </c>
      <c r="H106" s="1">
        <v>36.700000000000003</v>
      </c>
      <c r="I106" s="4">
        <f t="shared" si="7"/>
        <v>38.25</v>
      </c>
      <c r="J106" s="4">
        <f t="shared" ca="1" si="8"/>
        <v>44.15</v>
      </c>
      <c r="K106" s="1">
        <v>46.3</v>
      </c>
      <c r="L106" s="1">
        <v>47</v>
      </c>
      <c r="M106" s="1">
        <v>36.799999999999997</v>
      </c>
      <c r="N106" s="1">
        <v>35.6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43.2</v>
      </c>
      <c r="E107" s="1">
        <v>55.7</v>
      </c>
      <c r="F107" s="1">
        <v>39.4</v>
      </c>
      <c r="H107" s="1">
        <v>38.6</v>
      </c>
      <c r="I107" s="4">
        <f t="shared" si="7"/>
        <v>38.625</v>
      </c>
      <c r="J107" s="4">
        <f t="shared" ca="1" si="8"/>
        <v>44.174999999999997</v>
      </c>
      <c r="K107" s="1">
        <v>51.4</v>
      </c>
      <c r="L107" s="1">
        <v>47.3</v>
      </c>
      <c r="M107" s="1">
        <v>37</v>
      </c>
      <c r="N107" s="1">
        <v>35.799999999999997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43.2</v>
      </c>
      <c r="E108" s="1">
        <v>64.400000000000006</v>
      </c>
      <c r="F108" s="1">
        <v>38.6</v>
      </c>
      <c r="H108" s="1">
        <v>39.4</v>
      </c>
      <c r="I108" s="4">
        <f t="shared" si="7"/>
        <v>38.625</v>
      </c>
      <c r="J108" s="4">
        <f t="shared" ca="1" si="8"/>
        <v>43.674999999999997</v>
      </c>
      <c r="K108" s="1">
        <v>43</v>
      </c>
      <c r="L108" s="1">
        <v>47.1</v>
      </c>
      <c r="M108" s="1">
        <v>36.799999999999997</v>
      </c>
      <c r="N108" s="1">
        <v>35.799999999999997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43.8</v>
      </c>
      <c r="E109" s="1">
        <v>69.599999999999994</v>
      </c>
      <c r="F109" s="1">
        <v>39.5</v>
      </c>
      <c r="H109" s="1">
        <v>38.299999999999997</v>
      </c>
      <c r="I109" s="4">
        <f t="shared" si="7"/>
        <v>37.774999999999999</v>
      </c>
      <c r="J109" s="4">
        <f t="shared" ca="1" si="8"/>
        <v>38.825000000000003</v>
      </c>
      <c r="K109" s="1">
        <v>48.1</v>
      </c>
      <c r="L109" s="1">
        <v>47.2</v>
      </c>
      <c r="M109" s="1">
        <v>37.5</v>
      </c>
      <c r="N109" s="1">
        <v>36.6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43.9</v>
      </c>
      <c r="E110" s="1">
        <v>61.3</v>
      </c>
      <c r="F110" s="1">
        <v>40.200000000000003</v>
      </c>
      <c r="H110" s="1">
        <v>38.200000000000003</v>
      </c>
      <c r="I110" s="4">
        <f t="shared" si="7"/>
        <v>36.625</v>
      </c>
      <c r="J110" s="4">
        <f t="shared" ca="1" si="8"/>
        <v>38.125</v>
      </c>
      <c r="K110" s="1">
        <v>52.9</v>
      </c>
      <c r="L110" s="1">
        <v>47</v>
      </c>
      <c r="M110" s="1">
        <v>36.799999999999997</v>
      </c>
      <c r="N110" s="1">
        <v>35.5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42.5</v>
      </c>
      <c r="E111" s="1">
        <v>55.8</v>
      </c>
      <c r="F111" s="1">
        <v>38.5</v>
      </c>
      <c r="H111" s="1">
        <v>38.6</v>
      </c>
      <c r="I111" s="4">
        <f t="shared" si="7"/>
        <v>35.6</v>
      </c>
      <c r="J111" s="4">
        <f t="shared" ca="1" si="8"/>
        <v>38.200000000000003</v>
      </c>
      <c r="K111" s="1">
        <v>52.7</v>
      </c>
      <c r="L111" s="1">
        <v>46.6</v>
      </c>
      <c r="M111" s="1">
        <v>37.4</v>
      </c>
      <c r="N111" s="1">
        <v>36.200000000000003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47.9</v>
      </c>
      <c r="E112" s="1">
        <v>64.2</v>
      </c>
      <c r="F112" s="1">
        <v>38.700000000000003</v>
      </c>
      <c r="H112" s="1">
        <v>36</v>
      </c>
      <c r="I112" s="4">
        <f t="shared" si="7"/>
        <v>34.375</v>
      </c>
      <c r="J112" s="4">
        <f t="shared" ca="1" si="8"/>
        <v>36.5</v>
      </c>
      <c r="K112" s="1">
        <v>46.6</v>
      </c>
      <c r="L112" s="1">
        <v>44.5</v>
      </c>
      <c r="M112" s="1">
        <v>37.200000000000003</v>
      </c>
      <c r="N112" s="1">
        <v>36.4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43.6</v>
      </c>
      <c r="E113" s="1">
        <v>57.1</v>
      </c>
      <c r="F113" s="1">
        <v>39.6</v>
      </c>
      <c r="H113" s="1">
        <v>33.700000000000003</v>
      </c>
      <c r="I113" s="4">
        <f t="shared" si="7"/>
        <v>33.975000000000001</v>
      </c>
      <c r="J113" s="4">
        <f t="shared" ca="1" si="8"/>
        <v>35.924999999999997</v>
      </c>
      <c r="K113" s="1">
        <v>44.1</v>
      </c>
      <c r="L113" s="1">
        <v>40.1</v>
      </c>
      <c r="M113" s="1">
        <v>41.7</v>
      </c>
      <c r="N113" s="1">
        <v>35.200000000000003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42.5</v>
      </c>
      <c r="E114" s="1">
        <v>58.4</v>
      </c>
      <c r="F114" s="1">
        <v>39.299999999999997</v>
      </c>
      <c r="H114" s="1">
        <v>34.1</v>
      </c>
      <c r="I114" s="4">
        <f t="shared" si="7"/>
        <v>34.350000000000009</v>
      </c>
      <c r="J114" s="4">
        <f t="shared" ca="1" si="8"/>
        <v>35.875</v>
      </c>
      <c r="K114" s="1">
        <v>48.6</v>
      </c>
      <c r="L114" s="1">
        <v>43</v>
      </c>
      <c r="M114" s="1">
        <v>44.5</v>
      </c>
      <c r="N114" s="1">
        <v>37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43.8</v>
      </c>
      <c r="E115" s="1">
        <v>58.5</v>
      </c>
      <c r="F115" s="1">
        <v>39.700000000000003</v>
      </c>
      <c r="H115" s="1">
        <v>33.700000000000003</v>
      </c>
      <c r="I115" s="4">
        <f t="shared" si="7"/>
        <v>34.35</v>
      </c>
      <c r="J115" s="4">
        <f t="shared" ca="1" si="8"/>
        <v>39.5</v>
      </c>
      <c r="K115" s="1">
        <v>44</v>
      </c>
      <c r="L115" s="1">
        <v>43.5</v>
      </c>
      <c r="M115" s="1">
        <v>38.700000000000003</v>
      </c>
      <c r="N115" s="1">
        <v>37.5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43.4</v>
      </c>
      <c r="E116" s="1">
        <v>57</v>
      </c>
      <c r="F116" s="1">
        <v>40.1</v>
      </c>
      <c r="H116" s="1">
        <v>34.4</v>
      </c>
      <c r="I116" s="4">
        <f t="shared" si="7"/>
        <v>34.324999999999996</v>
      </c>
      <c r="J116" s="4">
        <f t="shared" ca="1" si="8"/>
        <v>59</v>
      </c>
      <c r="K116" s="1">
        <v>50.5</v>
      </c>
      <c r="L116" s="1">
        <v>53.8</v>
      </c>
      <c r="M116" s="1">
        <v>39.1</v>
      </c>
      <c r="N116" s="1">
        <v>38.1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44.4</v>
      </c>
      <c r="E117" s="1">
        <v>59.9</v>
      </c>
      <c r="F117" s="1">
        <v>40.799999999999997</v>
      </c>
      <c r="H117" s="1">
        <v>35.200000000000003</v>
      </c>
      <c r="I117" s="4">
        <f t="shared" si="7"/>
        <v>34.174999999999997</v>
      </c>
      <c r="K117" s="1">
        <v>46.5</v>
      </c>
      <c r="L117" s="1">
        <v>50.1</v>
      </c>
      <c r="M117" s="1">
        <v>38.4</v>
      </c>
      <c r="N117" s="1">
        <v>36.4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43.8</v>
      </c>
      <c r="E118" s="1">
        <v>56.7</v>
      </c>
      <c r="F118" s="1">
        <v>40.700000000000003</v>
      </c>
      <c r="H118" s="1">
        <v>34.1</v>
      </c>
      <c r="I118" s="4">
        <f t="shared" si="7"/>
        <v>33.875</v>
      </c>
      <c r="K118" s="1">
        <v>41.2</v>
      </c>
      <c r="L118" s="1">
        <v>46</v>
      </c>
      <c r="M118" s="1">
        <v>37.1</v>
      </c>
      <c r="N118" s="1">
        <v>35.9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44.2</v>
      </c>
      <c r="E119" s="1">
        <v>59.4</v>
      </c>
      <c r="F119" s="1">
        <v>39.6</v>
      </c>
      <c r="H119" s="1">
        <v>33.6</v>
      </c>
      <c r="I119" s="4">
        <f t="shared" si="7"/>
        <v>33.924999999999997</v>
      </c>
      <c r="K119" s="1">
        <v>50.6</v>
      </c>
      <c r="L119" s="1">
        <v>42.2</v>
      </c>
      <c r="M119" s="1">
        <v>40.299999999999997</v>
      </c>
      <c r="N119" s="1">
        <v>37.6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43.8</v>
      </c>
      <c r="E120" s="1">
        <v>58.6</v>
      </c>
      <c r="F120" s="1">
        <v>39.700000000000003</v>
      </c>
      <c r="H120" s="1">
        <v>33.799999999999997</v>
      </c>
      <c r="I120" s="4">
        <f t="shared" si="7"/>
        <v>34.25</v>
      </c>
      <c r="K120" s="1">
        <v>49.5</v>
      </c>
      <c r="L120" s="1">
        <v>45.2</v>
      </c>
      <c r="M120" s="1">
        <v>41.6</v>
      </c>
      <c r="N120" s="1">
        <v>38.6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43.4</v>
      </c>
      <c r="E121" s="1">
        <v>62.9</v>
      </c>
      <c r="F121" s="1">
        <v>39.200000000000003</v>
      </c>
      <c r="H121" s="1">
        <v>34</v>
      </c>
      <c r="I121" s="4">
        <f t="shared" si="7"/>
        <v>34.474999999999994</v>
      </c>
      <c r="K121" s="1">
        <v>43.1</v>
      </c>
      <c r="L121" s="1">
        <v>42.2</v>
      </c>
      <c r="M121" s="1">
        <v>43.4</v>
      </c>
      <c r="N121" s="1">
        <v>38.9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44</v>
      </c>
      <c r="E122" s="1">
        <v>64.3</v>
      </c>
      <c r="F122" s="1">
        <v>39.4</v>
      </c>
      <c r="H122" s="1">
        <v>34.299999999999997</v>
      </c>
      <c r="I122" s="4">
        <f t="shared" si="7"/>
        <v>34.599999999999994</v>
      </c>
      <c r="K122" s="1">
        <v>44</v>
      </c>
      <c r="L122" s="1">
        <v>41.4</v>
      </c>
      <c r="M122" s="1">
        <v>44.4</v>
      </c>
      <c r="N122" s="1">
        <v>39.5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43.7</v>
      </c>
      <c r="E123" s="1">
        <v>65.099999999999994</v>
      </c>
      <c r="F123" s="1">
        <v>39.299999999999997</v>
      </c>
      <c r="H123" s="1">
        <v>34.9</v>
      </c>
      <c r="I123" s="4">
        <f t="shared" si="7"/>
        <v>34.549999999999997</v>
      </c>
      <c r="K123" s="1">
        <v>41.8</v>
      </c>
      <c r="L123" s="1">
        <v>38.9</v>
      </c>
      <c r="M123" s="1">
        <v>44.2</v>
      </c>
      <c r="N123" s="1">
        <v>38.5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44</v>
      </c>
      <c r="E124" s="1">
        <v>65.599999999999994</v>
      </c>
      <c r="F124" s="1">
        <v>39.9</v>
      </c>
      <c r="H124" s="1">
        <v>34.700000000000003</v>
      </c>
      <c r="I124" s="4">
        <f t="shared" si="7"/>
        <v>35.450000000000003</v>
      </c>
      <c r="K124" s="1">
        <v>43.6</v>
      </c>
      <c r="L124" s="1">
        <v>41.2</v>
      </c>
      <c r="M124" s="1">
        <v>42.9</v>
      </c>
      <c r="N124" s="1">
        <v>38.6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45.2</v>
      </c>
      <c r="E125" s="1">
        <v>62.6</v>
      </c>
      <c r="F125" s="1">
        <v>41.2</v>
      </c>
      <c r="H125" s="1">
        <v>34.5</v>
      </c>
      <c r="I125" s="4">
        <f t="shared" si="7"/>
        <v>36.774999999999999</v>
      </c>
      <c r="K125" s="1">
        <v>39.5</v>
      </c>
      <c r="L125" s="1">
        <v>43.4</v>
      </c>
      <c r="M125" s="1">
        <v>43</v>
      </c>
      <c r="N125" s="1">
        <v>38.6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43.5</v>
      </c>
      <c r="E126" s="1">
        <v>59.7</v>
      </c>
      <c r="F126" s="1">
        <v>39.799999999999997</v>
      </c>
      <c r="H126" s="1">
        <v>34.1</v>
      </c>
      <c r="I126" s="4">
        <f t="shared" si="7"/>
        <v>36.924999999999997</v>
      </c>
      <c r="K126" s="1">
        <v>40.4</v>
      </c>
      <c r="L126" s="1">
        <v>45.7</v>
      </c>
      <c r="M126" s="1">
        <v>42.7</v>
      </c>
      <c r="N126" s="1">
        <v>38.299999999999997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42.3</v>
      </c>
      <c r="E127" s="1">
        <v>53.9</v>
      </c>
      <c r="F127" s="1">
        <v>38.700000000000003</v>
      </c>
      <c r="H127" s="1">
        <v>38.5</v>
      </c>
      <c r="I127" s="4">
        <f t="shared" si="7"/>
        <v>36.875</v>
      </c>
      <c r="K127" s="1">
        <v>48.8</v>
      </c>
      <c r="L127" s="1">
        <v>68.599999999999994</v>
      </c>
      <c r="M127" s="1">
        <v>42.3</v>
      </c>
      <c r="N127" s="1">
        <v>38.700000000000003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45.1</v>
      </c>
      <c r="E128" s="1">
        <v>60.7</v>
      </c>
      <c r="F128" s="1">
        <v>40.799999999999997</v>
      </c>
      <c r="H128" s="1">
        <v>40</v>
      </c>
      <c r="I128" s="4">
        <f t="shared" si="7"/>
        <v>35.975000000000001</v>
      </c>
      <c r="K128" s="1">
        <v>43.5</v>
      </c>
      <c r="L128" s="1">
        <v>70.8</v>
      </c>
      <c r="M128" s="1">
        <v>41.1</v>
      </c>
      <c r="N128" s="1">
        <v>38.6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42.5</v>
      </c>
      <c r="E129" s="1">
        <v>59.5</v>
      </c>
      <c r="F129" s="1">
        <v>38.299999999999997</v>
      </c>
      <c r="H129" s="1">
        <v>35.1</v>
      </c>
      <c r="I129" s="4">
        <f t="shared" si="7"/>
        <v>34.475000000000001</v>
      </c>
      <c r="K129" s="1">
        <v>43.1</v>
      </c>
      <c r="L129" s="1">
        <v>70.900000000000006</v>
      </c>
      <c r="M129" s="1">
        <v>42.8</v>
      </c>
      <c r="N129" s="1">
        <v>38.4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41.6</v>
      </c>
      <c r="E130" s="1">
        <v>54.7</v>
      </c>
      <c r="F130" s="1">
        <v>37.6</v>
      </c>
      <c r="H130" s="1">
        <v>33.9</v>
      </c>
      <c r="I130" s="4">
        <f t="shared" si="7"/>
        <v>34.024999999999999</v>
      </c>
      <c r="K130" s="1">
        <v>42.3</v>
      </c>
      <c r="L130" s="1">
        <v>69.7</v>
      </c>
      <c r="M130" s="1">
        <v>36.700000000000003</v>
      </c>
      <c r="N130" s="1">
        <v>35.1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42</v>
      </c>
      <c r="E131" s="1">
        <v>57</v>
      </c>
      <c r="F131" s="1">
        <v>37.6</v>
      </c>
      <c r="H131" s="1">
        <v>34.9</v>
      </c>
      <c r="I131" s="4">
        <f t="shared" ref="I131:I194" si="9">AVERAGE(H131:H134)</f>
        <v>33.924999999999997</v>
      </c>
      <c r="K131" s="1">
        <v>40.799999999999997</v>
      </c>
      <c r="L131" s="1">
        <v>69.2</v>
      </c>
      <c r="M131" s="1">
        <v>38.200000000000003</v>
      </c>
      <c r="N131" s="1">
        <v>34.5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43.8</v>
      </c>
      <c r="E132" s="1">
        <v>57.8</v>
      </c>
      <c r="F132" s="1">
        <v>39.5</v>
      </c>
      <c r="H132" s="1">
        <v>34</v>
      </c>
      <c r="I132" s="4">
        <f t="shared" si="9"/>
        <v>33.75</v>
      </c>
      <c r="K132" s="1">
        <v>42</v>
      </c>
      <c r="L132" s="1"/>
      <c r="M132" s="1">
        <v>36.5</v>
      </c>
      <c r="N132" s="1">
        <v>35.1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43.6</v>
      </c>
      <c r="E133" s="1">
        <v>61.9</v>
      </c>
      <c r="F133" s="1">
        <v>39.299999999999997</v>
      </c>
      <c r="H133" s="1">
        <v>33.299999999999997</v>
      </c>
      <c r="I133" s="4">
        <f t="shared" si="9"/>
        <v>33.299999999999997</v>
      </c>
      <c r="K133" s="1">
        <v>40.6</v>
      </c>
      <c r="L133" s="1"/>
      <c r="M133" s="1">
        <v>36.9</v>
      </c>
      <c r="N133" s="1">
        <v>34.200000000000003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45</v>
      </c>
      <c r="E134" s="1">
        <v>63.5</v>
      </c>
      <c r="F134" s="1">
        <v>39.799999999999997</v>
      </c>
      <c r="H134" s="1">
        <v>33.5</v>
      </c>
      <c r="I134" s="4">
        <f t="shared" si="9"/>
        <v>33.5</v>
      </c>
      <c r="K134" s="1">
        <v>47.6</v>
      </c>
      <c r="L134" s="1"/>
      <c r="M134" s="1">
        <v>34.1</v>
      </c>
      <c r="N134" s="1">
        <v>32.200000000000003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42</v>
      </c>
      <c r="E135" s="1">
        <v>56.2</v>
      </c>
      <c r="F135" s="1">
        <v>39.1</v>
      </c>
      <c r="H135" s="1">
        <v>34.200000000000003</v>
      </c>
      <c r="I135" s="4">
        <f t="shared" si="9"/>
        <v>34</v>
      </c>
      <c r="K135" s="1">
        <v>54</v>
      </c>
      <c r="L135" s="1"/>
      <c r="M135" s="1">
        <v>34.200000000000003</v>
      </c>
      <c r="N135" s="1">
        <v>32.6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42.6</v>
      </c>
      <c r="E136" s="1">
        <v>59.2</v>
      </c>
      <c r="F136" s="1">
        <v>38.299999999999997</v>
      </c>
      <c r="H136" s="1">
        <v>32.200000000000003</v>
      </c>
      <c r="I136" s="4">
        <f t="shared" si="9"/>
        <v>35.85</v>
      </c>
      <c r="K136" s="1">
        <v>42.2</v>
      </c>
      <c r="L136" s="1"/>
      <c r="M136" s="1">
        <v>38.5</v>
      </c>
      <c r="N136" s="1">
        <v>36.9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45.1</v>
      </c>
      <c r="E137" s="1">
        <v>62.5</v>
      </c>
      <c r="F137" s="1">
        <v>37.200000000000003</v>
      </c>
      <c r="H137" s="1">
        <v>34.1</v>
      </c>
      <c r="I137" s="4">
        <f t="shared" si="9"/>
        <v>36.099999999999994</v>
      </c>
      <c r="K137" s="1">
        <v>45.1</v>
      </c>
      <c r="L137" s="1"/>
      <c r="M137" s="1">
        <v>38.299999999999997</v>
      </c>
      <c r="N137" s="1">
        <v>36.200000000000003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42.4</v>
      </c>
      <c r="E138" s="1">
        <v>64.3</v>
      </c>
      <c r="F138" s="1">
        <v>36.700000000000003</v>
      </c>
      <c r="H138" s="1">
        <v>35.5</v>
      </c>
      <c r="I138" s="4">
        <f t="shared" si="9"/>
        <v>35.725000000000001</v>
      </c>
      <c r="K138" s="1">
        <v>43.6</v>
      </c>
      <c r="L138" s="1"/>
      <c r="M138" s="1">
        <v>37.799999999999997</v>
      </c>
      <c r="N138" s="1">
        <v>36.1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42.4</v>
      </c>
      <c r="E139" s="1">
        <v>57.6</v>
      </c>
      <c r="F139" s="1">
        <v>38.6</v>
      </c>
      <c r="H139" s="1">
        <v>41.6</v>
      </c>
      <c r="I139" s="4">
        <f t="shared" si="9"/>
        <v>35.125</v>
      </c>
      <c r="K139" s="1">
        <v>41.8</v>
      </c>
      <c r="L139" s="1"/>
      <c r="M139" s="1">
        <v>36.200000000000003</v>
      </c>
      <c r="N139" s="1">
        <v>34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43.3</v>
      </c>
      <c r="E140" s="1">
        <v>59.5</v>
      </c>
      <c r="F140" s="1">
        <v>39.4</v>
      </c>
      <c r="H140" s="1">
        <v>33.200000000000003</v>
      </c>
      <c r="I140" s="4">
        <f t="shared" si="9"/>
        <v>32.825000000000003</v>
      </c>
      <c r="K140" s="1">
        <v>44.4</v>
      </c>
      <c r="L140" s="1"/>
      <c r="M140" s="1">
        <v>36.299999999999997</v>
      </c>
      <c r="N140" s="1">
        <v>34.200000000000003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41.4</v>
      </c>
      <c r="E141" s="1">
        <v>53.8</v>
      </c>
      <c r="F141" s="1">
        <v>38.299999999999997</v>
      </c>
      <c r="H141" s="1">
        <v>32.6</v>
      </c>
      <c r="I141" s="4">
        <f t="shared" si="9"/>
        <v>34.349999999999994</v>
      </c>
      <c r="K141" s="1">
        <v>45.3</v>
      </c>
      <c r="L141" s="1"/>
      <c r="M141" s="1">
        <v>35.4</v>
      </c>
      <c r="N141" s="1">
        <v>34.4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42.6</v>
      </c>
      <c r="E142" s="1">
        <v>58.3</v>
      </c>
      <c r="F142" s="1">
        <v>38.200000000000003</v>
      </c>
      <c r="H142" s="1">
        <v>33.1</v>
      </c>
      <c r="I142" s="4">
        <f t="shared" si="9"/>
        <v>34.299999999999997</v>
      </c>
      <c r="K142" s="1">
        <v>41.4</v>
      </c>
      <c r="L142" s="1"/>
      <c r="M142" s="1">
        <v>38.4</v>
      </c>
      <c r="N142" s="1">
        <v>35.6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43.1</v>
      </c>
      <c r="E143" s="1">
        <v>60.4</v>
      </c>
      <c r="F143" s="1">
        <v>38.6</v>
      </c>
      <c r="H143" s="1">
        <v>32.4</v>
      </c>
      <c r="I143" s="4">
        <f t="shared" si="9"/>
        <v>36.024999999999999</v>
      </c>
      <c r="K143" s="1">
        <v>44.5</v>
      </c>
      <c r="L143" s="1"/>
      <c r="M143" s="1">
        <v>36.5</v>
      </c>
      <c r="N143" s="1">
        <v>35.4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40.200000000000003</v>
      </c>
      <c r="E144" s="1">
        <v>60.5</v>
      </c>
      <c r="F144" s="1">
        <v>36</v>
      </c>
      <c r="H144" s="1">
        <v>39.299999999999997</v>
      </c>
      <c r="I144" s="4">
        <f t="shared" si="9"/>
        <v>37.474999999999994</v>
      </c>
      <c r="K144" s="1">
        <v>42.7</v>
      </c>
      <c r="L144" s="1"/>
      <c r="M144" s="1">
        <v>38</v>
      </c>
      <c r="N144" s="1">
        <v>36.299999999999997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37.6</v>
      </c>
      <c r="E145" s="1">
        <v>59.6</v>
      </c>
      <c r="F145" s="1">
        <v>33.700000000000003</v>
      </c>
      <c r="H145" s="1">
        <v>32.4</v>
      </c>
      <c r="I145" s="4">
        <f t="shared" si="9"/>
        <v>38.1</v>
      </c>
      <c r="K145" s="1">
        <v>47.6</v>
      </c>
      <c r="L145" s="1"/>
      <c r="M145" s="1">
        <v>37.299999999999997</v>
      </c>
      <c r="N145" s="1">
        <v>36.200000000000003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37</v>
      </c>
      <c r="E146" s="1">
        <v>53.8</v>
      </c>
      <c r="F146" s="1">
        <v>34.1</v>
      </c>
      <c r="H146" s="1">
        <v>40</v>
      </c>
      <c r="I146" s="4">
        <f t="shared" si="9"/>
        <v>38.125</v>
      </c>
      <c r="K146" s="1">
        <v>41.8</v>
      </c>
      <c r="L146" s="1"/>
      <c r="M146" s="1">
        <v>37.299999999999997</v>
      </c>
      <c r="N146" s="1">
        <v>36.200000000000003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36.9</v>
      </c>
      <c r="E147" s="1">
        <v>49.2</v>
      </c>
      <c r="F147" s="1">
        <v>33.700000000000003</v>
      </c>
      <c r="H147" s="1">
        <v>38.200000000000003</v>
      </c>
      <c r="I147" s="4">
        <f t="shared" si="9"/>
        <v>36.274999999999999</v>
      </c>
      <c r="K147" s="1">
        <v>42.8</v>
      </c>
      <c r="L147" s="1"/>
      <c r="M147" s="1">
        <v>37.799999999999997</v>
      </c>
      <c r="N147" s="1">
        <v>36.799999999999997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35.700000000000003</v>
      </c>
      <c r="E148" s="1">
        <v>48.4</v>
      </c>
      <c r="F148" s="1">
        <v>33.799999999999997</v>
      </c>
      <c r="H148" s="1">
        <v>41.8</v>
      </c>
      <c r="I148" s="4">
        <f t="shared" si="9"/>
        <v>38.424999999999997</v>
      </c>
      <c r="K148" s="1">
        <v>41.4</v>
      </c>
      <c r="L148" s="1"/>
      <c r="M148" s="1">
        <v>37.9</v>
      </c>
      <c r="N148" s="1">
        <v>37.1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37.700000000000003</v>
      </c>
      <c r="E149" s="1">
        <v>51.8</v>
      </c>
      <c r="F149" s="1">
        <v>34.700000000000003</v>
      </c>
      <c r="H149" s="1">
        <v>32.5</v>
      </c>
      <c r="I149" s="4">
        <f t="shared" si="9"/>
        <v>38.299999999999997</v>
      </c>
      <c r="K149" s="1">
        <v>41.5</v>
      </c>
      <c r="L149" s="1"/>
      <c r="M149" s="1">
        <v>38.200000000000003</v>
      </c>
      <c r="N149" s="1">
        <v>37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37.1</v>
      </c>
      <c r="E150" s="1">
        <v>59</v>
      </c>
      <c r="F150" s="1">
        <v>34.299999999999997</v>
      </c>
      <c r="H150" s="1">
        <v>32.6</v>
      </c>
      <c r="I150" s="4">
        <f t="shared" si="9"/>
        <v>38.075000000000003</v>
      </c>
      <c r="K150" s="1">
        <v>43.9</v>
      </c>
      <c r="L150" s="1"/>
      <c r="M150" s="1">
        <v>40.5</v>
      </c>
      <c r="N150" s="1">
        <v>38.200000000000003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36.4</v>
      </c>
      <c r="E151" s="1">
        <v>50</v>
      </c>
      <c r="F151" s="1">
        <v>34.4</v>
      </c>
      <c r="H151" s="1">
        <v>46.8</v>
      </c>
      <c r="I151" s="4">
        <f t="shared" si="9"/>
        <v>38.524999999999999</v>
      </c>
      <c r="K151" s="1">
        <v>39.799999999999997</v>
      </c>
      <c r="L151" s="1"/>
      <c r="M151" s="1">
        <v>41.4</v>
      </c>
      <c r="N151" s="1">
        <v>39.1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37</v>
      </c>
      <c r="E152" s="1">
        <v>54.2</v>
      </c>
      <c r="F152" s="1">
        <v>34.200000000000003</v>
      </c>
      <c r="H152" s="1">
        <v>41.3</v>
      </c>
      <c r="I152" s="4">
        <f t="shared" si="9"/>
        <v>36.175000000000004</v>
      </c>
      <c r="K152" s="1">
        <v>42.4</v>
      </c>
      <c r="L152" s="1"/>
      <c r="M152" s="1">
        <v>44.9</v>
      </c>
      <c r="N152" s="1">
        <v>39.6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36</v>
      </c>
      <c r="E153" s="1">
        <v>46.8</v>
      </c>
      <c r="F153" s="1">
        <v>34.4</v>
      </c>
      <c r="H153" s="1">
        <v>31.6</v>
      </c>
      <c r="I153" s="4">
        <f t="shared" si="9"/>
        <v>35.200000000000003</v>
      </c>
      <c r="K153" s="1">
        <v>40.299999999999997</v>
      </c>
      <c r="L153" s="1"/>
      <c r="M153" s="1">
        <v>46</v>
      </c>
      <c r="N153" s="1">
        <v>40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36</v>
      </c>
      <c r="E154" s="1">
        <v>43.6</v>
      </c>
      <c r="F154" s="1">
        <v>33.200000000000003</v>
      </c>
      <c r="H154" s="1">
        <v>34.4</v>
      </c>
      <c r="I154" s="4">
        <f t="shared" si="9"/>
        <v>36</v>
      </c>
      <c r="K154" s="1">
        <v>43.4</v>
      </c>
      <c r="L154" s="1"/>
      <c r="M154" s="1">
        <v>46.2</v>
      </c>
      <c r="N154" s="1">
        <v>40.299999999999997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33.299999999999997</v>
      </c>
      <c r="E155" s="1">
        <v>45.4</v>
      </c>
      <c r="F155" s="1">
        <v>31.3</v>
      </c>
      <c r="H155" s="1">
        <v>37.4</v>
      </c>
      <c r="I155" s="4">
        <f t="shared" si="9"/>
        <v>36.099999999999994</v>
      </c>
      <c r="K155" s="1">
        <v>38</v>
      </c>
      <c r="L155" s="1"/>
      <c r="M155" s="1">
        <v>45.3</v>
      </c>
      <c r="N155" s="1">
        <v>39.700000000000003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33.299999999999997</v>
      </c>
      <c r="E156" s="1">
        <v>53.6</v>
      </c>
      <c r="F156" s="1">
        <v>31.1</v>
      </c>
      <c r="H156" s="1">
        <v>37.4</v>
      </c>
      <c r="I156" s="4">
        <f t="shared" si="9"/>
        <v>36.024999999999999</v>
      </c>
      <c r="K156" s="1">
        <v>40.5</v>
      </c>
      <c r="L156" s="1"/>
      <c r="M156" s="1">
        <v>45.1</v>
      </c>
      <c r="N156" s="1">
        <v>39.5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34.9</v>
      </c>
      <c r="E157" s="1">
        <v>51.9</v>
      </c>
      <c r="F157" s="1">
        <v>31</v>
      </c>
      <c r="H157" s="1">
        <v>34.799999999999997</v>
      </c>
      <c r="I157" s="4">
        <f t="shared" si="9"/>
        <v>36.074999999999996</v>
      </c>
      <c r="K157" s="1">
        <v>39</v>
      </c>
      <c r="L157" s="1"/>
      <c r="M157" s="1">
        <v>43</v>
      </c>
      <c r="N157" s="1">
        <v>39.4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34.200000000000003</v>
      </c>
      <c r="E158" s="1">
        <v>59.5</v>
      </c>
      <c r="F158" s="1">
        <v>31</v>
      </c>
      <c r="H158" s="1">
        <v>34.799999999999997</v>
      </c>
      <c r="I158" s="4">
        <f t="shared" si="9"/>
        <v>36.674999999999997</v>
      </c>
      <c r="K158" s="1">
        <v>41.1</v>
      </c>
      <c r="L158" s="1"/>
      <c r="M158" s="1">
        <v>44.2</v>
      </c>
      <c r="N158" s="1">
        <v>39.700000000000003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34</v>
      </c>
      <c r="E159" s="1">
        <v>41.5</v>
      </c>
      <c r="F159" s="1">
        <v>31.4</v>
      </c>
      <c r="H159" s="1">
        <v>37.1</v>
      </c>
      <c r="I159" s="4">
        <f t="shared" si="9"/>
        <v>36.75</v>
      </c>
      <c r="K159" s="1">
        <v>41.5</v>
      </c>
      <c r="L159" s="1"/>
      <c r="M159" s="1">
        <v>44.8</v>
      </c>
      <c r="N159" s="1">
        <v>39.700000000000003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31.5</v>
      </c>
      <c r="E160" s="1">
        <v>40.4</v>
      </c>
      <c r="F160" s="1">
        <v>29.8</v>
      </c>
      <c r="H160" s="1">
        <v>37.6</v>
      </c>
      <c r="I160" s="4">
        <f t="shared" si="9"/>
        <v>36.125</v>
      </c>
      <c r="K160" s="1">
        <v>38.1</v>
      </c>
      <c r="L160" s="1"/>
      <c r="M160" s="1">
        <v>44.3</v>
      </c>
      <c r="N160" s="1">
        <v>39.4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32.5</v>
      </c>
      <c r="E161" s="1">
        <v>42.5</v>
      </c>
      <c r="F161" s="1">
        <v>30.4</v>
      </c>
      <c r="H161" s="1">
        <v>37.200000000000003</v>
      </c>
      <c r="I161" s="4">
        <f t="shared" si="9"/>
        <v>35.225000000000001</v>
      </c>
      <c r="K161" s="1">
        <v>40.200000000000003</v>
      </c>
      <c r="L161" s="1"/>
      <c r="M161" s="1">
        <v>43.3</v>
      </c>
      <c r="N161" s="1">
        <v>38.4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31.8</v>
      </c>
      <c r="E162" s="1">
        <v>49.1</v>
      </c>
      <c r="F162" s="1">
        <v>29.8</v>
      </c>
      <c r="H162" s="1">
        <v>35.1</v>
      </c>
      <c r="I162" s="4">
        <f t="shared" si="9"/>
        <v>34.725000000000001</v>
      </c>
      <c r="K162" s="1">
        <v>42.2</v>
      </c>
      <c r="L162" s="1"/>
      <c r="M162" s="1">
        <v>43.5</v>
      </c>
      <c r="N162" s="1">
        <v>41.4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32.700000000000003</v>
      </c>
      <c r="E163" s="1">
        <v>51.8</v>
      </c>
      <c r="F163" s="1">
        <v>29.1</v>
      </c>
      <c r="H163" s="1">
        <v>34.6</v>
      </c>
      <c r="I163" s="4">
        <f t="shared" si="9"/>
        <v>36.700000000000003</v>
      </c>
      <c r="K163" s="1">
        <v>47.8</v>
      </c>
      <c r="L163" s="1"/>
      <c r="M163" s="1">
        <v>43.6</v>
      </c>
      <c r="N163" s="1">
        <v>41.6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30.5</v>
      </c>
      <c r="E164" s="1">
        <v>41.3</v>
      </c>
      <c r="F164" s="1">
        <v>29</v>
      </c>
      <c r="H164" s="1">
        <v>34</v>
      </c>
      <c r="I164" s="4">
        <f t="shared" si="9"/>
        <v>37.075000000000003</v>
      </c>
      <c r="K164" s="1">
        <v>39</v>
      </c>
      <c r="L164" s="1"/>
      <c r="M164" s="1">
        <v>43.9</v>
      </c>
      <c r="N164" s="1">
        <v>41.6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30.2</v>
      </c>
      <c r="E165" s="1">
        <v>36.799999999999997</v>
      </c>
      <c r="F165" s="1">
        <v>29.1</v>
      </c>
      <c r="H165" s="1">
        <v>35.200000000000003</v>
      </c>
      <c r="I165" s="4">
        <f t="shared" si="9"/>
        <v>38.425000000000004</v>
      </c>
      <c r="K165" s="1">
        <v>38.200000000000003</v>
      </c>
      <c r="L165" s="1"/>
      <c r="M165" s="1">
        <v>44.6</v>
      </c>
      <c r="N165" s="1">
        <v>41.7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32.799999999999997</v>
      </c>
      <c r="E166" s="1">
        <v>48.7</v>
      </c>
      <c r="F166" s="1">
        <v>29.4</v>
      </c>
      <c r="H166" s="1">
        <v>43</v>
      </c>
      <c r="I166" s="4">
        <f t="shared" si="9"/>
        <v>38.1</v>
      </c>
      <c r="K166" s="1">
        <v>43.3</v>
      </c>
      <c r="M166" s="1">
        <v>44.5</v>
      </c>
      <c r="N166" s="1">
        <v>42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31.9</v>
      </c>
      <c r="E167" s="1">
        <v>47.9</v>
      </c>
      <c r="F167" s="1">
        <v>30.3</v>
      </c>
      <c r="H167" s="1">
        <v>36.1</v>
      </c>
      <c r="I167" s="4">
        <f t="shared" si="9"/>
        <v>35.85</v>
      </c>
      <c r="K167" s="1">
        <v>36.6</v>
      </c>
      <c r="M167" s="1">
        <v>44.4</v>
      </c>
      <c r="N167" s="1">
        <v>41.9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31.9</v>
      </c>
      <c r="E168" s="1">
        <v>42.3</v>
      </c>
      <c r="F168" s="1">
        <v>30.3</v>
      </c>
      <c r="H168" s="1">
        <v>39.4</v>
      </c>
      <c r="I168" s="4">
        <f t="shared" si="9"/>
        <v>35.424999999999997</v>
      </c>
      <c r="K168" s="1">
        <v>38.6</v>
      </c>
      <c r="M168" s="1">
        <v>43.9</v>
      </c>
      <c r="N168" s="1">
        <v>41.6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33.200000000000003</v>
      </c>
      <c r="E169" s="1">
        <v>53.9</v>
      </c>
      <c r="F169" s="1">
        <v>30.7</v>
      </c>
      <c r="H169" s="1">
        <v>33.9</v>
      </c>
      <c r="I169" s="4">
        <f t="shared" si="9"/>
        <v>34.325000000000003</v>
      </c>
      <c r="K169" s="1">
        <v>42</v>
      </c>
      <c r="M169" s="1">
        <v>44.3</v>
      </c>
      <c r="N169" s="1">
        <v>41.9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39.9</v>
      </c>
      <c r="E170" s="1">
        <v>51.7</v>
      </c>
      <c r="F170" s="1">
        <v>33.1</v>
      </c>
      <c r="H170" s="1">
        <v>34</v>
      </c>
      <c r="I170" s="4">
        <f t="shared" si="9"/>
        <v>34.549999999999997</v>
      </c>
      <c r="K170" s="1">
        <v>44.2</v>
      </c>
      <c r="M170" s="1">
        <v>44.7</v>
      </c>
      <c r="N170" s="1">
        <v>42.2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50.8</v>
      </c>
      <c r="E171" s="1">
        <v>68.900000000000006</v>
      </c>
      <c r="F171" s="1">
        <v>37.5</v>
      </c>
      <c r="H171" s="1">
        <v>34.4</v>
      </c>
      <c r="I171" s="4">
        <f t="shared" si="9"/>
        <v>34.774999999999999</v>
      </c>
      <c r="K171" s="1">
        <v>43.3</v>
      </c>
      <c r="M171" s="1">
        <v>43.8</v>
      </c>
      <c r="N171" s="1">
        <v>41.4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43.2</v>
      </c>
      <c r="E172" s="1">
        <v>61</v>
      </c>
      <c r="F172" s="1">
        <v>36.299999999999997</v>
      </c>
      <c r="H172" s="1">
        <v>35</v>
      </c>
      <c r="I172" s="4">
        <f t="shared" si="9"/>
        <v>34.4</v>
      </c>
      <c r="K172" s="1">
        <v>40.6</v>
      </c>
      <c r="M172" s="1">
        <v>44.6</v>
      </c>
      <c r="N172" s="1">
        <v>41.9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41</v>
      </c>
      <c r="E173" s="1">
        <v>57.4</v>
      </c>
      <c r="F173" s="1">
        <v>35.6</v>
      </c>
      <c r="H173" s="1">
        <v>34.799999999999997</v>
      </c>
      <c r="I173" s="4">
        <f t="shared" si="9"/>
        <v>33.6</v>
      </c>
      <c r="K173" s="1">
        <v>45.3</v>
      </c>
      <c r="M173" s="1">
        <v>42.6</v>
      </c>
      <c r="N173" s="1">
        <v>40.200000000000003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43.2</v>
      </c>
      <c r="E174" s="1">
        <v>54.8</v>
      </c>
      <c r="F174" s="1">
        <v>35.799999999999997</v>
      </c>
      <c r="H174" s="1">
        <v>34.9</v>
      </c>
      <c r="I174" s="4">
        <f t="shared" si="9"/>
        <v>32.5</v>
      </c>
      <c r="K174" s="1">
        <v>42.8</v>
      </c>
      <c r="M174" s="1">
        <v>43</v>
      </c>
      <c r="N174" s="1">
        <v>40.4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42</v>
      </c>
      <c r="E175" s="1">
        <v>53.8</v>
      </c>
      <c r="F175" s="1">
        <v>35.4</v>
      </c>
      <c r="H175" s="1">
        <v>32.9</v>
      </c>
      <c r="I175" s="4">
        <f t="shared" si="9"/>
        <v>31.599999999999998</v>
      </c>
      <c r="K175" s="1">
        <v>40.6</v>
      </c>
      <c r="M175" s="1">
        <v>44</v>
      </c>
      <c r="N175" s="1">
        <v>41.5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41.8</v>
      </c>
      <c r="E176" s="1">
        <v>54.1</v>
      </c>
      <c r="F176" s="1">
        <v>36.200000000000003</v>
      </c>
      <c r="H176" s="1">
        <v>31.8</v>
      </c>
      <c r="I176" s="4">
        <f t="shared" si="9"/>
        <v>31.675000000000001</v>
      </c>
      <c r="K176" s="1">
        <v>43.7</v>
      </c>
      <c r="M176" s="1">
        <v>45.3</v>
      </c>
      <c r="N176" s="1">
        <v>42.4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41.5</v>
      </c>
      <c r="E177" s="1">
        <v>57.1</v>
      </c>
      <c r="F177" s="1">
        <v>35.799999999999997</v>
      </c>
      <c r="H177" s="1">
        <v>30.4</v>
      </c>
      <c r="I177" s="4">
        <f t="shared" si="9"/>
        <v>32.875</v>
      </c>
      <c r="K177" s="1">
        <v>42.6</v>
      </c>
      <c r="M177" s="1">
        <v>43.1</v>
      </c>
      <c r="N177" s="1">
        <v>40.5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41.3</v>
      </c>
      <c r="E178" s="1">
        <v>53.7</v>
      </c>
      <c r="F178" s="1">
        <v>35.6</v>
      </c>
      <c r="H178" s="1">
        <v>31.3</v>
      </c>
      <c r="I178" s="4">
        <f t="shared" si="9"/>
        <v>34.524999999999999</v>
      </c>
      <c r="K178" s="1">
        <v>48</v>
      </c>
      <c r="M178" s="1">
        <v>44</v>
      </c>
      <c r="N178" s="1">
        <v>41.2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40.1</v>
      </c>
      <c r="E179" s="1">
        <v>59.1</v>
      </c>
      <c r="F179" s="1">
        <v>34.4</v>
      </c>
      <c r="H179" s="1">
        <v>33.200000000000003</v>
      </c>
      <c r="I179" s="4">
        <f t="shared" si="9"/>
        <v>36</v>
      </c>
      <c r="K179" s="1">
        <v>38.6</v>
      </c>
      <c r="M179" s="1">
        <v>44.2</v>
      </c>
      <c r="N179" s="1">
        <v>42.1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41.3</v>
      </c>
      <c r="E180" s="1">
        <v>58.4</v>
      </c>
      <c r="F180" s="1">
        <v>34.4</v>
      </c>
      <c r="H180" s="1">
        <v>36.6</v>
      </c>
      <c r="I180" s="4">
        <f t="shared" si="9"/>
        <v>37.225000000000001</v>
      </c>
      <c r="K180" s="1">
        <v>43.6</v>
      </c>
      <c r="M180" s="1">
        <v>45.2</v>
      </c>
      <c r="N180" s="1">
        <v>43.5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41.3</v>
      </c>
      <c r="E181" s="1">
        <v>55</v>
      </c>
      <c r="F181" s="1">
        <v>35.200000000000003</v>
      </c>
      <c r="H181" s="1">
        <v>37</v>
      </c>
      <c r="I181" s="4">
        <f t="shared" si="9"/>
        <v>37.1</v>
      </c>
      <c r="K181" s="1">
        <v>44.6</v>
      </c>
      <c r="M181" s="1">
        <v>43.1</v>
      </c>
      <c r="N181" s="1">
        <v>40.4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40.1</v>
      </c>
      <c r="E182" s="1">
        <v>56.2</v>
      </c>
      <c r="F182" s="1">
        <v>34.1</v>
      </c>
      <c r="H182" s="1">
        <v>37.200000000000003</v>
      </c>
      <c r="I182" s="4">
        <f t="shared" si="9"/>
        <v>37.025000000000006</v>
      </c>
      <c r="K182" s="1">
        <v>45</v>
      </c>
      <c r="M182" s="1">
        <v>44.3</v>
      </c>
      <c r="N182" s="1">
        <v>41.6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39.5</v>
      </c>
      <c r="E183" s="1">
        <v>58.9</v>
      </c>
      <c r="F183" s="1">
        <v>33.6</v>
      </c>
      <c r="H183" s="1">
        <v>38.1</v>
      </c>
      <c r="I183" s="4">
        <f t="shared" si="9"/>
        <v>36.975000000000001</v>
      </c>
      <c r="K183" s="1">
        <v>45.1</v>
      </c>
      <c r="M183" s="1">
        <v>45</v>
      </c>
      <c r="N183" s="1">
        <v>41.6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40.9</v>
      </c>
      <c r="E184" s="1">
        <v>59.3</v>
      </c>
      <c r="F184" s="1">
        <v>33.799999999999997</v>
      </c>
      <c r="H184" s="1">
        <v>36.1</v>
      </c>
      <c r="I184" s="4">
        <f t="shared" si="9"/>
        <v>36.6</v>
      </c>
      <c r="K184" s="1">
        <v>43.2</v>
      </c>
      <c r="M184" s="1">
        <v>49.3</v>
      </c>
      <c r="N184" s="1">
        <v>43.3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41.3</v>
      </c>
      <c r="E185" s="1">
        <v>67.599999999999994</v>
      </c>
      <c r="F185" s="1">
        <v>34</v>
      </c>
      <c r="H185" s="1">
        <v>36.700000000000003</v>
      </c>
      <c r="I185" s="4">
        <f t="shared" si="9"/>
        <v>36.800000000000004</v>
      </c>
      <c r="K185" s="1">
        <v>43.5</v>
      </c>
      <c r="M185" s="1">
        <v>47.9</v>
      </c>
      <c r="N185" s="1">
        <v>43.9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50.3</v>
      </c>
      <c r="E186" s="1">
        <v>74.599999999999994</v>
      </c>
      <c r="F186" s="1">
        <v>34.299999999999997</v>
      </c>
      <c r="H186" s="1">
        <v>37</v>
      </c>
      <c r="I186" s="4">
        <f t="shared" si="9"/>
        <v>36.975000000000001</v>
      </c>
      <c r="K186" s="1">
        <v>41.9</v>
      </c>
      <c r="M186" s="1">
        <v>48.1</v>
      </c>
      <c r="N186" s="1">
        <v>45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47.4</v>
      </c>
      <c r="E187" s="1">
        <v>72.3</v>
      </c>
      <c r="F187" s="1">
        <v>34.9</v>
      </c>
      <c r="H187" s="1">
        <v>36.6</v>
      </c>
      <c r="I187" s="4">
        <f t="shared" si="9"/>
        <v>36.775000000000006</v>
      </c>
      <c r="K187" s="1">
        <v>40.299999999999997</v>
      </c>
      <c r="M187" s="1">
        <v>47.7</v>
      </c>
      <c r="N187" s="1">
        <v>44.2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43.5</v>
      </c>
      <c r="E188" s="1">
        <v>67.599999999999994</v>
      </c>
      <c r="F188" s="1">
        <v>34.700000000000003</v>
      </c>
      <c r="H188" s="1">
        <v>36.9</v>
      </c>
      <c r="I188" s="4">
        <f t="shared" si="9"/>
        <v>36.6</v>
      </c>
      <c r="K188" s="1">
        <v>46.4</v>
      </c>
      <c r="M188" s="1">
        <v>45.5</v>
      </c>
      <c r="N188" s="1">
        <v>43.2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40.1</v>
      </c>
      <c r="E189" s="1">
        <v>59.1</v>
      </c>
      <c r="F189" s="1">
        <v>34.5</v>
      </c>
      <c r="H189" s="1">
        <v>37.4</v>
      </c>
      <c r="I189" s="4">
        <f t="shared" si="9"/>
        <v>36.325000000000003</v>
      </c>
      <c r="K189" s="1">
        <v>40.700000000000003</v>
      </c>
      <c r="M189" s="1">
        <v>47.5</v>
      </c>
      <c r="N189" s="1">
        <v>44.9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43.5</v>
      </c>
      <c r="E190" s="1">
        <v>61.2</v>
      </c>
      <c r="F190" s="1">
        <v>34.1</v>
      </c>
      <c r="H190" s="1">
        <v>36.200000000000003</v>
      </c>
      <c r="I190" s="4">
        <f t="shared" si="9"/>
        <v>36.4</v>
      </c>
      <c r="K190" s="1">
        <v>42.5</v>
      </c>
      <c r="M190" s="1">
        <v>46.9</v>
      </c>
      <c r="N190" s="1">
        <v>43.7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61.2</v>
      </c>
      <c r="E191" s="1">
        <v>82.8</v>
      </c>
      <c r="F191" s="1">
        <v>38.5</v>
      </c>
      <c r="H191" s="1">
        <v>35.9</v>
      </c>
      <c r="I191" s="4">
        <f t="shared" si="9"/>
        <v>36.774999999999999</v>
      </c>
      <c r="K191" s="1">
        <v>41</v>
      </c>
      <c r="M191" s="1">
        <v>46.7</v>
      </c>
      <c r="N191" s="1">
        <v>44.6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52.4</v>
      </c>
      <c r="E192" s="1">
        <v>59.6</v>
      </c>
      <c r="F192" s="1">
        <v>40</v>
      </c>
      <c r="H192" s="1">
        <v>35.799999999999997</v>
      </c>
      <c r="I192" s="4">
        <f t="shared" si="9"/>
        <v>36.9</v>
      </c>
      <c r="K192" s="1">
        <v>42.5</v>
      </c>
      <c r="M192" s="1">
        <v>48.2</v>
      </c>
      <c r="N192" s="1">
        <v>44.9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50</v>
      </c>
      <c r="E193" s="1">
        <v>66.8</v>
      </c>
      <c r="F193" s="1">
        <v>35.1</v>
      </c>
      <c r="H193" s="1">
        <v>37.700000000000003</v>
      </c>
      <c r="I193" s="4">
        <f t="shared" si="9"/>
        <v>36.900000000000006</v>
      </c>
      <c r="K193" s="1">
        <v>40.799999999999997</v>
      </c>
      <c r="M193" s="1">
        <v>46.7</v>
      </c>
      <c r="N193" s="1">
        <v>44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43.2</v>
      </c>
      <c r="E194" s="1">
        <v>62.4</v>
      </c>
      <c r="F194" s="1">
        <v>33.9</v>
      </c>
      <c r="H194" s="1">
        <v>37.700000000000003</v>
      </c>
      <c r="I194" s="4">
        <f t="shared" si="9"/>
        <v>36.25</v>
      </c>
      <c r="K194" s="1">
        <v>40.5</v>
      </c>
      <c r="M194" s="1">
        <v>39.200000000000003</v>
      </c>
      <c r="N194" s="1">
        <v>37.700000000000003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42.9</v>
      </c>
      <c r="E195" s="1">
        <v>66.099999999999994</v>
      </c>
      <c r="F195" s="1">
        <v>34.9</v>
      </c>
      <c r="H195" s="1">
        <v>36.4</v>
      </c>
      <c r="I195" s="4">
        <f t="shared" ref="I195:I258" si="10">AVERAGE(H195:H198)</f>
        <v>35.524999999999991</v>
      </c>
      <c r="K195" s="1">
        <v>39.299999999999997</v>
      </c>
      <c r="M195" s="1">
        <v>39</v>
      </c>
      <c r="N195" s="1">
        <v>37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40.200000000000003</v>
      </c>
      <c r="E196" s="1">
        <v>67.599999999999994</v>
      </c>
      <c r="F196" s="1">
        <v>34</v>
      </c>
      <c r="H196" s="1">
        <v>35.799999999999997</v>
      </c>
      <c r="I196" s="4">
        <f t="shared" si="10"/>
        <v>35.15</v>
      </c>
      <c r="K196" s="1">
        <v>39.799999999999997</v>
      </c>
      <c r="M196" s="1">
        <v>42.1</v>
      </c>
      <c r="N196" s="1">
        <v>37.799999999999997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45.3</v>
      </c>
      <c r="E197" s="1">
        <v>71.3</v>
      </c>
      <c r="F197" s="1">
        <v>33.299999999999997</v>
      </c>
      <c r="H197" s="1">
        <v>35.1</v>
      </c>
      <c r="I197" s="4">
        <f t="shared" si="10"/>
        <v>35.050000000000004</v>
      </c>
      <c r="K197" s="1">
        <v>42.2</v>
      </c>
      <c r="M197" s="1">
        <v>44.3</v>
      </c>
      <c r="N197" s="1">
        <v>41.2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40.1</v>
      </c>
      <c r="E198" s="1">
        <v>60.7</v>
      </c>
      <c r="F198" s="1">
        <v>33.5</v>
      </c>
      <c r="H198" s="1">
        <v>34.799999999999997</v>
      </c>
      <c r="I198" s="4">
        <f t="shared" si="10"/>
        <v>34.774999999999999</v>
      </c>
      <c r="K198" s="1">
        <v>42.2</v>
      </c>
      <c r="M198" s="1">
        <v>43.5</v>
      </c>
      <c r="N198" s="1">
        <v>40.9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39.700000000000003</v>
      </c>
      <c r="E199" s="1">
        <v>58.2</v>
      </c>
      <c r="F199" s="1">
        <v>34.200000000000003</v>
      </c>
      <c r="H199" s="1">
        <v>34.9</v>
      </c>
      <c r="I199" s="4">
        <f t="shared" si="10"/>
        <v>34.75</v>
      </c>
      <c r="K199" s="1">
        <v>41.1</v>
      </c>
      <c r="M199" s="1">
        <v>43.4</v>
      </c>
      <c r="N199" s="1">
        <v>40.4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42.9</v>
      </c>
      <c r="E200" s="1">
        <v>63.1</v>
      </c>
      <c r="F200" s="1">
        <v>32.200000000000003</v>
      </c>
      <c r="H200" s="1">
        <v>35.4</v>
      </c>
      <c r="I200" s="4">
        <f t="shared" si="10"/>
        <v>34.625</v>
      </c>
      <c r="K200" s="1">
        <v>38.799999999999997</v>
      </c>
      <c r="M200" s="1">
        <v>40.9</v>
      </c>
      <c r="N200" s="1">
        <v>38.700000000000003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43.4</v>
      </c>
      <c r="E201" s="1">
        <v>59.5</v>
      </c>
      <c r="F201" s="1">
        <v>34.1</v>
      </c>
      <c r="H201" s="1">
        <v>34</v>
      </c>
      <c r="I201" s="4">
        <f t="shared" si="10"/>
        <v>34.349999999999994</v>
      </c>
      <c r="K201" s="1">
        <v>38.799999999999997</v>
      </c>
      <c r="M201" s="1">
        <v>39.9</v>
      </c>
      <c r="N201" s="1">
        <v>37.4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46.3</v>
      </c>
      <c r="E202" s="1">
        <v>63</v>
      </c>
      <c r="F202" s="1">
        <v>35.5</v>
      </c>
      <c r="H202" s="1">
        <v>34.700000000000003</v>
      </c>
      <c r="I202" s="4">
        <f t="shared" si="10"/>
        <v>34.375</v>
      </c>
      <c r="K202" s="1">
        <v>38.799999999999997</v>
      </c>
      <c r="M202" s="1">
        <v>38.299999999999997</v>
      </c>
      <c r="N202" s="1">
        <v>36.5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51.4</v>
      </c>
      <c r="E203" s="1">
        <v>66.599999999999994</v>
      </c>
      <c r="F203" s="1">
        <v>41.6</v>
      </c>
      <c r="H203" s="1">
        <v>34.4</v>
      </c>
      <c r="I203" s="4">
        <f t="shared" si="10"/>
        <v>34.274999999999991</v>
      </c>
      <c r="K203" s="1">
        <v>38.700000000000003</v>
      </c>
      <c r="M203" s="1">
        <v>37.9</v>
      </c>
      <c r="N203" s="1">
        <v>36.299999999999997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43</v>
      </c>
      <c r="E204" s="1">
        <v>60.8</v>
      </c>
      <c r="F204" s="1">
        <v>33.200000000000003</v>
      </c>
      <c r="H204" s="1">
        <v>34.299999999999997</v>
      </c>
      <c r="I204" s="4">
        <f t="shared" si="10"/>
        <v>34.475000000000001</v>
      </c>
      <c r="K204" s="1">
        <v>40.799999999999997</v>
      </c>
      <c r="M204" s="1">
        <v>38.9</v>
      </c>
      <c r="N204" s="1">
        <v>37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48.1</v>
      </c>
      <c r="E205" s="1">
        <v>60.2</v>
      </c>
      <c r="F205" s="1">
        <v>32.6</v>
      </c>
      <c r="H205" s="1">
        <v>34.1</v>
      </c>
      <c r="I205" s="4">
        <f t="shared" si="10"/>
        <v>34.475000000000001</v>
      </c>
      <c r="K205" s="1">
        <v>43.9</v>
      </c>
      <c r="M205" s="1">
        <v>38.200000000000003</v>
      </c>
      <c r="N205" s="1">
        <v>36.299999999999997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52.9</v>
      </c>
      <c r="E206" s="1">
        <v>61.4</v>
      </c>
      <c r="F206" s="1">
        <v>33.1</v>
      </c>
      <c r="H206" s="1">
        <v>34.299999999999997</v>
      </c>
      <c r="I206" s="4">
        <f t="shared" si="10"/>
        <v>34.524999999999999</v>
      </c>
      <c r="K206" s="1">
        <v>39</v>
      </c>
      <c r="M206" s="1">
        <v>36.6</v>
      </c>
      <c r="N206" s="1">
        <v>34.299999999999997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52.7</v>
      </c>
      <c r="E207" s="1">
        <v>64.900000000000006</v>
      </c>
      <c r="F207" s="1">
        <v>32.4</v>
      </c>
      <c r="H207" s="1">
        <v>35.200000000000003</v>
      </c>
      <c r="I207" s="4">
        <f t="shared" si="10"/>
        <v>34.424999999999997</v>
      </c>
      <c r="K207" s="1">
        <v>43</v>
      </c>
      <c r="M207" s="1">
        <v>36.4</v>
      </c>
      <c r="N207" s="1">
        <v>34.1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46.6</v>
      </c>
      <c r="E208" s="1">
        <v>62.6</v>
      </c>
      <c r="F208" s="1">
        <v>39.299999999999997</v>
      </c>
      <c r="H208" s="1">
        <v>34.299999999999997</v>
      </c>
      <c r="I208" s="4">
        <f t="shared" si="10"/>
        <v>34.1</v>
      </c>
      <c r="K208" s="1">
        <v>40.5</v>
      </c>
      <c r="M208" s="1">
        <v>37.299999999999997</v>
      </c>
      <c r="N208" s="1">
        <v>35.4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44.1</v>
      </c>
      <c r="E209" s="1">
        <v>61.4</v>
      </c>
      <c r="F209" s="1">
        <v>32.4</v>
      </c>
      <c r="H209" s="1">
        <v>34.299999999999997</v>
      </c>
      <c r="I209" s="4">
        <f t="shared" si="10"/>
        <v>33.849999999999994</v>
      </c>
      <c r="K209" s="1">
        <v>41</v>
      </c>
      <c r="M209" s="1">
        <v>38.299999999999997</v>
      </c>
      <c r="N209" s="1">
        <v>36.299999999999997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48.6</v>
      </c>
      <c r="E210" s="1">
        <v>59.4</v>
      </c>
      <c r="F210" s="1">
        <v>40</v>
      </c>
      <c r="H210" s="1">
        <v>33.9</v>
      </c>
      <c r="I210" s="4">
        <f t="shared" si="10"/>
        <v>33.700000000000003</v>
      </c>
      <c r="K210" s="1">
        <v>39.4</v>
      </c>
      <c r="M210" s="1">
        <v>39</v>
      </c>
      <c r="N210" s="1">
        <v>36.299999999999997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44</v>
      </c>
      <c r="E211" s="1">
        <v>60.2</v>
      </c>
      <c r="F211" s="1">
        <v>38.200000000000003</v>
      </c>
      <c r="H211" s="1">
        <v>33.9</v>
      </c>
      <c r="I211" s="4">
        <f t="shared" si="10"/>
        <v>33.799999999999997</v>
      </c>
      <c r="K211" s="1">
        <v>38.4</v>
      </c>
      <c r="M211" s="1">
        <v>40</v>
      </c>
      <c r="N211" s="1">
        <v>37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50.5</v>
      </c>
      <c r="E212" s="1">
        <v>64.5</v>
      </c>
      <c r="F212" s="1">
        <v>41.8</v>
      </c>
      <c r="H212" s="1">
        <v>33.299999999999997</v>
      </c>
      <c r="I212" s="4">
        <f t="shared" si="10"/>
        <v>33.625</v>
      </c>
      <c r="K212" s="1">
        <v>39.299999999999997</v>
      </c>
      <c r="M212" s="1">
        <v>37.200000000000003</v>
      </c>
      <c r="N212" s="1">
        <v>35.200000000000003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46.5</v>
      </c>
      <c r="E213" s="1">
        <v>61.7</v>
      </c>
      <c r="F213" s="1">
        <v>32.5</v>
      </c>
      <c r="H213" s="1">
        <v>33.700000000000003</v>
      </c>
      <c r="I213" s="4">
        <f t="shared" si="10"/>
        <v>33.9</v>
      </c>
      <c r="K213" s="1">
        <v>43.1</v>
      </c>
      <c r="M213" s="1">
        <v>37.5</v>
      </c>
      <c r="N213" s="1">
        <v>34.1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41.2</v>
      </c>
      <c r="E214" s="1">
        <v>59.6</v>
      </c>
      <c r="F214" s="1">
        <v>32.6</v>
      </c>
      <c r="H214" s="1">
        <v>34.299999999999997</v>
      </c>
      <c r="I214" s="4">
        <f t="shared" si="10"/>
        <v>34.400000000000006</v>
      </c>
      <c r="K214" s="1">
        <v>45</v>
      </c>
      <c r="M214" s="1">
        <v>35.1</v>
      </c>
      <c r="N214" s="1">
        <v>34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50.6</v>
      </c>
      <c r="E215" s="1">
        <v>58.5</v>
      </c>
      <c r="F215" s="1">
        <v>46.8</v>
      </c>
      <c r="H215" s="1">
        <v>33.200000000000003</v>
      </c>
      <c r="I215" s="4">
        <f t="shared" si="10"/>
        <v>35.15</v>
      </c>
      <c r="K215" s="1">
        <v>43.3</v>
      </c>
      <c r="M215" s="1">
        <v>41.9</v>
      </c>
      <c r="N215" s="1">
        <v>36.4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49.5</v>
      </c>
      <c r="E216" s="1">
        <v>60.9</v>
      </c>
      <c r="F216" s="1">
        <v>41.3</v>
      </c>
      <c r="H216" s="1">
        <v>34.4</v>
      </c>
      <c r="I216" s="4">
        <f t="shared" si="10"/>
        <v>35.875</v>
      </c>
      <c r="K216" s="1">
        <v>42.4</v>
      </c>
      <c r="M216" s="1">
        <v>47.9</v>
      </c>
      <c r="N216" s="1">
        <v>41.6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43.1</v>
      </c>
      <c r="E217" s="1">
        <v>57.5</v>
      </c>
      <c r="F217" s="1">
        <v>31.6</v>
      </c>
      <c r="H217" s="1">
        <v>35.700000000000003</v>
      </c>
      <c r="I217" s="4">
        <f t="shared" si="10"/>
        <v>36.450000000000003</v>
      </c>
      <c r="K217" s="1">
        <v>38.700000000000003</v>
      </c>
      <c r="M217" s="1">
        <v>47.4</v>
      </c>
      <c r="N217" s="1">
        <v>40.9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44</v>
      </c>
      <c r="E218" s="1">
        <v>66.8</v>
      </c>
      <c r="F218" s="1">
        <v>34.4</v>
      </c>
      <c r="H218" s="1">
        <v>37.299999999999997</v>
      </c>
      <c r="I218" s="4">
        <f t="shared" si="10"/>
        <v>36.900000000000006</v>
      </c>
      <c r="K218" s="1">
        <v>37.299999999999997</v>
      </c>
      <c r="M218" s="1">
        <v>46</v>
      </c>
      <c r="N218" s="1">
        <v>39.799999999999997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41.8</v>
      </c>
      <c r="E219" s="1">
        <v>61.5</v>
      </c>
      <c r="F219" s="1">
        <v>37.4</v>
      </c>
      <c r="H219" s="1">
        <v>36.1</v>
      </c>
      <c r="I219" s="4">
        <f t="shared" si="10"/>
        <v>36.575000000000003</v>
      </c>
      <c r="K219" s="1">
        <v>39.799999999999997</v>
      </c>
      <c r="M219" s="1">
        <v>44.7</v>
      </c>
      <c r="N219" s="1">
        <v>40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43.6</v>
      </c>
      <c r="E220" s="1">
        <v>56.3</v>
      </c>
      <c r="F220" s="1">
        <v>37.4</v>
      </c>
      <c r="H220" s="1">
        <v>36.700000000000003</v>
      </c>
      <c r="I220" s="4">
        <f t="shared" si="10"/>
        <v>36.575000000000003</v>
      </c>
      <c r="K220" s="1">
        <v>41.3</v>
      </c>
      <c r="M220" s="1">
        <v>44.8</v>
      </c>
      <c r="N220" s="1">
        <v>39.1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39.5</v>
      </c>
      <c r="E221" s="1">
        <v>52.2</v>
      </c>
      <c r="F221" s="1">
        <v>34.799999999999997</v>
      </c>
      <c r="H221" s="1">
        <v>37.5</v>
      </c>
      <c r="I221" s="4">
        <f t="shared" si="10"/>
        <v>36.375</v>
      </c>
      <c r="K221" s="1">
        <v>44.1</v>
      </c>
      <c r="M221" s="1">
        <v>44.1</v>
      </c>
      <c r="N221" s="1">
        <v>39.5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40.4</v>
      </c>
      <c r="E222" s="1">
        <v>57.6</v>
      </c>
      <c r="F222" s="1">
        <v>34.799999999999997</v>
      </c>
      <c r="H222" s="1">
        <v>36</v>
      </c>
      <c r="I222" s="4">
        <f t="shared" si="10"/>
        <v>36.274999999999999</v>
      </c>
      <c r="K222" s="1">
        <v>43.9</v>
      </c>
      <c r="M222" s="1">
        <v>45.5</v>
      </c>
      <c r="N222" s="1">
        <v>39.299999999999997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48.8</v>
      </c>
      <c r="E223" s="1">
        <v>60.3</v>
      </c>
      <c r="F223" s="1">
        <v>37.1</v>
      </c>
      <c r="H223" s="1">
        <v>36.1</v>
      </c>
      <c r="I223" s="4">
        <f t="shared" si="10"/>
        <v>36.674999999999997</v>
      </c>
      <c r="K223" s="1">
        <v>43.9</v>
      </c>
      <c r="M223" s="1">
        <v>44.9</v>
      </c>
      <c r="N223" s="1">
        <v>38.700000000000003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43.5</v>
      </c>
      <c r="E224" s="1">
        <v>62.3</v>
      </c>
      <c r="F224" s="1">
        <v>37.6</v>
      </c>
      <c r="H224" s="1">
        <v>35.9</v>
      </c>
      <c r="I224" s="4">
        <f t="shared" si="10"/>
        <v>36.349999999999994</v>
      </c>
      <c r="K224" s="1">
        <v>40.1</v>
      </c>
      <c r="M224" s="1">
        <v>45.2</v>
      </c>
      <c r="N224" s="1">
        <v>39.299999999999997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43.1</v>
      </c>
      <c r="E225" s="1">
        <v>59.5</v>
      </c>
      <c r="F225" s="1">
        <v>37.200000000000003</v>
      </c>
      <c r="H225" s="1">
        <v>37.1</v>
      </c>
      <c r="I225" s="4">
        <f t="shared" si="10"/>
        <v>36.049999999999997</v>
      </c>
      <c r="K225" s="1">
        <v>41.8</v>
      </c>
      <c r="M225" s="1">
        <v>48.2</v>
      </c>
      <c r="N225" s="1">
        <v>39.299999999999997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42.3</v>
      </c>
      <c r="E226" s="1">
        <v>57.1</v>
      </c>
      <c r="F226" s="1">
        <v>35.1</v>
      </c>
      <c r="H226" s="1">
        <v>37.6</v>
      </c>
      <c r="I226" s="4">
        <f t="shared" si="10"/>
        <v>35.425000000000004</v>
      </c>
      <c r="K226" s="1">
        <v>43.5</v>
      </c>
      <c r="M226" s="1">
        <v>43</v>
      </c>
      <c r="N226" s="1">
        <v>37.200000000000003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40.799999999999997</v>
      </c>
      <c r="E227" s="1">
        <v>53.7</v>
      </c>
      <c r="F227" s="1">
        <v>34.6</v>
      </c>
      <c r="H227" s="1">
        <v>34.799999999999997</v>
      </c>
      <c r="I227" s="4">
        <f t="shared" si="10"/>
        <v>35.25</v>
      </c>
      <c r="K227" s="1">
        <v>43.5</v>
      </c>
      <c r="M227" s="1">
        <v>43.5</v>
      </c>
      <c r="N227" s="1">
        <v>36.1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42.6</v>
      </c>
      <c r="E228" s="1">
        <v>65.099999999999994</v>
      </c>
      <c r="F228" s="1">
        <v>34</v>
      </c>
      <c r="H228" s="1">
        <v>34.700000000000003</v>
      </c>
      <c r="I228" s="4">
        <f t="shared" si="10"/>
        <v>35.875</v>
      </c>
      <c r="K228" s="1">
        <v>40.9</v>
      </c>
      <c r="M228" s="1">
        <v>53.8</v>
      </c>
      <c r="N228" s="1">
        <v>36.1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45.7</v>
      </c>
      <c r="E229" s="1">
        <v>57.7</v>
      </c>
      <c r="F229" s="1">
        <v>35.200000000000003</v>
      </c>
      <c r="H229" s="1">
        <v>34.6</v>
      </c>
      <c r="I229" s="4">
        <f t="shared" si="10"/>
        <v>36.375</v>
      </c>
      <c r="K229" s="1">
        <v>42.5</v>
      </c>
      <c r="M229" s="1">
        <v>50.1</v>
      </c>
      <c r="N229" s="1">
        <v>36.4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48.3</v>
      </c>
      <c r="E230" s="1">
        <v>56</v>
      </c>
      <c r="F230" s="1">
        <v>43</v>
      </c>
      <c r="H230" s="1">
        <v>36.9</v>
      </c>
      <c r="I230" s="4">
        <f t="shared" si="10"/>
        <v>36.875</v>
      </c>
      <c r="K230" s="1">
        <v>44.6</v>
      </c>
      <c r="M230" s="1">
        <v>46</v>
      </c>
      <c r="N230" s="1">
        <v>35.6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46.2</v>
      </c>
      <c r="E231" s="1">
        <v>64.400000000000006</v>
      </c>
      <c r="F231" s="1">
        <v>36.1</v>
      </c>
      <c r="H231" s="1">
        <v>37.299999999999997</v>
      </c>
      <c r="I231" s="4">
        <f t="shared" si="10"/>
        <v>36.825000000000003</v>
      </c>
      <c r="K231" s="1">
        <v>41.4</v>
      </c>
      <c r="M231" s="1">
        <v>42.2</v>
      </c>
      <c r="N231" s="1">
        <v>35.6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44</v>
      </c>
      <c r="E232" s="1">
        <v>59.3</v>
      </c>
      <c r="F232" s="1">
        <v>39.4</v>
      </c>
      <c r="H232" s="1">
        <v>36.700000000000003</v>
      </c>
      <c r="I232" s="4">
        <f t="shared" si="10"/>
        <v>36.775000000000006</v>
      </c>
      <c r="K232" s="1">
        <v>45</v>
      </c>
      <c r="M232" s="1">
        <v>45.2</v>
      </c>
      <c r="N232" s="1">
        <v>35.799999999999997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43.2</v>
      </c>
      <c r="E233" s="1">
        <v>67.7</v>
      </c>
      <c r="F233" s="1">
        <v>33.9</v>
      </c>
      <c r="H233" s="1">
        <v>36.6</v>
      </c>
      <c r="I233" s="4">
        <f t="shared" si="10"/>
        <v>36.700000000000003</v>
      </c>
      <c r="K233" s="1">
        <v>43.3</v>
      </c>
      <c r="M233" s="1">
        <v>42.2</v>
      </c>
      <c r="N233" s="1">
        <v>36.5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41.2</v>
      </c>
      <c r="E234" s="1">
        <v>62.8</v>
      </c>
      <c r="F234" s="1">
        <v>34</v>
      </c>
      <c r="H234" s="1">
        <v>36.700000000000003</v>
      </c>
      <c r="I234" s="4">
        <f t="shared" si="10"/>
        <v>36.75</v>
      </c>
      <c r="K234" s="1">
        <v>43.6</v>
      </c>
      <c r="M234" s="1">
        <v>41.4</v>
      </c>
      <c r="N234" s="1">
        <v>35.9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40.5</v>
      </c>
      <c r="E235" s="1">
        <v>58.5</v>
      </c>
      <c r="F235" s="1">
        <v>34.4</v>
      </c>
      <c r="H235" s="1">
        <v>37.1</v>
      </c>
      <c r="I235" s="4">
        <f t="shared" si="10"/>
        <v>36.625</v>
      </c>
      <c r="K235" s="1">
        <v>41.6</v>
      </c>
      <c r="M235" s="1">
        <v>38.9</v>
      </c>
      <c r="N235" s="1">
        <v>35.299999999999997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40.799999999999997</v>
      </c>
      <c r="E236" s="1">
        <v>56.6</v>
      </c>
      <c r="F236" s="1">
        <v>35</v>
      </c>
      <c r="H236" s="1">
        <v>36.4</v>
      </c>
      <c r="I236" s="4">
        <f t="shared" si="10"/>
        <v>36.224999999999994</v>
      </c>
      <c r="K236" s="1">
        <v>42.8</v>
      </c>
      <c r="M236" s="1">
        <v>41.2</v>
      </c>
      <c r="N236" s="1">
        <v>35.200000000000003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39.5</v>
      </c>
      <c r="E237" s="1">
        <v>53</v>
      </c>
      <c r="F237" s="1">
        <v>34.799999999999997</v>
      </c>
      <c r="H237" s="1">
        <v>36.799999999999997</v>
      </c>
      <c r="I237" s="4">
        <f t="shared" si="10"/>
        <v>35.825000000000003</v>
      </c>
      <c r="K237" s="1">
        <v>39.299999999999997</v>
      </c>
      <c r="M237" s="1">
        <v>43.4</v>
      </c>
      <c r="N237" s="1">
        <v>35.5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39.1</v>
      </c>
      <c r="E238" s="1">
        <v>63.2</v>
      </c>
      <c r="F238" s="1">
        <v>34.9</v>
      </c>
      <c r="H238" s="1">
        <v>36.200000000000003</v>
      </c>
      <c r="I238" s="4">
        <f t="shared" si="10"/>
        <v>35.424999999999997</v>
      </c>
      <c r="K238" s="1">
        <v>39</v>
      </c>
      <c r="M238" s="1">
        <v>45.7</v>
      </c>
      <c r="N238" s="1">
        <v>36.200000000000003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36.700000000000003</v>
      </c>
      <c r="E239" s="1">
        <v>54</v>
      </c>
      <c r="F239" s="1">
        <v>32.9</v>
      </c>
      <c r="H239" s="1">
        <v>35.5</v>
      </c>
      <c r="I239" s="4">
        <f t="shared" si="10"/>
        <v>35.049999999999997</v>
      </c>
      <c r="K239" s="1">
        <v>39.4</v>
      </c>
      <c r="M239" s="1">
        <v>68.599999999999994</v>
      </c>
      <c r="N239" s="1">
        <v>51.1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33.700000000000003</v>
      </c>
      <c r="E240" s="1">
        <v>47.2</v>
      </c>
      <c r="F240" s="1">
        <v>31.8</v>
      </c>
      <c r="H240" s="1">
        <v>34.799999999999997</v>
      </c>
      <c r="I240" s="4">
        <f t="shared" si="10"/>
        <v>34.875</v>
      </c>
      <c r="K240" s="1">
        <v>42.3</v>
      </c>
      <c r="M240" s="1">
        <v>70.8</v>
      </c>
      <c r="N240" s="1">
        <v>59.5</v>
      </c>
    </row>
    <row r="241" spans="1:14" x14ac:dyDescent="0.25">
      <c r="A241" s="1">
        <v>240</v>
      </c>
      <c r="B241" s="2">
        <v>45059.929872685185</v>
      </c>
      <c r="C241" s="1" t="s">
        <v>3</v>
      </c>
      <c r="D241" s="1">
        <v>33.700000000000003</v>
      </c>
      <c r="E241" s="1">
        <v>52.5</v>
      </c>
      <c r="F241" s="1">
        <v>30.4</v>
      </c>
      <c r="H241" s="1">
        <v>35.200000000000003</v>
      </c>
      <c r="I241" s="4">
        <f t="shared" si="10"/>
        <v>35.924999999999997</v>
      </c>
      <c r="K241" s="1">
        <v>42.1</v>
      </c>
      <c r="M241" s="1">
        <v>70.900000000000006</v>
      </c>
      <c r="N241" s="1">
        <v>58.4</v>
      </c>
    </row>
    <row r="242" spans="1:14" x14ac:dyDescent="0.25">
      <c r="A242" s="1">
        <v>241</v>
      </c>
      <c r="B242" s="2">
        <v>45059.940289351849</v>
      </c>
      <c r="C242" s="1" t="s">
        <v>3</v>
      </c>
      <c r="D242" s="1">
        <v>34.799999999999997</v>
      </c>
      <c r="E242" s="1">
        <v>61.7</v>
      </c>
      <c r="F242" s="1">
        <v>31.3</v>
      </c>
      <c r="H242" s="1">
        <v>34.700000000000003</v>
      </c>
      <c r="I242" s="4">
        <f t="shared" si="10"/>
        <v>36.975000000000001</v>
      </c>
      <c r="K242" s="1">
        <v>42.6</v>
      </c>
      <c r="M242" s="1">
        <v>69.7</v>
      </c>
      <c r="N242" s="1">
        <v>59.3</v>
      </c>
    </row>
    <row r="243" spans="1:14" x14ac:dyDescent="0.25">
      <c r="A243" s="1">
        <v>242</v>
      </c>
      <c r="B243" s="2">
        <v>45059.950706018521</v>
      </c>
      <c r="C243" s="1" t="s">
        <v>3</v>
      </c>
      <c r="D243" s="1">
        <v>34.700000000000003</v>
      </c>
      <c r="E243" s="1">
        <v>47.8</v>
      </c>
      <c r="F243" s="1">
        <v>33.200000000000003</v>
      </c>
      <c r="H243" s="1">
        <v>34.799999999999997</v>
      </c>
      <c r="I243" s="4">
        <f t="shared" si="10"/>
        <v>38.074999999999996</v>
      </c>
      <c r="K243" s="1">
        <v>40.799999999999997</v>
      </c>
      <c r="M243" s="1">
        <v>69.2</v>
      </c>
      <c r="N243" s="1">
        <v>58.8</v>
      </c>
    </row>
    <row r="244" spans="1:14" x14ac:dyDescent="0.25">
      <c r="A244" s="1">
        <v>243</v>
      </c>
      <c r="B244" s="2">
        <v>45059.961122685185</v>
      </c>
      <c r="C244" s="1" t="s">
        <v>3</v>
      </c>
      <c r="D244" s="1">
        <v>36.9</v>
      </c>
      <c r="E244" s="1">
        <v>44.9</v>
      </c>
      <c r="F244" s="1">
        <v>33.700000000000003</v>
      </c>
      <c r="H244" s="1">
        <v>39</v>
      </c>
      <c r="I244" s="4">
        <f t="shared" si="10"/>
        <v>39.1</v>
      </c>
      <c r="K244" s="1">
        <v>47.6</v>
      </c>
    </row>
    <row r="245" spans="1:14" x14ac:dyDescent="0.25">
      <c r="A245" s="1">
        <v>244</v>
      </c>
      <c r="B245" s="2">
        <v>45059.971539351849</v>
      </c>
      <c r="C245" s="1" t="s">
        <v>3</v>
      </c>
      <c r="D245" s="1">
        <v>40.9</v>
      </c>
      <c r="E245" s="1">
        <v>56.6</v>
      </c>
      <c r="F245" s="1">
        <v>37.299999999999997</v>
      </c>
      <c r="H245" s="1">
        <v>39.4</v>
      </c>
      <c r="I245" s="4">
        <f t="shared" si="10"/>
        <v>38.799999999999997</v>
      </c>
      <c r="K245" s="1">
        <v>45.8</v>
      </c>
    </row>
    <row r="246" spans="1:14" x14ac:dyDescent="0.25">
      <c r="A246" s="1">
        <v>245</v>
      </c>
      <c r="B246" s="2">
        <v>45059.981956018521</v>
      </c>
      <c r="C246" s="1" t="s">
        <v>3</v>
      </c>
      <c r="D246" s="1">
        <v>39.4</v>
      </c>
      <c r="E246" s="1">
        <v>45.7</v>
      </c>
      <c r="F246" s="1">
        <v>36.9</v>
      </c>
      <c r="H246" s="1">
        <v>39.1</v>
      </c>
      <c r="I246" s="4">
        <f t="shared" si="10"/>
        <v>38.65</v>
      </c>
      <c r="K246" s="1">
        <v>41.6</v>
      </c>
    </row>
    <row r="247" spans="1:14" x14ac:dyDescent="0.25">
      <c r="A247" s="1">
        <v>246</v>
      </c>
      <c r="B247" s="2">
        <v>45059.992372685185</v>
      </c>
      <c r="C247" s="1" t="s">
        <v>3</v>
      </c>
      <c r="D247" s="1">
        <v>34.6</v>
      </c>
      <c r="E247" s="1">
        <v>43</v>
      </c>
      <c r="F247" s="1">
        <v>31.4</v>
      </c>
      <c r="H247" s="1">
        <v>38.9</v>
      </c>
      <c r="I247" s="4">
        <f t="shared" si="10"/>
        <v>38.349999999999994</v>
      </c>
      <c r="K247" s="1">
        <v>42.7</v>
      </c>
    </row>
    <row r="248" spans="1:14" x14ac:dyDescent="0.25">
      <c r="A248" s="1">
        <v>247</v>
      </c>
      <c r="B248" s="2">
        <v>45060.002789351849</v>
      </c>
      <c r="C248" s="1" t="s">
        <v>3</v>
      </c>
      <c r="D248" s="1">
        <v>33.4</v>
      </c>
      <c r="E248" s="1">
        <v>43.7</v>
      </c>
      <c r="F248" s="1">
        <v>31.8</v>
      </c>
      <c r="H248" s="1">
        <v>37.799999999999997</v>
      </c>
      <c r="I248" s="4">
        <f t="shared" si="10"/>
        <v>37.975000000000001</v>
      </c>
      <c r="K248" s="1">
        <v>40</v>
      </c>
    </row>
    <row r="249" spans="1:14" x14ac:dyDescent="0.25">
      <c r="A249" s="1">
        <v>248</v>
      </c>
      <c r="B249" s="2">
        <v>45060.013206018521</v>
      </c>
      <c r="C249" s="1" t="s">
        <v>3</v>
      </c>
      <c r="D249" s="1">
        <v>32.9</v>
      </c>
      <c r="E249" s="1">
        <v>41</v>
      </c>
      <c r="F249" s="1">
        <v>31.5</v>
      </c>
      <c r="H249" s="1">
        <v>38.799999999999997</v>
      </c>
      <c r="I249" s="4">
        <f t="shared" si="10"/>
        <v>37.924999999999997</v>
      </c>
      <c r="K249" s="1">
        <v>44.3</v>
      </c>
    </row>
    <row r="250" spans="1:14" x14ac:dyDescent="0.25">
      <c r="A250" s="1">
        <v>249</v>
      </c>
      <c r="B250" s="2">
        <v>45060.023622685185</v>
      </c>
      <c r="C250" s="1" t="s">
        <v>3</v>
      </c>
      <c r="D250" s="1">
        <v>33.4</v>
      </c>
      <c r="E250" s="1">
        <v>48.2</v>
      </c>
      <c r="F250" s="1">
        <v>32.1</v>
      </c>
      <c r="H250" s="1">
        <v>37.9</v>
      </c>
      <c r="I250" s="4">
        <f t="shared" si="10"/>
        <v>37.450000000000003</v>
      </c>
      <c r="K250" s="1">
        <v>40.700000000000003</v>
      </c>
    </row>
    <row r="251" spans="1:14" x14ac:dyDescent="0.25">
      <c r="A251" s="1">
        <v>250</v>
      </c>
      <c r="B251" s="2">
        <v>45060.034039351849</v>
      </c>
      <c r="C251" s="1" t="s">
        <v>3</v>
      </c>
      <c r="D251" s="1">
        <v>33.9</v>
      </c>
      <c r="E251" s="1">
        <v>47.3</v>
      </c>
      <c r="F251" s="1">
        <v>32.200000000000003</v>
      </c>
      <c r="H251" s="1">
        <v>37.4</v>
      </c>
      <c r="I251" s="4">
        <f t="shared" si="10"/>
        <v>37.525000000000006</v>
      </c>
      <c r="K251" s="1">
        <v>39.9</v>
      </c>
    </row>
    <row r="252" spans="1:14" x14ac:dyDescent="0.25">
      <c r="A252" s="1">
        <v>251</v>
      </c>
      <c r="B252" s="2">
        <v>45060.044456018521</v>
      </c>
      <c r="C252" s="1" t="s">
        <v>3</v>
      </c>
      <c r="D252" s="1">
        <v>34.299999999999997</v>
      </c>
      <c r="E252" s="1">
        <v>46.3</v>
      </c>
      <c r="F252" s="1">
        <v>32.9</v>
      </c>
      <c r="H252" s="1">
        <v>37.6</v>
      </c>
      <c r="I252" s="4">
        <f t="shared" si="10"/>
        <v>37.075000000000003</v>
      </c>
      <c r="K252" s="1">
        <v>41.1</v>
      </c>
    </row>
    <row r="253" spans="1:14" x14ac:dyDescent="0.25">
      <c r="A253" s="1">
        <v>252</v>
      </c>
      <c r="B253" s="2">
        <v>45060.054872685185</v>
      </c>
      <c r="C253" s="1" t="s">
        <v>3</v>
      </c>
      <c r="D253" s="1">
        <v>33.5</v>
      </c>
      <c r="E253" s="1">
        <v>37.700000000000003</v>
      </c>
      <c r="F253" s="1">
        <v>32.1</v>
      </c>
      <c r="H253" s="1">
        <v>36.9</v>
      </c>
      <c r="I253" s="4">
        <f t="shared" si="10"/>
        <v>36.799999999999997</v>
      </c>
      <c r="K253" s="1">
        <v>40.4</v>
      </c>
    </row>
    <row r="254" spans="1:14" x14ac:dyDescent="0.25">
      <c r="A254" s="1">
        <v>253</v>
      </c>
      <c r="B254" s="2">
        <v>45060.065289351849</v>
      </c>
      <c r="C254" s="1" t="s">
        <v>3</v>
      </c>
      <c r="D254" s="1">
        <v>34.700000000000003</v>
      </c>
      <c r="E254" s="1">
        <v>41.8</v>
      </c>
      <c r="F254" s="1">
        <v>33.299999999999997</v>
      </c>
      <c r="H254" s="1">
        <v>38.200000000000003</v>
      </c>
      <c r="I254" s="4">
        <f t="shared" si="10"/>
        <v>36.75</v>
      </c>
      <c r="K254" s="1">
        <v>40.9</v>
      </c>
    </row>
    <row r="255" spans="1:14" x14ac:dyDescent="0.25">
      <c r="A255" s="1">
        <v>254</v>
      </c>
      <c r="B255" s="2">
        <v>45060.075706018521</v>
      </c>
      <c r="C255" s="1" t="s">
        <v>3</v>
      </c>
      <c r="D255" s="1">
        <v>35.1</v>
      </c>
      <c r="E255" s="1">
        <v>42</v>
      </c>
      <c r="F255" s="1">
        <v>33.6</v>
      </c>
      <c r="H255" s="1">
        <v>35.6</v>
      </c>
      <c r="I255" s="4">
        <f t="shared" si="10"/>
        <v>36.15</v>
      </c>
      <c r="K255" s="1">
        <v>41.3</v>
      </c>
    </row>
    <row r="256" spans="1:14" x14ac:dyDescent="0.25">
      <c r="A256" s="1">
        <v>255</v>
      </c>
      <c r="B256" s="2">
        <v>45060.086122685185</v>
      </c>
      <c r="C256" s="1" t="s">
        <v>3</v>
      </c>
      <c r="D256" s="1">
        <v>34.200000000000003</v>
      </c>
      <c r="E256" s="1">
        <v>42</v>
      </c>
      <c r="F256" s="1">
        <v>32.799999999999997</v>
      </c>
      <c r="H256" s="1">
        <v>36.5</v>
      </c>
      <c r="I256" s="4">
        <f t="shared" si="10"/>
        <v>36.075000000000003</v>
      </c>
      <c r="K256" s="1">
        <v>42.3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34.6</v>
      </c>
      <c r="E257" s="1">
        <v>41</v>
      </c>
      <c r="F257" s="1">
        <v>33.1</v>
      </c>
      <c r="H257" s="1">
        <v>36.700000000000003</v>
      </c>
      <c r="I257" s="4">
        <f t="shared" si="10"/>
        <v>35.9</v>
      </c>
      <c r="K257" s="1">
        <v>40.4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34.299999999999997</v>
      </c>
      <c r="E258" s="1">
        <v>39.200000000000003</v>
      </c>
      <c r="F258" s="1">
        <v>32.1</v>
      </c>
      <c r="H258" s="1">
        <v>35.799999999999997</v>
      </c>
      <c r="I258" s="4">
        <f t="shared" si="10"/>
        <v>36.099999999999994</v>
      </c>
      <c r="K258" s="1">
        <v>39.6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32.9</v>
      </c>
      <c r="E259" s="1">
        <v>37.200000000000003</v>
      </c>
      <c r="F259" s="1">
        <v>31.7</v>
      </c>
      <c r="H259" s="1">
        <v>35.299999999999997</v>
      </c>
      <c r="I259" s="4">
        <f t="shared" ref="I259:I322" si="11">AVERAGE(H259:H262)</f>
        <v>36.375</v>
      </c>
      <c r="K259" s="1">
        <v>40.9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33.299999999999997</v>
      </c>
      <c r="E260" s="1">
        <v>37.9</v>
      </c>
      <c r="F260" s="1">
        <v>31.6</v>
      </c>
      <c r="H260" s="1">
        <v>35.799999999999997</v>
      </c>
      <c r="I260" s="4">
        <f t="shared" si="11"/>
        <v>36.699999999999996</v>
      </c>
      <c r="K260" s="1">
        <v>39.6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33.9</v>
      </c>
      <c r="E261" s="1">
        <v>39.200000000000003</v>
      </c>
      <c r="F261" s="1">
        <v>32.200000000000003</v>
      </c>
      <c r="H261" s="1">
        <v>37.5</v>
      </c>
      <c r="I261" s="4">
        <f t="shared" si="11"/>
        <v>36.125</v>
      </c>
      <c r="K261" s="1">
        <v>38.6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33.799999999999997</v>
      </c>
      <c r="E262" s="1">
        <v>38.6</v>
      </c>
      <c r="F262" s="1">
        <v>32.4</v>
      </c>
      <c r="H262" s="1">
        <v>36.9</v>
      </c>
      <c r="I262" s="4">
        <f t="shared" si="11"/>
        <v>35.450000000000003</v>
      </c>
      <c r="K262" s="1">
        <v>42.3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33.299999999999997</v>
      </c>
      <c r="E263" s="1">
        <v>38.1</v>
      </c>
      <c r="F263" s="1">
        <v>31.8</v>
      </c>
      <c r="H263" s="1">
        <v>36.6</v>
      </c>
      <c r="I263" s="4">
        <f t="shared" si="11"/>
        <v>34.9</v>
      </c>
      <c r="K263" s="1">
        <v>39.299999999999997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36</v>
      </c>
      <c r="E264" s="1">
        <v>52.1</v>
      </c>
      <c r="F264" s="1">
        <v>32.6</v>
      </c>
      <c r="H264" s="1">
        <v>33.5</v>
      </c>
      <c r="I264" s="4">
        <f t="shared" si="11"/>
        <v>34.35</v>
      </c>
      <c r="K264" s="1">
        <v>42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34.9</v>
      </c>
      <c r="E265" s="1">
        <v>43.7</v>
      </c>
      <c r="F265" s="1">
        <v>33</v>
      </c>
      <c r="H265" s="1">
        <v>34.799999999999997</v>
      </c>
      <c r="I265" s="4">
        <f t="shared" si="11"/>
        <v>34.775000000000006</v>
      </c>
      <c r="K265" s="1">
        <v>41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41.3</v>
      </c>
      <c r="E266" s="1">
        <v>52.5</v>
      </c>
      <c r="F266" s="1">
        <v>36.6</v>
      </c>
      <c r="H266" s="1">
        <v>34.700000000000003</v>
      </c>
      <c r="I266" s="4">
        <f t="shared" si="11"/>
        <v>35.125</v>
      </c>
      <c r="K266" s="1">
        <v>42.8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50.8</v>
      </c>
      <c r="E267" s="1">
        <v>69.900000000000006</v>
      </c>
      <c r="F267" s="1">
        <v>40.5</v>
      </c>
      <c r="H267" s="1">
        <v>34.4</v>
      </c>
      <c r="I267" s="4">
        <f t="shared" si="11"/>
        <v>35</v>
      </c>
      <c r="K267" s="1">
        <v>42.8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45.6</v>
      </c>
      <c r="E268" s="1">
        <v>57.4</v>
      </c>
      <c r="F268" s="1">
        <v>39.299999999999997</v>
      </c>
      <c r="H268" s="1">
        <v>35.200000000000003</v>
      </c>
      <c r="I268" s="4">
        <f t="shared" si="11"/>
        <v>35.1</v>
      </c>
      <c r="K268" s="1">
        <v>40.799999999999997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44.3</v>
      </c>
      <c r="E269" s="1">
        <v>54.7</v>
      </c>
      <c r="F269" s="1">
        <v>38.200000000000003</v>
      </c>
      <c r="H269" s="1">
        <v>36.200000000000003</v>
      </c>
      <c r="I269" s="4">
        <f t="shared" si="11"/>
        <v>34.774999999999999</v>
      </c>
      <c r="K269" s="1">
        <v>41.3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44</v>
      </c>
      <c r="E270" s="1">
        <v>58.9</v>
      </c>
      <c r="F270" s="1">
        <v>37.700000000000003</v>
      </c>
      <c r="H270" s="1">
        <v>34.200000000000003</v>
      </c>
      <c r="I270" s="4">
        <f t="shared" si="11"/>
        <v>34.475000000000001</v>
      </c>
      <c r="K270" s="1">
        <v>40.299999999999997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43.1</v>
      </c>
      <c r="E271" s="1">
        <v>61</v>
      </c>
      <c r="F271" s="1">
        <v>37.200000000000003</v>
      </c>
      <c r="H271" s="1">
        <v>34.799999999999997</v>
      </c>
      <c r="I271" s="4">
        <f t="shared" si="11"/>
        <v>34.574999999999996</v>
      </c>
      <c r="K271" s="1">
        <v>41.9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41.9</v>
      </c>
      <c r="E272" s="1">
        <v>54.9</v>
      </c>
      <c r="F272" s="1">
        <v>37.1</v>
      </c>
      <c r="H272" s="1">
        <v>33.9</v>
      </c>
      <c r="I272" s="4">
        <f t="shared" si="11"/>
        <v>34.35</v>
      </c>
      <c r="K272" s="1">
        <v>42.2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41.3</v>
      </c>
      <c r="E273" s="1">
        <v>60.4</v>
      </c>
      <c r="F273" s="1">
        <v>37.299999999999997</v>
      </c>
      <c r="H273" s="1">
        <v>35</v>
      </c>
      <c r="I273" s="4">
        <f t="shared" si="11"/>
        <v>34.225000000000001</v>
      </c>
      <c r="K273" s="1">
        <v>42.6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42</v>
      </c>
      <c r="E274" s="1">
        <v>61.6</v>
      </c>
      <c r="F274" s="1">
        <v>37.5</v>
      </c>
      <c r="H274" s="1">
        <v>34.6</v>
      </c>
      <c r="I274" s="4">
        <f t="shared" si="11"/>
        <v>34.375</v>
      </c>
      <c r="K274" s="1">
        <v>45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40.4</v>
      </c>
      <c r="E275" s="1">
        <v>56.4</v>
      </c>
      <c r="F275" s="1">
        <v>37</v>
      </c>
      <c r="H275" s="1">
        <v>33.9</v>
      </c>
      <c r="I275" s="4">
        <f t="shared" si="11"/>
        <v>35.475000000000001</v>
      </c>
      <c r="K275" s="1">
        <v>49.1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42</v>
      </c>
      <c r="E276" s="1">
        <v>64.8</v>
      </c>
      <c r="F276" s="1">
        <v>36.6</v>
      </c>
      <c r="H276" s="1">
        <v>33.4</v>
      </c>
      <c r="I276" s="4">
        <f t="shared" si="11"/>
        <v>36.35</v>
      </c>
      <c r="K276" s="1">
        <v>46.7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40.6</v>
      </c>
      <c r="E277" s="1">
        <v>51.7</v>
      </c>
      <c r="F277" s="1">
        <v>37</v>
      </c>
      <c r="H277" s="1">
        <v>35.6</v>
      </c>
      <c r="I277" s="4">
        <f t="shared" si="11"/>
        <v>36.825000000000003</v>
      </c>
      <c r="K277" s="1">
        <v>44.6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47.6</v>
      </c>
      <c r="E278" s="1">
        <v>74.099999999999994</v>
      </c>
      <c r="F278" s="1">
        <v>37.200000000000003</v>
      </c>
      <c r="H278" s="1">
        <v>39</v>
      </c>
      <c r="I278" s="4">
        <f t="shared" si="11"/>
        <v>36.450000000000003</v>
      </c>
      <c r="K278" s="1">
        <v>46.4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54</v>
      </c>
      <c r="E279" s="1">
        <v>72.400000000000006</v>
      </c>
      <c r="F279" s="1">
        <v>38.1</v>
      </c>
      <c r="H279" s="1">
        <v>37.4</v>
      </c>
      <c r="I279" s="4">
        <f t="shared" si="11"/>
        <v>34.924999999999997</v>
      </c>
      <c r="K279" s="1">
        <v>46.1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42.2</v>
      </c>
      <c r="E280" s="1">
        <v>64.8</v>
      </c>
      <c r="F280" s="1">
        <v>36.1</v>
      </c>
      <c r="H280" s="1">
        <v>35.299999999999997</v>
      </c>
      <c r="I280" s="4">
        <f t="shared" si="11"/>
        <v>34.150000000000006</v>
      </c>
      <c r="K280" s="1">
        <v>45.8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45.1</v>
      </c>
      <c r="E281" s="1">
        <v>59.7</v>
      </c>
      <c r="F281" s="1">
        <v>36.700000000000003</v>
      </c>
      <c r="H281" s="1">
        <v>34.1</v>
      </c>
      <c r="I281" s="4">
        <f t="shared" si="11"/>
        <v>33.674999999999997</v>
      </c>
      <c r="K281" s="1">
        <v>46.1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43.6</v>
      </c>
      <c r="E282" s="1">
        <v>58.8</v>
      </c>
      <c r="F282" s="1">
        <v>37</v>
      </c>
      <c r="H282" s="1">
        <v>32.9</v>
      </c>
      <c r="I282" s="4">
        <f t="shared" si="11"/>
        <v>34.125</v>
      </c>
      <c r="K282" s="1">
        <v>48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41.8</v>
      </c>
      <c r="E283" s="1">
        <v>58</v>
      </c>
      <c r="F283" s="1">
        <v>36.6</v>
      </c>
      <c r="H283" s="1">
        <v>34.299999999999997</v>
      </c>
      <c r="I283" s="4">
        <f t="shared" si="11"/>
        <v>34.75</v>
      </c>
      <c r="K283" s="1">
        <v>47.4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44.4</v>
      </c>
      <c r="E284" s="1">
        <v>64.099999999999994</v>
      </c>
      <c r="F284" s="1">
        <v>36.9</v>
      </c>
      <c r="H284" s="1">
        <v>33.4</v>
      </c>
      <c r="I284" s="4">
        <f t="shared" si="11"/>
        <v>34.799999999999997</v>
      </c>
      <c r="K284" s="1">
        <v>46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45.3</v>
      </c>
      <c r="E285" s="1">
        <v>69.2</v>
      </c>
      <c r="F285" s="1">
        <v>37.4</v>
      </c>
      <c r="H285" s="1">
        <v>35.9</v>
      </c>
      <c r="I285" s="4">
        <f t="shared" si="11"/>
        <v>35.225000000000001</v>
      </c>
      <c r="K285" s="1">
        <v>45.8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41.4</v>
      </c>
      <c r="E286" s="1">
        <v>56.2</v>
      </c>
      <c r="F286" s="1">
        <v>36.200000000000003</v>
      </c>
      <c r="H286" s="1">
        <v>35.4</v>
      </c>
      <c r="I286" s="4">
        <f t="shared" si="11"/>
        <v>35.024999999999999</v>
      </c>
      <c r="K286" s="1">
        <v>46.3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44.5</v>
      </c>
      <c r="E287" s="1">
        <v>67.599999999999994</v>
      </c>
      <c r="F287" s="1">
        <v>35.9</v>
      </c>
      <c r="H287" s="1">
        <v>34.5</v>
      </c>
      <c r="I287" s="4">
        <f t="shared" si="11"/>
        <v>35.125</v>
      </c>
      <c r="K287" s="1">
        <v>47.3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42.7</v>
      </c>
      <c r="E288" s="1">
        <v>65.5</v>
      </c>
      <c r="F288" s="1">
        <v>35.799999999999997</v>
      </c>
      <c r="H288" s="1">
        <v>35.1</v>
      </c>
      <c r="I288" s="4">
        <f t="shared" si="11"/>
        <v>35.4</v>
      </c>
      <c r="K288" s="1">
        <v>44.4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47.6</v>
      </c>
      <c r="E289" s="1">
        <v>69.7</v>
      </c>
      <c r="F289" s="1">
        <v>37.700000000000003</v>
      </c>
      <c r="H289" s="1">
        <v>35.1</v>
      </c>
      <c r="I289" s="4">
        <f t="shared" si="11"/>
        <v>35.299999999999997</v>
      </c>
      <c r="K289" s="1">
        <v>45.3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41.8</v>
      </c>
      <c r="E290" s="1">
        <v>55.5</v>
      </c>
      <c r="F290" s="1">
        <v>37.700000000000003</v>
      </c>
      <c r="H290" s="1">
        <v>35.799999999999997</v>
      </c>
      <c r="I290" s="4">
        <f t="shared" si="11"/>
        <v>35.625</v>
      </c>
      <c r="K290" s="1">
        <v>46.1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42.8</v>
      </c>
      <c r="E291" s="1">
        <v>59.3</v>
      </c>
      <c r="F291" s="1">
        <v>36.4</v>
      </c>
      <c r="H291" s="1">
        <v>35.6</v>
      </c>
      <c r="I291" s="4">
        <f t="shared" si="11"/>
        <v>35.575000000000003</v>
      </c>
      <c r="K291" s="1">
        <v>48.4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41.4</v>
      </c>
      <c r="E292" s="1">
        <v>63.8</v>
      </c>
      <c r="F292" s="1">
        <v>35.799999999999997</v>
      </c>
      <c r="H292" s="1">
        <v>34.700000000000003</v>
      </c>
      <c r="I292" s="4">
        <f t="shared" si="11"/>
        <v>35.574999999999996</v>
      </c>
      <c r="K292" s="1">
        <v>45.6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41.5</v>
      </c>
      <c r="E293" s="1">
        <v>67.3</v>
      </c>
      <c r="F293" s="1">
        <v>35.1</v>
      </c>
      <c r="H293" s="1">
        <v>36.4</v>
      </c>
      <c r="I293" s="4">
        <f t="shared" si="11"/>
        <v>36.274999999999999</v>
      </c>
      <c r="K293" s="1">
        <v>45.8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43.9</v>
      </c>
      <c r="E294" s="1">
        <v>71.7</v>
      </c>
      <c r="F294" s="1">
        <v>34.799999999999997</v>
      </c>
      <c r="H294" s="1">
        <v>35.6</v>
      </c>
      <c r="I294" s="4">
        <f t="shared" si="11"/>
        <v>36.274999999999999</v>
      </c>
      <c r="K294" s="1">
        <v>46.3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39.799999999999997</v>
      </c>
      <c r="E295" s="1">
        <v>54.4</v>
      </c>
      <c r="F295" s="1">
        <v>34.9</v>
      </c>
      <c r="H295" s="1">
        <v>35.6</v>
      </c>
      <c r="I295" s="4">
        <f t="shared" si="11"/>
        <v>36.799999999999997</v>
      </c>
      <c r="K295" s="1">
        <v>46.6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42.4</v>
      </c>
      <c r="E296" s="1">
        <v>61.8</v>
      </c>
      <c r="F296" s="1">
        <v>35.4</v>
      </c>
      <c r="H296" s="1">
        <v>37.5</v>
      </c>
      <c r="I296" s="4">
        <f t="shared" si="11"/>
        <v>36.75</v>
      </c>
      <c r="K296" s="1">
        <v>46.2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40.299999999999997</v>
      </c>
      <c r="E297" s="1">
        <v>54.6</v>
      </c>
      <c r="F297" s="1">
        <v>34</v>
      </c>
      <c r="H297" s="1">
        <v>36.4</v>
      </c>
      <c r="I297" s="4">
        <f t="shared" si="11"/>
        <v>36.35</v>
      </c>
      <c r="K297" s="1">
        <v>46.2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43.4</v>
      </c>
      <c r="E298" s="1">
        <v>66.2</v>
      </c>
      <c r="F298" s="1">
        <v>34.700000000000003</v>
      </c>
      <c r="H298" s="1">
        <v>37.700000000000003</v>
      </c>
      <c r="I298" s="4">
        <f t="shared" si="11"/>
        <v>36.5</v>
      </c>
      <c r="K298" s="1">
        <v>46.2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38</v>
      </c>
      <c r="E299" s="1">
        <v>52.8</v>
      </c>
      <c r="F299" s="1">
        <v>34.4</v>
      </c>
      <c r="H299" s="1">
        <v>35.4</v>
      </c>
      <c r="I299" s="4">
        <f t="shared" si="11"/>
        <v>36.15</v>
      </c>
      <c r="K299" s="1">
        <v>47.1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40.5</v>
      </c>
      <c r="E300" s="1">
        <v>67.099999999999994</v>
      </c>
      <c r="F300" s="1">
        <v>34.299999999999997</v>
      </c>
      <c r="H300" s="1">
        <v>35.9</v>
      </c>
      <c r="I300" s="4">
        <f t="shared" si="11"/>
        <v>35.424999999999997</v>
      </c>
      <c r="K300" s="1">
        <v>46.4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39</v>
      </c>
      <c r="E301" s="1">
        <v>56</v>
      </c>
      <c r="F301" s="1">
        <v>34.1</v>
      </c>
      <c r="H301" s="1">
        <v>37</v>
      </c>
      <c r="I301" s="4">
        <f t="shared" si="11"/>
        <v>34.424999999999997</v>
      </c>
      <c r="K301" s="1">
        <v>45.8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41.1</v>
      </c>
      <c r="E302" s="1">
        <v>56.3</v>
      </c>
      <c r="F302" s="1">
        <v>34.299999999999997</v>
      </c>
      <c r="H302" s="1">
        <v>36.299999999999997</v>
      </c>
      <c r="I302" s="4">
        <f t="shared" si="11"/>
        <v>33.924999999999997</v>
      </c>
      <c r="K302" s="1">
        <v>47.4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41.5</v>
      </c>
      <c r="E303" s="1">
        <v>54.2</v>
      </c>
      <c r="F303" s="1">
        <v>35.200000000000003</v>
      </c>
      <c r="H303" s="1">
        <v>32.5</v>
      </c>
      <c r="I303" s="4">
        <f t="shared" si="11"/>
        <v>33.975000000000001</v>
      </c>
      <c r="K303" s="1">
        <v>46.8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38.1</v>
      </c>
      <c r="E304" s="1">
        <v>52.5</v>
      </c>
      <c r="F304" s="1">
        <v>34.299999999999997</v>
      </c>
      <c r="H304" s="1">
        <v>31.9</v>
      </c>
      <c r="I304" s="4">
        <f t="shared" si="11"/>
        <v>34.924999999999997</v>
      </c>
      <c r="K304" s="1">
        <v>45.2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40.200000000000003</v>
      </c>
      <c r="E305" s="1">
        <v>60</v>
      </c>
      <c r="F305" s="1">
        <v>34.299999999999997</v>
      </c>
      <c r="H305" s="1">
        <v>35</v>
      </c>
      <c r="I305" s="4">
        <f t="shared" si="11"/>
        <v>36.524999999999999</v>
      </c>
      <c r="K305" s="1">
        <v>45.5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42.2</v>
      </c>
      <c r="E306" s="1">
        <v>65.2</v>
      </c>
      <c r="F306" s="1">
        <v>33.9</v>
      </c>
      <c r="H306" s="1">
        <v>36.5</v>
      </c>
      <c r="I306" s="4">
        <f t="shared" si="11"/>
        <v>37.299999999999997</v>
      </c>
      <c r="K306" s="1">
        <v>45.8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47.8</v>
      </c>
      <c r="E307" s="1">
        <v>67</v>
      </c>
      <c r="F307" s="1">
        <v>33.9</v>
      </c>
      <c r="H307" s="1">
        <v>36.299999999999997</v>
      </c>
      <c r="I307" s="4">
        <f t="shared" si="11"/>
        <v>37.65</v>
      </c>
      <c r="K307" s="1">
        <v>44.9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39</v>
      </c>
      <c r="E308" s="1">
        <v>52.7</v>
      </c>
      <c r="F308" s="1">
        <v>33.299999999999997</v>
      </c>
      <c r="H308" s="1">
        <v>38.299999999999997</v>
      </c>
      <c r="I308" s="4">
        <f t="shared" si="11"/>
        <v>37.825000000000003</v>
      </c>
      <c r="K308" s="1">
        <v>44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38.200000000000003</v>
      </c>
      <c r="E309" s="1">
        <v>54.8</v>
      </c>
      <c r="F309" s="1">
        <v>33.700000000000003</v>
      </c>
      <c r="H309" s="1">
        <v>38.1</v>
      </c>
      <c r="I309" s="4">
        <f t="shared" si="11"/>
        <v>37.575000000000003</v>
      </c>
      <c r="K309" s="1">
        <v>44.9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43.3</v>
      </c>
      <c r="E310" s="1">
        <v>57.6</v>
      </c>
      <c r="F310" s="1">
        <v>34.299999999999997</v>
      </c>
      <c r="H310" s="1">
        <v>37.9</v>
      </c>
      <c r="I310" s="4">
        <f t="shared" si="11"/>
        <v>37.125</v>
      </c>
      <c r="K310" s="1">
        <v>46.8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36.6</v>
      </c>
      <c r="E311" s="1">
        <v>51.5</v>
      </c>
      <c r="F311" s="1">
        <v>33.200000000000003</v>
      </c>
      <c r="H311" s="1">
        <v>37</v>
      </c>
      <c r="I311" s="4">
        <f t="shared" si="11"/>
        <v>36.974999999999994</v>
      </c>
      <c r="K311" s="1">
        <v>44.6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38.6</v>
      </c>
      <c r="E312" s="1">
        <v>57.4</v>
      </c>
      <c r="F312" s="1">
        <v>34.4</v>
      </c>
      <c r="H312" s="1">
        <v>37.299999999999997</v>
      </c>
      <c r="I312" s="4">
        <f t="shared" si="11"/>
        <v>36.75</v>
      </c>
      <c r="K312" s="1">
        <v>44.3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42</v>
      </c>
      <c r="E313" s="1">
        <v>60</v>
      </c>
      <c r="F313" s="1">
        <v>35.700000000000003</v>
      </c>
      <c r="H313" s="1">
        <v>36.299999999999997</v>
      </c>
      <c r="I313" s="4">
        <f t="shared" si="11"/>
        <v>36.724999999999994</v>
      </c>
      <c r="K313" s="1">
        <v>44.4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44.2</v>
      </c>
      <c r="E314" s="1">
        <v>56.7</v>
      </c>
      <c r="F314" s="1">
        <v>37.299999999999997</v>
      </c>
      <c r="H314" s="1">
        <v>37.299999999999997</v>
      </c>
      <c r="I314" s="4">
        <f t="shared" si="11"/>
        <v>36.75</v>
      </c>
      <c r="K314" s="1">
        <v>44.7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43.3</v>
      </c>
      <c r="E315" s="1">
        <v>68</v>
      </c>
      <c r="F315" s="1">
        <v>36.1</v>
      </c>
      <c r="H315" s="1">
        <v>36.1</v>
      </c>
      <c r="I315" s="4">
        <f t="shared" si="11"/>
        <v>36.550000000000004</v>
      </c>
      <c r="K315" s="1">
        <v>48.2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40.6</v>
      </c>
      <c r="E316" s="1">
        <v>58.1</v>
      </c>
      <c r="F316" s="1">
        <v>36.700000000000003</v>
      </c>
      <c r="H316" s="1">
        <v>37.200000000000003</v>
      </c>
      <c r="I316" s="4">
        <f t="shared" si="11"/>
        <v>36.774999999999999</v>
      </c>
      <c r="K316" s="1">
        <v>45.5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45.3</v>
      </c>
      <c r="E317" s="1">
        <v>66.7</v>
      </c>
      <c r="F317" s="1">
        <v>37.5</v>
      </c>
      <c r="H317" s="1">
        <v>36.4</v>
      </c>
      <c r="I317" s="4">
        <f t="shared" si="11"/>
        <v>37.075000000000003</v>
      </c>
      <c r="K317" s="1">
        <v>45.8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42.8</v>
      </c>
      <c r="E318" s="1">
        <v>67.3</v>
      </c>
      <c r="F318" s="1">
        <v>36</v>
      </c>
      <c r="H318" s="1">
        <v>36.5</v>
      </c>
      <c r="I318" s="4">
        <f t="shared" si="11"/>
        <v>37.35</v>
      </c>
      <c r="K318" s="1">
        <v>45.2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40.6</v>
      </c>
      <c r="E319" s="1">
        <v>59.1</v>
      </c>
      <c r="F319" s="1">
        <v>36.1</v>
      </c>
      <c r="H319" s="1">
        <v>37</v>
      </c>
      <c r="I319" s="4">
        <f t="shared" si="11"/>
        <v>37.475000000000001</v>
      </c>
      <c r="K319" s="1">
        <v>45.3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43.7</v>
      </c>
      <c r="E320" s="1">
        <v>70.400000000000006</v>
      </c>
      <c r="F320" s="1">
        <v>35.9</v>
      </c>
      <c r="H320" s="1">
        <v>38.4</v>
      </c>
      <c r="I320" s="4">
        <f t="shared" si="11"/>
        <v>37.325000000000003</v>
      </c>
      <c r="K320" s="1">
        <v>45.9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42.6</v>
      </c>
      <c r="E321" s="1">
        <v>66.099999999999994</v>
      </c>
      <c r="F321" s="1">
        <v>37.1</v>
      </c>
      <c r="H321" s="1">
        <v>37.5</v>
      </c>
      <c r="I321" s="4">
        <f t="shared" si="11"/>
        <v>37.275000000000006</v>
      </c>
      <c r="K321" s="1">
        <v>45.5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48</v>
      </c>
      <c r="E322" s="1">
        <v>77</v>
      </c>
      <c r="F322" s="1">
        <v>37.6</v>
      </c>
      <c r="H322" s="1">
        <v>37</v>
      </c>
      <c r="I322" s="4">
        <f t="shared" si="11"/>
        <v>37.200000000000003</v>
      </c>
      <c r="K322" s="1">
        <v>46.8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38.6</v>
      </c>
      <c r="E323" s="1">
        <v>57.6</v>
      </c>
      <c r="F323" s="1">
        <v>34.799999999999997</v>
      </c>
      <c r="H323" s="1">
        <v>36.4</v>
      </c>
      <c r="I323" s="4">
        <f t="shared" ref="I323:I386" si="12">AVERAGE(H323:H326)</f>
        <v>36.975000000000001</v>
      </c>
      <c r="K323" s="1">
        <v>46.7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41.5</v>
      </c>
      <c r="E324" s="1">
        <v>58.1</v>
      </c>
      <c r="F324" s="1">
        <v>34.700000000000003</v>
      </c>
      <c r="H324" s="1">
        <v>38.200000000000003</v>
      </c>
      <c r="I324" s="4">
        <f t="shared" si="12"/>
        <v>37.024999999999999</v>
      </c>
      <c r="K324" s="1">
        <v>46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40.6</v>
      </c>
      <c r="E325" s="1">
        <v>55.9</v>
      </c>
      <c r="F325" s="1">
        <v>34.6</v>
      </c>
      <c r="H325" s="1">
        <v>37.200000000000003</v>
      </c>
      <c r="I325" s="4">
        <f t="shared" si="12"/>
        <v>36.525000000000006</v>
      </c>
      <c r="K325" s="1">
        <v>45.4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42.8</v>
      </c>
      <c r="E326" s="1">
        <v>60.7</v>
      </c>
      <c r="F326" s="1">
        <v>36.9</v>
      </c>
      <c r="H326" s="1">
        <v>36.1</v>
      </c>
      <c r="I326" s="4">
        <f t="shared" si="12"/>
        <v>36.525000000000006</v>
      </c>
      <c r="K326" s="1">
        <v>47.5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44.2</v>
      </c>
      <c r="E327" s="1">
        <v>63.9</v>
      </c>
      <c r="F327" s="1">
        <v>37.299999999999997</v>
      </c>
      <c r="H327" s="1">
        <v>36.6</v>
      </c>
      <c r="I327" s="4">
        <f t="shared" si="12"/>
        <v>36.675000000000004</v>
      </c>
      <c r="K327" s="1">
        <v>43.9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46.6</v>
      </c>
      <c r="E328" s="1">
        <v>61.7</v>
      </c>
      <c r="F328" s="1">
        <v>36.700000000000003</v>
      </c>
      <c r="H328" s="1">
        <v>36.200000000000003</v>
      </c>
      <c r="I328" s="4">
        <f t="shared" si="12"/>
        <v>36.85</v>
      </c>
      <c r="K328" s="1">
        <v>42.5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41.9</v>
      </c>
      <c r="E329" s="1">
        <v>67.2</v>
      </c>
      <c r="F329" s="1">
        <v>36.6</v>
      </c>
      <c r="H329" s="1">
        <v>37.200000000000003</v>
      </c>
      <c r="I329" s="4">
        <f t="shared" si="12"/>
        <v>36.825000000000003</v>
      </c>
      <c r="K329" s="1">
        <v>44.2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39.9</v>
      </c>
      <c r="E330" s="1">
        <v>58.3</v>
      </c>
      <c r="F330" s="1">
        <v>36.700000000000003</v>
      </c>
      <c r="H330" s="1">
        <v>36.700000000000003</v>
      </c>
      <c r="I330" s="4">
        <f t="shared" si="12"/>
        <v>36.200000000000003</v>
      </c>
      <c r="K330" s="1">
        <v>44.7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39.6</v>
      </c>
      <c r="E331" s="1">
        <v>60.2</v>
      </c>
      <c r="F331" s="1">
        <v>37.1</v>
      </c>
      <c r="H331" s="1">
        <v>37.299999999999997</v>
      </c>
      <c r="I331" s="4">
        <f t="shared" si="12"/>
        <v>35.975000000000001</v>
      </c>
      <c r="K331" s="1">
        <v>49.6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39</v>
      </c>
      <c r="E332" s="1">
        <v>52.7</v>
      </c>
      <c r="F332" s="1">
        <v>36.4</v>
      </c>
      <c r="H332" s="1">
        <v>36.1</v>
      </c>
      <c r="I332" s="4">
        <f t="shared" si="12"/>
        <v>35.325000000000003</v>
      </c>
      <c r="K332" s="1">
        <v>43.1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39.799999999999997</v>
      </c>
      <c r="E333" s="1">
        <v>61.3</v>
      </c>
      <c r="F333" s="1">
        <v>36.799999999999997</v>
      </c>
      <c r="H333" s="1">
        <v>34.700000000000003</v>
      </c>
      <c r="I333" s="4">
        <f t="shared" si="12"/>
        <v>34.9</v>
      </c>
      <c r="K333" s="1">
        <v>44.7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39</v>
      </c>
      <c r="E334" s="1">
        <v>64.2</v>
      </c>
      <c r="F334" s="1">
        <v>36.200000000000003</v>
      </c>
      <c r="H334" s="1">
        <v>35.799999999999997</v>
      </c>
      <c r="I334" s="4">
        <f t="shared" si="12"/>
        <v>34.650000000000006</v>
      </c>
      <c r="K334" s="1">
        <v>40.700000000000003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37</v>
      </c>
      <c r="E335" s="1">
        <v>43</v>
      </c>
      <c r="F335" s="1">
        <v>35.5</v>
      </c>
      <c r="H335" s="1">
        <v>34.700000000000003</v>
      </c>
      <c r="I335" s="4">
        <f t="shared" si="12"/>
        <v>34.424999999999997</v>
      </c>
      <c r="K335" s="1">
        <v>45.3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52.4</v>
      </c>
      <c r="E336" s="1">
        <v>84.2</v>
      </c>
      <c r="F336" s="1">
        <v>34.799999999999997</v>
      </c>
      <c r="H336" s="1">
        <v>34.4</v>
      </c>
      <c r="I336" s="4">
        <f t="shared" si="12"/>
        <v>34.475000000000001</v>
      </c>
      <c r="K336" s="1">
        <v>43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43.4</v>
      </c>
      <c r="E337" s="1">
        <v>72.2</v>
      </c>
      <c r="F337" s="1">
        <v>35.200000000000003</v>
      </c>
      <c r="H337" s="1">
        <v>33.700000000000003</v>
      </c>
      <c r="I337" s="4">
        <f t="shared" si="12"/>
        <v>34.549999999999997</v>
      </c>
      <c r="K337" s="1">
        <v>43.5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35.799999999999997</v>
      </c>
      <c r="E338" s="1">
        <v>42.8</v>
      </c>
      <c r="F338" s="1">
        <v>34.700000000000003</v>
      </c>
      <c r="H338" s="1">
        <v>34.9</v>
      </c>
      <c r="I338" s="4">
        <f t="shared" si="12"/>
        <v>34.924999999999997</v>
      </c>
      <c r="K338" s="1">
        <v>53.8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36</v>
      </c>
      <c r="E339" s="1">
        <v>50.6</v>
      </c>
      <c r="F339" s="1">
        <v>34.799999999999997</v>
      </c>
      <c r="H339" s="1">
        <v>34.9</v>
      </c>
      <c r="I339" s="4">
        <f t="shared" si="12"/>
        <v>35.174999999999997</v>
      </c>
      <c r="K339" s="1">
        <v>50.1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37.4</v>
      </c>
      <c r="E340" s="1">
        <v>42.9</v>
      </c>
      <c r="F340" s="1">
        <v>36.1</v>
      </c>
      <c r="H340" s="1">
        <v>34.700000000000003</v>
      </c>
      <c r="I340" s="4">
        <f t="shared" si="12"/>
        <v>35.300000000000004</v>
      </c>
      <c r="K340" s="1">
        <v>46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36.9</v>
      </c>
      <c r="E341" s="1">
        <v>44.7</v>
      </c>
      <c r="F341" s="1">
        <v>35.299999999999997</v>
      </c>
      <c r="H341" s="1">
        <v>35.200000000000003</v>
      </c>
      <c r="I341" s="4">
        <f t="shared" si="12"/>
        <v>34.975000000000001</v>
      </c>
      <c r="K341" s="1">
        <v>42.2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36</v>
      </c>
      <c r="E342" s="1">
        <v>39.6</v>
      </c>
      <c r="F342" s="1">
        <v>35.1</v>
      </c>
      <c r="H342" s="1">
        <v>35.9</v>
      </c>
      <c r="I342" s="4">
        <f t="shared" si="12"/>
        <v>35.324999999999996</v>
      </c>
      <c r="K342" s="1">
        <v>45.2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36.9</v>
      </c>
      <c r="E343" s="1">
        <v>62.3</v>
      </c>
      <c r="F343" s="1">
        <v>34.700000000000003</v>
      </c>
      <c r="H343" s="1">
        <v>35.4</v>
      </c>
      <c r="I343" s="4">
        <f t="shared" si="12"/>
        <v>36.400000000000006</v>
      </c>
      <c r="K343" s="1">
        <v>42.2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36.5</v>
      </c>
      <c r="E344" s="1">
        <v>61.6</v>
      </c>
      <c r="F344" s="1">
        <v>34.299999999999997</v>
      </c>
      <c r="H344" s="1">
        <v>33.4</v>
      </c>
      <c r="I344" s="4">
        <f t="shared" si="12"/>
        <v>37.375</v>
      </c>
      <c r="K344" s="1">
        <v>41.4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37.200000000000003</v>
      </c>
      <c r="E345" s="1">
        <v>42.7</v>
      </c>
      <c r="F345" s="1">
        <v>36.200000000000003</v>
      </c>
      <c r="H345" s="1">
        <v>36.6</v>
      </c>
      <c r="I345" s="4">
        <f t="shared" si="12"/>
        <v>38.35</v>
      </c>
      <c r="K345" s="1">
        <v>38.9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37.9</v>
      </c>
      <c r="E346" s="1">
        <v>44.1</v>
      </c>
      <c r="F346" s="1">
        <v>36.9</v>
      </c>
      <c r="H346" s="1">
        <v>40.200000000000003</v>
      </c>
      <c r="I346" s="4">
        <f t="shared" si="12"/>
        <v>38.375</v>
      </c>
      <c r="K346" s="1">
        <v>41.2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37.9</v>
      </c>
      <c r="E347" s="1">
        <v>46.1</v>
      </c>
      <c r="F347" s="1">
        <v>36.4</v>
      </c>
      <c r="H347" s="1">
        <v>39.299999999999997</v>
      </c>
      <c r="I347" s="4">
        <f t="shared" si="12"/>
        <v>37.200000000000003</v>
      </c>
      <c r="K347" s="1">
        <v>43.4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36.799999999999997</v>
      </c>
      <c r="E348" s="1">
        <v>45.1</v>
      </c>
      <c r="F348" s="1">
        <v>35.6</v>
      </c>
      <c r="H348" s="1">
        <v>37.299999999999997</v>
      </c>
      <c r="I348" s="4">
        <f t="shared" si="12"/>
        <v>37.024999999999999</v>
      </c>
      <c r="K348" s="1">
        <v>45.7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37</v>
      </c>
      <c r="E349" s="1">
        <v>42.4</v>
      </c>
      <c r="F349" s="1">
        <v>35.799999999999997</v>
      </c>
      <c r="H349" s="1">
        <v>36.700000000000003</v>
      </c>
      <c r="I349" s="4">
        <f t="shared" si="12"/>
        <v>37.075000000000003</v>
      </c>
      <c r="K349" s="1">
        <v>68.599999999999994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36.799999999999997</v>
      </c>
      <c r="E350" s="1">
        <v>42.1</v>
      </c>
      <c r="F350" s="1">
        <v>35.799999999999997</v>
      </c>
      <c r="H350" s="1">
        <v>35.5</v>
      </c>
      <c r="I350" s="4">
        <f t="shared" si="12"/>
        <v>37.674999999999997</v>
      </c>
      <c r="K350" s="1">
        <v>70.8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37.5</v>
      </c>
      <c r="E351" s="1">
        <v>41</v>
      </c>
      <c r="F351" s="1">
        <v>36.6</v>
      </c>
      <c r="H351" s="1">
        <v>38.6</v>
      </c>
      <c r="I351" s="4">
        <f t="shared" si="12"/>
        <v>38.824999999999996</v>
      </c>
      <c r="K351" s="1">
        <v>70.900000000000006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36.799999999999997</v>
      </c>
      <c r="E352" s="1">
        <v>41.1</v>
      </c>
      <c r="F352" s="1">
        <v>35.5</v>
      </c>
      <c r="H352" s="1">
        <v>37.5</v>
      </c>
      <c r="I352" s="4">
        <f t="shared" si="12"/>
        <v>38.65</v>
      </c>
      <c r="K352" s="1">
        <v>69.7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37.4</v>
      </c>
      <c r="E353" s="1">
        <v>42</v>
      </c>
      <c r="F353" s="1">
        <v>36.200000000000003</v>
      </c>
      <c r="H353" s="1">
        <v>39.1</v>
      </c>
      <c r="I353" s="4">
        <f t="shared" si="12"/>
        <v>39.274999999999999</v>
      </c>
      <c r="K353" s="1">
        <v>69.2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37.200000000000003</v>
      </c>
      <c r="E354" s="1">
        <v>48</v>
      </c>
      <c r="F354" s="1">
        <v>36.4</v>
      </c>
      <c r="H354" s="1">
        <v>40.1</v>
      </c>
      <c r="I354" s="4">
        <f t="shared" si="12"/>
        <v>38.924999999999997</v>
      </c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41.7</v>
      </c>
      <c r="E355" s="1">
        <v>56.5</v>
      </c>
      <c r="F355" s="1">
        <v>35.200000000000003</v>
      </c>
      <c r="H355" s="1">
        <v>37.9</v>
      </c>
      <c r="I355" s="4">
        <f t="shared" si="12"/>
        <v>38.300000000000004</v>
      </c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44.5</v>
      </c>
      <c r="E356" s="1">
        <v>57.6</v>
      </c>
      <c r="F356" s="1">
        <v>37</v>
      </c>
      <c r="H356" s="1">
        <v>40</v>
      </c>
      <c r="I356" s="4">
        <f t="shared" si="12"/>
        <v>37.725000000000001</v>
      </c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38.700000000000003</v>
      </c>
      <c r="E357" s="1">
        <v>56.2</v>
      </c>
      <c r="F357" s="1">
        <v>37.5</v>
      </c>
      <c r="H357" s="1">
        <v>37.700000000000003</v>
      </c>
      <c r="I357" s="4">
        <f t="shared" si="12"/>
        <v>36.924999999999997</v>
      </c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39.1</v>
      </c>
      <c r="E358" s="1">
        <v>43.2</v>
      </c>
      <c r="F358" s="1">
        <v>38.1</v>
      </c>
      <c r="H358" s="1">
        <v>37.6</v>
      </c>
      <c r="I358" s="4">
        <f t="shared" si="12"/>
        <v>36.6</v>
      </c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38.4</v>
      </c>
      <c r="E359" s="1">
        <v>43</v>
      </c>
      <c r="F359" s="1">
        <v>36.4</v>
      </c>
      <c r="H359" s="1">
        <v>35.6</v>
      </c>
      <c r="I359" s="4">
        <f t="shared" si="12"/>
        <v>36.575000000000003</v>
      </c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37.1</v>
      </c>
      <c r="E360" s="1">
        <v>41.2</v>
      </c>
      <c r="F360" s="1">
        <v>35.9</v>
      </c>
      <c r="H360" s="1">
        <v>36.799999999999997</v>
      </c>
      <c r="I360" s="4">
        <f t="shared" si="12"/>
        <v>37.349999999999994</v>
      </c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40.299999999999997</v>
      </c>
      <c r="E361" s="1">
        <v>51.7</v>
      </c>
      <c r="F361" s="1">
        <v>37.6</v>
      </c>
      <c r="H361" s="1">
        <v>36.4</v>
      </c>
      <c r="I361" s="4">
        <f t="shared" si="12"/>
        <v>37.75</v>
      </c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41.6</v>
      </c>
      <c r="E362" s="1">
        <v>52.8</v>
      </c>
      <c r="F362" s="1">
        <v>38.6</v>
      </c>
      <c r="H362" s="1">
        <v>37.5</v>
      </c>
      <c r="I362" s="4">
        <f t="shared" si="12"/>
        <v>38.549999999999997</v>
      </c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43.4</v>
      </c>
      <c r="E363" s="1">
        <v>56</v>
      </c>
      <c r="F363" s="1">
        <v>38.9</v>
      </c>
      <c r="H363" s="1">
        <v>38.700000000000003</v>
      </c>
      <c r="I363" s="4">
        <f t="shared" si="12"/>
        <v>39.474999999999994</v>
      </c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44.4</v>
      </c>
      <c r="E364" s="1">
        <v>57.2</v>
      </c>
      <c r="F364" s="1">
        <v>39.5</v>
      </c>
      <c r="H364" s="1">
        <v>38.4</v>
      </c>
      <c r="I364" s="4">
        <f t="shared" si="12"/>
        <v>40.125</v>
      </c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44.2</v>
      </c>
      <c r="E365" s="1">
        <v>55.4</v>
      </c>
      <c r="F365" s="1">
        <v>38.5</v>
      </c>
      <c r="H365" s="1">
        <v>39.6</v>
      </c>
      <c r="I365" s="4">
        <f t="shared" si="12"/>
        <v>40.875</v>
      </c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42.9</v>
      </c>
      <c r="E366" s="1">
        <v>60</v>
      </c>
      <c r="F366" s="1">
        <v>38.6</v>
      </c>
      <c r="H366" s="1">
        <v>41.2</v>
      </c>
      <c r="I366" s="4">
        <f t="shared" si="12"/>
        <v>41.325000000000003</v>
      </c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43</v>
      </c>
      <c r="E367" s="1">
        <v>62.7</v>
      </c>
      <c r="F367" s="1">
        <v>38.6</v>
      </c>
      <c r="H367" s="1">
        <v>41.3</v>
      </c>
      <c r="I367" s="4">
        <f t="shared" si="12"/>
        <v>41.375</v>
      </c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42.7</v>
      </c>
      <c r="E368" s="1">
        <v>63.9</v>
      </c>
      <c r="F368" s="1">
        <v>38.299999999999997</v>
      </c>
      <c r="H368" s="1">
        <v>41.4</v>
      </c>
      <c r="I368" s="4">
        <f t="shared" si="12"/>
        <v>41.3</v>
      </c>
    </row>
    <row r="369" spans="1:9" x14ac:dyDescent="0.25">
      <c r="A369" s="1">
        <v>368</v>
      </c>
      <c r="B369" s="2">
        <v>45061.263206018521</v>
      </c>
      <c r="C369" s="1" t="s">
        <v>3</v>
      </c>
      <c r="D369" s="1">
        <v>42.3</v>
      </c>
      <c r="E369" s="1">
        <v>57.5</v>
      </c>
      <c r="F369" s="1">
        <v>38.700000000000003</v>
      </c>
      <c r="H369" s="1">
        <v>41.4</v>
      </c>
      <c r="I369" s="4">
        <f t="shared" si="12"/>
        <v>42</v>
      </c>
    </row>
    <row r="370" spans="1:9" x14ac:dyDescent="0.25">
      <c r="A370" s="1">
        <v>369</v>
      </c>
      <c r="B370" s="2">
        <v>45061.273622685185</v>
      </c>
      <c r="C370" s="1" t="s">
        <v>3</v>
      </c>
      <c r="D370" s="1">
        <v>41.1</v>
      </c>
      <c r="E370" s="1">
        <v>53.3</v>
      </c>
      <c r="F370" s="1">
        <v>38.6</v>
      </c>
      <c r="H370" s="1">
        <v>41.4</v>
      </c>
      <c r="I370" s="4">
        <f t="shared" si="12"/>
        <v>42.150000000000006</v>
      </c>
    </row>
    <row r="371" spans="1:9" x14ac:dyDescent="0.25">
      <c r="A371" s="1">
        <v>370</v>
      </c>
      <c r="B371" s="2">
        <v>45061.284039351849</v>
      </c>
      <c r="C371" s="1" t="s">
        <v>3</v>
      </c>
      <c r="D371" s="1">
        <v>42.8</v>
      </c>
      <c r="E371" s="1">
        <v>63.9</v>
      </c>
      <c r="F371" s="1">
        <v>38.4</v>
      </c>
      <c r="H371" s="1">
        <v>41</v>
      </c>
      <c r="I371" s="4">
        <f t="shared" si="12"/>
        <v>42.75</v>
      </c>
    </row>
    <row r="372" spans="1:9" x14ac:dyDescent="0.25">
      <c r="A372" s="1">
        <v>371</v>
      </c>
      <c r="B372" s="2">
        <v>45061.294456018521</v>
      </c>
      <c r="C372" s="1" t="s">
        <v>3</v>
      </c>
      <c r="D372" s="1">
        <v>43.6</v>
      </c>
      <c r="E372" s="1">
        <v>61.7</v>
      </c>
      <c r="F372" s="1">
        <v>39</v>
      </c>
      <c r="H372" s="1">
        <v>44.2</v>
      </c>
      <c r="I372" s="4">
        <f t="shared" si="12"/>
        <v>43.35</v>
      </c>
    </row>
    <row r="373" spans="1:9" x14ac:dyDescent="0.25">
      <c r="A373" s="1">
        <v>372</v>
      </c>
      <c r="B373" s="2">
        <v>45061.304872685185</v>
      </c>
      <c r="C373" s="1" t="s">
        <v>3</v>
      </c>
      <c r="D373" s="1">
        <v>44.6</v>
      </c>
      <c r="E373" s="1">
        <v>61.4</v>
      </c>
      <c r="F373" s="1">
        <v>39.4</v>
      </c>
      <c r="H373" s="1">
        <v>42</v>
      </c>
      <c r="I373" s="4">
        <f t="shared" si="12"/>
        <v>43.099999999999994</v>
      </c>
    </row>
    <row r="374" spans="1:9" x14ac:dyDescent="0.25">
      <c r="A374" s="1">
        <v>373</v>
      </c>
      <c r="B374" s="2">
        <v>45061.315289351849</v>
      </c>
      <c r="C374" s="1" t="s">
        <v>3</v>
      </c>
      <c r="D374" s="1">
        <v>45</v>
      </c>
      <c r="E374" s="1">
        <v>62.5</v>
      </c>
      <c r="F374" s="1">
        <v>39.1</v>
      </c>
      <c r="H374" s="1">
        <v>43.8</v>
      </c>
      <c r="I374" s="4">
        <f t="shared" si="12"/>
        <v>43.374999999999993</v>
      </c>
    </row>
    <row r="375" spans="1:9" x14ac:dyDescent="0.25">
      <c r="A375" s="1">
        <v>374</v>
      </c>
      <c r="B375" s="2">
        <v>45061.325706018521</v>
      </c>
      <c r="C375" s="1" t="s">
        <v>3</v>
      </c>
      <c r="D375" s="1">
        <v>45.1</v>
      </c>
      <c r="E375" s="1">
        <v>69.099999999999994</v>
      </c>
      <c r="F375" s="1">
        <v>38.9</v>
      </c>
      <c r="H375" s="1">
        <v>43.4</v>
      </c>
      <c r="I375" s="4">
        <f t="shared" si="12"/>
        <v>43.224999999999994</v>
      </c>
    </row>
    <row r="376" spans="1:9" x14ac:dyDescent="0.25">
      <c r="A376" s="1">
        <v>375</v>
      </c>
      <c r="B376" s="2">
        <v>45061.336122685185</v>
      </c>
      <c r="C376" s="1" t="s">
        <v>3</v>
      </c>
      <c r="D376" s="1">
        <v>43.2</v>
      </c>
      <c r="E376" s="1">
        <v>59.8</v>
      </c>
      <c r="F376" s="1">
        <v>37.799999999999997</v>
      </c>
      <c r="H376" s="1">
        <v>43.2</v>
      </c>
      <c r="I376" s="4">
        <f t="shared" si="12"/>
        <v>43.3</v>
      </c>
    </row>
    <row r="377" spans="1:9" x14ac:dyDescent="0.25">
      <c r="A377" s="1">
        <v>376</v>
      </c>
      <c r="B377" s="2">
        <v>45061.346539351849</v>
      </c>
      <c r="C377" s="1" t="s">
        <v>3</v>
      </c>
      <c r="D377" s="1">
        <v>43.5</v>
      </c>
      <c r="E377" s="1">
        <v>66</v>
      </c>
      <c r="F377" s="1">
        <v>38.799999999999997</v>
      </c>
      <c r="H377" s="1">
        <v>43.1</v>
      </c>
      <c r="I377" s="4">
        <f t="shared" si="12"/>
        <v>43.274999999999999</v>
      </c>
    </row>
    <row r="378" spans="1:9" x14ac:dyDescent="0.25">
      <c r="A378" s="1">
        <v>377</v>
      </c>
      <c r="B378" s="2">
        <v>45061.356956018521</v>
      </c>
      <c r="C378" s="1" t="s">
        <v>3</v>
      </c>
      <c r="D378" s="1">
        <v>41.9</v>
      </c>
      <c r="E378" s="1">
        <v>63.8</v>
      </c>
      <c r="F378" s="1">
        <v>37.9</v>
      </c>
      <c r="H378" s="1">
        <v>43.2</v>
      </c>
      <c r="I378" s="4">
        <f t="shared" si="12"/>
        <v>43.125</v>
      </c>
    </row>
    <row r="379" spans="1:9" x14ac:dyDescent="0.25">
      <c r="A379" s="1">
        <v>378</v>
      </c>
      <c r="B379" s="2">
        <v>45061.367372685185</v>
      </c>
      <c r="C379" s="1" t="s">
        <v>3</v>
      </c>
      <c r="D379" s="1">
        <v>40.299999999999997</v>
      </c>
      <c r="E379" s="1">
        <v>55</v>
      </c>
      <c r="F379" s="1">
        <v>37.4</v>
      </c>
      <c r="H379" s="1">
        <v>43.7</v>
      </c>
      <c r="I379" s="4">
        <f t="shared" si="12"/>
        <v>42.975000000000001</v>
      </c>
    </row>
    <row r="380" spans="1:9" x14ac:dyDescent="0.25">
      <c r="A380" s="1">
        <v>379</v>
      </c>
      <c r="B380" s="2">
        <v>45061.377789351849</v>
      </c>
      <c r="C380" s="1" t="s">
        <v>3</v>
      </c>
      <c r="D380" s="1">
        <v>46.4</v>
      </c>
      <c r="E380" s="1">
        <v>72.2</v>
      </c>
      <c r="F380" s="1">
        <v>37.6</v>
      </c>
      <c r="H380" s="1">
        <v>43.1</v>
      </c>
      <c r="I380" s="4">
        <f t="shared" si="12"/>
        <v>42.8</v>
      </c>
    </row>
    <row r="381" spans="1:9" x14ac:dyDescent="0.25">
      <c r="A381" s="1">
        <v>380</v>
      </c>
      <c r="B381" s="2">
        <v>45061.388206018521</v>
      </c>
      <c r="C381" s="1" t="s">
        <v>3</v>
      </c>
      <c r="D381" s="1">
        <v>40.700000000000003</v>
      </c>
      <c r="E381" s="1">
        <v>56.3</v>
      </c>
      <c r="F381" s="1">
        <v>36.9</v>
      </c>
      <c r="H381" s="1">
        <v>42.5</v>
      </c>
      <c r="I381" s="4">
        <f t="shared" si="12"/>
        <v>42.274999999999999</v>
      </c>
    </row>
    <row r="382" spans="1:9" x14ac:dyDescent="0.25">
      <c r="A382" s="1">
        <v>381</v>
      </c>
      <c r="B382" s="2">
        <v>45061.398622685185</v>
      </c>
      <c r="C382" s="1" t="s">
        <v>3</v>
      </c>
      <c r="D382" s="1">
        <v>42.5</v>
      </c>
      <c r="E382" s="1">
        <v>65.900000000000006</v>
      </c>
      <c r="F382" s="1">
        <v>38.200000000000003</v>
      </c>
      <c r="H382" s="1">
        <v>42.6</v>
      </c>
      <c r="I382" s="4">
        <f t="shared" si="12"/>
        <v>42.05</v>
      </c>
    </row>
    <row r="383" spans="1:9" x14ac:dyDescent="0.25">
      <c r="A383" s="1">
        <v>382</v>
      </c>
      <c r="B383" s="2">
        <v>45061.409039351849</v>
      </c>
      <c r="C383" s="1" t="s">
        <v>3</v>
      </c>
      <c r="D383" s="1">
        <v>41</v>
      </c>
      <c r="E383" s="1">
        <v>65</v>
      </c>
      <c r="F383" s="1">
        <v>35.6</v>
      </c>
      <c r="H383" s="1">
        <v>43</v>
      </c>
      <c r="I383" s="4">
        <f t="shared" si="12"/>
        <v>41.95</v>
      </c>
    </row>
    <row r="384" spans="1:9" x14ac:dyDescent="0.25">
      <c r="A384" s="1">
        <v>383</v>
      </c>
      <c r="B384" s="2">
        <v>45061.419456018521</v>
      </c>
      <c r="C384" s="1" t="s">
        <v>3</v>
      </c>
      <c r="D384" s="1">
        <v>42.5</v>
      </c>
      <c r="E384" s="1">
        <v>59.7</v>
      </c>
      <c r="F384" s="1">
        <v>36.5</v>
      </c>
      <c r="H384" s="1">
        <v>41</v>
      </c>
      <c r="I384" s="4">
        <f t="shared" si="12"/>
        <v>41.7</v>
      </c>
    </row>
    <row r="385" spans="1:9" x14ac:dyDescent="0.25">
      <c r="A385" s="1">
        <v>384</v>
      </c>
      <c r="B385" s="2">
        <v>45061.429872685185</v>
      </c>
      <c r="C385" s="1" t="s">
        <v>3</v>
      </c>
      <c r="D385" s="1">
        <v>40.799999999999997</v>
      </c>
      <c r="E385" s="1">
        <v>59.8</v>
      </c>
      <c r="F385" s="1">
        <v>36.700000000000003</v>
      </c>
      <c r="H385" s="1">
        <v>41.6</v>
      </c>
      <c r="I385" s="4">
        <f t="shared" si="12"/>
        <v>42.025000000000006</v>
      </c>
    </row>
    <row r="386" spans="1:9" x14ac:dyDescent="0.25">
      <c r="A386" s="1">
        <v>385</v>
      </c>
      <c r="B386" s="2">
        <v>45061.440289351849</v>
      </c>
      <c r="C386" s="1" t="s">
        <v>3</v>
      </c>
      <c r="D386" s="1">
        <v>40.5</v>
      </c>
      <c r="E386" s="1">
        <v>53.5</v>
      </c>
      <c r="F386" s="1">
        <v>35.799999999999997</v>
      </c>
      <c r="H386" s="1">
        <v>42.2</v>
      </c>
      <c r="I386" s="4">
        <f t="shared" si="12"/>
        <v>42.15</v>
      </c>
    </row>
    <row r="387" spans="1:9" x14ac:dyDescent="0.25">
      <c r="A387" s="1">
        <v>386</v>
      </c>
      <c r="B387" s="2">
        <v>45061.450706018521</v>
      </c>
      <c r="C387" s="1" t="s">
        <v>3</v>
      </c>
      <c r="D387" s="1">
        <v>39.299999999999997</v>
      </c>
      <c r="E387" s="1">
        <v>55.9</v>
      </c>
      <c r="F387" s="1">
        <v>35.299999999999997</v>
      </c>
      <c r="H387" s="1">
        <v>42</v>
      </c>
      <c r="I387" s="4">
        <f t="shared" ref="I387:I450" si="13">AVERAGE(H387:H390)</f>
        <v>42.025000000000006</v>
      </c>
    </row>
    <row r="388" spans="1:9" x14ac:dyDescent="0.25">
      <c r="A388" s="1">
        <v>387</v>
      </c>
      <c r="B388" s="2">
        <v>45061.461122685185</v>
      </c>
      <c r="C388" s="1" t="s">
        <v>3</v>
      </c>
      <c r="D388" s="1">
        <v>39.799999999999997</v>
      </c>
      <c r="E388" s="1">
        <v>57</v>
      </c>
      <c r="F388" s="1">
        <v>35.799999999999997</v>
      </c>
      <c r="H388" s="1">
        <v>42.3</v>
      </c>
      <c r="I388" s="4">
        <f t="shared" si="13"/>
        <v>42.075000000000003</v>
      </c>
    </row>
    <row r="389" spans="1:9" x14ac:dyDescent="0.25">
      <c r="A389" s="1">
        <v>388</v>
      </c>
      <c r="B389" s="2">
        <v>45061.471539351849</v>
      </c>
      <c r="C389" s="1" t="s">
        <v>3</v>
      </c>
      <c r="D389" s="1">
        <v>42.2</v>
      </c>
      <c r="E389" s="1">
        <v>63.6</v>
      </c>
      <c r="F389" s="1">
        <v>37.5</v>
      </c>
      <c r="H389" s="1">
        <v>42.1</v>
      </c>
      <c r="I389" s="4">
        <f t="shared" si="13"/>
        <v>42.225000000000001</v>
      </c>
    </row>
    <row r="390" spans="1:9" x14ac:dyDescent="0.25">
      <c r="A390" s="1">
        <v>389</v>
      </c>
      <c r="B390" s="2">
        <v>45061.481956018521</v>
      </c>
      <c r="C390" s="1" t="s">
        <v>3</v>
      </c>
      <c r="D390" s="1">
        <v>42.2</v>
      </c>
      <c r="E390" s="1">
        <v>59</v>
      </c>
      <c r="F390" s="1">
        <v>36.9</v>
      </c>
      <c r="H390" s="1">
        <v>41.7</v>
      </c>
      <c r="I390" s="4">
        <f t="shared" si="13"/>
        <v>42.400000000000006</v>
      </c>
    </row>
    <row r="391" spans="1:9" x14ac:dyDescent="0.25">
      <c r="A391" s="1">
        <v>390</v>
      </c>
      <c r="B391" s="2">
        <v>45061.492372685185</v>
      </c>
      <c r="C391" s="1" t="s">
        <v>3</v>
      </c>
      <c r="D391" s="1">
        <v>41.1</v>
      </c>
      <c r="E391" s="1">
        <v>59.8</v>
      </c>
      <c r="F391" s="1">
        <v>36.6</v>
      </c>
      <c r="H391" s="1">
        <v>42.2</v>
      </c>
      <c r="I391" s="4">
        <f t="shared" si="13"/>
        <v>42.699999999999996</v>
      </c>
    </row>
    <row r="392" spans="1:9" x14ac:dyDescent="0.25">
      <c r="A392" s="1">
        <v>391</v>
      </c>
      <c r="B392" s="2">
        <v>45061.502789351849</v>
      </c>
      <c r="C392" s="1" t="s">
        <v>3</v>
      </c>
      <c r="D392" s="1">
        <v>38.799999999999997</v>
      </c>
      <c r="E392" s="1">
        <v>52.8</v>
      </c>
      <c r="F392" s="1">
        <v>33.5</v>
      </c>
      <c r="H392" s="1">
        <v>42.9</v>
      </c>
      <c r="I392" s="4">
        <f t="shared" si="13"/>
        <v>43.174999999999997</v>
      </c>
    </row>
    <row r="393" spans="1:9" x14ac:dyDescent="0.25">
      <c r="A393" s="1">
        <v>392</v>
      </c>
      <c r="B393" s="2">
        <v>45061.513206018521</v>
      </c>
      <c r="C393" s="1" t="s">
        <v>3</v>
      </c>
      <c r="D393" s="1">
        <v>38.799999999999997</v>
      </c>
      <c r="E393" s="1">
        <v>66.7</v>
      </c>
      <c r="F393" s="1">
        <v>34.799999999999997</v>
      </c>
      <c r="H393" s="1">
        <v>42.8</v>
      </c>
      <c r="I393" s="4">
        <f t="shared" si="13"/>
        <v>43.074999999999996</v>
      </c>
    </row>
    <row r="394" spans="1:9" x14ac:dyDescent="0.25">
      <c r="A394" s="1">
        <v>393</v>
      </c>
      <c r="B394" s="2">
        <v>45061.523622685185</v>
      </c>
      <c r="C394" s="1" t="s">
        <v>3</v>
      </c>
      <c r="D394" s="1">
        <v>38.799999999999997</v>
      </c>
      <c r="E394" s="1">
        <v>51.9</v>
      </c>
      <c r="F394" s="1">
        <v>34.700000000000003</v>
      </c>
      <c r="H394" s="1">
        <v>42.9</v>
      </c>
      <c r="I394" s="4">
        <f t="shared" si="13"/>
        <v>43.1</v>
      </c>
    </row>
    <row r="395" spans="1:9" x14ac:dyDescent="0.25">
      <c r="A395" s="1">
        <v>394</v>
      </c>
      <c r="B395" s="2">
        <v>45061.534039351849</v>
      </c>
      <c r="C395" s="1" t="s">
        <v>3</v>
      </c>
      <c r="D395" s="1">
        <v>38.700000000000003</v>
      </c>
      <c r="E395" s="1">
        <v>50.6</v>
      </c>
      <c r="F395" s="1">
        <v>34.4</v>
      </c>
      <c r="H395" s="1">
        <v>44.1</v>
      </c>
      <c r="I395" s="4">
        <f t="shared" si="13"/>
        <v>43.05</v>
      </c>
    </row>
    <row r="396" spans="1:9" x14ac:dyDescent="0.25">
      <c r="A396" s="1">
        <v>395</v>
      </c>
      <c r="B396" s="2">
        <v>45061.544456018521</v>
      </c>
      <c r="C396" s="1" t="s">
        <v>3</v>
      </c>
      <c r="D396" s="1">
        <v>40.799999999999997</v>
      </c>
      <c r="E396" s="1">
        <v>63.5</v>
      </c>
      <c r="F396" s="1">
        <v>35.200000000000003</v>
      </c>
      <c r="H396" s="1">
        <v>42.5</v>
      </c>
      <c r="I396" s="4">
        <f t="shared" si="13"/>
        <v>42.800000000000004</v>
      </c>
    </row>
    <row r="397" spans="1:9" x14ac:dyDescent="0.25">
      <c r="A397" s="1">
        <v>396</v>
      </c>
      <c r="B397" s="2">
        <v>45061.554872685185</v>
      </c>
      <c r="C397" s="1" t="s">
        <v>3</v>
      </c>
      <c r="D397" s="1">
        <v>43.9</v>
      </c>
      <c r="E397" s="1">
        <v>68.599999999999994</v>
      </c>
      <c r="F397" s="1">
        <v>36.200000000000003</v>
      </c>
      <c r="H397" s="1">
        <v>42.9</v>
      </c>
      <c r="I397" s="4">
        <f t="shared" si="13"/>
        <v>42.375</v>
      </c>
    </row>
    <row r="398" spans="1:9" x14ac:dyDescent="0.25">
      <c r="A398" s="1">
        <v>397</v>
      </c>
      <c r="B398" s="2">
        <v>45061.565289351849</v>
      </c>
      <c r="C398" s="1" t="s">
        <v>3</v>
      </c>
      <c r="D398" s="1">
        <v>39</v>
      </c>
      <c r="E398" s="1">
        <v>53.9</v>
      </c>
      <c r="F398" s="1">
        <v>34.200000000000003</v>
      </c>
      <c r="H398" s="1">
        <v>42.7</v>
      </c>
      <c r="I398" s="4">
        <f t="shared" si="13"/>
        <v>41.925000000000004</v>
      </c>
    </row>
    <row r="399" spans="1:9" x14ac:dyDescent="0.25">
      <c r="A399" s="1">
        <v>398</v>
      </c>
      <c r="B399" s="2">
        <v>45061.575706018521</v>
      </c>
      <c r="C399" s="1" t="s">
        <v>3</v>
      </c>
      <c r="D399" s="1">
        <v>43</v>
      </c>
      <c r="E399" s="1">
        <v>65.3</v>
      </c>
      <c r="F399" s="1">
        <v>34.799999999999997</v>
      </c>
      <c r="H399" s="1">
        <v>43.1</v>
      </c>
      <c r="I399" s="4">
        <f t="shared" si="13"/>
        <v>41.4</v>
      </c>
    </row>
    <row r="400" spans="1:9" x14ac:dyDescent="0.25">
      <c r="A400" s="1">
        <v>399</v>
      </c>
      <c r="B400" s="2">
        <v>45061.586122685185</v>
      </c>
      <c r="C400" s="1" t="s">
        <v>3</v>
      </c>
      <c r="D400" s="1">
        <v>40.5</v>
      </c>
      <c r="E400" s="1">
        <v>55.7</v>
      </c>
      <c r="F400" s="1">
        <v>33.9</v>
      </c>
      <c r="H400" s="1">
        <v>40.799999999999997</v>
      </c>
      <c r="I400" s="4">
        <f t="shared" si="13"/>
        <v>40.325000000000003</v>
      </c>
    </row>
    <row r="401" spans="1:9" x14ac:dyDescent="0.25">
      <c r="A401" s="1">
        <v>400</v>
      </c>
      <c r="B401" s="2">
        <v>45061.596539351849</v>
      </c>
      <c r="C401" s="1" t="s">
        <v>3</v>
      </c>
      <c r="D401" s="1">
        <v>41</v>
      </c>
      <c r="E401" s="1">
        <v>59.6</v>
      </c>
      <c r="F401" s="1">
        <v>35</v>
      </c>
      <c r="H401" s="1">
        <v>41.1</v>
      </c>
      <c r="I401" s="4">
        <f t="shared" si="13"/>
        <v>39.924999999999997</v>
      </c>
    </row>
    <row r="402" spans="1:9" x14ac:dyDescent="0.25">
      <c r="A402" s="1">
        <v>401</v>
      </c>
      <c r="B402" s="2">
        <v>45061.606956018521</v>
      </c>
      <c r="C402" s="1" t="s">
        <v>3</v>
      </c>
      <c r="D402" s="1">
        <v>39.4</v>
      </c>
      <c r="E402" s="1">
        <v>54.6</v>
      </c>
      <c r="F402" s="1">
        <v>34.6</v>
      </c>
      <c r="H402" s="1">
        <v>40.6</v>
      </c>
      <c r="I402" s="4">
        <f t="shared" si="13"/>
        <v>39.725000000000001</v>
      </c>
    </row>
    <row r="403" spans="1:9" x14ac:dyDescent="0.25">
      <c r="A403" s="1">
        <v>402</v>
      </c>
      <c r="B403" s="2">
        <v>45061.617372685185</v>
      </c>
      <c r="C403" s="1" t="s">
        <v>3</v>
      </c>
      <c r="D403" s="1">
        <v>38.4</v>
      </c>
      <c r="E403" s="1">
        <v>59</v>
      </c>
      <c r="F403" s="1">
        <v>33.9</v>
      </c>
      <c r="H403" s="1">
        <v>38.799999999999997</v>
      </c>
      <c r="I403" s="4">
        <f t="shared" si="13"/>
        <v>39.625</v>
      </c>
    </row>
    <row r="404" spans="1:9" x14ac:dyDescent="0.25">
      <c r="A404" s="1">
        <v>403</v>
      </c>
      <c r="B404" s="2">
        <v>45061.627789351849</v>
      </c>
      <c r="C404" s="1" t="s">
        <v>3</v>
      </c>
      <c r="D404" s="1">
        <v>39.299999999999997</v>
      </c>
      <c r="E404" s="1">
        <v>51.8</v>
      </c>
      <c r="F404" s="1">
        <v>33.4</v>
      </c>
      <c r="H404" s="1">
        <v>39.200000000000003</v>
      </c>
      <c r="I404" s="4">
        <f t="shared" si="13"/>
        <v>40.15</v>
      </c>
    </row>
    <row r="405" spans="1:9" x14ac:dyDescent="0.25">
      <c r="A405" s="1">
        <v>404</v>
      </c>
      <c r="B405" s="2">
        <v>45061.638206018521</v>
      </c>
      <c r="C405" s="1" t="s">
        <v>3</v>
      </c>
      <c r="D405" s="1">
        <v>43.1</v>
      </c>
      <c r="E405" s="1">
        <v>55.2</v>
      </c>
      <c r="F405" s="1">
        <v>35.6</v>
      </c>
      <c r="H405" s="1">
        <v>40.299999999999997</v>
      </c>
      <c r="I405" s="4">
        <f t="shared" si="13"/>
        <v>40.650000000000006</v>
      </c>
    </row>
    <row r="406" spans="1:9" x14ac:dyDescent="0.25">
      <c r="A406" s="1">
        <v>405</v>
      </c>
      <c r="B406" s="2">
        <v>45061.648622685185</v>
      </c>
      <c r="C406" s="1" t="s">
        <v>3</v>
      </c>
      <c r="D406" s="1">
        <v>45</v>
      </c>
      <c r="E406" s="1">
        <v>62.3</v>
      </c>
      <c r="F406" s="1">
        <v>39</v>
      </c>
      <c r="H406" s="1">
        <v>40.200000000000003</v>
      </c>
      <c r="I406" s="4">
        <f t="shared" si="13"/>
        <v>40.700000000000003</v>
      </c>
    </row>
    <row r="407" spans="1:9" x14ac:dyDescent="0.25">
      <c r="A407" s="1">
        <v>406</v>
      </c>
      <c r="B407" s="2">
        <v>45061.659039351849</v>
      </c>
      <c r="C407" s="1" t="s">
        <v>3</v>
      </c>
      <c r="D407" s="1">
        <v>43.3</v>
      </c>
      <c r="E407" s="1">
        <v>64.599999999999994</v>
      </c>
      <c r="F407" s="1">
        <v>37.4</v>
      </c>
      <c r="H407" s="1">
        <v>40.9</v>
      </c>
      <c r="I407" s="4">
        <f t="shared" si="13"/>
        <v>40.375</v>
      </c>
    </row>
    <row r="408" spans="1:9" x14ac:dyDescent="0.25">
      <c r="A408" s="1">
        <v>407</v>
      </c>
      <c r="B408" s="2">
        <v>45061.669456018521</v>
      </c>
      <c r="C408" s="1" t="s">
        <v>3</v>
      </c>
      <c r="D408" s="1">
        <v>42.4</v>
      </c>
      <c r="E408" s="1">
        <v>55.9</v>
      </c>
      <c r="F408" s="1">
        <v>35.299999999999997</v>
      </c>
      <c r="H408" s="1">
        <v>41.2</v>
      </c>
      <c r="I408" s="4">
        <f t="shared" si="13"/>
        <v>40.099999999999994</v>
      </c>
    </row>
    <row r="409" spans="1:9" x14ac:dyDescent="0.25">
      <c r="A409" s="1">
        <v>408</v>
      </c>
      <c r="B409" s="2">
        <v>45061.679872685185</v>
      </c>
      <c r="C409" s="1" t="s">
        <v>3</v>
      </c>
      <c r="D409" s="1">
        <v>38.700000000000003</v>
      </c>
      <c r="E409" s="1">
        <v>55.4</v>
      </c>
      <c r="F409" s="1">
        <v>34.1</v>
      </c>
      <c r="H409" s="1">
        <v>40.5</v>
      </c>
      <c r="I409" s="4">
        <f t="shared" si="13"/>
        <v>40.075000000000003</v>
      </c>
    </row>
    <row r="410" spans="1:9" x14ac:dyDescent="0.25">
      <c r="A410" s="1">
        <v>409</v>
      </c>
      <c r="B410" s="2">
        <v>45061.690289351849</v>
      </c>
      <c r="C410" s="1" t="s">
        <v>3</v>
      </c>
      <c r="D410" s="1">
        <v>37.299999999999997</v>
      </c>
      <c r="E410" s="1">
        <v>53</v>
      </c>
      <c r="F410" s="1">
        <v>32.9</v>
      </c>
      <c r="H410" s="1">
        <v>38.9</v>
      </c>
      <c r="I410" s="4">
        <f t="shared" si="13"/>
        <v>40.375</v>
      </c>
    </row>
    <row r="411" spans="1:9" x14ac:dyDescent="0.25">
      <c r="A411" s="1">
        <v>410</v>
      </c>
      <c r="B411" s="2">
        <v>45061.700706018521</v>
      </c>
      <c r="C411" s="1" t="s">
        <v>3</v>
      </c>
      <c r="D411" s="1">
        <v>39.799999999999997</v>
      </c>
      <c r="E411" s="1">
        <v>56.8</v>
      </c>
      <c r="F411" s="1">
        <v>34.299999999999997</v>
      </c>
      <c r="H411" s="1">
        <v>39.799999999999997</v>
      </c>
      <c r="I411" s="4">
        <f t="shared" si="13"/>
        <v>40.950000000000003</v>
      </c>
    </row>
    <row r="412" spans="1:9" x14ac:dyDescent="0.25">
      <c r="A412" s="1">
        <v>411</v>
      </c>
      <c r="B412" s="2">
        <v>45061.711122685185</v>
      </c>
      <c r="C412" s="1" t="s">
        <v>3</v>
      </c>
      <c r="D412" s="1">
        <v>41.3</v>
      </c>
      <c r="E412" s="1">
        <v>58</v>
      </c>
      <c r="F412" s="1">
        <v>33.4</v>
      </c>
      <c r="H412" s="1">
        <v>41.1</v>
      </c>
      <c r="I412" s="4">
        <f t="shared" si="13"/>
        <v>41.475000000000001</v>
      </c>
    </row>
    <row r="413" spans="1:9" x14ac:dyDescent="0.25">
      <c r="A413" s="1">
        <v>412</v>
      </c>
      <c r="B413" s="2">
        <v>45061.721539351849</v>
      </c>
      <c r="C413" s="1" t="s">
        <v>3</v>
      </c>
      <c r="D413" s="1">
        <v>44.1</v>
      </c>
      <c r="E413" s="1">
        <v>67.8</v>
      </c>
      <c r="F413" s="1">
        <v>35.9</v>
      </c>
      <c r="H413" s="1">
        <v>41.7</v>
      </c>
      <c r="I413" s="4">
        <f t="shared" si="13"/>
        <v>41.775000000000006</v>
      </c>
    </row>
    <row r="414" spans="1:9" x14ac:dyDescent="0.25">
      <c r="A414" s="1">
        <v>413</v>
      </c>
      <c r="B414" s="2">
        <v>45061.731956018521</v>
      </c>
      <c r="C414" s="1" t="s">
        <v>3</v>
      </c>
      <c r="D414" s="1">
        <v>43.9</v>
      </c>
      <c r="E414" s="1">
        <v>69.099999999999994</v>
      </c>
      <c r="F414" s="1">
        <v>35.4</v>
      </c>
      <c r="H414" s="1">
        <v>41.2</v>
      </c>
      <c r="I414" s="4">
        <f t="shared" si="13"/>
        <v>42.05</v>
      </c>
    </row>
    <row r="415" spans="1:9" x14ac:dyDescent="0.25">
      <c r="A415" s="1">
        <v>414</v>
      </c>
      <c r="B415" s="2">
        <v>45061.742372685185</v>
      </c>
      <c r="C415" s="1" t="s">
        <v>3</v>
      </c>
      <c r="D415" s="1">
        <v>43.9</v>
      </c>
      <c r="E415" s="1">
        <v>60.8</v>
      </c>
      <c r="F415" s="1">
        <v>34.5</v>
      </c>
      <c r="H415" s="1">
        <v>41.9</v>
      </c>
      <c r="I415" s="4">
        <f t="shared" si="13"/>
        <v>42.75</v>
      </c>
    </row>
    <row r="416" spans="1:9" x14ac:dyDescent="0.25">
      <c r="A416" s="1">
        <v>415</v>
      </c>
      <c r="B416" s="2">
        <v>45061.752789351849</v>
      </c>
      <c r="C416" s="1" t="s">
        <v>3</v>
      </c>
      <c r="D416" s="1">
        <v>40.1</v>
      </c>
      <c r="E416" s="1">
        <v>58.7</v>
      </c>
      <c r="F416" s="1">
        <v>35.1</v>
      </c>
      <c r="H416" s="1">
        <v>42.3</v>
      </c>
      <c r="I416" s="4">
        <f t="shared" si="13"/>
        <v>43.125</v>
      </c>
    </row>
    <row r="417" spans="1:9" x14ac:dyDescent="0.25">
      <c r="A417" s="1">
        <v>416</v>
      </c>
      <c r="B417" s="2">
        <v>45061.763206018521</v>
      </c>
      <c r="C417" s="1" t="s">
        <v>3</v>
      </c>
      <c r="D417" s="1">
        <v>41.8</v>
      </c>
      <c r="E417" s="1">
        <v>62.9</v>
      </c>
      <c r="F417" s="1">
        <v>35.1</v>
      </c>
      <c r="H417" s="1">
        <v>42.8</v>
      </c>
      <c r="I417" s="4">
        <f t="shared" si="13"/>
        <v>43.349999999999994</v>
      </c>
    </row>
    <row r="418" spans="1:9" x14ac:dyDescent="0.25">
      <c r="A418" s="1">
        <v>417</v>
      </c>
      <c r="B418" s="2">
        <v>45061.773622685185</v>
      </c>
      <c r="C418" s="1" t="s">
        <v>3</v>
      </c>
      <c r="D418" s="1">
        <v>43.5</v>
      </c>
      <c r="E418" s="1">
        <v>69.099999999999994</v>
      </c>
      <c r="F418" s="1">
        <v>35.799999999999997</v>
      </c>
      <c r="H418" s="1">
        <v>44</v>
      </c>
      <c r="I418" s="4">
        <f t="shared" si="13"/>
        <v>43.525000000000006</v>
      </c>
    </row>
    <row r="419" spans="1:9" x14ac:dyDescent="0.25">
      <c r="A419" s="1">
        <v>418</v>
      </c>
      <c r="B419" s="2">
        <v>45061.784039351849</v>
      </c>
      <c r="C419" s="1" t="s">
        <v>3</v>
      </c>
      <c r="D419" s="1">
        <v>43.5</v>
      </c>
      <c r="E419" s="1">
        <v>64.3</v>
      </c>
      <c r="F419" s="1">
        <v>35.6</v>
      </c>
      <c r="H419" s="1">
        <v>43.4</v>
      </c>
      <c r="I419" s="4">
        <f t="shared" si="13"/>
        <v>43.524999999999999</v>
      </c>
    </row>
    <row r="420" spans="1:9" x14ac:dyDescent="0.25">
      <c r="A420" s="1">
        <v>419</v>
      </c>
      <c r="B420" s="2">
        <v>45061.794456018521</v>
      </c>
      <c r="C420" s="1" t="s">
        <v>3</v>
      </c>
      <c r="D420" s="1">
        <v>40.799999999999997</v>
      </c>
      <c r="E420" s="1">
        <v>59.7</v>
      </c>
      <c r="F420" s="1">
        <v>34.700000000000003</v>
      </c>
      <c r="H420" s="1">
        <v>43.2</v>
      </c>
      <c r="I420" s="4">
        <f t="shared" si="13"/>
        <v>43.724999999999994</v>
      </c>
    </row>
    <row r="421" spans="1:9" x14ac:dyDescent="0.25">
      <c r="A421" s="1">
        <v>420</v>
      </c>
      <c r="B421" s="2">
        <v>45061.804872685185</v>
      </c>
      <c r="C421" s="1" t="s">
        <v>3</v>
      </c>
      <c r="D421" s="1">
        <v>44.6</v>
      </c>
      <c r="E421" s="1">
        <v>61.9</v>
      </c>
      <c r="F421" s="1">
        <v>36.4</v>
      </c>
      <c r="H421" s="1">
        <v>43.5</v>
      </c>
      <c r="I421" s="4">
        <f t="shared" si="13"/>
        <v>44</v>
      </c>
    </row>
    <row r="422" spans="1:9" x14ac:dyDescent="0.25">
      <c r="A422" s="1">
        <v>421</v>
      </c>
      <c r="B422" s="2">
        <v>45061.815289351849</v>
      </c>
      <c r="C422" s="1" t="s">
        <v>3</v>
      </c>
      <c r="D422" s="1">
        <v>41.2</v>
      </c>
      <c r="E422" s="1">
        <v>58</v>
      </c>
      <c r="F422" s="1">
        <v>35.6</v>
      </c>
      <c r="H422" s="1">
        <v>44</v>
      </c>
      <c r="I422" s="4">
        <f t="shared" si="13"/>
        <v>44.15</v>
      </c>
    </row>
    <row r="423" spans="1:9" x14ac:dyDescent="0.25">
      <c r="A423" s="1">
        <v>422</v>
      </c>
      <c r="B423" s="2">
        <v>45061.825706018521</v>
      </c>
      <c r="C423" s="1" t="s">
        <v>3</v>
      </c>
      <c r="D423" s="1">
        <v>42.4</v>
      </c>
      <c r="E423" s="1">
        <v>68.7</v>
      </c>
      <c r="F423" s="1">
        <v>35.6</v>
      </c>
      <c r="H423" s="1">
        <v>44.2</v>
      </c>
      <c r="I423" s="4">
        <f t="shared" si="13"/>
        <v>44.224999999999994</v>
      </c>
    </row>
    <row r="424" spans="1:9" x14ac:dyDescent="0.25">
      <c r="A424" s="1">
        <v>423</v>
      </c>
      <c r="B424" s="2">
        <v>45061.836122685185</v>
      </c>
      <c r="C424" s="1" t="s">
        <v>3</v>
      </c>
      <c r="D424" s="1">
        <v>52.8</v>
      </c>
      <c r="E424" s="1">
        <v>75.2</v>
      </c>
      <c r="F424" s="1">
        <v>37.5</v>
      </c>
      <c r="H424" s="1">
        <v>44.3</v>
      </c>
      <c r="I424" s="4">
        <f t="shared" si="13"/>
        <v>44.324999999999996</v>
      </c>
    </row>
    <row r="425" spans="1:9" x14ac:dyDescent="0.25">
      <c r="A425" s="1">
        <v>424</v>
      </c>
      <c r="B425" s="2">
        <v>45061.846539351849</v>
      </c>
      <c r="C425" s="1" t="s">
        <v>3</v>
      </c>
      <c r="D425" s="1">
        <v>44.1</v>
      </c>
      <c r="E425" s="1">
        <v>67.400000000000006</v>
      </c>
      <c r="F425" s="1">
        <v>36.4</v>
      </c>
      <c r="H425" s="1">
        <v>44.1</v>
      </c>
      <c r="I425" s="4">
        <f t="shared" si="13"/>
        <v>44.25</v>
      </c>
    </row>
    <row r="426" spans="1:9" x14ac:dyDescent="0.25">
      <c r="A426" s="1">
        <v>425</v>
      </c>
      <c r="B426" s="2">
        <v>45061.856956018521</v>
      </c>
      <c r="C426" s="1" t="s">
        <v>3</v>
      </c>
      <c r="D426" s="1">
        <v>42.7</v>
      </c>
      <c r="E426" s="1">
        <v>59</v>
      </c>
      <c r="F426" s="1">
        <v>37.700000000000003</v>
      </c>
      <c r="H426" s="1">
        <v>44.3</v>
      </c>
      <c r="I426" s="4">
        <f t="shared" si="13"/>
        <v>44.174999999999997</v>
      </c>
    </row>
    <row r="427" spans="1:9" x14ac:dyDescent="0.25">
      <c r="A427" s="1">
        <v>426</v>
      </c>
      <c r="B427" s="2">
        <v>45061.867372685185</v>
      </c>
      <c r="C427" s="1" t="s">
        <v>3</v>
      </c>
      <c r="D427" s="1">
        <v>41.5</v>
      </c>
      <c r="E427" s="1">
        <v>63</v>
      </c>
      <c r="F427" s="1">
        <v>35.4</v>
      </c>
      <c r="H427" s="1">
        <v>44.6</v>
      </c>
      <c r="I427" s="4">
        <f t="shared" si="13"/>
        <v>43.949999999999996</v>
      </c>
    </row>
    <row r="428" spans="1:9" x14ac:dyDescent="0.25">
      <c r="A428" s="1">
        <v>427</v>
      </c>
      <c r="B428" s="2">
        <v>45061.877789351849</v>
      </c>
      <c r="C428" s="1" t="s">
        <v>3</v>
      </c>
      <c r="D428" s="1">
        <v>42.2</v>
      </c>
      <c r="E428" s="1">
        <v>62.5</v>
      </c>
      <c r="F428" s="1">
        <v>35.9</v>
      </c>
      <c r="H428" s="1">
        <v>44</v>
      </c>
      <c r="I428" s="4">
        <f t="shared" si="13"/>
        <v>43.849999999999994</v>
      </c>
    </row>
    <row r="429" spans="1:9" x14ac:dyDescent="0.25">
      <c r="A429" s="1">
        <v>428</v>
      </c>
      <c r="B429" s="2">
        <v>45061.888206018521</v>
      </c>
      <c r="C429" s="1" t="s">
        <v>3</v>
      </c>
      <c r="D429" s="1">
        <v>44.1</v>
      </c>
      <c r="E429" s="1">
        <v>65.5</v>
      </c>
      <c r="F429" s="1">
        <v>37</v>
      </c>
      <c r="H429" s="1">
        <v>43.8</v>
      </c>
      <c r="I429" s="4">
        <f t="shared" si="13"/>
        <v>43.8</v>
      </c>
    </row>
    <row r="430" spans="1:9" x14ac:dyDescent="0.25">
      <c r="A430" s="1">
        <v>429</v>
      </c>
      <c r="B430" s="2">
        <v>45061.898622685185</v>
      </c>
      <c r="C430" s="1" t="s">
        <v>3</v>
      </c>
      <c r="D430" s="1">
        <v>39</v>
      </c>
      <c r="E430" s="1">
        <v>51.6</v>
      </c>
      <c r="F430" s="1">
        <v>36.299999999999997</v>
      </c>
      <c r="H430" s="1">
        <v>43.4</v>
      </c>
      <c r="I430" s="4">
        <f t="shared" si="13"/>
        <v>43.674999999999997</v>
      </c>
    </row>
    <row r="431" spans="1:9" x14ac:dyDescent="0.25">
      <c r="A431" s="1">
        <v>430</v>
      </c>
      <c r="B431" s="2">
        <v>45061.909039351849</v>
      </c>
      <c r="C431" s="1" t="s">
        <v>3</v>
      </c>
      <c r="D431" s="1">
        <v>37.9</v>
      </c>
      <c r="E431" s="1">
        <v>52.6</v>
      </c>
      <c r="F431" s="1">
        <v>32.5</v>
      </c>
      <c r="H431" s="1">
        <v>44.2</v>
      </c>
      <c r="I431" s="4">
        <f t="shared" si="13"/>
        <v>42.85</v>
      </c>
    </row>
    <row r="432" spans="1:9" x14ac:dyDescent="0.25">
      <c r="A432" s="1">
        <v>431</v>
      </c>
      <c r="B432" s="2">
        <v>45061.919456018521</v>
      </c>
      <c r="C432" s="1" t="s">
        <v>3</v>
      </c>
      <c r="D432" s="1">
        <v>37.299999999999997</v>
      </c>
      <c r="E432" s="1">
        <v>55</v>
      </c>
      <c r="F432" s="1">
        <v>31.9</v>
      </c>
      <c r="H432" s="1">
        <v>43.8</v>
      </c>
      <c r="I432" s="4">
        <f t="shared" si="13"/>
        <v>41.375</v>
      </c>
    </row>
    <row r="433" spans="1:9" x14ac:dyDescent="0.25">
      <c r="A433" s="1">
        <v>432</v>
      </c>
      <c r="B433" s="2">
        <v>45061.929872685185</v>
      </c>
      <c r="C433" s="1" t="s">
        <v>3</v>
      </c>
      <c r="D433" s="1">
        <v>38.299999999999997</v>
      </c>
      <c r="E433" s="1">
        <v>58.8</v>
      </c>
      <c r="F433" s="1">
        <v>35</v>
      </c>
      <c r="H433" s="1">
        <v>43.3</v>
      </c>
      <c r="I433" s="4">
        <f t="shared" si="13"/>
        <v>40.075000000000003</v>
      </c>
    </row>
    <row r="434" spans="1:9" x14ac:dyDescent="0.25">
      <c r="A434" s="1">
        <v>433</v>
      </c>
      <c r="B434" s="2">
        <v>45061.940289351849</v>
      </c>
      <c r="C434" s="1" t="s">
        <v>3</v>
      </c>
      <c r="D434" s="1">
        <v>39.6</v>
      </c>
      <c r="E434" s="1">
        <v>55.6</v>
      </c>
      <c r="F434" s="1">
        <v>36.5</v>
      </c>
      <c r="H434" s="1">
        <v>40.1</v>
      </c>
      <c r="I434" s="4">
        <f t="shared" si="13"/>
        <v>38.825000000000003</v>
      </c>
    </row>
    <row r="435" spans="1:9" x14ac:dyDescent="0.25">
      <c r="A435" s="1">
        <v>434</v>
      </c>
      <c r="B435" s="2">
        <v>45061.950706018521</v>
      </c>
      <c r="C435" s="1" t="s">
        <v>3</v>
      </c>
      <c r="D435" s="1">
        <v>42.2</v>
      </c>
      <c r="E435" s="1">
        <v>72</v>
      </c>
      <c r="F435" s="1">
        <v>36.299999999999997</v>
      </c>
      <c r="H435" s="1">
        <v>38.299999999999997</v>
      </c>
      <c r="I435" s="4">
        <f t="shared" si="13"/>
        <v>38.424999999999997</v>
      </c>
    </row>
    <row r="436" spans="1:9" x14ac:dyDescent="0.25">
      <c r="A436" s="1">
        <v>435</v>
      </c>
      <c r="B436" s="2">
        <v>45061.961122685185</v>
      </c>
      <c r="C436" s="1" t="s">
        <v>3</v>
      </c>
      <c r="D436" s="1">
        <v>36.700000000000003</v>
      </c>
      <c r="E436" s="1">
        <v>44.6</v>
      </c>
      <c r="F436" s="1">
        <v>35.1</v>
      </c>
      <c r="H436" s="1">
        <v>38.6</v>
      </c>
      <c r="I436" s="4">
        <f t="shared" si="13"/>
        <v>38.35</v>
      </c>
    </row>
    <row r="437" spans="1:9" x14ac:dyDescent="0.25">
      <c r="A437" s="1">
        <v>436</v>
      </c>
      <c r="B437" s="2">
        <v>45061.971539351849</v>
      </c>
      <c r="C437" s="1" t="s">
        <v>3</v>
      </c>
      <c r="D437" s="1">
        <v>38.200000000000003</v>
      </c>
      <c r="E437" s="1">
        <v>62.7</v>
      </c>
      <c r="F437" s="1">
        <v>34.5</v>
      </c>
      <c r="H437" s="1">
        <v>38.299999999999997</v>
      </c>
      <c r="I437" s="4">
        <f t="shared" si="13"/>
        <v>38</v>
      </c>
    </row>
    <row r="438" spans="1:9" x14ac:dyDescent="0.25">
      <c r="A438" s="1">
        <v>437</v>
      </c>
      <c r="B438" s="2">
        <v>45061.981956018521</v>
      </c>
      <c r="C438" s="1" t="s">
        <v>3</v>
      </c>
      <c r="D438" s="1">
        <v>36.5</v>
      </c>
      <c r="E438" s="1">
        <v>44.7</v>
      </c>
      <c r="F438" s="1">
        <v>35.1</v>
      </c>
      <c r="H438" s="1">
        <v>38.5</v>
      </c>
      <c r="I438" s="4">
        <f t="shared" si="13"/>
        <v>38.125</v>
      </c>
    </row>
    <row r="439" spans="1:9" x14ac:dyDescent="0.25">
      <c r="A439" s="1">
        <v>438</v>
      </c>
      <c r="B439" s="2">
        <v>45061.992372685185</v>
      </c>
      <c r="C439" s="1" t="s">
        <v>3</v>
      </c>
      <c r="D439" s="1">
        <v>36.9</v>
      </c>
      <c r="E439" s="1">
        <v>62.3</v>
      </c>
      <c r="F439" s="1">
        <v>34.200000000000003</v>
      </c>
      <c r="H439" s="1">
        <v>38</v>
      </c>
      <c r="I439" s="4">
        <f t="shared" si="13"/>
        <v>38</v>
      </c>
    </row>
    <row r="440" spans="1:9" x14ac:dyDescent="0.25">
      <c r="A440" s="1">
        <v>439</v>
      </c>
      <c r="B440" s="2">
        <v>45062.002789351849</v>
      </c>
      <c r="C440" s="1" t="s">
        <v>3</v>
      </c>
      <c r="D440" s="1">
        <v>34.1</v>
      </c>
      <c r="E440" s="1">
        <v>46.2</v>
      </c>
      <c r="F440" s="1">
        <v>32.200000000000003</v>
      </c>
      <c r="H440" s="1">
        <v>37.200000000000003</v>
      </c>
      <c r="I440" s="4">
        <f t="shared" si="13"/>
        <v>38.5</v>
      </c>
    </row>
    <row r="441" spans="1:9" x14ac:dyDescent="0.25">
      <c r="A441" s="1">
        <v>440</v>
      </c>
      <c r="B441" s="2">
        <v>45062.013206018521</v>
      </c>
      <c r="C441" s="1" t="s">
        <v>3</v>
      </c>
      <c r="D441" s="1">
        <v>34.200000000000003</v>
      </c>
      <c r="E441" s="1">
        <v>39.700000000000003</v>
      </c>
      <c r="F441" s="1">
        <v>32.6</v>
      </c>
      <c r="H441" s="1">
        <v>38.799999999999997</v>
      </c>
      <c r="I441" s="4">
        <f t="shared" si="13"/>
        <v>38.549999999999997</v>
      </c>
    </row>
    <row r="442" spans="1:9" x14ac:dyDescent="0.25">
      <c r="A442" s="1">
        <v>441</v>
      </c>
      <c r="B442" s="2">
        <v>45062.023622685185</v>
      </c>
      <c r="C442" s="1" t="s">
        <v>3</v>
      </c>
      <c r="D442" s="1">
        <v>38.5</v>
      </c>
      <c r="E442" s="1">
        <v>42.8</v>
      </c>
      <c r="F442" s="1">
        <v>36.9</v>
      </c>
      <c r="H442" s="1">
        <v>38</v>
      </c>
      <c r="I442" s="4">
        <f t="shared" si="13"/>
        <v>38.200000000000003</v>
      </c>
    </row>
    <row r="443" spans="1:9" x14ac:dyDescent="0.25">
      <c r="A443" s="1">
        <v>442</v>
      </c>
      <c r="B443" s="2">
        <v>45062.034039351849</v>
      </c>
      <c r="C443" s="1" t="s">
        <v>3</v>
      </c>
      <c r="D443" s="1">
        <v>38.299999999999997</v>
      </c>
      <c r="E443" s="1">
        <v>53.1</v>
      </c>
      <c r="F443" s="1">
        <v>36.200000000000003</v>
      </c>
      <c r="H443" s="1">
        <v>40</v>
      </c>
      <c r="I443" s="4">
        <f t="shared" si="13"/>
        <v>37.625</v>
      </c>
    </row>
    <row r="444" spans="1:9" x14ac:dyDescent="0.25">
      <c r="A444" s="1">
        <v>443</v>
      </c>
      <c r="B444" s="2">
        <v>45062.044456018521</v>
      </c>
      <c r="C444" s="1" t="s">
        <v>3</v>
      </c>
      <c r="D444" s="1">
        <v>37.799999999999997</v>
      </c>
      <c r="E444" s="1">
        <v>47.2</v>
      </c>
      <c r="F444" s="1">
        <v>36.1</v>
      </c>
      <c r="H444" s="1">
        <v>37.4</v>
      </c>
      <c r="I444" s="4">
        <f t="shared" si="13"/>
        <v>36.875</v>
      </c>
    </row>
    <row r="445" spans="1:9" x14ac:dyDescent="0.25">
      <c r="A445" s="1">
        <v>444</v>
      </c>
      <c r="B445" s="2">
        <v>45062.054872685185</v>
      </c>
      <c r="C445" s="1" t="s">
        <v>3</v>
      </c>
      <c r="D445" s="1">
        <v>36.200000000000003</v>
      </c>
      <c r="E445" s="1">
        <v>50.1</v>
      </c>
      <c r="F445" s="1">
        <v>34</v>
      </c>
      <c r="H445" s="1">
        <v>37.4</v>
      </c>
      <c r="I445" s="4">
        <f t="shared" si="13"/>
        <v>36.825000000000003</v>
      </c>
    </row>
    <row r="446" spans="1:9" x14ac:dyDescent="0.25">
      <c r="A446" s="1">
        <v>445</v>
      </c>
      <c r="B446" s="2">
        <v>45062.065289351849</v>
      </c>
      <c r="C446" s="1" t="s">
        <v>3</v>
      </c>
      <c r="D446" s="1">
        <v>36.299999999999997</v>
      </c>
      <c r="E446" s="1">
        <v>49.4</v>
      </c>
      <c r="F446" s="1">
        <v>34.200000000000003</v>
      </c>
      <c r="H446" s="1">
        <v>35.700000000000003</v>
      </c>
      <c r="I446" s="4">
        <f t="shared" si="13"/>
        <v>36.5</v>
      </c>
    </row>
    <row r="447" spans="1:9" x14ac:dyDescent="0.25">
      <c r="A447" s="1">
        <v>446</v>
      </c>
      <c r="B447" s="2">
        <v>45062.075706018521</v>
      </c>
      <c r="C447" s="1" t="s">
        <v>3</v>
      </c>
      <c r="D447" s="1">
        <v>35.4</v>
      </c>
      <c r="E447" s="1">
        <v>40.4</v>
      </c>
      <c r="F447" s="1">
        <v>34.4</v>
      </c>
      <c r="H447" s="1">
        <v>37</v>
      </c>
      <c r="I447" s="4">
        <f t="shared" si="13"/>
        <v>36.6</v>
      </c>
    </row>
    <row r="448" spans="1:9" x14ac:dyDescent="0.25">
      <c r="A448" s="1">
        <v>447</v>
      </c>
      <c r="B448" s="2">
        <v>45062.086122685185</v>
      </c>
      <c r="C448" s="1" t="s">
        <v>3</v>
      </c>
      <c r="D448" s="1">
        <v>38.4</v>
      </c>
      <c r="E448" s="1">
        <v>53.3</v>
      </c>
      <c r="F448" s="1">
        <v>35.6</v>
      </c>
      <c r="H448" s="1">
        <v>37.200000000000003</v>
      </c>
      <c r="I448" s="4">
        <f t="shared" si="13"/>
        <v>36.450000000000003</v>
      </c>
    </row>
    <row r="449" spans="1:9" x14ac:dyDescent="0.25">
      <c r="A449" s="1">
        <v>448</v>
      </c>
      <c r="B449" s="2">
        <v>45062.096539351849</v>
      </c>
      <c r="C449" s="1" t="s">
        <v>3</v>
      </c>
      <c r="D449" s="1">
        <v>36.5</v>
      </c>
      <c r="E449" s="1">
        <v>49.1</v>
      </c>
      <c r="F449" s="1">
        <v>35.4</v>
      </c>
      <c r="H449" s="1">
        <v>36.1</v>
      </c>
      <c r="I449" s="4">
        <f t="shared" si="13"/>
        <v>36.049999999999997</v>
      </c>
    </row>
    <row r="450" spans="1:9" x14ac:dyDescent="0.25">
      <c r="A450" s="1">
        <v>449</v>
      </c>
      <c r="B450" s="2">
        <v>45062.106956018521</v>
      </c>
      <c r="C450" s="1" t="s">
        <v>3</v>
      </c>
      <c r="D450" s="1">
        <v>38</v>
      </c>
      <c r="E450" s="1">
        <v>49.6</v>
      </c>
      <c r="F450" s="1">
        <v>36.299999999999997</v>
      </c>
      <c r="H450" s="1">
        <v>36.1</v>
      </c>
      <c r="I450" s="4">
        <f t="shared" si="13"/>
        <v>35.924999999999997</v>
      </c>
    </row>
    <row r="451" spans="1:9" x14ac:dyDescent="0.25">
      <c r="A451" s="1">
        <v>450</v>
      </c>
      <c r="B451" s="2">
        <v>45062.117372685185</v>
      </c>
      <c r="C451" s="1" t="s">
        <v>3</v>
      </c>
      <c r="D451" s="1">
        <v>37.299999999999997</v>
      </c>
      <c r="E451" s="1">
        <v>45.5</v>
      </c>
      <c r="F451" s="1">
        <v>36.200000000000003</v>
      </c>
      <c r="H451" s="1">
        <v>36.4</v>
      </c>
      <c r="I451" s="4">
        <f t="shared" ref="I451:I465" si="14">AVERAGE(H451:H454)</f>
        <v>35.849999999999994</v>
      </c>
    </row>
    <row r="452" spans="1:9" x14ac:dyDescent="0.25">
      <c r="A452" s="1">
        <v>451</v>
      </c>
      <c r="B452" s="2">
        <v>45062.127789351849</v>
      </c>
      <c r="C452" s="1" t="s">
        <v>3</v>
      </c>
      <c r="D452" s="1">
        <v>37.299999999999997</v>
      </c>
      <c r="E452" s="1">
        <v>41.4</v>
      </c>
      <c r="F452" s="1">
        <v>36.200000000000003</v>
      </c>
      <c r="H452" s="1">
        <v>35.6</v>
      </c>
      <c r="I452" s="4">
        <f t="shared" si="14"/>
        <v>35.875</v>
      </c>
    </row>
    <row r="453" spans="1:9" x14ac:dyDescent="0.25">
      <c r="A453" s="1">
        <v>452</v>
      </c>
      <c r="B453" s="2">
        <v>45062.138206018521</v>
      </c>
      <c r="C453" s="1" t="s">
        <v>3</v>
      </c>
      <c r="D453" s="1">
        <v>37.799999999999997</v>
      </c>
      <c r="E453" s="1">
        <v>41.6</v>
      </c>
      <c r="F453" s="1">
        <v>36.799999999999997</v>
      </c>
      <c r="H453" s="1">
        <v>35.6</v>
      </c>
      <c r="I453" s="4">
        <f t="shared" si="14"/>
        <v>35.950000000000003</v>
      </c>
    </row>
    <row r="454" spans="1:9" x14ac:dyDescent="0.25">
      <c r="A454" s="1">
        <v>453</v>
      </c>
      <c r="B454" s="2">
        <v>45062.148622685185</v>
      </c>
      <c r="C454" s="1" t="s">
        <v>3</v>
      </c>
      <c r="D454" s="1">
        <v>37.9</v>
      </c>
      <c r="E454" s="1">
        <v>42.1</v>
      </c>
      <c r="F454" s="1">
        <v>37.1</v>
      </c>
      <c r="H454" s="1">
        <v>35.799999999999997</v>
      </c>
      <c r="I454" s="4">
        <f t="shared" si="14"/>
        <v>35.875</v>
      </c>
    </row>
    <row r="455" spans="1:9" x14ac:dyDescent="0.25">
      <c r="A455" s="1">
        <v>454</v>
      </c>
      <c r="B455" s="2">
        <v>45062.159039351849</v>
      </c>
      <c r="C455" s="1" t="s">
        <v>3</v>
      </c>
      <c r="D455" s="1">
        <v>38.200000000000003</v>
      </c>
      <c r="E455" s="1">
        <v>43.9</v>
      </c>
      <c r="F455" s="1">
        <v>37</v>
      </c>
      <c r="H455" s="1">
        <v>36.5</v>
      </c>
      <c r="I455" s="4">
        <f t="shared" si="14"/>
        <v>35.725000000000001</v>
      </c>
    </row>
    <row r="456" spans="1:9" x14ac:dyDescent="0.25">
      <c r="A456" s="1">
        <v>455</v>
      </c>
      <c r="B456" s="2">
        <v>45062.169456018521</v>
      </c>
      <c r="C456" s="1" t="s">
        <v>3</v>
      </c>
      <c r="D456" s="1">
        <v>40.5</v>
      </c>
      <c r="E456" s="1">
        <v>52.7</v>
      </c>
      <c r="F456" s="1">
        <v>38.200000000000003</v>
      </c>
      <c r="H456" s="1">
        <v>35.9</v>
      </c>
      <c r="I456" s="4">
        <f t="shared" si="14"/>
        <v>35.474999999999994</v>
      </c>
    </row>
    <row r="457" spans="1:9" x14ac:dyDescent="0.25">
      <c r="A457" s="1">
        <v>456</v>
      </c>
      <c r="B457" s="2">
        <v>45062.179872685185</v>
      </c>
      <c r="C457" s="1" t="s">
        <v>3</v>
      </c>
      <c r="D457" s="1">
        <v>41.4</v>
      </c>
      <c r="E457" s="1">
        <v>53.9</v>
      </c>
      <c r="F457" s="1">
        <v>39.1</v>
      </c>
      <c r="H457" s="1">
        <v>35.299999999999997</v>
      </c>
      <c r="I457" s="4">
        <f t="shared" si="14"/>
        <v>35.549999999999997</v>
      </c>
    </row>
    <row r="458" spans="1:9" x14ac:dyDescent="0.25">
      <c r="A458" s="1">
        <v>457</v>
      </c>
      <c r="B458" s="2">
        <v>45062.190289351849</v>
      </c>
      <c r="C458" s="1" t="s">
        <v>3</v>
      </c>
      <c r="D458" s="1">
        <v>44.9</v>
      </c>
      <c r="E458" s="1">
        <v>67.7</v>
      </c>
      <c r="F458" s="1">
        <v>39.6</v>
      </c>
      <c r="H458" s="1">
        <v>35.200000000000003</v>
      </c>
      <c r="I458" s="4">
        <f t="shared" si="14"/>
        <v>39.5</v>
      </c>
    </row>
    <row r="459" spans="1:9" x14ac:dyDescent="0.25">
      <c r="A459" s="1">
        <v>458</v>
      </c>
      <c r="B459" s="2">
        <v>45062.200706018521</v>
      </c>
      <c r="C459" s="1" t="s">
        <v>3</v>
      </c>
      <c r="D459" s="1">
        <v>46</v>
      </c>
      <c r="E459" s="1">
        <v>58.7</v>
      </c>
      <c r="F459" s="1">
        <v>40</v>
      </c>
      <c r="H459" s="1">
        <v>35.5</v>
      </c>
      <c r="I459" s="4">
        <f t="shared" si="14"/>
        <v>45.575000000000003</v>
      </c>
    </row>
    <row r="460" spans="1:9" x14ac:dyDescent="0.25">
      <c r="A460" s="1">
        <v>459</v>
      </c>
      <c r="B460" s="2">
        <v>45062.211122685185</v>
      </c>
      <c r="C460" s="1" t="s">
        <v>3</v>
      </c>
      <c r="D460" s="1">
        <v>46.2</v>
      </c>
      <c r="E460" s="1">
        <v>58.1</v>
      </c>
      <c r="F460" s="1">
        <v>40.299999999999997</v>
      </c>
      <c r="H460" s="1">
        <v>36.200000000000003</v>
      </c>
      <c r="I460" s="4">
        <f t="shared" si="14"/>
        <v>51.300000000000004</v>
      </c>
    </row>
    <row r="461" spans="1:9" x14ac:dyDescent="0.25">
      <c r="A461" s="1">
        <v>460</v>
      </c>
      <c r="B461" s="2">
        <v>45062.221539351849</v>
      </c>
      <c r="C461" s="1" t="s">
        <v>3</v>
      </c>
      <c r="D461" s="1">
        <v>45.3</v>
      </c>
      <c r="E461" s="1">
        <v>61.1</v>
      </c>
      <c r="F461" s="1">
        <v>39.700000000000003</v>
      </c>
      <c r="H461" s="1">
        <v>51.1</v>
      </c>
      <c r="I461" s="4">
        <f t="shared" si="14"/>
        <v>57.075000000000003</v>
      </c>
    </row>
    <row r="462" spans="1:9" x14ac:dyDescent="0.25">
      <c r="A462" s="1">
        <v>461</v>
      </c>
      <c r="B462" s="2">
        <v>45062.231956018521</v>
      </c>
      <c r="C462" s="1" t="s">
        <v>3</v>
      </c>
      <c r="D462" s="1">
        <v>45.1</v>
      </c>
      <c r="E462" s="1">
        <v>61</v>
      </c>
      <c r="F462" s="1">
        <v>39.5</v>
      </c>
      <c r="H462" s="1">
        <v>59.5</v>
      </c>
      <c r="I462" s="4">
        <f t="shared" si="14"/>
        <v>59</v>
      </c>
    </row>
    <row r="463" spans="1:9" x14ac:dyDescent="0.25">
      <c r="A463" s="1">
        <v>462</v>
      </c>
      <c r="B463" s="2">
        <v>45062.242372685185</v>
      </c>
      <c r="C463" s="1" t="s">
        <v>3</v>
      </c>
      <c r="D463" s="1">
        <v>43</v>
      </c>
      <c r="E463" s="1">
        <v>54.7</v>
      </c>
      <c r="F463" s="1">
        <v>39.4</v>
      </c>
      <c r="H463" s="1">
        <v>58.4</v>
      </c>
      <c r="I463" s="4">
        <f t="shared" si="14"/>
        <v>58.833333333333336</v>
      </c>
    </row>
    <row r="464" spans="1:9" x14ac:dyDescent="0.25">
      <c r="A464" s="1">
        <v>463</v>
      </c>
      <c r="B464" s="2">
        <v>45062.252789351849</v>
      </c>
      <c r="C464" s="1" t="s">
        <v>3</v>
      </c>
      <c r="D464" s="1">
        <v>44.2</v>
      </c>
      <c r="E464" s="1">
        <v>57.4</v>
      </c>
      <c r="F464" s="1">
        <v>39.700000000000003</v>
      </c>
      <c r="H464" s="1">
        <v>59.3</v>
      </c>
      <c r="I464" s="4">
        <f t="shared" si="14"/>
        <v>59.05</v>
      </c>
    </row>
    <row r="465" spans="1:9" x14ac:dyDescent="0.25">
      <c r="A465" s="1">
        <v>464</v>
      </c>
      <c r="B465" s="2">
        <v>45062.263206018521</v>
      </c>
      <c r="C465" s="1" t="s">
        <v>3</v>
      </c>
      <c r="D465" s="1">
        <v>44.8</v>
      </c>
      <c r="E465" s="1">
        <v>62.6</v>
      </c>
      <c r="F465" s="1">
        <v>39.700000000000003</v>
      </c>
      <c r="H465" s="1">
        <v>58.8</v>
      </c>
      <c r="I465" s="4">
        <f t="shared" si="14"/>
        <v>58.8</v>
      </c>
    </row>
    <row r="466" spans="1:9" x14ac:dyDescent="0.25">
      <c r="A466" s="1">
        <v>465</v>
      </c>
      <c r="B466" s="2">
        <v>45062.273622685185</v>
      </c>
      <c r="C466" s="1" t="s">
        <v>3</v>
      </c>
      <c r="D466" s="1">
        <v>44.3</v>
      </c>
      <c r="E466" s="1">
        <v>58.9</v>
      </c>
      <c r="F466" s="1">
        <v>39.4</v>
      </c>
    </row>
    <row r="467" spans="1:9" x14ac:dyDescent="0.25">
      <c r="A467" s="1">
        <v>466</v>
      </c>
      <c r="B467" s="2">
        <v>45062.284039351849</v>
      </c>
      <c r="C467" s="1" t="s">
        <v>3</v>
      </c>
      <c r="D467" s="1">
        <v>43.3</v>
      </c>
      <c r="E467" s="1">
        <v>60.3</v>
      </c>
      <c r="F467" s="1">
        <v>38.4</v>
      </c>
    </row>
    <row r="468" spans="1:9" x14ac:dyDescent="0.25">
      <c r="A468" s="1">
        <v>467</v>
      </c>
      <c r="B468" s="2">
        <v>45062.294456018521</v>
      </c>
      <c r="C468" s="1" t="s">
        <v>3</v>
      </c>
      <c r="D468" s="1">
        <v>40.9</v>
      </c>
      <c r="E468" s="1">
        <v>53.6</v>
      </c>
      <c r="F468" s="1">
        <v>38.299999999999997</v>
      </c>
    </row>
    <row r="469" spans="1:9" x14ac:dyDescent="0.25">
      <c r="A469" s="1">
        <v>468</v>
      </c>
      <c r="B469" s="2">
        <v>45062.304872685185</v>
      </c>
      <c r="C469" s="1" t="s">
        <v>3</v>
      </c>
      <c r="D469" s="1">
        <v>42.5</v>
      </c>
      <c r="E469" s="1">
        <v>67.8</v>
      </c>
      <c r="F469" s="1">
        <v>38.1</v>
      </c>
    </row>
    <row r="470" spans="1:9" x14ac:dyDescent="0.25">
      <c r="A470" s="1">
        <v>469</v>
      </c>
      <c r="B470" s="2">
        <v>45062.315289351849</v>
      </c>
      <c r="C470" s="1" t="s">
        <v>3</v>
      </c>
      <c r="D470" s="1">
        <v>44.6</v>
      </c>
      <c r="E470" s="1">
        <v>65.5</v>
      </c>
      <c r="F470" s="1">
        <v>37.9</v>
      </c>
    </row>
    <row r="471" spans="1:9" x14ac:dyDescent="0.25">
      <c r="A471" s="1">
        <v>470</v>
      </c>
      <c r="B471" s="2">
        <v>45062.325706018521</v>
      </c>
      <c r="C471" s="1" t="s">
        <v>3</v>
      </c>
      <c r="D471" s="1">
        <v>41.4</v>
      </c>
      <c r="E471" s="1">
        <v>57.3</v>
      </c>
      <c r="F471" s="1">
        <v>37</v>
      </c>
    </row>
    <row r="472" spans="1:9" x14ac:dyDescent="0.25">
      <c r="A472" s="1">
        <v>471</v>
      </c>
      <c r="B472" s="2">
        <v>45062.336122685185</v>
      </c>
      <c r="C472" s="1" t="s">
        <v>3</v>
      </c>
      <c r="D472" s="1">
        <v>45</v>
      </c>
      <c r="E472" s="1">
        <v>72.900000000000006</v>
      </c>
      <c r="F472" s="1">
        <v>37.299999999999997</v>
      </c>
    </row>
    <row r="473" spans="1:9" x14ac:dyDescent="0.25">
      <c r="A473" s="1">
        <v>472</v>
      </c>
      <c r="B473" s="2">
        <v>45062.346539351849</v>
      </c>
      <c r="C473" s="1" t="s">
        <v>3</v>
      </c>
      <c r="D473" s="1">
        <v>43.3</v>
      </c>
      <c r="E473" s="1">
        <v>61.9</v>
      </c>
      <c r="F473" s="1">
        <v>36.299999999999997</v>
      </c>
    </row>
    <row r="474" spans="1:9" x14ac:dyDescent="0.25">
      <c r="A474" s="1">
        <v>473</v>
      </c>
      <c r="B474" s="2">
        <v>45062.356956018521</v>
      </c>
      <c r="C474" s="1" t="s">
        <v>3</v>
      </c>
      <c r="D474" s="1">
        <v>43.6</v>
      </c>
      <c r="E474" s="1">
        <v>62.6</v>
      </c>
      <c r="F474" s="1">
        <v>37.299999999999997</v>
      </c>
    </row>
    <row r="475" spans="1:9" x14ac:dyDescent="0.25">
      <c r="A475" s="1">
        <v>474</v>
      </c>
      <c r="B475" s="2">
        <v>45062.367372685185</v>
      </c>
      <c r="C475" s="1" t="s">
        <v>3</v>
      </c>
      <c r="D475" s="1">
        <v>41.6</v>
      </c>
      <c r="E475" s="1">
        <v>63.9</v>
      </c>
      <c r="F475" s="1">
        <v>36.1</v>
      </c>
    </row>
    <row r="476" spans="1:9" x14ac:dyDescent="0.25">
      <c r="A476" s="1">
        <v>475</v>
      </c>
      <c r="B476" s="2">
        <v>45062.377789351849</v>
      </c>
      <c r="C476" s="1" t="s">
        <v>3</v>
      </c>
      <c r="D476" s="1">
        <v>42.8</v>
      </c>
      <c r="E476" s="1">
        <v>61</v>
      </c>
      <c r="F476" s="1">
        <v>37.200000000000003</v>
      </c>
    </row>
    <row r="477" spans="1:9" x14ac:dyDescent="0.25">
      <c r="A477" s="1">
        <v>476</v>
      </c>
      <c r="B477" s="2">
        <v>45062.388206018521</v>
      </c>
      <c r="C477" s="1" t="s">
        <v>3</v>
      </c>
      <c r="D477" s="1">
        <v>39.299999999999997</v>
      </c>
      <c r="E477" s="1">
        <v>62.3</v>
      </c>
      <c r="F477" s="1">
        <v>36.4</v>
      </c>
    </row>
    <row r="478" spans="1:9" x14ac:dyDescent="0.25">
      <c r="A478" s="1">
        <v>477</v>
      </c>
      <c r="B478" s="2">
        <v>45062.398622685185</v>
      </c>
      <c r="C478" s="1" t="s">
        <v>3</v>
      </c>
      <c r="D478" s="1">
        <v>39</v>
      </c>
      <c r="E478" s="1">
        <v>62.4</v>
      </c>
      <c r="F478" s="1">
        <v>36.5</v>
      </c>
    </row>
    <row r="479" spans="1:9" x14ac:dyDescent="0.25">
      <c r="A479" s="1">
        <v>478</v>
      </c>
      <c r="B479" s="2">
        <v>45062.409039351849</v>
      </c>
      <c r="C479" s="1" t="s">
        <v>3</v>
      </c>
      <c r="D479" s="1">
        <v>39.4</v>
      </c>
      <c r="E479" s="1">
        <v>57.9</v>
      </c>
      <c r="F479" s="1">
        <v>37</v>
      </c>
    </row>
    <row r="480" spans="1:9" x14ac:dyDescent="0.25">
      <c r="A480" s="1">
        <v>479</v>
      </c>
      <c r="B480" s="2">
        <v>45062.419456018521</v>
      </c>
      <c r="C480" s="1" t="s">
        <v>3</v>
      </c>
      <c r="D480" s="1">
        <v>42.3</v>
      </c>
      <c r="E480" s="1">
        <v>58.9</v>
      </c>
      <c r="F480" s="1">
        <v>38.4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42.1</v>
      </c>
      <c r="E481" s="1">
        <v>58.9</v>
      </c>
      <c r="F481" s="1">
        <v>37.5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42.6</v>
      </c>
      <c r="E482" s="1">
        <v>63.9</v>
      </c>
      <c r="F482" s="1">
        <v>37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40.799999999999997</v>
      </c>
      <c r="E483" s="1">
        <v>57.6</v>
      </c>
      <c r="F483" s="1">
        <v>36.4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47.6</v>
      </c>
      <c r="E484" s="1">
        <v>69.5</v>
      </c>
      <c r="F484" s="1">
        <v>38.200000000000003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45.8</v>
      </c>
      <c r="E485" s="1">
        <v>64.7</v>
      </c>
      <c r="F485" s="1">
        <v>37.200000000000003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41.6</v>
      </c>
      <c r="E486" s="1">
        <v>63.3</v>
      </c>
      <c r="F486" s="1">
        <v>36.1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42.7</v>
      </c>
      <c r="E487" s="1">
        <v>55.5</v>
      </c>
      <c r="F487" s="1">
        <v>36.6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40</v>
      </c>
      <c r="E488" s="1">
        <v>57</v>
      </c>
      <c r="F488" s="1">
        <v>36.200000000000003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44.3</v>
      </c>
      <c r="E489" s="1">
        <v>71.099999999999994</v>
      </c>
      <c r="F489" s="1">
        <v>37.200000000000003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40.700000000000003</v>
      </c>
      <c r="E490" s="1">
        <v>56.7</v>
      </c>
      <c r="F490" s="1">
        <v>36.700000000000003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39.9</v>
      </c>
      <c r="E491" s="1">
        <v>53.5</v>
      </c>
      <c r="F491" s="1">
        <v>37.299999999999997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41.1</v>
      </c>
      <c r="E492" s="1">
        <v>58.2</v>
      </c>
      <c r="F492" s="1">
        <v>36.1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40.4</v>
      </c>
      <c r="E493" s="1">
        <v>68.7</v>
      </c>
      <c r="F493" s="1">
        <v>34.700000000000003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40.9</v>
      </c>
      <c r="E494" s="1">
        <v>57.6</v>
      </c>
      <c r="F494" s="1">
        <v>35.799999999999997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41.3</v>
      </c>
      <c r="E495" s="1">
        <v>57.7</v>
      </c>
      <c r="F495" s="1">
        <v>34.700000000000003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42.3</v>
      </c>
      <c r="E496" s="1">
        <v>60.3</v>
      </c>
      <c r="F496" s="1">
        <v>34.4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40.4</v>
      </c>
      <c r="E497" s="1">
        <v>65</v>
      </c>
      <c r="F497" s="1">
        <v>33.700000000000003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39.6</v>
      </c>
      <c r="E498" s="1">
        <v>54.7</v>
      </c>
      <c r="F498" s="1">
        <v>34.9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40.9</v>
      </c>
      <c r="E499" s="1">
        <v>57.9</v>
      </c>
      <c r="F499" s="1">
        <v>34.9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39.6</v>
      </c>
      <c r="E500" s="1">
        <v>53.4</v>
      </c>
      <c r="F500" s="1">
        <v>34.700000000000003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38.6</v>
      </c>
      <c r="E501" s="1">
        <v>54.7</v>
      </c>
      <c r="F501" s="1">
        <v>35.200000000000003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42.3</v>
      </c>
      <c r="E502" s="1">
        <v>68.400000000000006</v>
      </c>
      <c r="F502" s="1">
        <v>35.9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39.299999999999997</v>
      </c>
      <c r="E503" s="1">
        <v>58.1</v>
      </c>
      <c r="F503" s="1">
        <v>35.4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42</v>
      </c>
      <c r="E504" s="1">
        <v>58</v>
      </c>
      <c r="F504" s="1">
        <v>33.4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41</v>
      </c>
      <c r="E505" s="1">
        <v>61.4</v>
      </c>
      <c r="F505" s="1">
        <v>36.6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42.8</v>
      </c>
      <c r="E506" s="1">
        <v>59.8</v>
      </c>
      <c r="F506" s="1">
        <v>40.200000000000003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42.8</v>
      </c>
      <c r="E507" s="1">
        <v>58.6</v>
      </c>
      <c r="F507" s="1">
        <v>39.299999999999997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40.799999999999997</v>
      </c>
      <c r="E508" s="1">
        <v>54.6</v>
      </c>
      <c r="F508" s="1">
        <v>37.299999999999997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41.3</v>
      </c>
      <c r="E509" s="1">
        <v>66</v>
      </c>
      <c r="F509" s="1">
        <v>36.700000000000003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40.299999999999997</v>
      </c>
      <c r="E510" s="1">
        <v>57.5</v>
      </c>
      <c r="F510" s="1">
        <v>35.5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41.9</v>
      </c>
      <c r="E511" s="1">
        <v>61</v>
      </c>
      <c r="F511" s="1">
        <v>38.6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42.2</v>
      </c>
      <c r="E512" s="1">
        <v>71.900000000000006</v>
      </c>
      <c r="F512" s="1">
        <v>37.5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42.6</v>
      </c>
      <c r="E513" s="1">
        <v>56.8</v>
      </c>
      <c r="F513" s="1">
        <v>39.1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45</v>
      </c>
      <c r="E514" s="1">
        <v>66.599999999999994</v>
      </c>
      <c r="F514" s="1">
        <v>40.1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49.1</v>
      </c>
      <c r="E515" s="1">
        <v>71.8</v>
      </c>
      <c r="F515" s="1">
        <v>37.9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44.2</v>
      </c>
      <c r="E516" s="1">
        <v>54.8</v>
      </c>
      <c r="F516" s="1">
        <v>40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42.6</v>
      </c>
      <c r="E517" s="1">
        <v>56.8</v>
      </c>
      <c r="F517" s="1">
        <v>37.700000000000003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42.5</v>
      </c>
      <c r="E518" s="1">
        <v>61.3</v>
      </c>
      <c r="F518" s="1">
        <v>37.6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40.9</v>
      </c>
      <c r="E519" s="1">
        <v>54.5</v>
      </c>
      <c r="F519" s="1">
        <v>35.6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42.7</v>
      </c>
      <c r="E520" s="1">
        <v>56.9</v>
      </c>
      <c r="F520" s="1">
        <v>36.799999999999997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41.5</v>
      </c>
      <c r="E521" s="1">
        <v>62.1</v>
      </c>
      <c r="F521" s="1">
        <v>36.4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42.7</v>
      </c>
      <c r="E522" s="1">
        <v>66.3</v>
      </c>
      <c r="F522" s="1">
        <v>37.5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44.5</v>
      </c>
      <c r="E523" s="1">
        <v>62.3</v>
      </c>
      <c r="F523" s="1">
        <v>38.700000000000003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43.3</v>
      </c>
      <c r="E524" s="1">
        <v>76.3</v>
      </c>
      <c r="F524" s="1">
        <v>38.4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45.6</v>
      </c>
      <c r="E525" s="1">
        <v>67.8</v>
      </c>
      <c r="F525" s="1">
        <v>39.6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45.1</v>
      </c>
      <c r="E526" s="1">
        <v>69</v>
      </c>
      <c r="F526" s="1">
        <v>41.2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45.1</v>
      </c>
      <c r="E527" s="1">
        <v>66.3</v>
      </c>
      <c r="F527" s="1">
        <v>41.3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48.7</v>
      </c>
      <c r="E528" s="1">
        <v>66.2</v>
      </c>
      <c r="F528" s="1">
        <v>41.4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43.8</v>
      </c>
      <c r="E529" s="1">
        <v>52.3</v>
      </c>
      <c r="F529" s="1">
        <v>41.4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43.8</v>
      </c>
      <c r="E530" s="1">
        <v>63.2</v>
      </c>
      <c r="F530" s="1">
        <v>41.4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44.4</v>
      </c>
      <c r="E531" s="1">
        <v>63.7</v>
      </c>
      <c r="F531" s="1">
        <v>41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43.5</v>
      </c>
      <c r="E532" s="1">
        <v>52.3</v>
      </c>
      <c r="F532" s="1">
        <v>41.4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43.6</v>
      </c>
      <c r="E533" s="1">
        <v>53.4</v>
      </c>
      <c r="F533" s="1">
        <v>41.6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43.9</v>
      </c>
      <c r="E534" s="1">
        <v>51.9</v>
      </c>
      <c r="F534" s="1">
        <v>41.6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44.6</v>
      </c>
      <c r="E535" s="1">
        <v>67</v>
      </c>
      <c r="F535" s="1">
        <v>41.7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44.5</v>
      </c>
      <c r="E536" s="1">
        <v>51.9</v>
      </c>
      <c r="F536" s="1">
        <v>42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44.4</v>
      </c>
      <c r="E537" s="1">
        <v>52.5</v>
      </c>
      <c r="F537" s="1">
        <v>41.9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43.9</v>
      </c>
      <c r="E538" s="1">
        <v>58.2</v>
      </c>
      <c r="F538" s="1">
        <v>41.6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44.3</v>
      </c>
      <c r="E539" s="1">
        <v>51.1</v>
      </c>
      <c r="F539" s="1">
        <v>41.9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44.7</v>
      </c>
      <c r="E540" s="1">
        <v>53.2</v>
      </c>
      <c r="F540" s="1">
        <v>42.2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43.8</v>
      </c>
      <c r="E541" s="1">
        <v>52.6</v>
      </c>
      <c r="F541" s="1">
        <v>41.4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44.6</v>
      </c>
      <c r="E542" s="1">
        <v>52</v>
      </c>
      <c r="F542" s="1">
        <v>41.9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42.6</v>
      </c>
      <c r="E543" s="1">
        <v>50.2</v>
      </c>
      <c r="F543" s="1">
        <v>40.200000000000003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43</v>
      </c>
      <c r="E544" s="1">
        <v>50</v>
      </c>
      <c r="F544" s="1">
        <v>40.4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44</v>
      </c>
      <c r="E545" s="1">
        <v>51.6</v>
      </c>
      <c r="F545" s="1">
        <v>41.5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45.3</v>
      </c>
      <c r="E546" s="1">
        <v>52</v>
      </c>
      <c r="F546" s="1">
        <v>42.4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43.1</v>
      </c>
      <c r="E547" s="1">
        <v>49.4</v>
      </c>
      <c r="F547" s="1">
        <v>40.5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44</v>
      </c>
      <c r="E548" s="1">
        <v>48.7</v>
      </c>
      <c r="F548" s="1">
        <v>41.2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44.2</v>
      </c>
      <c r="E549" s="1">
        <v>54.1</v>
      </c>
      <c r="F549" s="1">
        <v>42.1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45.2</v>
      </c>
      <c r="E550" s="1">
        <v>54.4</v>
      </c>
      <c r="F550" s="1">
        <v>43.5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43.1</v>
      </c>
      <c r="E551" s="1">
        <v>57</v>
      </c>
      <c r="F551" s="1">
        <v>40.4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44.3</v>
      </c>
      <c r="E552" s="1">
        <v>54.8</v>
      </c>
      <c r="F552" s="1">
        <v>41.6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45</v>
      </c>
      <c r="E553" s="1">
        <v>55</v>
      </c>
      <c r="F553" s="1">
        <v>41.6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49.3</v>
      </c>
      <c r="E554" s="1">
        <v>68.8</v>
      </c>
      <c r="F554" s="1">
        <v>43.3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47.9</v>
      </c>
      <c r="E555" s="1">
        <v>58.4</v>
      </c>
      <c r="F555" s="1">
        <v>43.9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48.1</v>
      </c>
      <c r="E556" s="1">
        <v>55.1</v>
      </c>
      <c r="F556" s="1">
        <v>45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47.7</v>
      </c>
      <c r="E557" s="1">
        <v>58.1</v>
      </c>
      <c r="F557" s="1">
        <v>44.2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45.5</v>
      </c>
      <c r="E558" s="1">
        <v>57.3</v>
      </c>
      <c r="F558" s="1">
        <v>43.2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47.5</v>
      </c>
      <c r="E559" s="1">
        <v>58.8</v>
      </c>
      <c r="F559" s="1">
        <v>44.9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46.9</v>
      </c>
      <c r="E560" s="1">
        <v>55.3</v>
      </c>
      <c r="F560" s="1">
        <v>43.7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46.7</v>
      </c>
      <c r="E561" s="1">
        <v>55.9</v>
      </c>
      <c r="F561" s="1">
        <v>44.6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48.2</v>
      </c>
      <c r="E562" s="1">
        <v>63.5</v>
      </c>
      <c r="F562" s="1">
        <v>44.9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46.7</v>
      </c>
      <c r="E563" s="1">
        <v>58</v>
      </c>
      <c r="F563" s="1">
        <v>44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46.7</v>
      </c>
      <c r="E564" s="1">
        <v>53.1</v>
      </c>
      <c r="F564" s="1">
        <v>44.2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44.6</v>
      </c>
      <c r="E565" s="1">
        <v>56.3</v>
      </c>
      <c r="F565" s="1">
        <v>42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46.4</v>
      </c>
      <c r="E566" s="1">
        <v>53.4</v>
      </c>
      <c r="F566" s="1">
        <v>43.8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46.1</v>
      </c>
      <c r="E567" s="1">
        <v>61.6</v>
      </c>
      <c r="F567" s="1">
        <v>43.4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45.8</v>
      </c>
      <c r="E568" s="1">
        <v>55.8</v>
      </c>
      <c r="F568" s="1">
        <v>43.2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46.1</v>
      </c>
      <c r="E569" s="1">
        <v>61.4</v>
      </c>
      <c r="F569" s="1">
        <v>43.1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48</v>
      </c>
      <c r="E570" s="1">
        <v>64.3</v>
      </c>
      <c r="F570" s="1">
        <v>43.2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47.4</v>
      </c>
      <c r="E571" s="1">
        <v>61.3</v>
      </c>
      <c r="F571" s="1">
        <v>43.7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46</v>
      </c>
      <c r="E572" s="1">
        <v>64</v>
      </c>
      <c r="F572" s="1">
        <v>43.1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45.8</v>
      </c>
      <c r="E573" s="1">
        <v>56</v>
      </c>
      <c r="F573" s="1">
        <v>42.5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46.3</v>
      </c>
      <c r="E574" s="1">
        <v>66.8</v>
      </c>
      <c r="F574" s="1">
        <v>42.6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47.3</v>
      </c>
      <c r="E575" s="1">
        <v>63.9</v>
      </c>
      <c r="F575" s="1">
        <v>43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44.4</v>
      </c>
      <c r="E576" s="1">
        <v>59.3</v>
      </c>
      <c r="F576" s="1">
        <v>41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45.3</v>
      </c>
      <c r="E577" s="1">
        <v>59</v>
      </c>
      <c r="F577" s="1">
        <v>41.6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46.1</v>
      </c>
      <c r="E578" s="1">
        <v>61.4</v>
      </c>
      <c r="F578" s="1">
        <v>42.2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48.4</v>
      </c>
      <c r="E579" s="1">
        <v>68.599999999999994</v>
      </c>
      <c r="F579" s="1">
        <v>42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45.6</v>
      </c>
      <c r="E580" s="1">
        <v>57.5</v>
      </c>
      <c r="F580" s="1">
        <v>42.3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45.8</v>
      </c>
      <c r="E581" s="1">
        <v>58.7</v>
      </c>
      <c r="F581" s="1">
        <v>42.1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46.3</v>
      </c>
      <c r="E582" s="1">
        <v>66.7</v>
      </c>
      <c r="F582" s="1">
        <v>41.7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46.6</v>
      </c>
      <c r="E583" s="1">
        <v>65.3</v>
      </c>
      <c r="F583" s="1">
        <v>42.2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46.2</v>
      </c>
      <c r="E584" s="1">
        <v>61.2</v>
      </c>
      <c r="F584" s="1">
        <v>42.9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46.2</v>
      </c>
      <c r="E585" s="1">
        <v>60.3</v>
      </c>
      <c r="F585" s="1">
        <v>42.8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46.2</v>
      </c>
      <c r="E586" s="1">
        <v>56.3</v>
      </c>
      <c r="F586" s="1">
        <v>42.9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47.1</v>
      </c>
      <c r="E587" s="1">
        <v>58.3</v>
      </c>
      <c r="F587" s="1">
        <v>44.1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46.4</v>
      </c>
      <c r="E588" s="1">
        <v>62.5</v>
      </c>
      <c r="F588" s="1">
        <v>42.5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45.8</v>
      </c>
      <c r="E589" s="1">
        <v>55.4</v>
      </c>
      <c r="F589" s="1">
        <v>42.9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47.4</v>
      </c>
      <c r="E590" s="1">
        <v>66.599999999999994</v>
      </c>
      <c r="F590" s="1">
        <v>42.7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46.8</v>
      </c>
      <c r="E591" s="1">
        <v>68</v>
      </c>
      <c r="F591" s="1">
        <v>43.1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45.2</v>
      </c>
      <c r="E592" s="1">
        <v>55.2</v>
      </c>
      <c r="F592" s="1">
        <v>40.799999999999997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45.5</v>
      </c>
      <c r="E593" s="1">
        <v>58.4</v>
      </c>
      <c r="F593" s="1">
        <v>41.1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45.8</v>
      </c>
      <c r="E594" s="1">
        <v>58.2</v>
      </c>
      <c r="F594" s="1">
        <v>40.6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44.9</v>
      </c>
      <c r="E595" s="1">
        <v>60.1</v>
      </c>
      <c r="F595" s="1">
        <v>38.799999999999997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44</v>
      </c>
      <c r="E596" s="1">
        <v>62.7</v>
      </c>
      <c r="F596" s="1">
        <v>39.200000000000003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44.9</v>
      </c>
      <c r="E597" s="1">
        <v>58.9</v>
      </c>
      <c r="F597" s="1">
        <v>40.299999999999997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46.8</v>
      </c>
      <c r="E598" s="1">
        <v>61.2</v>
      </c>
      <c r="F598" s="1">
        <v>40.200000000000003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44.6</v>
      </c>
      <c r="E599" s="1">
        <v>59.1</v>
      </c>
      <c r="F599" s="1">
        <v>40.9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44.3</v>
      </c>
      <c r="E600" s="1">
        <v>53.3</v>
      </c>
      <c r="F600" s="1">
        <v>41.2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44.4</v>
      </c>
      <c r="E601" s="1">
        <v>57.8</v>
      </c>
      <c r="F601" s="1">
        <v>40.5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44.7</v>
      </c>
      <c r="E602" s="1">
        <v>61.7</v>
      </c>
      <c r="F602" s="1">
        <v>38.9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48.2</v>
      </c>
      <c r="E603" s="1">
        <v>67.099999999999994</v>
      </c>
      <c r="F603" s="1">
        <v>39.799999999999997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45.5</v>
      </c>
      <c r="E604" s="1">
        <v>62.5</v>
      </c>
      <c r="F604" s="1">
        <v>41.1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45.8</v>
      </c>
      <c r="E605" s="1">
        <v>61.6</v>
      </c>
      <c r="F605" s="1">
        <v>41.7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45.2</v>
      </c>
      <c r="E606" s="1">
        <v>64.2</v>
      </c>
      <c r="F606" s="1">
        <v>41.2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45.3</v>
      </c>
      <c r="E607" s="1">
        <v>58</v>
      </c>
      <c r="F607" s="1">
        <v>41.9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45.9</v>
      </c>
      <c r="E608" s="1">
        <v>63.4</v>
      </c>
      <c r="F608" s="1">
        <v>42.3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45.5</v>
      </c>
      <c r="E609" s="1">
        <v>57.9</v>
      </c>
      <c r="F609" s="1">
        <v>42.8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46.8</v>
      </c>
      <c r="E610" s="1">
        <v>62.4</v>
      </c>
      <c r="F610" s="1">
        <v>44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46.7</v>
      </c>
      <c r="E611" s="1">
        <v>61</v>
      </c>
      <c r="F611" s="1">
        <v>43.4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46.8</v>
      </c>
      <c r="E612" s="1">
        <v>59.8</v>
      </c>
      <c r="F612" s="1">
        <v>43.2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46.6</v>
      </c>
      <c r="E613" s="1">
        <v>62.6</v>
      </c>
      <c r="F613" s="1">
        <v>43.5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46.8</v>
      </c>
      <c r="E614" s="1">
        <v>60.6</v>
      </c>
      <c r="F614" s="1">
        <v>44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47.2</v>
      </c>
      <c r="E615" s="1">
        <v>64.099999999999994</v>
      </c>
      <c r="F615" s="1">
        <v>44.2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47.4</v>
      </c>
      <c r="E616" s="1">
        <v>56.3</v>
      </c>
      <c r="F616" s="1">
        <v>44.3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47.1</v>
      </c>
      <c r="E617" s="1">
        <v>60.1</v>
      </c>
      <c r="F617" s="1">
        <v>44.1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47.2</v>
      </c>
      <c r="E618" s="1">
        <v>58.2</v>
      </c>
      <c r="F618" s="1">
        <v>44.3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48.4</v>
      </c>
      <c r="E619" s="1">
        <v>63.3</v>
      </c>
      <c r="F619" s="1">
        <v>44.6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47</v>
      </c>
      <c r="E620" s="1">
        <v>56.3</v>
      </c>
      <c r="F620" s="1">
        <v>44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47.3</v>
      </c>
      <c r="E621" s="1">
        <v>62.5</v>
      </c>
      <c r="F621" s="1">
        <v>43.8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47.1</v>
      </c>
      <c r="E622" s="1">
        <v>67.5</v>
      </c>
      <c r="F622" s="1">
        <v>43.4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47.2</v>
      </c>
      <c r="E623" s="1">
        <v>56.9</v>
      </c>
      <c r="F623" s="1">
        <v>44.2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47</v>
      </c>
      <c r="E624" s="1">
        <v>61.3</v>
      </c>
      <c r="F624" s="1">
        <v>43.8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46.6</v>
      </c>
      <c r="E625" s="1">
        <v>57.2</v>
      </c>
      <c r="F625" s="1">
        <v>43.3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44.5</v>
      </c>
      <c r="E626" s="1">
        <v>66.7</v>
      </c>
      <c r="F626" s="1">
        <v>40.1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40.1</v>
      </c>
      <c r="E627" s="1">
        <v>51.7</v>
      </c>
      <c r="F627" s="1">
        <v>38.299999999999997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39.200000000000003</v>
      </c>
      <c r="E628" s="1">
        <v>47.5</v>
      </c>
      <c r="F628" s="1">
        <v>37.700000000000003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39</v>
      </c>
      <c r="E629" s="1">
        <v>60.3</v>
      </c>
      <c r="F629" s="1">
        <v>37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42.1</v>
      </c>
      <c r="E630" s="1">
        <v>50.7</v>
      </c>
      <c r="F630" s="1">
        <v>37.799999999999997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44.3</v>
      </c>
      <c r="E631" s="1">
        <v>60.6</v>
      </c>
      <c r="F631" s="1">
        <v>41.2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43.5</v>
      </c>
      <c r="E632" s="1">
        <v>51.8</v>
      </c>
      <c r="F632" s="1">
        <v>40.9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43.4</v>
      </c>
      <c r="E633" s="1">
        <v>52.8</v>
      </c>
      <c r="F633" s="1">
        <v>40.4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40.9</v>
      </c>
      <c r="E634" s="1">
        <v>47.7</v>
      </c>
      <c r="F634" s="1">
        <v>38.700000000000003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39.9</v>
      </c>
      <c r="E635" s="1">
        <v>52</v>
      </c>
      <c r="F635" s="1">
        <v>37.4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38.299999999999997</v>
      </c>
      <c r="E636" s="1">
        <v>44.8</v>
      </c>
      <c r="F636" s="1">
        <v>36.5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37.9</v>
      </c>
      <c r="E637" s="1">
        <v>43.3</v>
      </c>
      <c r="F637" s="1">
        <v>36.299999999999997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38.9</v>
      </c>
      <c r="E638" s="1">
        <v>51.2</v>
      </c>
      <c r="F638" s="1">
        <v>37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38.200000000000003</v>
      </c>
      <c r="E639" s="1">
        <v>47.6</v>
      </c>
      <c r="F639" s="1">
        <v>36.299999999999997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36.6</v>
      </c>
      <c r="E640" s="1">
        <v>49.1</v>
      </c>
      <c r="F640" s="1">
        <v>34.299999999999997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36.4</v>
      </c>
      <c r="E641" s="1">
        <v>50.9</v>
      </c>
      <c r="F641" s="1">
        <v>34.1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37.299999999999997</v>
      </c>
      <c r="E642" s="1">
        <v>44.7</v>
      </c>
      <c r="F642" s="1">
        <v>35.4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38.299999999999997</v>
      </c>
      <c r="E643" s="1">
        <v>43.6</v>
      </c>
      <c r="F643" s="1">
        <v>36.299999999999997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39</v>
      </c>
      <c r="E644" s="1">
        <v>48.7</v>
      </c>
      <c r="F644" s="1">
        <v>36.299999999999997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40</v>
      </c>
      <c r="E645" s="1">
        <v>50.4</v>
      </c>
      <c r="F645" s="1">
        <v>37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37.200000000000003</v>
      </c>
      <c r="E646" s="1">
        <v>44.1</v>
      </c>
      <c r="F646" s="1">
        <v>35.200000000000003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37.5</v>
      </c>
      <c r="E647" s="1">
        <v>52.4</v>
      </c>
      <c r="F647" s="1">
        <v>34.1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35.1</v>
      </c>
      <c r="E648" s="1">
        <v>41.8</v>
      </c>
      <c r="F648" s="1">
        <v>34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41.9</v>
      </c>
      <c r="E649" s="1">
        <v>53.9</v>
      </c>
      <c r="F649" s="1">
        <v>36.4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47.9</v>
      </c>
      <c r="E650" s="1">
        <v>59.8</v>
      </c>
      <c r="F650" s="1">
        <v>41.6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47.4</v>
      </c>
      <c r="E651" s="1">
        <v>61.8</v>
      </c>
      <c r="F651" s="1">
        <v>40.9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46</v>
      </c>
      <c r="E652" s="1">
        <v>60</v>
      </c>
      <c r="F652" s="1">
        <v>39.799999999999997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44.7</v>
      </c>
      <c r="E653" s="1">
        <v>55.2</v>
      </c>
      <c r="F653" s="1">
        <v>40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44.8</v>
      </c>
      <c r="E654" s="1">
        <v>54.6</v>
      </c>
      <c r="F654" s="1">
        <v>39.1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44.1</v>
      </c>
      <c r="E655" s="1">
        <v>56.8</v>
      </c>
      <c r="F655" s="1">
        <v>39.5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45.5</v>
      </c>
      <c r="E656" s="1">
        <v>65.5</v>
      </c>
      <c r="F656" s="1">
        <v>39.299999999999997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44.9</v>
      </c>
      <c r="E657" s="1">
        <v>67.5</v>
      </c>
      <c r="F657" s="1">
        <v>38.700000000000003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45.2</v>
      </c>
      <c r="E658" s="1">
        <v>61.7</v>
      </c>
      <c r="F658" s="1">
        <v>39.299999999999997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48.2</v>
      </c>
      <c r="E659" s="1">
        <v>66.8</v>
      </c>
      <c r="F659" s="1">
        <v>39.299999999999997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46</v>
      </c>
      <c r="E660" s="1">
        <v>66.3</v>
      </c>
      <c r="F660" s="1">
        <v>38.6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45.4</v>
      </c>
      <c r="E661" s="1">
        <v>69.8</v>
      </c>
      <c r="F661" s="1">
        <v>38.299999999999997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47.5</v>
      </c>
      <c r="E662" s="1">
        <v>71.5</v>
      </c>
      <c r="F662" s="1">
        <v>38.5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43.9</v>
      </c>
      <c r="E663" s="1">
        <v>64.7</v>
      </c>
      <c r="F663" s="1">
        <v>38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42.5</v>
      </c>
      <c r="E664" s="1">
        <v>56.3</v>
      </c>
      <c r="F664" s="1">
        <v>37.200000000000003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44.2</v>
      </c>
      <c r="E665" s="1">
        <v>64.099999999999994</v>
      </c>
      <c r="F665" s="1">
        <v>38.799999999999997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44.7</v>
      </c>
      <c r="E666" s="1">
        <v>63.1</v>
      </c>
      <c r="F666" s="1">
        <v>38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49.6</v>
      </c>
      <c r="E667" s="1">
        <v>70</v>
      </c>
      <c r="F667" s="1">
        <v>40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43.1</v>
      </c>
      <c r="E668" s="1">
        <v>62.4</v>
      </c>
      <c r="F668" s="1">
        <v>37.4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44.7</v>
      </c>
      <c r="E669" s="1">
        <v>66.8</v>
      </c>
      <c r="F669" s="1">
        <v>37.4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40.700000000000003</v>
      </c>
      <c r="E670" s="1">
        <v>57.9</v>
      </c>
      <c r="F670" s="1">
        <v>35.700000000000003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45.3</v>
      </c>
      <c r="E671" s="1">
        <v>64.5</v>
      </c>
      <c r="F671" s="1">
        <v>37</v>
      </c>
    </row>
    <row r="672" spans="1:6" x14ac:dyDescent="0.25">
      <c r="D672" s="1">
        <v>43</v>
      </c>
      <c r="E672" s="1">
        <v>64.900000000000006</v>
      </c>
      <c r="F672" s="1">
        <v>37.200000000000003</v>
      </c>
    </row>
    <row r="673" spans="4:6" x14ac:dyDescent="0.25">
      <c r="D673" s="1">
        <v>43.5</v>
      </c>
      <c r="E673" s="1">
        <v>61.9</v>
      </c>
      <c r="F673" s="1">
        <v>36.1</v>
      </c>
    </row>
    <row r="674" spans="4:6" x14ac:dyDescent="0.25">
      <c r="D674" s="1">
        <v>53.8</v>
      </c>
      <c r="E674" s="1">
        <v>78.099999999999994</v>
      </c>
      <c r="F674" s="1">
        <v>36.1</v>
      </c>
    </row>
    <row r="675" spans="4:6" x14ac:dyDescent="0.25">
      <c r="D675" s="1">
        <v>50.1</v>
      </c>
      <c r="E675" s="1">
        <v>75.900000000000006</v>
      </c>
      <c r="F675" s="1">
        <v>36.4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644583C4-0620-48A8-8F0C-BF1F9B31104D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48D9-92E0-4367-AEDC-AFB46E71E9F1}">
  <dimension ref="A1:AD689"/>
  <sheetViews>
    <sheetView workbookViewId="0">
      <selection activeCell="D2" sqref="D2:F37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35.75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51.9</v>
      </c>
      <c r="E2" s="1">
        <v>81.2</v>
      </c>
      <c r="F2" s="1">
        <v>37.4</v>
      </c>
      <c r="H2" s="1">
        <v>37.4</v>
      </c>
      <c r="I2" s="4">
        <f>AVERAGE(H2:H5)</f>
        <v>35.75</v>
      </c>
      <c r="J2" s="4">
        <f ca="1">OFFSET($I$3,ROW(AF1)*4-1,0)</f>
        <v>37.424999999999997</v>
      </c>
      <c r="K2" s="1">
        <v>51.9</v>
      </c>
      <c r="L2" s="1">
        <v>48.5</v>
      </c>
      <c r="M2" s="1">
        <v>39.799999999999997</v>
      </c>
      <c r="N2" s="1">
        <v>28.9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3">FREQUENCY(N:N,AB3:AB23)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53</v>
      </c>
      <c r="E3" s="1">
        <v>68.900000000000006</v>
      </c>
      <c r="F3" s="1">
        <v>35.700000000000003</v>
      </c>
      <c r="H3" s="1">
        <v>35.700000000000003</v>
      </c>
      <c r="I3" s="4">
        <f t="shared" ref="I3:I66" si="0">AVERAGE(H3:H6)</f>
        <v>35.274999999999999</v>
      </c>
      <c r="J3" s="4">
        <f t="shared" ref="J3:J66" ca="1" si="1">OFFSET($I$3,ROW(AF2)*4-1,0)</f>
        <v>39.25</v>
      </c>
      <c r="K3" s="1">
        <v>53</v>
      </c>
      <c r="L3" s="1">
        <v>49.5</v>
      </c>
      <c r="M3" s="1">
        <v>36.700000000000003</v>
      </c>
      <c r="N3" s="1">
        <v>28.3</v>
      </c>
      <c r="P3" s="5">
        <f>AVERAGE($K$2:$K$353)</f>
        <v>50.69744318181818</v>
      </c>
      <c r="Q3" s="5">
        <f>[1]!dBAvg($K$2:$K$353)</f>
        <v>54.615092755995754</v>
      </c>
      <c r="R3" s="5">
        <f ca="1">ROUNDDOWN(MIN(J:J),0)</f>
        <v>30</v>
      </c>
      <c r="S3">
        <f ca="1"/>
        <v>2</v>
      </c>
      <c r="T3" s="7">
        <f ca="1">S3/$S$20</f>
        <v>1.7241379310344827E-2</v>
      </c>
      <c r="U3" s="5">
        <f>AVERAGE($L$2:$L$131)</f>
        <v>46.846923076923083</v>
      </c>
      <c r="V3" s="5">
        <f>[1]!dBAvg($L$2:$L$131)</f>
        <v>56.551157015287139</v>
      </c>
      <c r="Z3" s="5">
        <f>AVERAGE($M$2:$M$243)</f>
        <v>42.606198347107444</v>
      </c>
      <c r="AA3" s="5">
        <f>[1]!dBAvg($M$2:$M$243)</f>
        <v>54.264249445429613</v>
      </c>
      <c r="AB3">
        <f>ROUNDDOWN(MIN(N2:N175),0)</f>
        <v>26</v>
      </c>
      <c r="AC3">
        <v>9</v>
      </c>
      <c r="AD3" s="7">
        <f>AC3/$AC$24</f>
        <v>3.71900826446281E-2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49.5</v>
      </c>
      <c r="E4" s="1">
        <v>66.7</v>
      </c>
      <c r="F4" s="1">
        <v>35</v>
      </c>
      <c r="H4" s="1">
        <v>35</v>
      </c>
      <c r="I4" s="4">
        <f t="shared" si="0"/>
        <v>35.75</v>
      </c>
      <c r="J4" s="4">
        <f ca="1">OFFSET($I$3,ROW(AF3)*4-1,0)</f>
        <v>38.375</v>
      </c>
      <c r="K4" s="1">
        <v>49.5</v>
      </c>
      <c r="L4" s="1">
        <v>51.3</v>
      </c>
      <c r="M4" s="1">
        <v>31.1</v>
      </c>
      <c r="N4" s="1">
        <v>28</v>
      </c>
      <c r="R4" s="5">
        <f ca="1">R3+1</f>
        <v>31</v>
      </c>
      <c r="S4">
        <f ca="1"/>
        <v>1</v>
      </c>
      <c r="T4" s="7">
        <f ca="1">S4/$S$20+T3</f>
        <v>2.5862068965517241E-2</v>
      </c>
      <c r="AB4">
        <f>AB3+1</f>
        <v>27</v>
      </c>
      <c r="AC4">
        <v>16</v>
      </c>
      <c r="AD4" s="7">
        <f>AC4/$AC$24+AD3</f>
        <v>0.10330578512396695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48.6</v>
      </c>
      <c r="E5" s="1">
        <v>64.900000000000006</v>
      </c>
      <c r="F5" s="1">
        <v>34.9</v>
      </c>
      <c r="H5" s="1">
        <v>34.9</v>
      </c>
      <c r="I5" s="4">
        <f t="shared" si="0"/>
        <v>36.274999999999999</v>
      </c>
      <c r="J5" s="4">
        <f t="shared" ca="1" si="1"/>
        <v>44.125</v>
      </c>
      <c r="K5" s="1">
        <v>48.6</v>
      </c>
      <c r="L5" s="1">
        <v>48.8</v>
      </c>
      <c r="M5" s="1">
        <v>42.6</v>
      </c>
      <c r="N5" s="1">
        <v>27.6</v>
      </c>
      <c r="R5" s="5">
        <f t="shared" ref="R5:R18" ca="1" si="2">R4+1</f>
        <v>32</v>
      </c>
      <c r="S5">
        <f ca="1"/>
        <v>2</v>
      </c>
      <c r="T5" s="7">
        <f t="shared" ref="T5:T18" ca="1" si="3">S5/$S$20+T4</f>
        <v>4.3103448275862072E-2</v>
      </c>
      <c r="AB5">
        <f t="shared" ref="AB5:AB23" si="4">AB4+1</f>
        <v>28</v>
      </c>
      <c r="AC5">
        <v>19</v>
      </c>
      <c r="AD5" s="7">
        <f t="shared" ref="AD5:AD23" si="5">AC5/$AC$24+AD4</f>
        <v>0.18181818181818182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52.4</v>
      </c>
      <c r="E6" s="1">
        <v>74.7</v>
      </c>
      <c r="F6" s="1">
        <v>35.5</v>
      </c>
      <c r="H6" s="1">
        <v>35.5</v>
      </c>
      <c r="I6" s="4">
        <f t="shared" si="0"/>
        <v>37.424999999999997</v>
      </c>
      <c r="J6" s="4">
        <f t="shared" ca="1" si="1"/>
        <v>41.05</v>
      </c>
      <c r="K6" s="1">
        <v>52.4</v>
      </c>
      <c r="L6" s="1">
        <v>49.6</v>
      </c>
      <c r="M6" s="1">
        <v>35.4</v>
      </c>
      <c r="N6" s="1">
        <v>27</v>
      </c>
      <c r="R6" s="5">
        <f t="shared" ca="1" si="2"/>
        <v>33</v>
      </c>
      <c r="S6">
        <f ca="1"/>
        <v>6</v>
      </c>
      <c r="T6" s="7">
        <f t="shared" ca="1" si="3"/>
        <v>9.4827586206896547E-2</v>
      </c>
      <c r="AB6">
        <f t="shared" si="4"/>
        <v>29</v>
      </c>
      <c r="AC6">
        <v>11</v>
      </c>
      <c r="AD6" s="7">
        <f t="shared" si="5"/>
        <v>0.22727272727272729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52.7</v>
      </c>
      <c r="E7" s="1">
        <v>76.7</v>
      </c>
      <c r="F7" s="1">
        <v>37.6</v>
      </c>
      <c r="H7" s="1">
        <v>37.6</v>
      </c>
      <c r="I7" s="4">
        <f t="shared" si="0"/>
        <v>38.825000000000003</v>
      </c>
      <c r="J7" s="4">
        <f t="shared" ca="1" si="1"/>
        <v>38.300000000000004</v>
      </c>
      <c r="K7" s="1">
        <v>52.7</v>
      </c>
      <c r="L7" s="1">
        <v>46.9</v>
      </c>
      <c r="M7" s="1">
        <v>29.6</v>
      </c>
      <c r="N7" s="1">
        <v>27</v>
      </c>
      <c r="R7" s="5">
        <f t="shared" ca="1" si="2"/>
        <v>34</v>
      </c>
      <c r="S7">
        <f ca="1"/>
        <v>12</v>
      </c>
      <c r="T7" s="7">
        <f t="shared" ca="1" si="3"/>
        <v>0.19827586206896552</v>
      </c>
      <c r="AB7">
        <f t="shared" si="4"/>
        <v>30</v>
      </c>
      <c r="AC7">
        <v>7</v>
      </c>
      <c r="AD7" s="7">
        <f t="shared" si="5"/>
        <v>0.25619834710743805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50.7</v>
      </c>
      <c r="E8" s="1">
        <v>68.2</v>
      </c>
      <c r="F8" s="1">
        <v>37.1</v>
      </c>
      <c r="H8" s="1">
        <v>37.1</v>
      </c>
      <c r="I8" s="4">
        <f t="shared" si="0"/>
        <v>39.375</v>
      </c>
      <c r="J8" s="4">
        <f t="shared" ca="1" si="1"/>
        <v>35.35</v>
      </c>
      <c r="K8" s="1">
        <v>50.7</v>
      </c>
      <c r="L8" s="1">
        <v>52.5</v>
      </c>
      <c r="M8" s="1">
        <v>35.4</v>
      </c>
      <c r="N8" s="1">
        <v>27</v>
      </c>
      <c r="R8" s="5">
        <f t="shared" ca="1" si="2"/>
        <v>35</v>
      </c>
      <c r="S8">
        <f ca="1"/>
        <v>25</v>
      </c>
      <c r="T8" s="7">
        <f t="shared" ca="1" si="3"/>
        <v>0.41379310344827586</v>
      </c>
      <c r="AB8">
        <f t="shared" si="4"/>
        <v>31</v>
      </c>
      <c r="AC8">
        <v>12</v>
      </c>
      <c r="AD8" s="7">
        <f t="shared" si="5"/>
        <v>0.30578512396694219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56.7</v>
      </c>
      <c r="E9" s="1">
        <v>73.400000000000006</v>
      </c>
      <c r="F9" s="1">
        <v>39.5</v>
      </c>
      <c r="H9" s="1">
        <v>39.5</v>
      </c>
      <c r="I9" s="4">
        <f t="shared" si="0"/>
        <v>39.524999999999999</v>
      </c>
      <c r="J9" s="4">
        <f t="shared" ca="1" si="1"/>
        <v>36.024999999999999</v>
      </c>
      <c r="K9" s="1">
        <v>56.7</v>
      </c>
      <c r="L9" s="1">
        <v>55</v>
      </c>
      <c r="M9" s="1">
        <v>28.9</v>
      </c>
      <c r="N9" s="1">
        <v>27.1</v>
      </c>
      <c r="R9" s="5">
        <f t="shared" ca="1" si="2"/>
        <v>36</v>
      </c>
      <c r="S9">
        <f ca="1"/>
        <v>21</v>
      </c>
      <c r="T9" s="7">
        <f t="shared" ca="1" si="3"/>
        <v>0.59482758620689657</v>
      </c>
      <c r="AB9">
        <f t="shared" si="4"/>
        <v>32</v>
      </c>
      <c r="AC9">
        <v>23</v>
      </c>
      <c r="AD9" s="7">
        <f t="shared" si="5"/>
        <v>0.40082644628099179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51.3</v>
      </c>
      <c r="E10" s="1">
        <v>72.099999999999994</v>
      </c>
      <c r="F10" s="1">
        <v>41.1</v>
      </c>
      <c r="H10" s="1">
        <v>41.1</v>
      </c>
      <c r="I10" s="4">
        <f t="shared" si="0"/>
        <v>39.25</v>
      </c>
      <c r="J10" s="4">
        <f t="shared" ca="1" si="1"/>
        <v>38.725000000000001</v>
      </c>
      <c r="K10" s="1">
        <v>51.3</v>
      </c>
      <c r="L10" s="1">
        <v>52.2</v>
      </c>
      <c r="M10" s="1">
        <v>36</v>
      </c>
      <c r="N10" s="1">
        <v>26.7</v>
      </c>
      <c r="R10" s="5">
        <f t="shared" ca="1" si="2"/>
        <v>37</v>
      </c>
      <c r="S10">
        <f ca="1"/>
        <v>15</v>
      </c>
      <c r="T10" s="7">
        <f t="shared" ca="1" si="3"/>
        <v>0.72413793103448276</v>
      </c>
      <c r="AB10">
        <f t="shared" si="4"/>
        <v>33</v>
      </c>
      <c r="AC10">
        <v>21</v>
      </c>
      <c r="AD10" s="7">
        <f t="shared" si="5"/>
        <v>0.48760330578512401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58.4</v>
      </c>
      <c r="E11" s="1">
        <v>76.3</v>
      </c>
      <c r="F11" s="1">
        <v>39.799999999999997</v>
      </c>
      <c r="H11" s="1">
        <v>39.799999999999997</v>
      </c>
      <c r="I11" s="4">
        <f t="shared" si="0"/>
        <v>38.299999999999997</v>
      </c>
      <c r="J11" s="4">
        <f t="shared" ca="1" si="1"/>
        <v>36.15</v>
      </c>
      <c r="K11" s="1">
        <v>58.4</v>
      </c>
      <c r="L11" s="1">
        <v>46.4</v>
      </c>
      <c r="M11" s="1">
        <v>29.7</v>
      </c>
      <c r="N11" s="1">
        <v>27.4</v>
      </c>
      <c r="R11" s="5">
        <f t="shared" ca="1" si="2"/>
        <v>38</v>
      </c>
      <c r="S11">
        <f ca="1"/>
        <v>17</v>
      </c>
      <c r="T11" s="7">
        <f t="shared" ca="1" si="3"/>
        <v>0.87068965517241381</v>
      </c>
      <c r="AB11">
        <f t="shared" si="4"/>
        <v>34</v>
      </c>
      <c r="AC11">
        <v>20</v>
      </c>
      <c r="AD11" s="7">
        <f t="shared" si="5"/>
        <v>0.57024793388429762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52.5</v>
      </c>
      <c r="E12" s="1">
        <v>74.2</v>
      </c>
      <c r="F12" s="1">
        <v>37.700000000000003</v>
      </c>
      <c r="H12" s="1">
        <v>37.700000000000003</v>
      </c>
      <c r="I12" s="4">
        <f t="shared" si="0"/>
        <v>38.274999999999999</v>
      </c>
      <c r="J12" s="4">
        <f t="shared" ca="1" si="1"/>
        <v>32.174999999999997</v>
      </c>
      <c r="K12" s="1">
        <v>52.5</v>
      </c>
      <c r="L12" s="1">
        <v>43</v>
      </c>
      <c r="M12" s="1">
        <v>27.6</v>
      </c>
      <c r="N12" s="1">
        <v>26.6</v>
      </c>
      <c r="R12" s="5">
        <f t="shared" ca="1" si="2"/>
        <v>39</v>
      </c>
      <c r="S12">
        <f ca="1"/>
        <v>9</v>
      </c>
      <c r="T12" s="7">
        <f t="shared" ca="1" si="3"/>
        <v>0.94827586206896552</v>
      </c>
      <c r="AB12">
        <f t="shared" si="4"/>
        <v>35</v>
      </c>
      <c r="AC12">
        <v>22</v>
      </c>
      <c r="AD12" s="7">
        <f t="shared" si="5"/>
        <v>0.66115702479338856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56.2</v>
      </c>
      <c r="E13" s="1">
        <v>75</v>
      </c>
      <c r="F13" s="1">
        <v>38.4</v>
      </c>
      <c r="H13" s="1">
        <v>38.4</v>
      </c>
      <c r="I13" s="4">
        <f t="shared" si="0"/>
        <v>38.949999999999996</v>
      </c>
      <c r="J13" s="4">
        <f t="shared" ca="1" si="1"/>
        <v>35.024999999999999</v>
      </c>
      <c r="K13" s="1">
        <v>56.2</v>
      </c>
      <c r="L13" s="1">
        <v>45.2</v>
      </c>
      <c r="M13" s="1">
        <v>29.7</v>
      </c>
      <c r="N13" s="1">
        <v>26.4</v>
      </c>
      <c r="R13" s="5">
        <f t="shared" ca="1" si="2"/>
        <v>40</v>
      </c>
      <c r="S13">
        <f ca="1"/>
        <v>3</v>
      </c>
      <c r="T13" s="7">
        <f t="shared" ca="1" si="3"/>
        <v>0.97413793103448276</v>
      </c>
      <c r="AB13">
        <f t="shared" si="4"/>
        <v>36</v>
      </c>
      <c r="AC13">
        <v>14</v>
      </c>
      <c r="AD13" s="7">
        <f t="shared" si="5"/>
        <v>0.71900826446281008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49.8</v>
      </c>
      <c r="E14" s="1">
        <v>68</v>
      </c>
      <c r="F14" s="1">
        <v>37.299999999999997</v>
      </c>
      <c r="H14" s="1">
        <v>37.299999999999997</v>
      </c>
      <c r="I14" s="4">
        <f t="shared" si="0"/>
        <v>38.375</v>
      </c>
      <c r="J14" s="4">
        <f t="shared" ca="1" si="1"/>
        <v>38.924999999999997</v>
      </c>
      <c r="K14" s="1">
        <v>49.8</v>
      </c>
      <c r="L14" s="1">
        <v>46.7</v>
      </c>
      <c r="M14" s="1">
        <v>28.5</v>
      </c>
      <c r="N14" s="1">
        <v>26.6</v>
      </c>
      <c r="R14" s="5">
        <f t="shared" ca="1" si="2"/>
        <v>41</v>
      </c>
      <c r="S14">
        <f ca="1"/>
        <v>1</v>
      </c>
      <c r="T14" s="7">
        <f t="shared" ca="1" si="3"/>
        <v>0.98275862068965514</v>
      </c>
      <c r="AB14">
        <f t="shared" si="4"/>
        <v>37</v>
      </c>
      <c r="AC14">
        <v>18</v>
      </c>
      <c r="AD14" s="7">
        <f t="shared" si="5"/>
        <v>0.79338842975206625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55.4</v>
      </c>
      <c r="E15" s="1">
        <v>72.2</v>
      </c>
      <c r="F15" s="1">
        <v>39.700000000000003</v>
      </c>
      <c r="H15" s="1">
        <v>39.700000000000003</v>
      </c>
      <c r="I15" s="4">
        <f t="shared" si="0"/>
        <v>40.424999999999997</v>
      </c>
      <c r="J15" s="4">
        <f t="shared" ca="1" si="1"/>
        <v>40.199999999999996</v>
      </c>
      <c r="K15" s="1">
        <v>55.4</v>
      </c>
      <c r="L15" s="1">
        <v>44.3</v>
      </c>
      <c r="M15" s="1">
        <v>28.4</v>
      </c>
      <c r="N15" s="1">
        <v>26.9</v>
      </c>
      <c r="R15" s="5">
        <f t="shared" ca="1" si="2"/>
        <v>42</v>
      </c>
      <c r="S15">
        <f ca="1"/>
        <v>0</v>
      </c>
      <c r="T15" s="7">
        <f t="shared" ca="1" si="3"/>
        <v>0.98275862068965514</v>
      </c>
      <c r="AB15">
        <f t="shared" si="4"/>
        <v>38</v>
      </c>
      <c r="AC15">
        <v>17</v>
      </c>
      <c r="AD15" s="7">
        <f t="shared" si="5"/>
        <v>0.86363636363636376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54</v>
      </c>
      <c r="E16" s="1">
        <v>78.7</v>
      </c>
      <c r="F16" s="1">
        <v>40.4</v>
      </c>
      <c r="H16" s="1">
        <v>40.4</v>
      </c>
      <c r="I16" s="4">
        <f t="shared" si="0"/>
        <v>42.075000000000003</v>
      </c>
      <c r="J16" s="4">
        <f t="shared" ca="1" si="1"/>
        <v>38.75</v>
      </c>
      <c r="K16" s="1">
        <v>54</v>
      </c>
      <c r="L16" s="1">
        <v>42.3</v>
      </c>
      <c r="M16" s="1">
        <v>27.5</v>
      </c>
      <c r="N16" s="1">
        <v>26.5</v>
      </c>
      <c r="R16" s="5">
        <f t="shared" ca="1" si="2"/>
        <v>43</v>
      </c>
      <c r="S16">
        <f ca="1"/>
        <v>0</v>
      </c>
      <c r="T16" s="7">
        <f t="shared" ca="1" si="3"/>
        <v>0.98275862068965514</v>
      </c>
      <c r="AB16">
        <f t="shared" si="4"/>
        <v>39</v>
      </c>
      <c r="AC16">
        <v>14</v>
      </c>
      <c r="AD16" s="7">
        <f t="shared" si="5"/>
        <v>0.92148760330578527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54.3</v>
      </c>
      <c r="E17" s="1">
        <v>72.2</v>
      </c>
      <c r="F17" s="1">
        <v>36.1</v>
      </c>
      <c r="H17" s="1">
        <v>36.1</v>
      </c>
      <c r="I17" s="4">
        <f t="shared" si="0"/>
        <v>42.65</v>
      </c>
      <c r="J17" s="4">
        <f t="shared" ca="1" si="1"/>
        <v>37.35</v>
      </c>
      <c r="K17" s="1">
        <v>54.3</v>
      </c>
      <c r="L17" s="1">
        <v>40.200000000000003</v>
      </c>
      <c r="M17" s="1">
        <v>28</v>
      </c>
      <c r="N17" s="1">
        <v>27.1</v>
      </c>
      <c r="R17" s="5">
        <f t="shared" ca="1" si="2"/>
        <v>44</v>
      </c>
      <c r="S17">
        <f ca="1"/>
        <v>1</v>
      </c>
      <c r="T17" s="7">
        <f t="shared" ca="1" si="3"/>
        <v>0.99137931034482751</v>
      </c>
      <c r="AB17">
        <f t="shared" si="4"/>
        <v>40</v>
      </c>
      <c r="AC17">
        <v>5</v>
      </c>
      <c r="AD17" s="7">
        <f t="shared" si="5"/>
        <v>0.94214876033057871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54.2</v>
      </c>
      <c r="E18" s="1">
        <v>68.900000000000006</v>
      </c>
      <c r="F18" s="1">
        <v>45.5</v>
      </c>
      <c r="H18" s="1">
        <v>45.5</v>
      </c>
      <c r="I18" s="4">
        <f t="shared" si="0"/>
        <v>44.125</v>
      </c>
      <c r="J18" s="4">
        <f t="shared" ca="1" si="1"/>
        <v>37.375</v>
      </c>
      <c r="K18" s="1">
        <v>54.2</v>
      </c>
      <c r="L18" s="1">
        <v>47</v>
      </c>
      <c r="M18" s="1">
        <v>35.5</v>
      </c>
      <c r="N18" s="1">
        <v>27.7</v>
      </c>
      <c r="R18" s="5">
        <f t="shared" ca="1" si="2"/>
        <v>45</v>
      </c>
      <c r="S18">
        <f ca="1"/>
        <v>1</v>
      </c>
      <c r="T18" s="7">
        <f t="shared" ca="1" si="3"/>
        <v>0.99999999999999989</v>
      </c>
      <c r="AB18">
        <f t="shared" si="4"/>
        <v>41</v>
      </c>
      <c r="AC18">
        <v>2</v>
      </c>
      <c r="AD18" s="7">
        <f t="shared" si="5"/>
        <v>0.95041322314049603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56.2</v>
      </c>
      <c r="E19" s="1">
        <v>74.5</v>
      </c>
      <c r="F19" s="1">
        <v>46.3</v>
      </c>
      <c r="H19" s="1">
        <v>46.3</v>
      </c>
      <c r="I19" s="4">
        <f t="shared" si="0"/>
        <v>43.05</v>
      </c>
      <c r="J19" s="4">
        <f t="shared" ca="1" si="1"/>
        <v>36.924999999999997</v>
      </c>
      <c r="K19" s="1">
        <v>56.2</v>
      </c>
      <c r="L19" s="1">
        <v>47</v>
      </c>
      <c r="M19" s="1">
        <v>46.1</v>
      </c>
      <c r="N19" s="1">
        <v>28.1</v>
      </c>
      <c r="R19" s="5"/>
      <c r="AB19">
        <f t="shared" si="4"/>
        <v>42</v>
      </c>
      <c r="AC19">
        <v>4</v>
      </c>
      <c r="AD19" s="7">
        <f t="shared" si="5"/>
        <v>0.96694214876033069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56.1</v>
      </c>
      <c r="E20" s="1">
        <v>72.599999999999994</v>
      </c>
      <c r="F20" s="1">
        <v>42.7</v>
      </c>
      <c r="H20" s="1">
        <v>42.7</v>
      </c>
      <c r="I20" s="4">
        <f t="shared" si="0"/>
        <v>41.375</v>
      </c>
      <c r="J20" s="4">
        <f t="shared" ca="1" si="1"/>
        <v>36.449999999999996</v>
      </c>
      <c r="K20" s="1">
        <v>56.1</v>
      </c>
      <c r="L20" s="1">
        <v>50.7</v>
      </c>
      <c r="M20" s="1">
        <v>50.6</v>
      </c>
      <c r="N20" s="1">
        <v>29.3</v>
      </c>
      <c r="R20" s="5" t="s">
        <v>21</v>
      </c>
      <c r="S20">
        <f ca="1">SUM(_xlfn.ANCHORARRAY(S2))</f>
        <v>116</v>
      </c>
      <c r="AB20">
        <f t="shared" si="4"/>
        <v>43</v>
      </c>
      <c r="AC20">
        <v>3</v>
      </c>
      <c r="AD20" s="7">
        <f t="shared" si="5"/>
        <v>0.97933884297520668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54.7</v>
      </c>
      <c r="E21" s="1">
        <v>69.900000000000006</v>
      </c>
      <c r="F21" s="1">
        <v>42</v>
      </c>
      <c r="H21" s="1">
        <v>42</v>
      </c>
      <c r="I21" s="4">
        <f t="shared" si="0"/>
        <v>40.975000000000001</v>
      </c>
      <c r="J21" s="4">
        <f t="shared" ca="1" si="1"/>
        <v>37.275000000000006</v>
      </c>
      <c r="K21" s="1">
        <v>54.7</v>
      </c>
      <c r="L21" s="1">
        <v>48.6</v>
      </c>
      <c r="M21" s="1">
        <v>53.8</v>
      </c>
      <c r="N21" s="1">
        <v>41.3</v>
      </c>
      <c r="R21" s="5"/>
      <c r="AB21">
        <f t="shared" si="4"/>
        <v>44</v>
      </c>
      <c r="AC21">
        <v>0</v>
      </c>
      <c r="AD21" s="7">
        <f t="shared" si="5"/>
        <v>0.97933884297520668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55.6</v>
      </c>
      <c r="E22" s="1">
        <v>71.3</v>
      </c>
      <c r="F22" s="1">
        <v>41.2</v>
      </c>
      <c r="H22" s="1">
        <v>41.2</v>
      </c>
      <c r="I22" s="4">
        <f t="shared" si="0"/>
        <v>41.05</v>
      </c>
      <c r="J22" s="4">
        <f t="shared" ca="1" si="1"/>
        <v>37.275000000000006</v>
      </c>
      <c r="K22" s="1">
        <v>55.6</v>
      </c>
      <c r="L22" s="1">
        <v>46.1</v>
      </c>
      <c r="M22" s="1">
        <v>54.6</v>
      </c>
      <c r="N22" s="1">
        <v>43</v>
      </c>
      <c r="R22" s="5"/>
      <c r="AB22">
        <f t="shared" si="4"/>
        <v>45</v>
      </c>
      <c r="AC22">
        <v>0</v>
      </c>
      <c r="AD22" s="7">
        <f t="shared" si="5"/>
        <v>0.97933884297520668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54.3</v>
      </c>
      <c r="E23" s="1">
        <v>77.8</v>
      </c>
      <c r="F23" s="1">
        <v>39.6</v>
      </c>
      <c r="H23" s="1">
        <v>39.6</v>
      </c>
      <c r="I23" s="4">
        <f t="shared" si="0"/>
        <v>40.924999999999997</v>
      </c>
      <c r="J23" s="4">
        <f t="shared" ca="1" si="1"/>
        <v>37.25</v>
      </c>
      <c r="K23" s="1">
        <v>54.3</v>
      </c>
      <c r="L23" s="1">
        <v>44.9</v>
      </c>
      <c r="M23" s="1">
        <v>51.9</v>
      </c>
      <c r="N23" s="1">
        <v>39.700000000000003</v>
      </c>
      <c r="R23" s="5"/>
      <c r="AB23">
        <f t="shared" si="4"/>
        <v>46</v>
      </c>
      <c r="AC23">
        <v>5</v>
      </c>
      <c r="AD23" s="7">
        <f t="shared" si="5"/>
        <v>1</v>
      </c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52.8</v>
      </c>
      <c r="E24" s="1">
        <v>69.8</v>
      </c>
      <c r="F24" s="1">
        <v>41.1</v>
      </c>
      <c r="H24" s="1">
        <v>41.1</v>
      </c>
      <c r="I24" s="4">
        <f t="shared" si="0"/>
        <v>40.300000000000004</v>
      </c>
      <c r="J24" s="4">
        <f t="shared" ca="1" si="1"/>
        <v>36.85</v>
      </c>
      <c r="K24" s="1">
        <v>52.8</v>
      </c>
      <c r="L24" s="1">
        <v>46.8</v>
      </c>
      <c r="M24" s="1">
        <v>49.3</v>
      </c>
      <c r="N24" s="1">
        <v>35.299999999999997</v>
      </c>
      <c r="R24" s="5"/>
      <c r="AB24" s="5" t="s">
        <v>21</v>
      </c>
      <c r="AC24">
        <f>SUM(_xlfn.ANCHORARRAY(AC2))</f>
        <v>242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54.8</v>
      </c>
      <c r="E25" s="1">
        <v>69.7</v>
      </c>
      <c r="F25" s="1">
        <v>42.3</v>
      </c>
      <c r="H25" s="1">
        <v>42.3</v>
      </c>
      <c r="I25" s="4">
        <f t="shared" si="0"/>
        <v>39.349999999999994</v>
      </c>
      <c r="J25" s="4">
        <f t="shared" ca="1" si="1"/>
        <v>35.950000000000003</v>
      </c>
      <c r="K25" s="1">
        <v>54.8</v>
      </c>
      <c r="L25" s="1">
        <v>45.7</v>
      </c>
      <c r="M25" s="1">
        <v>47</v>
      </c>
      <c r="N25" s="1">
        <v>34.700000000000003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57.3</v>
      </c>
      <c r="E26" s="1">
        <v>84.7</v>
      </c>
      <c r="F26" s="1">
        <v>40.700000000000003</v>
      </c>
      <c r="H26" s="1">
        <v>40.700000000000003</v>
      </c>
      <c r="I26" s="4">
        <f t="shared" si="0"/>
        <v>38.300000000000004</v>
      </c>
      <c r="J26" s="4">
        <f t="shared" ca="1" si="1"/>
        <v>34.6</v>
      </c>
      <c r="K26" s="1">
        <v>57.3</v>
      </c>
      <c r="L26" s="1">
        <v>55</v>
      </c>
      <c r="M26" s="1">
        <v>56</v>
      </c>
      <c r="N26" s="1">
        <v>37.200000000000003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53</v>
      </c>
      <c r="E27" s="1">
        <v>69.8</v>
      </c>
      <c r="F27" s="1">
        <v>37.1</v>
      </c>
      <c r="H27" s="1">
        <v>37.1</v>
      </c>
      <c r="I27" s="4">
        <f t="shared" si="0"/>
        <v>37.450000000000003</v>
      </c>
      <c r="J27" s="4">
        <f t="shared" ca="1" si="1"/>
        <v>34.200000000000003</v>
      </c>
      <c r="K27" s="1">
        <v>53</v>
      </c>
      <c r="L27" s="1">
        <v>43.7</v>
      </c>
      <c r="M27" s="1">
        <v>51</v>
      </c>
      <c r="N27" s="1">
        <v>34.1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52</v>
      </c>
      <c r="E28" s="1">
        <v>70.099999999999994</v>
      </c>
      <c r="F28" s="1">
        <v>37.299999999999997</v>
      </c>
      <c r="H28" s="1">
        <v>37.299999999999997</v>
      </c>
      <c r="I28" s="4">
        <f t="shared" si="0"/>
        <v>36.725000000000001</v>
      </c>
      <c r="J28" s="4">
        <f t="shared" ca="1" si="1"/>
        <v>30.950000000000003</v>
      </c>
      <c r="K28" s="1">
        <v>52</v>
      </c>
      <c r="L28" s="1">
        <v>44.4</v>
      </c>
      <c r="M28" s="1">
        <v>56.6</v>
      </c>
      <c r="N28" s="1">
        <v>36.700000000000003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51.7</v>
      </c>
      <c r="E29" s="1">
        <v>67.2</v>
      </c>
      <c r="F29" s="1">
        <v>38.1</v>
      </c>
      <c r="H29" s="1">
        <v>38.1</v>
      </c>
      <c r="I29" s="4">
        <f t="shared" si="0"/>
        <v>35.950000000000003</v>
      </c>
      <c r="J29" s="4">
        <f t="shared" ca="1" si="1"/>
        <v>33.375</v>
      </c>
      <c r="K29" s="1">
        <v>51.7</v>
      </c>
      <c r="L29" s="1">
        <v>42.4</v>
      </c>
      <c r="M29" s="1">
        <v>56.1</v>
      </c>
      <c r="N29" s="1">
        <v>33.4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51</v>
      </c>
      <c r="E30" s="1">
        <v>66.400000000000006</v>
      </c>
      <c r="F30" s="1">
        <v>37.299999999999997</v>
      </c>
      <c r="H30" s="1">
        <v>37.299999999999997</v>
      </c>
      <c r="I30" s="4">
        <f t="shared" si="0"/>
        <v>35.35</v>
      </c>
      <c r="J30" s="4">
        <f t="shared" ca="1" si="1"/>
        <v>35.050000000000004</v>
      </c>
      <c r="K30" s="1">
        <v>51</v>
      </c>
      <c r="L30" s="1">
        <v>43.5</v>
      </c>
      <c r="M30" s="1">
        <v>55.7</v>
      </c>
      <c r="N30" s="1">
        <v>34.6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51.1</v>
      </c>
      <c r="E31" s="1">
        <v>66.099999999999994</v>
      </c>
      <c r="F31" s="1">
        <v>34.200000000000003</v>
      </c>
      <c r="H31" s="1">
        <v>34.200000000000003</v>
      </c>
      <c r="I31" s="4">
        <f t="shared" si="0"/>
        <v>34.825000000000003</v>
      </c>
      <c r="J31" s="4">
        <f t="shared" ca="1" si="1"/>
        <v>35.35</v>
      </c>
      <c r="K31" s="1">
        <v>51.1</v>
      </c>
      <c r="L31" s="1">
        <v>38.4</v>
      </c>
      <c r="M31" s="1">
        <v>54.7</v>
      </c>
      <c r="N31" s="1">
        <v>35.799999999999997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50.6</v>
      </c>
      <c r="E32" s="1">
        <v>67.8</v>
      </c>
      <c r="F32" s="1">
        <v>34.200000000000003</v>
      </c>
      <c r="H32" s="1">
        <v>34.200000000000003</v>
      </c>
      <c r="I32" s="4">
        <f t="shared" si="0"/>
        <v>35.35</v>
      </c>
      <c r="J32" s="4">
        <f t="shared" ca="1" si="1"/>
        <v>35.75</v>
      </c>
      <c r="K32" s="1">
        <v>50.6</v>
      </c>
      <c r="L32" s="1">
        <v>43</v>
      </c>
      <c r="M32" s="1">
        <v>53.9</v>
      </c>
      <c r="N32" s="1">
        <v>37.700000000000003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49.5</v>
      </c>
      <c r="E33" s="1">
        <v>67.3</v>
      </c>
      <c r="F33" s="1">
        <v>35.700000000000003</v>
      </c>
      <c r="H33" s="1">
        <v>35.700000000000003</v>
      </c>
      <c r="I33" s="4">
        <f t="shared" si="0"/>
        <v>35.700000000000003</v>
      </c>
      <c r="J33" s="4">
        <f t="shared" ca="1" si="1"/>
        <v>34.400000000000006</v>
      </c>
      <c r="K33" s="1">
        <v>49.5</v>
      </c>
      <c r="L33" s="1">
        <v>34.700000000000003</v>
      </c>
      <c r="M33" s="1">
        <v>54</v>
      </c>
      <c r="N33" s="1">
        <v>39.299999999999997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49.2</v>
      </c>
      <c r="E34" s="1">
        <v>67.400000000000006</v>
      </c>
      <c r="F34" s="1">
        <v>35.200000000000003</v>
      </c>
      <c r="H34" s="1">
        <v>35.200000000000003</v>
      </c>
      <c r="I34" s="4">
        <f t="shared" si="0"/>
        <v>36.024999999999999</v>
      </c>
      <c r="J34" s="4">
        <f t="shared" ca="1" si="1"/>
        <v>34.424999999999997</v>
      </c>
      <c r="K34" s="1">
        <v>49.2</v>
      </c>
      <c r="L34" s="1">
        <v>48.8</v>
      </c>
      <c r="M34" s="1">
        <v>37.700000000000003</v>
      </c>
      <c r="N34" s="1">
        <v>30.9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49.9</v>
      </c>
      <c r="E35" s="1">
        <v>68.599999999999994</v>
      </c>
      <c r="F35" s="1">
        <v>36.299999999999997</v>
      </c>
      <c r="H35" s="1">
        <v>36.299999999999997</v>
      </c>
      <c r="I35" s="4">
        <f t="shared" si="0"/>
        <v>37.049999999999997</v>
      </c>
      <c r="J35" s="4">
        <f t="shared" ca="1" si="1"/>
        <v>33.075000000000003</v>
      </c>
      <c r="K35" s="1">
        <v>49.9</v>
      </c>
      <c r="L35" s="1">
        <v>52.9</v>
      </c>
      <c r="M35" s="1">
        <v>33.799999999999997</v>
      </c>
      <c r="N35" s="1">
        <v>31.2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48.5</v>
      </c>
      <c r="E36" s="1">
        <v>64.8</v>
      </c>
      <c r="F36" s="1">
        <v>35.6</v>
      </c>
      <c r="H36" s="1">
        <v>35.6</v>
      </c>
      <c r="I36" s="4">
        <f t="shared" si="0"/>
        <v>37.875</v>
      </c>
      <c r="J36" s="4">
        <f t="shared" ca="1" si="1"/>
        <v>33.15</v>
      </c>
      <c r="K36" s="1">
        <v>59.3</v>
      </c>
      <c r="L36" s="1">
        <v>50.1</v>
      </c>
      <c r="M36" s="1">
        <v>39</v>
      </c>
      <c r="N36" s="1">
        <v>31.2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49.5</v>
      </c>
      <c r="E37" s="1">
        <v>67.599999999999994</v>
      </c>
      <c r="F37" s="1">
        <v>37</v>
      </c>
      <c r="H37" s="1">
        <v>37</v>
      </c>
      <c r="I37" s="4">
        <f t="shared" si="0"/>
        <v>38.75</v>
      </c>
      <c r="J37" s="4">
        <f t="shared" ca="1" si="1"/>
        <v>34.024999999999999</v>
      </c>
      <c r="K37" s="1">
        <v>56</v>
      </c>
      <c r="L37" s="1">
        <v>45.8</v>
      </c>
      <c r="M37" s="1">
        <v>40.6</v>
      </c>
      <c r="N37" s="1">
        <v>33.1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51.3</v>
      </c>
      <c r="E38" s="1">
        <v>67.2</v>
      </c>
      <c r="F38" s="1">
        <v>39.299999999999997</v>
      </c>
      <c r="H38" s="1">
        <v>39.299999999999997</v>
      </c>
      <c r="I38" s="4">
        <f t="shared" si="0"/>
        <v>38.725000000000001</v>
      </c>
      <c r="J38" s="4">
        <f t="shared" ca="1" si="1"/>
        <v>34.825000000000003</v>
      </c>
      <c r="K38" s="1">
        <v>57.9</v>
      </c>
      <c r="L38" s="1">
        <v>47.5</v>
      </c>
      <c r="M38" s="1">
        <v>38.6</v>
      </c>
      <c r="N38" s="1">
        <v>29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48.8</v>
      </c>
      <c r="E39" s="1">
        <v>65.599999999999994</v>
      </c>
      <c r="F39" s="1">
        <v>39.6</v>
      </c>
      <c r="H39" s="1">
        <v>39.6</v>
      </c>
      <c r="I39" s="4">
        <f t="shared" si="0"/>
        <v>38.325000000000003</v>
      </c>
      <c r="J39" s="4">
        <f t="shared" ca="1" si="1"/>
        <v>35.174999999999997</v>
      </c>
      <c r="K39" s="1">
        <v>55.3</v>
      </c>
      <c r="L39" s="1">
        <v>46.1</v>
      </c>
      <c r="M39" s="1">
        <v>30.3</v>
      </c>
      <c r="N39" s="1">
        <v>28.7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49.6</v>
      </c>
      <c r="E40" s="1">
        <v>67.599999999999994</v>
      </c>
      <c r="F40" s="1">
        <v>39.1</v>
      </c>
      <c r="H40" s="1">
        <v>39.1</v>
      </c>
      <c r="I40" s="4">
        <f t="shared" si="0"/>
        <v>37.524999999999999</v>
      </c>
      <c r="J40" s="4">
        <f t="shared" ca="1" si="1"/>
        <v>35.049999999999997</v>
      </c>
      <c r="K40" s="1">
        <v>51.9</v>
      </c>
      <c r="L40" s="1">
        <v>47</v>
      </c>
      <c r="M40" s="1">
        <v>40.4</v>
      </c>
      <c r="N40" s="1">
        <v>28.6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46.9</v>
      </c>
      <c r="E41" s="1">
        <v>66.3</v>
      </c>
      <c r="F41" s="1">
        <v>36.9</v>
      </c>
      <c r="H41" s="1">
        <v>36.9</v>
      </c>
      <c r="I41" s="4">
        <f t="shared" si="0"/>
        <v>36.85</v>
      </c>
      <c r="J41" s="4">
        <f t="shared" ca="1" si="1"/>
        <v>36.349999999999994</v>
      </c>
      <c r="K41" s="1">
        <v>59.9</v>
      </c>
      <c r="L41" s="1">
        <v>44.6</v>
      </c>
      <c r="M41" s="1">
        <v>29.5</v>
      </c>
      <c r="N41" s="1">
        <v>28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52.5</v>
      </c>
      <c r="E42" s="1">
        <v>69.8</v>
      </c>
      <c r="F42" s="1">
        <v>37.700000000000003</v>
      </c>
      <c r="H42" s="1">
        <v>37.700000000000003</v>
      </c>
      <c r="I42" s="4">
        <f t="shared" si="0"/>
        <v>36.15</v>
      </c>
      <c r="J42" s="4">
        <f t="shared" ca="1" si="1"/>
        <v>35.349999999999994</v>
      </c>
      <c r="K42" s="1">
        <v>57.1</v>
      </c>
      <c r="L42" s="1">
        <v>45.3</v>
      </c>
      <c r="M42" s="1">
        <v>36.6</v>
      </c>
      <c r="N42" s="1">
        <v>28.6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55</v>
      </c>
      <c r="E43" s="1">
        <v>74.5</v>
      </c>
      <c r="F43" s="1">
        <v>36.4</v>
      </c>
      <c r="H43" s="1">
        <v>36.4</v>
      </c>
      <c r="I43" s="4">
        <f t="shared" si="0"/>
        <v>34.775000000000006</v>
      </c>
      <c r="J43" s="4">
        <f t="shared" ca="1" si="1"/>
        <v>33.125</v>
      </c>
      <c r="K43" s="1">
        <v>54.6</v>
      </c>
      <c r="L43" s="1">
        <v>44.1</v>
      </c>
      <c r="M43" s="1">
        <v>28.9</v>
      </c>
      <c r="N43" s="1">
        <v>28.1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52.2</v>
      </c>
      <c r="E44" s="1">
        <v>78.8</v>
      </c>
      <c r="F44" s="1">
        <v>36.4</v>
      </c>
      <c r="H44" s="1">
        <v>36.4</v>
      </c>
      <c r="I44" s="4">
        <f t="shared" si="0"/>
        <v>33.725000000000001</v>
      </c>
      <c r="J44" s="4">
        <f t="shared" ca="1" si="1"/>
        <v>30.924999999999997</v>
      </c>
      <c r="K44" s="1">
        <v>49.9</v>
      </c>
      <c r="L44" s="1">
        <v>44.4</v>
      </c>
      <c r="M44" s="1">
        <v>39.700000000000003</v>
      </c>
      <c r="N44" s="1">
        <v>28.5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46.4</v>
      </c>
      <c r="E45" s="1">
        <v>67.599999999999994</v>
      </c>
      <c r="F45" s="1">
        <v>34.1</v>
      </c>
      <c r="H45" s="1">
        <v>34.1</v>
      </c>
      <c r="I45" s="4">
        <f t="shared" si="0"/>
        <v>32.825000000000003</v>
      </c>
      <c r="J45" s="4">
        <f t="shared" ca="1" si="1"/>
        <v>35.525000000000006</v>
      </c>
      <c r="K45" s="1">
        <v>52.1</v>
      </c>
      <c r="L45" s="1">
        <v>40.200000000000003</v>
      </c>
      <c r="M45" s="1">
        <v>29.2</v>
      </c>
      <c r="N45" s="1">
        <v>28.3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43</v>
      </c>
      <c r="E46" s="1">
        <v>63.1</v>
      </c>
      <c r="F46" s="1">
        <v>32.200000000000003</v>
      </c>
      <c r="H46" s="1">
        <v>32.200000000000003</v>
      </c>
      <c r="I46" s="4">
        <f t="shared" si="0"/>
        <v>32.174999999999997</v>
      </c>
      <c r="J46" s="4">
        <f t="shared" ca="1" si="1"/>
        <v>36.549999999999997</v>
      </c>
      <c r="K46" s="1">
        <v>50.8</v>
      </c>
      <c r="L46" s="1">
        <v>41.2</v>
      </c>
      <c r="M46" s="1">
        <v>29.6</v>
      </c>
      <c r="N46" s="1">
        <v>27.8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45.2</v>
      </c>
      <c r="E47" s="1">
        <v>65</v>
      </c>
      <c r="F47" s="1">
        <v>32.200000000000003</v>
      </c>
      <c r="H47" s="1">
        <v>32.200000000000003</v>
      </c>
      <c r="I47" s="4">
        <f t="shared" si="0"/>
        <v>31.824999999999999</v>
      </c>
      <c r="J47" s="4">
        <f t="shared" ca="1" si="1"/>
        <v>36.85</v>
      </c>
      <c r="K47" s="1">
        <v>49.1</v>
      </c>
      <c r="L47" s="1">
        <v>41.8</v>
      </c>
      <c r="M47" s="1">
        <v>36.6</v>
      </c>
      <c r="N47" s="1">
        <v>27.9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46.7</v>
      </c>
      <c r="E48" s="1">
        <v>70.8</v>
      </c>
      <c r="F48" s="1">
        <v>32.799999999999997</v>
      </c>
      <c r="H48" s="1">
        <v>32.799999999999997</v>
      </c>
      <c r="I48" s="4">
        <f t="shared" si="0"/>
        <v>31.274999999999999</v>
      </c>
      <c r="J48" s="4">
        <f t="shared" ca="1" si="1"/>
        <v>38.274999999999999</v>
      </c>
      <c r="K48" s="1">
        <v>50.2</v>
      </c>
      <c r="L48" s="1">
        <v>43.1</v>
      </c>
      <c r="M48" s="1">
        <v>29.1</v>
      </c>
      <c r="N48" s="1">
        <v>28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44.3</v>
      </c>
      <c r="E49" s="1">
        <v>68.7</v>
      </c>
      <c r="F49" s="1">
        <v>31.5</v>
      </c>
      <c r="H49" s="1">
        <v>31.5</v>
      </c>
      <c r="I49" s="4">
        <f t="shared" si="0"/>
        <v>32.825000000000003</v>
      </c>
      <c r="J49" s="4">
        <f t="shared" ca="1" si="1"/>
        <v>35.900000000000006</v>
      </c>
      <c r="K49" s="1">
        <v>51.7</v>
      </c>
      <c r="L49" s="1">
        <v>42.7</v>
      </c>
      <c r="M49" s="1">
        <v>36.700000000000003</v>
      </c>
      <c r="N49" s="1">
        <v>28.4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42.3</v>
      </c>
      <c r="E50" s="1">
        <v>66.2</v>
      </c>
      <c r="F50" s="1">
        <v>30.8</v>
      </c>
      <c r="H50" s="1">
        <v>30.8</v>
      </c>
      <c r="I50" s="4">
        <f t="shared" si="0"/>
        <v>35.024999999999999</v>
      </c>
      <c r="J50" s="4">
        <f t="shared" ca="1" si="1"/>
        <v>35.349999999999994</v>
      </c>
      <c r="K50" s="1">
        <v>50.5</v>
      </c>
      <c r="L50" s="1">
        <v>52.4</v>
      </c>
      <c r="M50" s="1">
        <v>31</v>
      </c>
      <c r="N50" s="1">
        <v>28.5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40.200000000000003</v>
      </c>
      <c r="E51" s="1">
        <v>63.7</v>
      </c>
      <c r="F51" s="1">
        <v>30</v>
      </c>
      <c r="H51" s="1">
        <v>30</v>
      </c>
      <c r="I51" s="4">
        <f t="shared" si="0"/>
        <v>37.325000000000003</v>
      </c>
      <c r="J51" s="4">
        <f t="shared" ca="1" si="1"/>
        <v>35.225000000000001</v>
      </c>
      <c r="K51" s="1">
        <v>51.2</v>
      </c>
      <c r="L51" s="1">
        <v>51.5</v>
      </c>
      <c r="M51" s="1">
        <v>29.8</v>
      </c>
      <c r="N51" s="1">
        <v>28.5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39.799999999999997</v>
      </c>
      <c r="E52" s="1">
        <v>65.3</v>
      </c>
      <c r="F52" s="1">
        <v>28.9</v>
      </c>
      <c r="H52" s="1">
        <v>39</v>
      </c>
      <c r="I52" s="4">
        <f t="shared" si="0"/>
        <v>39.475000000000001</v>
      </c>
      <c r="J52" s="4">
        <f t="shared" ca="1" si="1"/>
        <v>34.174999999999997</v>
      </c>
      <c r="K52" s="1">
        <v>51.4</v>
      </c>
      <c r="L52" s="1">
        <v>49.9</v>
      </c>
      <c r="M52" s="1">
        <v>42.9</v>
      </c>
      <c r="N52" s="1">
        <v>28.8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36.700000000000003</v>
      </c>
      <c r="E53" s="1">
        <v>64.5</v>
      </c>
      <c r="F53" s="1">
        <v>28.3</v>
      </c>
      <c r="H53" s="1">
        <v>40.299999999999997</v>
      </c>
      <c r="I53" s="4">
        <f t="shared" si="0"/>
        <v>38.975000000000001</v>
      </c>
      <c r="J53" s="4">
        <f t="shared" ca="1" si="1"/>
        <v>35.575000000000003</v>
      </c>
      <c r="K53" s="1">
        <v>51.2</v>
      </c>
      <c r="L53" s="1">
        <v>46.8</v>
      </c>
      <c r="M53" s="1">
        <v>50.2</v>
      </c>
      <c r="N53" s="1">
        <v>30.8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31.1</v>
      </c>
      <c r="E54" s="1">
        <v>48.6</v>
      </c>
      <c r="F54" s="1">
        <v>28</v>
      </c>
      <c r="H54" s="1">
        <v>40</v>
      </c>
      <c r="I54" s="4">
        <f t="shared" si="0"/>
        <v>38.924999999999997</v>
      </c>
      <c r="J54" s="4">
        <f t="shared" ca="1" si="1"/>
        <v>38.075000000000003</v>
      </c>
      <c r="K54" s="1">
        <v>52</v>
      </c>
      <c r="L54" s="1">
        <v>45.3</v>
      </c>
      <c r="M54" s="1">
        <v>53.2</v>
      </c>
      <c r="N54" s="1">
        <v>43.1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42.6</v>
      </c>
      <c r="E55" s="1">
        <v>67.900000000000006</v>
      </c>
      <c r="F55" s="1">
        <v>27.6</v>
      </c>
      <c r="H55" s="1">
        <v>38.6</v>
      </c>
      <c r="I55" s="4">
        <f t="shared" si="0"/>
        <v>39.299999999999997</v>
      </c>
      <c r="J55" s="4">
        <f t="shared" ca="1" si="1"/>
        <v>38.25</v>
      </c>
      <c r="K55" s="1">
        <v>52</v>
      </c>
      <c r="L55" s="1">
        <v>43.8</v>
      </c>
      <c r="M55" s="1">
        <v>49.7</v>
      </c>
      <c r="N55" s="1">
        <v>38.5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35.4</v>
      </c>
      <c r="E56" s="1">
        <v>62.6</v>
      </c>
      <c r="F56" s="1">
        <v>27</v>
      </c>
      <c r="H56" s="1">
        <v>37</v>
      </c>
      <c r="I56" s="4">
        <f t="shared" si="0"/>
        <v>39.424999999999997</v>
      </c>
      <c r="J56" s="4">
        <f t="shared" ca="1" si="1"/>
        <v>38.674999999999997</v>
      </c>
      <c r="K56" s="1">
        <v>51.1</v>
      </c>
      <c r="L56" s="1">
        <v>46.9</v>
      </c>
      <c r="M56" s="1">
        <v>47.8</v>
      </c>
      <c r="N56" s="1">
        <v>33.700000000000003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29.6</v>
      </c>
      <c r="E57" s="1">
        <v>43.8</v>
      </c>
      <c r="F57" s="1">
        <v>27</v>
      </c>
      <c r="H57" s="1">
        <v>40.1</v>
      </c>
      <c r="I57" s="4">
        <f t="shared" si="0"/>
        <v>40.875</v>
      </c>
      <c r="J57" s="4">
        <f t="shared" ca="1" si="1"/>
        <v>36.65</v>
      </c>
      <c r="K57" s="1">
        <v>51.3</v>
      </c>
      <c r="L57" s="1">
        <v>51.4</v>
      </c>
      <c r="M57" s="1">
        <v>43.4</v>
      </c>
      <c r="N57" s="1">
        <v>34.799999999999997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35.4</v>
      </c>
      <c r="E58" s="1">
        <v>63.2</v>
      </c>
      <c r="F58" s="1">
        <v>27</v>
      </c>
      <c r="H58" s="1">
        <v>41.5</v>
      </c>
      <c r="I58" s="4">
        <f t="shared" si="0"/>
        <v>40.199999999999996</v>
      </c>
      <c r="J58" s="4">
        <f t="shared" ca="1" si="1"/>
        <v>35.074999999999996</v>
      </c>
      <c r="K58" s="1">
        <v>49.9</v>
      </c>
      <c r="L58" s="1">
        <v>53.4</v>
      </c>
      <c r="M58" s="1">
        <v>43.2</v>
      </c>
      <c r="N58" s="1">
        <v>34.6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28.9</v>
      </c>
      <c r="E59" s="1">
        <v>42</v>
      </c>
      <c r="F59" s="1">
        <v>27.1</v>
      </c>
      <c r="H59" s="1">
        <v>39.1</v>
      </c>
      <c r="I59" s="4">
        <f t="shared" si="0"/>
        <v>40.200000000000003</v>
      </c>
      <c r="J59" s="4">
        <f t="shared" ca="1" si="1"/>
        <v>33.700000000000003</v>
      </c>
      <c r="K59" s="1">
        <v>49.7</v>
      </c>
      <c r="L59" s="1">
        <v>45</v>
      </c>
      <c r="M59" s="1">
        <v>47.6</v>
      </c>
      <c r="N59" s="1">
        <v>35.5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36</v>
      </c>
      <c r="E60" s="1">
        <v>59.2</v>
      </c>
      <c r="F60" s="1">
        <v>26.7</v>
      </c>
      <c r="H60" s="1">
        <v>42.8</v>
      </c>
      <c r="I60" s="4">
        <f t="shared" si="0"/>
        <v>39.824999999999996</v>
      </c>
      <c r="J60" s="4">
        <f t="shared" ca="1" si="1"/>
        <v>31.75</v>
      </c>
      <c r="K60" s="1">
        <v>50</v>
      </c>
      <c r="L60" s="1">
        <v>41.5</v>
      </c>
      <c r="M60" s="1">
        <v>49.3</v>
      </c>
      <c r="N60" s="1">
        <v>35.799999999999997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29.7</v>
      </c>
      <c r="E61" s="1">
        <v>39.200000000000003</v>
      </c>
      <c r="F61" s="1">
        <v>27.4</v>
      </c>
      <c r="H61" s="1">
        <v>37.4</v>
      </c>
      <c r="I61" s="4">
        <f t="shared" si="0"/>
        <v>38.575000000000003</v>
      </c>
      <c r="J61" s="4">
        <f t="shared" ca="1" si="1"/>
        <v>35</v>
      </c>
      <c r="K61" s="1">
        <v>50.2</v>
      </c>
      <c r="L61" s="1">
        <v>39.700000000000003</v>
      </c>
      <c r="M61" s="1">
        <v>54</v>
      </c>
      <c r="N61" s="1">
        <v>36.5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27.6</v>
      </c>
      <c r="E62" s="1">
        <v>40.6</v>
      </c>
      <c r="F62" s="1">
        <v>26.6</v>
      </c>
      <c r="H62" s="1">
        <v>41.5</v>
      </c>
      <c r="I62" s="4">
        <f t="shared" si="0"/>
        <v>38.75</v>
      </c>
      <c r="J62" s="4">
        <f t="shared" ca="1" si="1"/>
        <v>38.1</v>
      </c>
      <c r="K62" s="1">
        <v>50.2</v>
      </c>
      <c r="L62" s="1">
        <v>42.9</v>
      </c>
      <c r="M62" s="1">
        <v>56</v>
      </c>
      <c r="N62" s="1">
        <v>34.299999999999997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29.7</v>
      </c>
      <c r="E63" s="1">
        <v>46</v>
      </c>
      <c r="F63" s="1">
        <v>26.4</v>
      </c>
      <c r="H63" s="1">
        <v>37.6</v>
      </c>
      <c r="I63" s="4">
        <f t="shared" si="0"/>
        <v>37.774999999999999</v>
      </c>
      <c r="J63" s="4">
        <f t="shared" ca="1" si="1"/>
        <v>37.85</v>
      </c>
      <c r="K63" s="1">
        <v>51.1</v>
      </c>
      <c r="L63" s="1">
        <v>40.700000000000003</v>
      </c>
      <c r="M63" s="1">
        <v>49.4</v>
      </c>
      <c r="N63" s="1">
        <v>33.799999999999997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28.5</v>
      </c>
      <c r="E64" s="1">
        <v>41.4</v>
      </c>
      <c r="F64" s="1">
        <v>26.6</v>
      </c>
      <c r="H64" s="1">
        <v>37.799999999999997</v>
      </c>
      <c r="I64" s="4">
        <f t="shared" si="0"/>
        <v>37.975000000000001</v>
      </c>
      <c r="J64" s="4">
        <f t="shared" ca="1" si="1"/>
        <v>36.225000000000001</v>
      </c>
      <c r="K64" s="1">
        <v>48.1</v>
      </c>
      <c r="L64" s="1">
        <v>38.4</v>
      </c>
      <c r="M64" s="1">
        <v>46.8</v>
      </c>
      <c r="N64" s="1">
        <v>34.799999999999997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28.4</v>
      </c>
      <c r="E65" s="1">
        <v>43.4</v>
      </c>
      <c r="F65" s="1">
        <v>26.9</v>
      </c>
      <c r="H65" s="1">
        <v>38.1</v>
      </c>
      <c r="I65" s="4">
        <f t="shared" si="0"/>
        <v>37.575000000000003</v>
      </c>
      <c r="J65" s="4">
        <f t="shared" ca="1" si="1"/>
        <v>37.650000000000006</v>
      </c>
      <c r="K65" s="1">
        <v>49.1</v>
      </c>
      <c r="L65" s="1">
        <v>34.9</v>
      </c>
      <c r="M65" s="1">
        <v>45.9</v>
      </c>
      <c r="N65" s="1">
        <v>34.700000000000003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27.5</v>
      </c>
      <c r="E66" s="1">
        <v>38.799999999999997</v>
      </c>
      <c r="F66" s="1">
        <v>26.5</v>
      </c>
      <c r="H66" s="1">
        <v>37.6</v>
      </c>
      <c r="I66" s="4">
        <f t="shared" si="0"/>
        <v>37.35</v>
      </c>
      <c r="J66" s="4">
        <f t="shared" ca="1" si="1"/>
        <v>34.375</v>
      </c>
      <c r="K66" s="1">
        <v>50.6</v>
      </c>
      <c r="L66" s="1">
        <v>49.6</v>
      </c>
      <c r="M66" s="1">
        <v>38.6</v>
      </c>
      <c r="N66" s="1">
        <v>32.200000000000003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28</v>
      </c>
      <c r="E67" s="1">
        <v>35.9</v>
      </c>
      <c r="F67" s="1">
        <v>27.1</v>
      </c>
      <c r="H67" s="1">
        <v>38.4</v>
      </c>
      <c r="I67" s="4">
        <f t="shared" ref="I67:I130" si="6">AVERAGE(H67:H70)</f>
        <v>37.375</v>
      </c>
      <c r="J67" s="4">
        <f t="shared" ref="J67:J116" ca="1" si="7">OFFSET($I$3,ROW(AF66)*4-1,0)</f>
        <v>34.274999999999999</v>
      </c>
      <c r="K67" s="1">
        <v>50.1</v>
      </c>
      <c r="L67" s="1">
        <v>46.2</v>
      </c>
      <c r="M67" s="1">
        <v>34.299999999999997</v>
      </c>
      <c r="N67" s="1">
        <v>30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35.5</v>
      </c>
      <c r="E68" s="1">
        <v>49.7</v>
      </c>
      <c r="F68" s="1">
        <v>27.7</v>
      </c>
      <c r="H68" s="1">
        <v>36.200000000000003</v>
      </c>
      <c r="I68" s="4">
        <f t="shared" si="6"/>
        <v>37.200000000000003</v>
      </c>
      <c r="J68" s="4">
        <f t="shared" ca="1" si="7"/>
        <v>32.875</v>
      </c>
      <c r="K68" s="1">
        <v>52</v>
      </c>
      <c r="L68" s="1">
        <v>49.3</v>
      </c>
      <c r="M68" s="1">
        <v>38.299999999999997</v>
      </c>
      <c r="N68" s="1">
        <v>29.9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46.1</v>
      </c>
      <c r="E69" s="1">
        <v>61.5</v>
      </c>
      <c r="F69" s="1">
        <v>28.1</v>
      </c>
      <c r="H69" s="1">
        <v>37.200000000000003</v>
      </c>
      <c r="I69" s="4">
        <f t="shared" si="6"/>
        <v>37.400000000000006</v>
      </c>
      <c r="J69" s="4">
        <f t="shared" ca="1" si="7"/>
        <v>33.925000000000004</v>
      </c>
      <c r="K69" s="1">
        <v>48.7</v>
      </c>
      <c r="L69" s="1">
        <v>48</v>
      </c>
      <c r="M69" s="1">
        <v>36.4</v>
      </c>
      <c r="N69" s="1">
        <v>29.7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50.6</v>
      </c>
      <c r="E70" s="1">
        <v>63.7</v>
      </c>
      <c r="F70" s="1">
        <v>29.3</v>
      </c>
      <c r="H70" s="1">
        <v>37.700000000000003</v>
      </c>
      <c r="I70" s="4">
        <f t="shared" si="6"/>
        <v>37.375</v>
      </c>
      <c r="J70" s="4">
        <f t="shared" ca="1" si="7"/>
        <v>35.549999999999997</v>
      </c>
      <c r="K70" s="1">
        <v>50.6</v>
      </c>
      <c r="L70" s="1">
        <v>48.2</v>
      </c>
      <c r="M70" s="1">
        <v>37.9</v>
      </c>
      <c r="N70" s="1">
        <v>29.3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53.8</v>
      </c>
      <c r="E71" s="1">
        <v>66.8</v>
      </c>
      <c r="F71" s="1">
        <v>41.3</v>
      </c>
      <c r="H71" s="1">
        <v>37.700000000000003</v>
      </c>
      <c r="I71" s="4">
        <f t="shared" si="6"/>
        <v>37.25</v>
      </c>
      <c r="J71" s="4">
        <f t="shared" ca="1" si="7"/>
        <v>35.075000000000003</v>
      </c>
      <c r="K71" s="1">
        <v>51.4</v>
      </c>
      <c r="L71" s="1">
        <v>43</v>
      </c>
      <c r="M71" s="1">
        <v>39</v>
      </c>
      <c r="N71" s="1">
        <v>29.3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54.6</v>
      </c>
      <c r="E72" s="1">
        <v>67.7</v>
      </c>
      <c r="F72" s="1">
        <v>43</v>
      </c>
      <c r="H72" s="1">
        <v>37</v>
      </c>
      <c r="I72" s="4">
        <f t="shared" si="6"/>
        <v>37.024999999999999</v>
      </c>
      <c r="J72" s="4">
        <f t="shared" ca="1" si="7"/>
        <v>36.9</v>
      </c>
      <c r="K72" s="1">
        <v>52.7</v>
      </c>
      <c r="L72" s="1">
        <v>45.6</v>
      </c>
      <c r="M72" s="1">
        <v>38.700000000000003</v>
      </c>
      <c r="N72" s="1">
        <v>28.6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51.9</v>
      </c>
      <c r="E73" s="1">
        <v>66.2</v>
      </c>
      <c r="F73" s="1">
        <v>39.700000000000003</v>
      </c>
      <c r="H73" s="1">
        <v>37.1</v>
      </c>
      <c r="I73" s="4">
        <f t="shared" si="6"/>
        <v>37.050000000000004</v>
      </c>
      <c r="J73" s="4">
        <f t="shared" ca="1" si="7"/>
        <v>35.825000000000003</v>
      </c>
      <c r="K73" s="1">
        <v>55.9</v>
      </c>
      <c r="L73" s="1">
        <v>45.8</v>
      </c>
      <c r="M73" s="1">
        <v>36.299999999999997</v>
      </c>
      <c r="N73" s="1">
        <v>29.3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49.3</v>
      </c>
      <c r="E74" s="1">
        <v>71.2</v>
      </c>
      <c r="F74" s="1">
        <v>35.299999999999997</v>
      </c>
      <c r="H74" s="1">
        <v>37.200000000000003</v>
      </c>
      <c r="I74" s="4">
        <f t="shared" si="6"/>
        <v>36.924999999999997</v>
      </c>
      <c r="J74" s="4">
        <f t="shared" ca="1" si="7"/>
        <v>37.324999999999996</v>
      </c>
      <c r="K74" s="1">
        <v>51.5</v>
      </c>
      <c r="L74" s="1">
        <v>46.2</v>
      </c>
      <c r="M74" s="1">
        <v>32.1</v>
      </c>
      <c r="N74" s="1">
        <v>29.2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47</v>
      </c>
      <c r="E75" s="1">
        <v>69.2</v>
      </c>
      <c r="F75" s="1">
        <v>34.700000000000003</v>
      </c>
      <c r="H75" s="1">
        <v>36.799999999999997</v>
      </c>
      <c r="I75" s="4">
        <f t="shared" si="6"/>
        <v>36.725000000000001</v>
      </c>
      <c r="J75" s="4">
        <f t="shared" ca="1" si="7"/>
        <v>34.824999999999996</v>
      </c>
      <c r="K75" s="1">
        <v>51.4</v>
      </c>
      <c r="L75" s="1">
        <v>43.6</v>
      </c>
      <c r="M75" s="1">
        <v>32.4</v>
      </c>
      <c r="N75" s="1">
        <v>28.6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56</v>
      </c>
      <c r="E76" s="1">
        <v>70.7</v>
      </c>
      <c r="F76" s="1">
        <v>37.200000000000003</v>
      </c>
      <c r="H76" s="1">
        <v>37.1</v>
      </c>
      <c r="I76" s="4">
        <f t="shared" si="6"/>
        <v>36.575000000000003</v>
      </c>
      <c r="J76" s="4">
        <f t="shared" ca="1" si="7"/>
        <v>35.825000000000003</v>
      </c>
      <c r="K76" s="1">
        <v>51.2</v>
      </c>
      <c r="L76" s="1">
        <v>45.9</v>
      </c>
      <c r="M76" s="1">
        <v>32.4</v>
      </c>
      <c r="N76" s="1">
        <v>28.4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51</v>
      </c>
      <c r="E77" s="1">
        <v>71.400000000000006</v>
      </c>
      <c r="F77" s="1">
        <v>34.1</v>
      </c>
      <c r="H77" s="1">
        <v>36.6</v>
      </c>
      <c r="I77" s="4">
        <f t="shared" si="6"/>
        <v>36.325000000000003</v>
      </c>
      <c r="J77" s="4">
        <f t="shared" ca="1" si="7"/>
        <v>36.625</v>
      </c>
      <c r="K77" s="1">
        <v>49.9</v>
      </c>
      <c r="L77" s="1">
        <v>43.8</v>
      </c>
      <c r="M77" s="1">
        <v>34.1</v>
      </c>
      <c r="N77" s="1">
        <v>28.5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56.6</v>
      </c>
      <c r="E78" s="1">
        <v>70.7</v>
      </c>
      <c r="F78" s="1">
        <v>36.700000000000003</v>
      </c>
      <c r="H78" s="1">
        <v>36.4</v>
      </c>
      <c r="I78" s="4">
        <f t="shared" si="6"/>
        <v>36.449999999999996</v>
      </c>
      <c r="J78" s="4">
        <f t="shared" ca="1" si="7"/>
        <v>37.4</v>
      </c>
      <c r="K78" s="1">
        <v>49.4</v>
      </c>
      <c r="L78" s="1">
        <v>43.3</v>
      </c>
      <c r="M78" s="1">
        <v>28.7</v>
      </c>
      <c r="N78" s="1">
        <v>27.8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56.1</v>
      </c>
      <c r="E79" s="1">
        <v>73.400000000000006</v>
      </c>
      <c r="F79" s="1">
        <v>33.4</v>
      </c>
      <c r="H79" s="1">
        <v>36.200000000000003</v>
      </c>
      <c r="I79" s="4">
        <f t="shared" si="6"/>
        <v>36.924999999999997</v>
      </c>
      <c r="J79" s="4">
        <f t="shared" ca="1" si="7"/>
        <v>36.375</v>
      </c>
      <c r="K79" s="1">
        <v>50.4</v>
      </c>
      <c r="L79" s="1">
        <v>36.799999999999997</v>
      </c>
      <c r="M79" s="1">
        <v>32.6</v>
      </c>
      <c r="N79" s="1">
        <v>27.5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55.7</v>
      </c>
      <c r="E80" s="1">
        <v>73.900000000000006</v>
      </c>
      <c r="F80" s="1">
        <v>34.6</v>
      </c>
      <c r="H80" s="1">
        <v>36.1</v>
      </c>
      <c r="I80" s="4">
        <f t="shared" si="6"/>
        <v>37.375</v>
      </c>
      <c r="J80" s="4">
        <f t="shared" ca="1" si="7"/>
        <v>36.125</v>
      </c>
      <c r="K80" s="1">
        <v>48.8</v>
      </c>
      <c r="L80" s="1">
        <v>44.3</v>
      </c>
      <c r="M80" s="1">
        <v>29.2</v>
      </c>
      <c r="N80" s="1">
        <v>27.9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54.7</v>
      </c>
      <c r="E81" s="1">
        <v>70.099999999999994</v>
      </c>
      <c r="F81" s="1">
        <v>35.799999999999997</v>
      </c>
      <c r="H81" s="1">
        <v>37.1</v>
      </c>
      <c r="I81" s="4">
        <f t="shared" si="6"/>
        <v>37.5</v>
      </c>
      <c r="J81" s="4">
        <f t="shared" ca="1" si="7"/>
        <v>37.299999999999997</v>
      </c>
      <c r="K81" s="1">
        <v>47.8</v>
      </c>
      <c r="L81" s="1">
        <v>39.700000000000003</v>
      </c>
      <c r="M81" s="1">
        <v>35.6</v>
      </c>
      <c r="N81" s="1">
        <v>27.8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53.9</v>
      </c>
      <c r="E82" s="1">
        <v>66.599999999999994</v>
      </c>
      <c r="F82" s="1">
        <v>37.700000000000003</v>
      </c>
      <c r="H82" s="1">
        <v>38.299999999999997</v>
      </c>
      <c r="I82" s="4">
        <f t="shared" si="6"/>
        <v>37.275000000000006</v>
      </c>
      <c r="J82" s="4">
        <f t="shared" ca="1" si="7"/>
        <v>35.85</v>
      </c>
      <c r="K82" s="1">
        <v>48.8</v>
      </c>
      <c r="L82" s="1">
        <v>49.8</v>
      </c>
      <c r="M82" s="1">
        <v>38.1</v>
      </c>
      <c r="N82" s="1">
        <v>27.8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54</v>
      </c>
      <c r="E83" s="1">
        <v>67.7</v>
      </c>
      <c r="F83" s="1">
        <v>39.299999999999997</v>
      </c>
      <c r="H83" s="1">
        <v>38</v>
      </c>
      <c r="I83" s="4">
        <f t="shared" si="6"/>
        <v>36.774999999999999</v>
      </c>
      <c r="J83" s="4">
        <f t="shared" ca="1" si="7"/>
        <v>38.325000000000003</v>
      </c>
      <c r="K83" s="1">
        <v>49.4</v>
      </c>
      <c r="L83" s="1">
        <v>48.4</v>
      </c>
      <c r="M83" s="1">
        <v>29.3</v>
      </c>
      <c r="N83" s="1">
        <v>27.6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59.3</v>
      </c>
      <c r="E84" s="1">
        <v>77.5</v>
      </c>
      <c r="F84" s="1">
        <v>39</v>
      </c>
      <c r="H84" s="1">
        <v>36.6</v>
      </c>
      <c r="I84" s="4">
        <f t="shared" si="6"/>
        <v>36.775000000000006</v>
      </c>
      <c r="J84" s="4">
        <f t="shared" ca="1" si="7"/>
        <v>39.075000000000003</v>
      </c>
      <c r="K84" s="1">
        <v>48</v>
      </c>
      <c r="L84" s="1">
        <v>48.2</v>
      </c>
      <c r="M84" s="1">
        <v>42.9</v>
      </c>
      <c r="N84" s="1">
        <v>28.7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56</v>
      </c>
      <c r="E85" s="1">
        <v>78</v>
      </c>
      <c r="F85" s="1">
        <v>40.299999999999997</v>
      </c>
      <c r="H85" s="1">
        <v>36.200000000000003</v>
      </c>
      <c r="I85" s="4">
        <f t="shared" si="6"/>
        <v>37.15</v>
      </c>
      <c r="J85" s="4">
        <f t="shared" ca="1" si="7"/>
        <v>35</v>
      </c>
      <c r="K85" s="1">
        <v>48.3</v>
      </c>
      <c r="L85" s="1">
        <v>47.6</v>
      </c>
      <c r="M85" s="1">
        <v>51.6</v>
      </c>
      <c r="N85" s="1">
        <v>36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57.9</v>
      </c>
      <c r="E86" s="1">
        <v>76.3</v>
      </c>
      <c r="F86" s="1">
        <v>40</v>
      </c>
      <c r="H86" s="1">
        <v>36.299999999999997</v>
      </c>
      <c r="I86" s="4">
        <f t="shared" si="6"/>
        <v>37.275000000000006</v>
      </c>
      <c r="J86" s="4">
        <f t="shared" ca="1" si="7"/>
        <v>39.799999999999997</v>
      </c>
      <c r="K86" s="1">
        <v>48.7</v>
      </c>
      <c r="L86" s="1">
        <v>51.3</v>
      </c>
      <c r="M86" s="1">
        <v>54.4</v>
      </c>
      <c r="N86" s="1">
        <v>43.6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55.3</v>
      </c>
      <c r="E87" s="1">
        <v>79.400000000000006</v>
      </c>
      <c r="F87" s="1">
        <v>38.6</v>
      </c>
      <c r="H87" s="1">
        <v>38</v>
      </c>
      <c r="I87" s="4">
        <f t="shared" si="6"/>
        <v>37.4</v>
      </c>
      <c r="J87" s="4">
        <f t="shared" ca="1" si="7"/>
        <v>36.35</v>
      </c>
      <c r="K87" s="1">
        <v>56.1</v>
      </c>
      <c r="L87" s="1">
        <v>47.2</v>
      </c>
      <c r="M87" s="1">
        <v>55.2</v>
      </c>
      <c r="N87" s="1">
        <v>37.4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51.9</v>
      </c>
      <c r="E88" s="1">
        <v>71.8</v>
      </c>
      <c r="F88" s="1">
        <v>37</v>
      </c>
      <c r="H88" s="1">
        <v>38.1</v>
      </c>
      <c r="I88" s="4">
        <f t="shared" si="6"/>
        <v>37.225000000000001</v>
      </c>
      <c r="J88" s="4">
        <f t="shared" ca="1" si="7"/>
        <v>38.549999999999997</v>
      </c>
      <c r="K88" s="1">
        <v>53.7</v>
      </c>
      <c r="L88" s="1">
        <v>48.1</v>
      </c>
      <c r="M88" s="1">
        <v>39.9</v>
      </c>
      <c r="N88" s="1">
        <v>32.200000000000003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59.9</v>
      </c>
      <c r="E89" s="1">
        <v>77.8</v>
      </c>
      <c r="F89" s="1">
        <v>40.1</v>
      </c>
      <c r="H89" s="1">
        <v>36.700000000000003</v>
      </c>
      <c r="I89" s="4">
        <f t="shared" si="6"/>
        <v>36.9</v>
      </c>
      <c r="J89" s="4">
        <f t="shared" ca="1" si="7"/>
        <v>36.65</v>
      </c>
      <c r="K89" s="1">
        <v>51.4</v>
      </c>
      <c r="L89" s="1">
        <v>46</v>
      </c>
      <c r="M89" s="1">
        <v>48.3</v>
      </c>
      <c r="N89" s="1">
        <v>35.700000000000003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57.1</v>
      </c>
      <c r="E90" s="1">
        <v>78</v>
      </c>
      <c r="F90" s="1">
        <v>41.5</v>
      </c>
      <c r="H90" s="1">
        <v>36.799999999999997</v>
      </c>
      <c r="I90" s="4">
        <f t="shared" si="6"/>
        <v>37.25</v>
      </c>
      <c r="J90" s="4">
        <f t="shared" ca="1" si="7"/>
        <v>36.274999999999999</v>
      </c>
      <c r="K90" s="1">
        <v>54.5</v>
      </c>
      <c r="L90" s="1">
        <v>47</v>
      </c>
      <c r="M90" s="1">
        <v>47.7</v>
      </c>
      <c r="N90" s="1">
        <v>37.299999999999997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54.6</v>
      </c>
      <c r="E91" s="1">
        <v>74.3</v>
      </c>
      <c r="F91" s="1">
        <v>39.1</v>
      </c>
      <c r="H91" s="1">
        <v>37.299999999999997</v>
      </c>
      <c r="I91" s="4">
        <f t="shared" si="6"/>
        <v>37.049999999999997</v>
      </c>
      <c r="J91" s="4">
        <f t="shared" ca="1" si="7"/>
        <v>36.799999999999997</v>
      </c>
      <c r="K91" s="1">
        <v>57.6</v>
      </c>
      <c r="L91" s="1">
        <v>44.7</v>
      </c>
      <c r="M91" s="1">
        <v>43.6</v>
      </c>
      <c r="N91" s="1">
        <v>35.4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49.9</v>
      </c>
      <c r="E92" s="1">
        <v>66</v>
      </c>
      <c r="F92" s="1">
        <v>42.8</v>
      </c>
      <c r="H92" s="1">
        <v>36.799999999999997</v>
      </c>
      <c r="I92" s="4">
        <f t="shared" si="6"/>
        <v>36.950000000000003</v>
      </c>
      <c r="J92" s="4">
        <f t="shared" ca="1" si="7"/>
        <v>35.75</v>
      </c>
      <c r="K92" s="1">
        <v>58.5</v>
      </c>
      <c r="L92" s="1">
        <v>43.2</v>
      </c>
      <c r="M92" s="1">
        <v>49.2</v>
      </c>
      <c r="N92" s="1">
        <v>35.5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52.1</v>
      </c>
      <c r="E93" s="1">
        <v>70.400000000000006</v>
      </c>
      <c r="F93" s="1">
        <v>37.4</v>
      </c>
      <c r="H93" s="1">
        <v>38.1</v>
      </c>
      <c r="I93" s="4">
        <f t="shared" si="6"/>
        <v>37.049999999999997</v>
      </c>
      <c r="J93" s="4">
        <f t="shared" ca="1" si="7"/>
        <v>37.224999999999994</v>
      </c>
      <c r="K93" s="1">
        <v>55.1</v>
      </c>
      <c r="L93" s="1">
        <v>42.7</v>
      </c>
      <c r="M93" s="1">
        <v>53.9</v>
      </c>
      <c r="N93" s="1">
        <v>38.200000000000003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50.8</v>
      </c>
      <c r="E94" s="1">
        <v>66.3</v>
      </c>
      <c r="F94" s="1">
        <v>41.5</v>
      </c>
      <c r="H94" s="1">
        <v>36</v>
      </c>
      <c r="I94" s="4">
        <f t="shared" si="6"/>
        <v>36.85</v>
      </c>
      <c r="J94" s="4">
        <f t="shared" ca="1" si="7"/>
        <v>39.65</v>
      </c>
      <c r="K94" s="1">
        <v>51.9</v>
      </c>
      <c r="L94" s="1">
        <v>42.7</v>
      </c>
      <c r="M94" s="1">
        <v>46.6</v>
      </c>
      <c r="N94" s="1">
        <v>35.700000000000003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49.1</v>
      </c>
      <c r="E95" s="1">
        <v>65.900000000000006</v>
      </c>
      <c r="F95" s="1">
        <v>37.6</v>
      </c>
      <c r="H95" s="1">
        <v>36.9</v>
      </c>
      <c r="I95" s="4">
        <f t="shared" si="6"/>
        <v>36.875</v>
      </c>
      <c r="J95" s="4">
        <f t="shared" ca="1" si="7"/>
        <v>38.349999999999994</v>
      </c>
      <c r="K95" s="1">
        <v>49.7</v>
      </c>
      <c r="L95" s="1">
        <v>41</v>
      </c>
      <c r="M95" s="1">
        <v>50.1</v>
      </c>
      <c r="N95" s="1">
        <v>36.299999999999997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50.2</v>
      </c>
      <c r="E96" s="1">
        <v>68.3</v>
      </c>
      <c r="F96" s="1">
        <v>37.799999999999997</v>
      </c>
      <c r="H96" s="1">
        <v>37.200000000000003</v>
      </c>
      <c r="I96" s="4">
        <f t="shared" si="6"/>
        <v>36.849999999999994</v>
      </c>
      <c r="J96" s="4">
        <f t="shared" ca="1" si="7"/>
        <v>39.200000000000003</v>
      </c>
      <c r="K96" s="1">
        <v>50.3</v>
      </c>
      <c r="L96" s="1">
        <v>42.3</v>
      </c>
      <c r="M96" s="1">
        <v>50.4</v>
      </c>
      <c r="N96" s="1">
        <v>36.9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51.7</v>
      </c>
      <c r="E97" s="1">
        <v>70.8</v>
      </c>
      <c r="F97" s="1">
        <v>38.1</v>
      </c>
      <c r="H97" s="1">
        <v>37.299999999999997</v>
      </c>
      <c r="I97" s="4">
        <f t="shared" si="6"/>
        <v>36.4</v>
      </c>
      <c r="J97" s="4">
        <f t="shared" ca="1" si="7"/>
        <v>39.1</v>
      </c>
      <c r="K97" s="1">
        <v>56.3</v>
      </c>
      <c r="L97" s="1">
        <v>43.3</v>
      </c>
      <c r="M97" s="1">
        <v>52.5</v>
      </c>
      <c r="N97" s="1">
        <v>36.5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50.5</v>
      </c>
      <c r="E98" s="1">
        <v>68.5</v>
      </c>
      <c r="F98" s="1">
        <v>37.6</v>
      </c>
      <c r="H98" s="1">
        <v>36.1</v>
      </c>
      <c r="I98" s="4">
        <f t="shared" si="6"/>
        <v>35.950000000000003</v>
      </c>
      <c r="J98" s="4">
        <f t="shared" ca="1" si="7"/>
        <v>40.425000000000004</v>
      </c>
      <c r="K98" s="1">
        <v>51.6</v>
      </c>
      <c r="L98" s="1">
        <v>51.3</v>
      </c>
      <c r="M98" s="1">
        <v>34.9</v>
      </c>
      <c r="N98" s="1">
        <v>31.4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51.2</v>
      </c>
      <c r="E99" s="1">
        <v>68.8</v>
      </c>
      <c r="F99" s="1">
        <v>38.4</v>
      </c>
      <c r="H99" s="1">
        <v>36.799999999999997</v>
      </c>
      <c r="I99" s="4">
        <f t="shared" si="6"/>
        <v>35.524999999999999</v>
      </c>
      <c r="J99" s="4">
        <f t="shared" ca="1" si="7"/>
        <v>39.299999999999997</v>
      </c>
      <c r="K99" s="1">
        <v>48</v>
      </c>
      <c r="L99" s="1">
        <v>49.8</v>
      </c>
      <c r="M99" s="1">
        <v>36.9</v>
      </c>
      <c r="N99" s="1">
        <v>31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51.4</v>
      </c>
      <c r="E100" s="1">
        <v>68.5</v>
      </c>
      <c r="F100" s="1">
        <v>36.200000000000003</v>
      </c>
      <c r="H100" s="1">
        <v>35.4</v>
      </c>
      <c r="I100" s="4">
        <f t="shared" si="6"/>
        <v>34.85</v>
      </c>
      <c r="J100" s="4">
        <f t="shared" ca="1" si="7"/>
        <v>36.725000000000001</v>
      </c>
      <c r="K100" s="1">
        <v>51.1</v>
      </c>
      <c r="L100" s="1">
        <v>51.1</v>
      </c>
      <c r="M100" s="1">
        <v>38.799999999999997</v>
      </c>
      <c r="N100" s="1">
        <v>32.700000000000003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51.2</v>
      </c>
      <c r="E101" s="1">
        <v>67.7</v>
      </c>
      <c r="F101" s="1">
        <v>37.200000000000003</v>
      </c>
      <c r="H101" s="1">
        <v>35.5</v>
      </c>
      <c r="I101" s="4">
        <f t="shared" si="6"/>
        <v>34.75</v>
      </c>
      <c r="J101" s="4">
        <f t="shared" ca="1" si="7"/>
        <v>35.125</v>
      </c>
      <c r="K101" s="1">
        <v>49</v>
      </c>
      <c r="L101" s="1">
        <v>53.6</v>
      </c>
      <c r="M101" s="1">
        <v>37.9</v>
      </c>
      <c r="N101" s="1">
        <v>33.1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52</v>
      </c>
      <c r="E102" s="1">
        <v>68.5</v>
      </c>
      <c r="F102" s="1">
        <v>37.700000000000003</v>
      </c>
      <c r="H102" s="1">
        <v>34.4</v>
      </c>
      <c r="I102" s="4">
        <f t="shared" si="6"/>
        <v>34.6</v>
      </c>
      <c r="J102" s="4">
        <f t="shared" ca="1" si="7"/>
        <v>35.325000000000003</v>
      </c>
      <c r="K102" s="1">
        <v>49.2</v>
      </c>
      <c r="L102" s="1">
        <v>48.6</v>
      </c>
      <c r="M102" s="1">
        <v>39.799999999999997</v>
      </c>
      <c r="N102" s="1">
        <v>32.700000000000003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52</v>
      </c>
      <c r="E103" s="1">
        <v>71.3</v>
      </c>
      <c r="F103" s="1">
        <v>37.700000000000003</v>
      </c>
      <c r="H103" s="1">
        <v>34.1</v>
      </c>
      <c r="I103" s="4">
        <f t="shared" si="6"/>
        <v>34.725000000000001</v>
      </c>
      <c r="J103" s="4">
        <f t="shared" ca="1" si="7"/>
        <v>36.85</v>
      </c>
      <c r="K103" s="1">
        <v>48.4</v>
      </c>
      <c r="L103" s="1">
        <v>54</v>
      </c>
      <c r="M103" s="1">
        <v>36.799999999999997</v>
      </c>
      <c r="N103" s="1">
        <v>32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51.1</v>
      </c>
      <c r="E104" s="1">
        <v>70.7</v>
      </c>
      <c r="F104" s="1">
        <v>37</v>
      </c>
      <c r="H104" s="1">
        <v>35</v>
      </c>
      <c r="I104" s="4">
        <f t="shared" si="6"/>
        <v>34.700000000000003</v>
      </c>
      <c r="J104" s="4">
        <f t="shared" ca="1" si="7"/>
        <v>37.674999999999997</v>
      </c>
      <c r="K104" s="1">
        <v>49.2</v>
      </c>
      <c r="L104" s="1">
        <v>50.1</v>
      </c>
      <c r="M104" s="1">
        <v>37</v>
      </c>
      <c r="N104" s="1">
        <v>32.299999999999997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51.3</v>
      </c>
      <c r="E105" s="1">
        <v>73.7</v>
      </c>
      <c r="F105" s="1">
        <v>37.1</v>
      </c>
      <c r="H105" s="1">
        <v>34.9</v>
      </c>
      <c r="I105" s="4">
        <f t="shared" si="6"/>
        <v>34.799999999999997</v>
      </c>
      <c r="J105" s="4">
        <f t="shared" ca="1" si="7"/>
        <v>38.224999999999994</v>
      </c>
      <c r="K105" s="1">
        <v>48.7</v>
      </c>
      <c r="L105" s="1">
        <v>49.6</v>
      </c>
      <c r="M105" s="1">
        <v>35</v>
      </c>
      <c r="N105" s="1">
        <v>31.8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49.9</v>
      </c>
      <c r="E106" s="1">
        <v>68.400000000000006</v>
      </c>
      <c r="F106" s="1">
        <v>37.200000000000003</v>
      </c>
      <c r="H106" s="1">
        <v>34.9</v>
      </c>
      <c r="I106" s="4">
        <f t="shared" si="6"/>
        <v>34.200000000000003</v>
      </c>
      <c r="J106" s="4">
        <f t="shared" ca="1" si="7"/>
        <v>40.625</v>
      </c>
      <c r="K106" s="1">
        <v>48.2</v>
      </c>
      <c r="L106" s="1">
        <v>43.7</v>
      </c>
      <c r="M106" s="1">
        <v>33.4</v>
      </c>
      <c r="N106" s="1">
        <v>32.5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49.7</v>
      </c>
      <c r="E107" s="1">
        <v>71.099999999999994</v>
      </c>
      <c r="F107" s="1">
        <v>36.799999999999997</v>
      </c>
      <c r="H107" s="1">
        <v>34</v>
      </c>
      <c r="I107" s="4">
        <f t="shared" si="6"/>
        <v>33.200000000000003</v>
      </c>
      <c r="J107" s="4">
        <f t="shared" ca="1" si="7"/>
        <v>37.450000000000003</v>
      </c>
      <c r="K107" s="1">
        <v>48.2</v>
      </c>
      <c r="L107" s="1">
        <v>44.2</v>
      </c>
      <c r="M107" s="1">
        <v>33.1</v>
      </c>
      <c r="N107" s="1">
        <v>31.7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50</v>
      </c>
      <c r="E108" s="1">
        <v>66.7</v>
      </c>
      <c r="F108" s="1">
        <v>37.1</v>
      </c>
      <c r="H108" s="1">
        <v>35.4</v>
      </c>
      <c r="I108" s="4">
        <f t="shared" si="6"/>
        <v>32.475000000000001</v>
      </c>
      <c r="J108" s="4">
        <f t="shared" ca="1" si="7"/>
        <v>36.425000000000004</v>
      </c>
      <c r="K108" s="1">
        <v>46.3</v>
      </c>
      <c r="L108" s="1">
        <v>43.1</v>
      </c>
      <c r="M108" s="1">
        <v>33</v>
      </c>
      <c r="N108" s="1">
        <v>31.5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50.2</v>
      </c>
      <c r="E109" s="1">
        <v>65</v>
      </c>
      <c r="F109" s="1">
        <v>36.6</v>
      </c>
      <c r="H109" s="1">
        <v>32.5</v>
      </c>
      <c r="I109" s="4">
        <f t="shared" si="6"/>
        <v>31.3</v>
      </c>
      <c r="J109" s="4">
        <f t="shared" ca="1" si="7"/>
        <v>37.174999999999997</v>
      </c>
      <c r="K109" s="1">
        <v>48</v>
      </c>
      <c r="L109" s="1">
        <v>47.6</v>
      </c>
      <c r="M109" s="1">
        <v>33.799999999999997</v>
      </c>
      <c r="N109" s="1">
        <v>32.6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50.2</v>
      </c>
      <c r="E110" s="1">
        <v>65.099999999999994</v>
      </c>
      <c r="F110" s="1">
        <v>36.4</v>
      </c>
      <c r="H110" s="1">
        <v>30.9</v>
      </c>
      <c r="I110" s="4">
        <f t="shared" si="6"/>
        <v>30.950000000000003</v>
      </c>
      <c r="J110" s="4">
        <f t="shared" ca="1" si="7"/>
        <v>38.174999999999997</v>
      </c>
      <c r="K110" s="1">
        <v>49</v>
      </c>
      <c r="L110" s="1">
        <v>42.6</v>
      </c>
      <c r="M110" s="1">
        <v>34.1</v>
      </c>
      <c r="N110" s="1">
        <v>32.1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51.1</v>
      </c>
      <c r="E111" s="1">
        <v>71.900000000000006</v>
      </c>
      <c r="F111" s="1">
        <v>36.200000000000003</v>
      </c>
      <c r="H111" s="1">
        <v>31.1</v>
      </c>
      <c r="I111" s="4">
        <f t="shared" si="6"/>
        <v>31.125</v>
      </c>
      <c r="J111" s="4">
        <f t="shared" ca="1" si="7"/>
        <v>38.174999999999997</v>
      </c>
      <c r="K111" s="1">
        <v>47.1</v>
      </c>
      <c r="L111" s="1">
        <v>40.700000000000003</v>
      </c>
      <c r="M111" s="1">
        <v>43</v>
      </c>
      <c r="N111" s="1">
        <v>33.299999999999997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48.1</v>
      </c>
      <c r="E112" s="1">
        <v>63.9</v>
      </c>
      <c r="F112" s="1">
        <v>36.1</v>
      </c>
      <c r="H112" s="1">
        <v>30.7</v>
      </c>
      <c r="I112" s="4">
        <f t="shared" si="6"/>
        <v>31.275000000000002</v>
      </c>
      <c r="J112" s="4">
        <f t="shared" ca="1" si="7"/>
        <v>40</v>
      </c>
      <c r="K112" s="1">
        <v>48.7</v>
      </c>
      <c r="L112" s="1">
        <v>41.1</v>
      </c>
      <c r="M112" s="1">
        <v>34.299999999999997</v>
      </c>
      <c r="N112" s="1">
        <v>33.1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49.1</v>
      </c>
      <c r="E113" s="1">
        <v>69.099999999999994</v>
      </c>
      <c r="F113" s="1">
        <v>37.1</v>
      </c>
      <c r="H113" s="1">
        <v>31.1</v>
      </c>
      <c r="I113" s="4">
        <f t="shared" si="6"/>
        <v>32.125</v>
      </c>
      <c r="J113" s="4">
        <f t="shared" ca="1" si="7"/>
        <v>38.524999999999999</v>
      </c>
      <c r="K113" s="1">
        <v>53.3</v>
      </c>
      <c r="L113" s="1">
        <v>39.700000000000003</v>
      </c>
      <c r="M113" s="1">
        <v>35.200000000000003</v>
      </c>
      <c r="N113" s="1">
        <v>34.1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50.6</v>
      </c>
      <c r="E114" s="1">
        <v>67.099999999999994</v>
      </c>
      <c r="F114" s="1">
        <v>38.299999999999997</v>
      </c>
      <c r="H114" s="1">
        <v>31.6</v>
      </c>
      <c r="I114" s="4">
        <f t="shared" si="6"/>
        <v>33.375</v>
      </c>
      <c r="J114" s="4">
        <f t="shared" ca="1" si="7"/>
        <v>35.875</v>
      </c>
      <c r="K114" s="1">
        <v>51.2</v>
      </c>
      <c r="L114" s="1">
        <v>50.3</v>
      </c>
      <c r="M114" s="1">
        <v>35</v>
      </c>
      <c r="N114" s="1">
        <v>33.299999999999997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50.1</v>
      </c>
      <c r="E115" s="1">
        <v>68.400000000000006</v>
      </c>
      <c r="F115" s="1">
        <v>38</v>
      </c>
      <c r="H115" s="1">
        <v>31.7</v>
      </c>
      <c r="I115" s="4">
        <f t="shared" si="6"/>
        <v>34.25</v>
      </c>
      <c r="J115" s="4">
        <f t="shared" ca="1" si="7"/>
        <v>39.5</v>
      </c>
      <c r="K115" s="1">
        <v>49.2</v>
      </c>
      <c r="L115" s="1">
        <v>51</v>
      </c>
      <c r="M115" s="1">
        <v>34.5</v>
      </c>
      <c r="N115" s="1">
        <v>32.200000000000003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52</v>
      </c>
      <c r="E116" s="1">
        <v>75.900000000000006</v>
      </c>
      <c r="F116" s="1">
        <v>36.6</v>
      </c>
      <c r="H116" s="1">
        <v>34.1</v>
      </c>
      <c r="I116" s="4">
        <f t="shared" si="6"/>
        <v>35.025000000000006</v>
      </c>
      <c r="J116" s="4">
        <f t="shared" ca="1" si="7"/>
        <v>59</v>
      </c>
      <c r="K116" s="1">
        <v>48.4</v>
      </c>
      <c r="L116" s="1">
        <v>51.9</v>
      </c>
      <c r="M116" s="1">
        <v>40.6</v>
      </c>
      <c r="N116" s="1">
        <v>33.299999999999997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48.7</v>
      </c>
      <c r="E117" s="1">
        <v>65.900000000000006</v>
      </c>
      <c r="F117" s="1">
        <v>36.200000000000003</v>
      </c>
      <c r="H117" s="1">
        <v>36.1</v>
      </c>
      <c r="I117" s="4">
        <f t="shared" si="6"/>
        <v>35.299999999999997</v>
      </c>
      <c r="J117" s="4"/>
      <c r="K117" s="1">
        <v>57.6</v>
      </c>
      <c r="L117" s="1">
        <v>63.5</v>
      </c>
      <c r="M117" s="1">
        <v>54.9</v>
      </c>
      <c r="N117" s="1">
        <v>43.6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50.6</v>
      </c>
      <c r="E118" s="1">
        <v>66.3</v>
      </c>
      <c r="F118" s="1">
        <v>36.299999999999997</v>
      </c>
      <c r="H118" s="1">
        <v>35.1</v>
      </c>
      <c r="I118" s="4">
        <f t="shared" si="6"/>
        <v>35.050000000000004</v>
      </c>
      <c r="J118" s="4"/>
      <c r="K118" s="1">
        <v>52.4</v>
      </c>
      <c r="L118" s="1">
        <v>46</v>
      </c>
      <c r="M118" s="1">
        <v>55.4</v>
      </c>
      <c r="N118" s="1">
        <v>42.5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51.4</v>
      </c>
      <c r="E119" s="1">
        <v>67.3</v>
      </c>
      <c r="F119" s="1">
        <v>38</v>
      </c>
      <c r="H119" s="1">
        <v>34.799999999999997</v>
      </c>
      <c r="I119" s="4">
        <f t="shared" si="6"/>
        <v>35.049999999999997</v>
      </c>
      <c r="J119" s="4"/>
      <c r="K119" s="1">
        <v>49.1</v>
      </c>
      <c r="L119" s="1">
        <v>42.2</v>
      </c>
      <c r="M119" s="1">
        <v>51.1</v>
      </c>
      <c r="N119" s="1">
        <v>39.1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52.7</v>
      </c>
      <c r="E120" s="1">
        <v>76</v>
      </c>
      <c r="F120" s="1">
        <v>38.1</v>
      </c>
      <c r="H120" s="1">
        <v>35.200000000000003</v>
      </c>
      <c r="I120" s="4">
        <f t="shared" si="6"/>
        <v>35.25</v>
      </c>
      <c r="J120" s="4"/>
      <c r="K120" s="1">
        <v>48.8</v>
      </c>
      <c r="L120" s="1">
        <v>45.2</v>
      </c>
      <c r="M120" s="1">
        <v>44.7</v>
      </c>
      <c r="N120" s="1">
        <v>36.1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55.9</v>
      </c>
      <c r="E121" s="1">
        <v>85</v>
      </c>
      <c r="F121" s="1">
        <v>36.700000000000003</v>
      </c>
      <c r="H121" s="1">
        <v>35.1</v>
      </c>
      <c r="I121" s="4">
        <f t="shared" si="6"/>
        <v>35.375</v>
      </c>
      <c r="J121" s="4"/>
      <c r="K121" s="1">
        <v>50.5</v>
      </c>
      <c r="L121" s="1">
        <v>42.2</v>
      </c>
      <c r="M121" s="1">
        <v>46.7</v>
      </c>
      <c r="N121" s="1">
        <v>38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51.5</v>
      </c>
      <c r="E122" s="1">
        <v>73.900000000000006</v>
      </c>
      <c r="F122" s="1">
        <v>36.799999999999997</v>
      </c>
      <c r="H122" s="1">
        <v>35.1</v>
      </c>
      <c r="I122" s="4">
        <f t="shared" si="6"/>
        <v>35.35</v>
      </c>
      <c r="J122" s="4"/>
      <c r="K122" s="1">
        <v>51.5</v>
      </c>
      <c r="L122" s="1">
        <v>41.4</v>
      </c>
      <c r="M122" s="1">
        <v>47.6</v>
      </c>
      <c r="N122" s="1">
        <v>37.9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51.4</v>
      </c>
      <c r="E123" s="1">
        <v>70.099999999999994</v>
      </c>
      <c r="F123" s="1">
        <v>37.299999999999997</v>
      </c>
      <c r="H123" s="1">
        <v>35.6</v>
      </c>
      <c r="I123" s="4">
        <f t="shared" si="6"/>
        <v>36.150000000000006</v>
      </c>
      <c r="J123" s="4"/>
      <c r="K123" s="1">
        <v>49.1</v>
      </c>
      <c r="L123" s="1">
        <v>38.9</v>
      </c>
      <c r="M123" s="1">
        <v>48.6</v>
      </c>
      <c r="N123" s="1">
        <v>38.799999999999997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51.2</v>
      </c>
      <c r="E124" s="1">
        <v>70.7</v>
      </c>
      <c r="F124" s="1">
        <v>36.799999999999997</v>
      </c>
      <c r="H124" s="1">
        <v>35.700000000000003</v>
      </c>
      <c r="I124" s="4">
        <f t="shared" si="6"/>
        <v>35.799999999999997</v>
      </c>
      <c r="J124" s="4"/>
      <c r="K124" s="1">
        <v>48.8</v>
      </c>
      <c r="L124" s="1">
        <v>41.2</v>
      </c>
      <c r="M124" s="1">
        <v>49.2</v>
      </c>
      <c r="N124" s="1">
        <v>38.1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49.9</v>
      </c>
      <c r="E125" s="1">
        <v>67.2</v>
      </c>
      <c r="F125" s="1">
        <v>38.1</v>
      </c>
      <c r="H125" s="1">
        <v>35</v>
      </c>
      <c r="I125" s="4">
        <f t="shared" si="6"/>
        <v>35.799999999999997</v>
      </c>
      <c r="J125" s="4"/>
      <c r="K125" s="1">
        <v>49</v>
      </c>
      <c r="L125" s="1">
        <v>43.4</v>
      </c>
      <c r="M125" s="1">
        <v>49.1</v>
      </c>
      <c r="N125" s="1">
        <v>38.299999999999997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49.4</v>
      </c>
      <c r="E126" s="1">
        <v>67.8</v>
      </c>
      <c r="F126" s="1">
        <v>36</v>
      </c>
      <c r="H126" s="1">
        <v>38.299999999999997</v>
      </c>
      <c r="I126" s="4">
        <f t="shared" si="6"/>
        <v>35.75</v>
      </c>
      <c r="J126" s="4"/>
      <c r="K126" s="1">
        <v>49.4</v>
      </c>
      <c r="L126" s="1">
        <v>45.7</v>
      </c>
      <c r="M126" s="1">
        <v>49.8</v>
      </c>
      <c r="N126" s="1">
        <v>36.799999999999997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50.4</v>
      </c>
      <c r="E127" s="1">
        <v>65.8</v>
      </c>
      <c r="F127" s="1">
        <v>36.9</v>
      </c>
      <c r="H127" s="1">
        <v>34.200000000000003</v>
      </c>
      <c r="I127" s="4">
        <f t="shared" si="6"/>
        <v>34.6</v>
      </c>
      <c r="J127" s="4"/>
      <c r="K127" s="1">
        <v>48.2</v>
      </c>
      <c r="L127" s="1">
        <v>68.599999999999994</v>
      </c>
      <c r="M127" s="1">
        <v>48.8</v>
      </c>
      <c r="N127" s="1">
        <v>38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48.8</v>
      </c>
      <c r="E128" s="1">
        <v>68.099999999999994</v>
      </c>
      <c r="F128" s="1">
        <v>37.200000000000003</v>
      </c>
      <c r="H128" s="1">
        <v>35.700000000000003</v>
      </c>
      <c r="I128" s="4">
        <f t="shared" si="6"/>
        <v>34.700000000000003</v>
      </c>
      <c r="J128" s="4"/>
      <c r="K128" s="1">
        <v>47.9</v>
      </c>
      <c r="L128" s="1">
        <v>70.8</v>
      </c>
      <c r="M128" s="1">
        <v>47.3</v>
      </c>
      <c r="N128" s="1">
        <v>37.1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47.8</v>
      </c>
      <c r="E129" s="1">
        <v>67.599999999999994</v>
      </c>
      <c r="F129" s="1">
        <v>37.299999999999997</v>
      </c>
      <c r="H129" s="1">
        <v>34.799999999999997</v>
      </c>
      <c r="I129" s="4">
        <f t="shared" si="6"/>
        <v>34.599999999999994</v>
      </c>
      <c r="J129" s="4"/>
      <c r="K129" s="1">
        <v>48.8</v>
      </c>
      <c r="L129" s="1">
        <v>70.900000000000006</v>
      </c>
      <c r="M129" s="1">
        <v>52.2</v>
      </c>
      <c r="N129" s="1">
        <v>37.9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48.8</v>
      </c>
      <c r="E130" s="1">
        <v>67.099999999999994</v>
      </c>
      <c r="F130" s="1">
        <v>36.1</v>
      </c>
      <c r="H130" s="1">
        <v>33.700000000000003</v>
      </c>
      <c r="I130" s="4">
        <f t="shared" si="6"/>
        <v>34.400000000000006</v>
      </c>
      <c r="J130" s="4"/>
      <c r="K130" s="1">
        <v>50.8</v>
      </c>
      <c r="L130" s="1">
        <v>69.7</v>
      </c>
      <c r="M130" s="1">
        <v>41.2</v>
      </c>
      <c r="N130" s="1">
        <v>33.799999999999997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49.4</v>
      </c>
      <c r="E131" s="1">
        <v>67.3</v>
      </c>
      <c r="F131" s="1">
        <v>36.799999999999997</v>
      </c>
      <c r="H131" s="1">
        <v>34.6</v>
      </c>
      <c r="I131" s="4">
        <f t="shared" ref="I131:I194" si="8">AVERAGE(H131:H134)</f>
        <v>34.549999999999997</v>
      </c>
      <c r="J131" s="4"/>
      <c r="K131" s="1">
        <v>50.1</v>
      </c>
      <c r="L131" s="1">
        <v>69.2</v>
      </c>
      <c r="M131" s="1">
        <v>42</v>
      </c>
      <c r="N131" s="1">
        <v>31.4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47</v>
      </c>
      <c r="E132" s="1">
        <v>66.7</v>
      </c>
      <c r="F132" s="1">
        <v>35.4</v>
      </c>
      <c r="H132" s="1">
        <v>35.299999999999997</v>
      </c>
      <c r="I132" s="4">
        <f t="shared" si="8"/>
        <v>34.700000000000003</v>
      </c>
      <c r="J132" s="4"/>
      <c r="K132" s="1">
        <v>46.3</v>
      </c>
      <c r="M132" s="1">
        <v>35</v>
      </c>
      <c r="N132" s="1">
        <v>29.9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47</v>
      </c>
      <c r="E133" s="1">
        <v>65.3</v>
      </c>
      <c r="F133" s="1">
        <v>35.5</v>
      </c>
      <c r="H133" s="1">
        <v>34</v>
      </c>
      <c r="I133" s="4">
        <f t="shared" si="8"/>
        <v>34.35</v>
      </c>
      <c r="J133" s="4"/>
      <c r="K133" s="1">
        <v>47.3</v>
      </c>
      <c r="M133" s="1">
        <v>34.200000000000003</v>
      </c>
      <c r="N133" s="1">
        <v>32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50.7</v>
      </c>
      <c r="E134" s="1">
        <v>75.3</v>
      </c>
      <c r="F134" s="1">
        <v>34.4</v>
      </c>
      <c r="H134" s="1">
        <v>34.299999999999997</v>
      </c>
      <c r="I134" s="4">
        <f t="shared" si="8"/>
        <v>34.424999999999997</v>
      </c>
      <c r="J134" s="4"/>
      <c r="K134" s="1">
        <v>55.6</v>
      </c>
      <c r="M134" s="1">
        <v>40.299999999999997</v>
      </c>
      <c r="N134" s="1">
        <v>34.299999999999997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48.6</v>
      </c>
      <c r="E135" s="1">
        <v>67</v>
      </c>
      <c r="F135" s="1">
        <v>34.1</v>
      </c>
      <c r="H135" s="1">
        <v>35.200000000000003</v>
      </c>
      <c r="I135" s="4">
        <f t="shared" si="8"/>
        <v>34.174999999999997</v>
      </c>
      <c r="J135" s="4"/>
      <c r="K135" s="1">
        <v>51.3</v>
      </c>
      <c r="M135" s="1">
        <v>40.200000000000003</v>
      </c>
      <c r="N135" s="1">
        <v>33.700000000000003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46.1</v>
      </c>
      <c r="E136" s="1">
        <v>69.2</v>
      </c>
      <c r="F136" s="1">
        <v>35</v>
      </c>
      <c r="H136" s="1">
        <v>33.9</v>
      </c>
      <c r="I136" s="4">
        <f t="shared" si="8"/>
        <v>33.699999999999996</v>
      </c>
      <c r="J136" s="4"/>
      <c r="K136" s="1">
        <v>55.2</v>
      </c>
      <c r="M136" s="1">
        <v>40.299999999999997</v>
      </c>
      <c r="N136" s="1">
        <v>33.299999999999997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44.9</v>
      </c>
      <c r="E137" s="1">
        <v>65.900000000000006</v>
      </c>
      <c r="F137" s="1">
        <v>34.9</v>
      </c>
      <c r="H137" s="1">
        <v>34.299999999999997</v>
      </c>
      <c r="I137" s="4">
        <f t="shared" si="8"/>
        <v>33.324999999999996</v>
      </c>
      <c r="J137" s="4"/>
      <c r="K137" s="1">
        <v>48.7</v>
      </c>
      <c r="M137" s="1">
        <v>39.5</v>
      </c>
      <c r="N137" s="1">
        <v>32.799999999999997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46.8</v>
      </c>
      <c r="E138" s="1">
        <v>66.400000000000006</v>
      </c>
      <c r="F138" s="1">
        <v>34.9</v>
      </c>
      <c r="H138" s="1">
        <v>33.299999999999997</v>
      </c>
      <c r="I138" s="4">
        <f t="shared" si="8"/>
        <v>33.075000000000003</v>
      </c>
      <c r="J138" s="4"/>
      <c r="K138" s="1">
        <v>53.2</v>
      </c>
      <c r="M138" s="1">
        <v>38.200000000000003</v>
      </c>
      <c r="N138" s="1">
        <v>32.4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45.7</v>
      </c>
      <c r="E139" s="1">
        <v>66.5</v>
      </c>
      <c r="F139" s="1">
        <v>34</v>
      </c>
      <c r="H139" s="1">
        <v>33.299999999999997</v>
      </c>
      <c r="I139" s="4">
        <f t="shared" si="8"/>
        <v>33.024999999999999</v>
      </c>
      <c r="J139" s="4"/>
      <c r="K139" s="1">
        <v>51</v>
      </c>
      <c r="M139" s="1">
        <v>40.1</v>
      </c>
      <c r="N139" s="1">
        <v>32.1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55</v>
      </c>
      <c r="E140" s="1">
        <v>83.2</v>
      </c>
      <c r="F140" s="1">
        <v>35.4</v>
      </c>
      <c r="H140" s="1">
        <v>32.4</v>
      </c>
      <c r="I140" s="4">
        <f t="shared" si="8"/>
        <v>32.849999999999994</v>
      </c>
      <c r="J140" s="4"/>
      <c r="K140" s="1">
        <v>52.9</v>
      </c>
      <c r="M140" s="1">
        <v>33.9</v>
      </c>
      <c r="N140" s="1">
        <v>32.5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43.7</v>
      </c>
      <c r="E141" s="1">
        <v>64.8</v>
      </c>
      <c r="F141" s="1">
        <v>32.5</v>
      </c>
      <c r="H141" s="1">
        <v>33.299999999999997</v>
      </c>
      <c r="I141" s="4">
        <f t="shared" si="8"/>
        <v>33.125</v>
      </c>
      <c r="J141" s="4"/>
      <c r="K141" s="1">
        <v>49.3</v>
      </c>
      <c r="M141" s="1">
        <v>37.6</v>
      </c>
      <c r="N141" s="1">
        <v>32.799999999999997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44.4</v>
      </c>
      <c r="E142" s="1">
        <v>68.7</v>
      </c>
      <c r="F142" s="1">
        <v>30.9</v>
      </c>
      <c r="H142" s="1">
        <v>33.1</v>
      </c>
      <c r="I142" s="4">
        <f t="shared" si="8"/>
        <v>33.15</v>
      </c>
      <c r="J142" s="4"/>
      <c r="K142" s="1">
        <v>51.1</v>
      </c>
      <c r="M142" s="1">
        <v>36.1</v>
      </c>
      <c r="N142" s="1">
        <v>33.200000000000003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42.4</v>
      </c>
      <c r="E143" s="1">
        <v>64.3</v>
      </c>
      <c r="F143" s="1">
        <v>31.1</v>
      </c>
      <c r="H143" s="1">
        <v>32.6</v>
      </c>
      <c r="I143" s="4">
        <f t="shared" si="8"/>
        <v>33.35</v>
      </c>
      <c r="J143" s="4"/>
      <c r="K143" s="1">
        <v>49</v>
      </c>
      <c r="M143" s="1">
        <v>34.700000000000003</v>
      </c>
      <c r="N143" s="1">
        <v>33.1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43.5</v>
      </c>
      <c r="E144" s="1">
        <v>67</v>
      </c>
      <c r="F144" s="1">
        <v>30.7</v>
      </c>
      <c r="H144" s="1">
        <v>33.5</v>
      </c>
      <c r="I144" s="4">
        <f t="shared" si="8"/>
        <v>33.550000000000004</v>
      </c>
      <c r="J144" s="4"/>
      <c r="K144" s="1">
        <v>50.4</v>
      </c>
      <c r="M144" s="1">
        <v>35.200000000000003</v>
      </c>
      <c r="N144" s="1">
        <v>33.4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38.4</v>
      </c>
      <c r="E145" s="1">
        <v>64.400000000000006</v>
      </c>
      <c r="F145" s="1">
        <v>31.1</v>
      </c>
      <c r="H145" s="1">
        <v>33.4</v>
      </c>
      <c r="I145" s="4">
        <f t="shared" si="8"/>
        <v>33.524999999999999</v>
      </c>
      <c r="J145" s="4"/>
      <c r="K145" s="1">
        <v>48.3</v>
      </c>
      <c r="M145" s="1">
        <v>35.799999999999997</v>
      </c>
      <c r="N145" s="1">
        <v>34.1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43</v>
      </c>
      <c r="E146" s="1">
        <v>67.599999999999994</v>
      </c>
      <c r="F146" s="1">
        <v>31.6</v>
      </c>
      <c r="H146" s="1">
        <v>33.9</v>
      </c>
      <c r="I146" s="4">
        <f t="shared" si="8"/>
        <v>34.024999999999999</v>
      </c>
      <c r="J146" s="4"/>
      <c r="K146" s="1">
        <v>48</v>
      </c>
      <c r="M146" s="1">
        <v>38.799999999999997</v>
      </c>
      <c r="N146" s="1">
        <v>34.5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34.700000000000003</v>
      </c>
      <c r="E147" s="1">
        <v>58.3</v>
      </c>
      <c r="F147" s="1">
        <v>31.7</v>
      </c>
      <c r="H147" s="1">
        <v>33.4</v>
      </c>
      <c r="I147" s="4">
        <f t="shared" si="8"/>
        <v>34.349999999999994</v>
      </c>
      <c r="J147" s="4"/>
      <c r="K147" s="1">
        <v>50.9</v>
      </c>
      <c r="M147" s="1">
        <v>37.299999999999997</v>
      </c>
      <c r="N147" s="1">
        <v>34.9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37.700000000000003</v>
      </c>
      <c r="E148" s="1">
        <v>65</v>
      </c>
      <c r="F148" s="1">
        <v>30.9</v>
      </c>
      <c r="H148" s="1">
        <v>33.4</v>
      </c>
      <c r="I148" s="4">
        <f t="shared" si="8"/>
        <v>34.75</v>
      </c>
      <c r="J148" s="4"/>
      <c r="K148" s="1">
        <v>47.7</v>
      </c>
      <c r="M148" s="1">
        <v>46.3</v>
      </c>
      <c r="N148" s="1">
        <v>35.1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33.799999999999997</v>
      </c>
      <c r="E149" s="1">
        <v>47.7</v>
      </c>
      <c r="F149" s="1">
        <v>31.2</v>
      </c>
      <c r="H149" s="1">
        <v>35.4</v>
      </c>
      <c r="I149" s="4">
        <f t="shared" si="8"/>
        <v>35.075000000000003</v>
      </c>
      <c r="J149" s="4"/>
      <c r="K149" s="1">
        <v>47.1</v>
      </c>
      <c r="M149" s="1">
        <v>53.9</v>
      </c>
      <c r="N149" s="1">
        <v>41.7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39</v>
      </c>
      <c r="E150" s="1">
        <v>66.5</v>
      </c>
      <c r="F150" s="1">
        <v>31.2</v>
      </c>
      <c r="H150" s="1">
        <v>35.200000000000003</v>
      </c>
      <c r="I150" s="4">
        <f t="shared" si="8"/>
        <v>34.825000000000003</v>
      </c>
      <c r="J150" s="4"/>
      <c r="K150" s="1">
        <v>47.1</v>
      </c>
      <c r="M150" s="1">
        <v>50.7</v>
      </c>
      <c r="N150" s="1">
        <v>40.1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40.6</v>
      </c>
      <c r="E151" s="1">
        <v>68.3</v>
      </c>
      <c r="F151" s="1">
        <v>33.1</v>
      </c>
      <c r="H151" s="1">
        <v>35</v>
      </c>
      <c r="I151" s="4">
        <f t="shared" si="8"/>
        <v>34.849999999999994</v>
      </c>
      <c r="J151" s="4"/>
      <c r="K151" s="1">
        <v>49.1</v>
      </c>
      <c r="M151" s="1">
        <v>45.7</v>
      </c>
      <c r="N151" s="1">
        <v>38.299999999999997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38.6</v>
      </c>
      <c r="E152" s="1">
        <v>66.900000000000006</v>
      </c>
      <c r="F152" s="1">
        <v>29</v>
      </c>
      <c r="H152" s="1">
        <v>34.700000000000003</v>
      </c>
      <c r="I152" s="4">
        <f t="shared" si="8"/>
        <v>34.699999999999996</v>
      </c>
      <c r="J152" s="4"/>
      <c r="K152" s="1">
        <v>46.5</v>
      </c>
      <c r="M152" s="1">
        <v>44.5</v>
      </c>
      <c r="N152" s="1">
        <v>38.6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30.3</v>
      </c>
      <c r="E153" s="1">
        <v>43.1</v>
      </c>
      <c r="F153" s="1">
        <v>28.7</v>
      </c>
      <c r="H153" s="1">
        <v>34.4</v>
      </c>
      <c r="I153" s="4">
        <f t="shared" si="8"/>
        <v>34.774999999999999</v>
      </c>
      <c r="J153" s="4"/>
      <c r="K153" s="1">
        <v>51.2</v>
      </c>
      <c r="M153" s="1">
        <v>47.9</v>
      </c>
      <c r="N153" s="1">
        <v>39.200000000000003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40.4</v>
      </c>
      <c r="E154" s="1">
        <v>65.7</v>
      </c>
      <c r="F154" s="1">
        <v>28.6</v>
      </c>
      <c r="H154" s="1">
        <v>35.299999999999997</v>
      </c>
      <c r="I154" s="4">
        <f t="shared" si="8"/>
        <v>35.174999999999997</v>
      </c>
      <c r="J154" s="4"/>
      <c r="K154" s="1">
        <v>49.7</v>
      </c>
      <c r="M154" s="1">
        <v>46</v>
      </c>
      <c r="N154" s="1">
        <v>39.200000000000003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29.5</v>
      </c>
      <c r="E155" s="1">
        <v>39.700000000000003</v>
      </c>
      <c r="F155" s="1">
        <v>28</v>
      </c>
      <c r="H155" s="1">
        <v>34.4</v>
      </c>
      <c r="I155" s="4">
        <f t="shared" si="8"/>
        <v>35.200000000000003</v>
      </c>
      <c r="J155" s="4"/>
      <c r="K155" s="1">
        <v>49.6</v>
      </c>
      <c r="M155" s="1">
        <v>47.5</v>
      </c>
      <c r="N155" s="1">
        <v>38.799999999999997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36.6</v>
      </c>
      <c r="E156" s="1">
        <v>66.400000000000006</v>
      </c>
      <c r="F156" s="1">
        <v>28.6</v>
      </c>
      <c r="H156" s="1">
        <v>35</v>
      </c>
      <c r="I156" s="4">
        <f t="shared" si="8"/>
        <v>35.450000000000003</v>
      </c>
      <c r="J156" s="4"/>
      <c r="K156" s="1">
        <v>48.5</v>
      </c>
      <c r="M156" s="1">
        <v>49.7</v>
      </c>
      <c r="N156" s="1">
        <v>38.1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28.9</v>
      </c>
      <c r="E157" s="1">
        <v>42.4</v>
      </c>
      <c r="F157" s="1">
        <v>28.1</v>
      </c>
      <c r="H157" s="1">
        <v>36</v>
      </c>
      <c r="I157" s="4">
        <f t="shared" si="8"/>
        <v>35.400000000000006</v>
      </c>
      <c r="J157" s="4"/>
      <c r="K157" s="1">
        <v>47.8</v>
      </c>
      <c r="M157" s="1">
        <v>47</v>
      </c>
      <c r="N157" s="1">
        <v>36.700000000000003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39.700000000000003</v>
      </c>
      <c r="E158" s="1">
        <v>64.5</v>
      </c>
      <c r="F158" s="1">
        <v>28.5</v>
      </c>
      <c r="H158" s="1">
        <v>35.4</v>
      </c>
      <c r="I158" s="4">
        <f t="shared" si="8"/>
        <v>35.049999999999997</v>
      </c>
      <c r="J158" s="4"/>
      <c r="K158" s="1">
        <v>48.3</v>
      </c>
      <c r="M158" s="1">
        <v>46.9</v>
      </c>
      <c r="N158" s="1">
        <v>36.5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29.2</v>
      </c>
      <c r="E159" s="1">
        <v>39.299999999999997</v>
      </c>
      <c r="F159" s="1">
        <v>28.3</v>
      </c>
      <c r="H159" s="1">
        <v>35.4</v>
      </c>
      <c r="I159" s="4">
        <f t="shared" si="8"/>
        <v>35.399999999999991</v>
      </c>
      <c r="J159" s="4"/>
      <c r="K159" s="1">
        <v>48.8</v>
      </c>
      <c r="M159" s="1">
        <v>49.5</v>
      </c>
      <c r="N159" s="1">
        <v>38.200000000000003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29.6</v>
      </c>
      <c r="E160" s="1">
        <v>46.6</v>
      </c>
      <c r="F160" s="1">
        <v>27.8</v>
      </c>
      <c r="H160" s="1">
        <v>34.799999999999997</v>
      </c>
      <c r="I160" s="4">
        <f t="shared" si="8"/>
        <v>35.5</v>
      </c>
      <c r="J160" s="4"/>
      <c r="K160" s="1">
        <v>49.4</v>
      </c>
      <c r="M160" s="1">
        <v>56.4</v>
      </c>
      <c r="N160" s="1">
        <v>38.9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36.6</v>
      </c>
      <c r="E161" s="1">
        <v>62.7</v>
      </c>
      <c r="F161" s="1">
        <v>27.9</v>
      </c>
      <c r="H161" s="1">
        <v>34.6</v>
      </c>
      <c r="I161" s="4">
        <f t="shared" si="8"/>
        <v>35.575000000000003</v>
      </c>
      <c r="J161" s="4"/>
      <c r="K161" s="1">
        <v>48.1</v>
      </c>
      <c r="M161" s="1">
        <v>50.4</v>
      </c>
      <c r="N161" s="1">
        <v>38.9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29.1</v>
      </c>
      <c r="E162" s="1">
        <v>37.799999999999997</v>
      </c>
      <c r="F162" s="1">
        <v>28</v>
      </c>
      <c r="H162" s="1">
        <v>36.799999999999997</v>
      </c>
      <c r="I162" s="4">
        <f t="shared" si="8"/>
        <v>36.349999999999994</v>
      </c>
      <c r="J162" s="4"/>
      <c r="K162" s="1">
        <v>48</v>
      </c>
      <c r="M162" s="1">
        <v>39.299999999999997</v>
      </c>
      <c r="N162" s="1">
        <v>34.700000000000003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36.700000000000003</v>
      </c>
      <c r="E163" s="1">
        <v>63.9</v>
      </c>
      <c r="F163" s="1">
        <v>28.4</v>
      </c>
      <c r="H163" s="1">
        <v>35.799999999999997</v>
      </c>
      <c r="I163" s="4">
        <f t="shared" si="8"/>
        <v>35.725000000000001</v>
      </c>
      <c r="J163" s="4"/>
      <c r="K163" s="1">
        <v>49.5</v>
      </c>
      <c r="M163" s="1">
        <v>38.5</v>
      </c>
      <c r="N163" s="1">
        <v>35.200000000000003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31</v>
      </c>
      <c r="E164" s="1">
        <v>41.8</v>
      </c>
      <c r="F164" s="1">
        <v>28.5</v>
      </c>
      <c r="H164" s="1">
        <v>35.1</v>
      </c>
      <c r="I164" s="4">
        <f t="shared" si="8"/>
        <v>35.75</v>
      </c>
      <c r="J164" s="4"/>
      <c r="K164" s="1">
        <v>48.9</v>
      </c>
      <c r="M164" s="1">
        <v>40.1</v>
      </c>
      <c r="N164" s="1">
        <v>35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29.8</v>
      </c>
      <c r="E165" s="1">
        <v>37.9</v>
      </c>
      <c r="F165" s="1">
        <v>28.5</v>
      </c>
      <c r="H165" s="1">
        <v>37.700000000000003</v>
      </c>
      <c r="I165" s="4">
        <f t="shared" si="8"/>
        <v>36.1</v>
      </c>
      <c r="J165" s="4"/>
      <c r="K165" s="1">
        <v>57.4</v>
      </c>
      <c r="M165" s="1">
        <v>37</v>
      </c>
      <c r="N165" s="1">
        <v>34.799999999999997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42.9</v>
      </c>
      <c r="E166" s="1">
        <v>61.1</v>
      </c>
      <c r="F166" s="1">
        <v>28.8</v>
      </c>
      <c r="H166" s="1">
        <v>34.299999999999997</v>
      </c>
      <c r="I166" s="4">
        <f t="shared" si="8"/>
        <v>35.349999999999994</v>
      </c>
      <c r="J166" s="4"/>
      <c r="K166" s="1">
        <v>48.2</v>
      </c>
      <c r="M166" s="1">
        <v>36.5</v>
      </c>
      <c r="N166" s="1">
        <v>35.1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50.2</v>
      </c>
      <c r="E167" s="1">
        <v>64.8</v>
      </c>
      <c r="F167" s="1">
        <v>30.8</v>
      </c>
      <c r="H167" s="1">
        <v>35.9</v>
      </c>
      <c r="I167" s="4">
        <f t="shared" si="8"/>
        <v>35.450000000000003</v>
      </c>
      <c r="J167" s="4"/>
      <c r="K167" s="1">
        <v>49</v>
      </c>
      <c r="M167" s="1">
        <v>40.200000000000003</v>
      </c>
      <c r="N167" s="1">
        <v>35.5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53.2</v>
      </c>
      <c r="E168" s="1">
        <v>65.900000000000006</v>
      </c>
      <c r="F168" s="1">
        <v>43.1</v>
      </c>
      <c r="H168" s="1">
        <v>36.5</v>
      </c>
      <c r="I168" s="4">
        <f t="shared" si="8"/>
        <v>35.075000000000003</v>
      </c>
      <c r="J168" s="4"/>
      <c r="K168" s="1">
        <v>48.3</v>
      </c>
      <c r="M168" s="1">
        <v>36.1</v>
      </c>
      <c r="N168" s="1">
        <v>34.700000000000003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49.7</v>
      </c>
      <c r="E169" s="1">
        <v>66.2</v>
      </c>
      <c r="F169" s="1">
        <v>38.5</v>
      </c>
      <c r="H169" s="1">
        <v>34.700000000000003</v>
      </c>
      <c r="I169" s="4">
        <f t="shared" si="8"/>
        <v>34.200000000000003</v>
      </c>
      <c r="J169" s="4"/>
      <c r="K169" s="1">
        <v>49.6</v>
      </c>
      <c r="M169" s="1">
        <v>36.200000000000003</v>
      </c>
      <c r="N169" s="1">
        <v>35.1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47.8</v>
      </c>
      <c r="E170" s="1">
        <v>69.5</v>
      </c>
      <c r="F170" s="1">
        <v>33.700000000000003</v>
      </c>
      <c r="H170" s="1">
        <v>34.700000000000003</v>
      </c>
      <c r="I170" s="4">
        <f t="shared" si="8"/>
        <v>33.125</v>
      </c>
      <c r="J170" s="4"/>
      <c r="K170" s="1">
        <v>50.7</v>
      </c>
      <c r="M170" s="1">
        <v>35.799999999999997</v>
      </c>
      <c r="N170" s="1">
        <v>34.5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43.4</v>
      </c>
      <c r="E171" s="1">
        <v>67.099999999999994</v>
      </c>
      <c r="F171" s="1">
        <v>34.799999999999997</v>
      </c>
      <c r="H171" s="1">
        <v>34.4</v>
      </c>
      <c r="I171" s="4">
        <f t="shared" si="8"/>
        <v>32.125</v>
      </c>
      <c r="J171" s="4"/>
      <c r="K171" s="1">
        <v>51.6</v>
      </c>
      <c r="M171" s="1">
        <v>36.4</v>
      </c>
      <c r="N171" s="1">
        <v>34.200000000000003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43.2</v>
      </c>
      <c r="E172" s="1">
        <v>64.8</v>
      </c>
      <c r="F172" s="1">
        <v>34.6</v>
      </c>
      <c r="H172" s="1">
        <v>33</v>
      </c>
      <c r="I172" s="4">
        <f t="shared" si="8"/>
        <v>31.25</v>
      </c>
      <c r="J172" s="4"/>
      <c r="K172" s="1">
        <v>49.5</v>
      </c>
      <c r="M172" s="1">
        <v>35.1</v>
      </c>
      <c r="N172" s="1">
        <v>33.700000000000003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47.6</v>
      </c>
      <c r="E173" s="1">
        <v>68.3</v>
      </c>
      <c r="F173" s="1">
        <v>35.5</v>
      </c>
      <c r="H173" s="1">
        <v>30.4</v>
      </c>
      <c r="I173" s="4">
        <f t="shared" si="8"/>
        <v>30.7</v>
      </c>
      <c r="J173" s="4"/>
      <c r="K173" s="1">
        <v>51.9</v>
      </c>
      <c r="M173" s="1">
        <v>36</v>
      </c>
      <c r="N173" s="1">
        <v>33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49.3</v>
      </c>
      <c r="E174" s="1">
        <v>71.3</v>
      </c>
      <c r="F174" s="1">
        <v>35.799999999999997</v>
      </c>
      <c r="H174" s="1">
        <v>30.7</v>
      </c>
      <c r="I174" s="4">
        <f t="shared" si="8"/>
        <v>30.924999999999997</v>
      </c>
      <c r="J174" s="4"/>
      <c r="K174" s="1">
        <v>51.2</v>
      </c>
      <c r="M174" s="1">
        <v>35.1</v>
      </c>
      <c r="N174" s="1">
        <v>33.299999999999997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54</v>
      </c>
      <c r="E175" s="1">
        <v>76.2</v>
      </c>
      <c r="F175" s="1">
        <v>36.5</v>
      </c>
      <c r="H175" s="1">
        <v>30.9</v>
      </c>
      <c r="I175" s="4">
        <f t="shared" si="8"/>
        <v>32.049999999999997</v>
      </c>
      <c r="J175" s="4"/>
      <c r="K175" s="1">
        <v>52.7</v>
      </c>
      <c r="M175" s="1">
        <v>33</v>
      </c>
      <c r="N175" s="1">
        <v>32.200000000000003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56</v>
      </c>
      <c r="E176" s="1">
        <v>70.900000000000006</v>
      </c>
      <c r="F176" s="1">
        <v>34.299999999999997</v>
      </c>
      <c r="H176" s="1">
        <v>30.8</v>
      </c>
      <c r="I176" s="4">
        <f t="shared" si="8"/>
        <v>32.975000000000001</v>
      </c>
      <c r="J176" s="4"/>
      <c r="K176" s="1">
        <v>54</v>
      </c>
      <c r="M176" s="1">
        <v>33.799999999999997</v>
      </c>
      <c r="N176" s="1">
        <v>32.799999999999997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49.4</v>
      </c>
      <c r="E177" s="1">
        <v>67.2</v>
      </c>
      <c r="F177" s="1">
        <v>33.799999999999997</v>
      </c>
      <c r="H177" s="1">
        <v>31.3</v>
      </c>
      <c r="I177" s="4">
        <f t="shared" si="8"/>
        <v>34.200000000000003</v>
      </c>
      <c r="J177" s="4"/>
      <c r="K177" s="1">
        <v>52.2</v>
      </c>
      <c r="M177" s="1">
        <v>34</v>
      </c>
      <c r="N177" s="1">
        <v>32.299999999999997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46.8</v>
      </c>
      <c r="E178" s="1">
        <v>68.8</v>
      </c>
      <c r="F178" s="1">
        <v>34.799999999999997</v>
      </c>
      <c r="H178" s="1">
        <v>35.200000000000003</v>
      </c>
      <c r="I178" s="4">
        <f t="shared" si="8"/>
        <v>35.525000000000006</v>
      </c>
      <c r="J178" s="4"/>
      <c r="K178" s="1">
        <v>47.6</v>
      </c>
      <c r="M178" s="1">
        <v>38.1</v>
      </c>
      <c r="N178" s="1">
        <v>31.9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45.9</v>
      </c>
      <c r="E179" s="1">
        <v>64.5</v>
      </c>
      <c r="F179" s="1">
        <v>34.700000000000003</v>
      </c>
      <c r="H179" s="1">
        <v>34.6</v>
      </c>
      <c r="I179" s="4">
        <f t="shared" si="8"/>
        <v>36.125</v>
      </c>
      <c r="J179" s="4"/>
      <c r="K179" s="1">
        <v>49.7</v>
      </c>
      <c r="M179" s="1">
        <v>36.4</v>
      </c>
      <c r="N179" s="1">
        <v>34.200000000000003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48</v>
      </c>
      <c r="E180" s="1">
        <v>65.400000000000006</v>
      </c>
      <c r="F180" s="1">
        <v>34.1</v>
      </c>
      <c r="H180" s="1">
        <v>35.700000000000003</v>
      </c>
      <c r="I180" s="4">
        <f t="shared" si="8"/>
        <v>36.625</v>
      </c>
      <c r="J180" s="4"/>
      <c r="K180" s="1">
        <v>48.8</v>
      </c>
      <c r="M180" s="1">
        <v>51.3</v>
      </c>
      <c r="N180" s="1">
        <v>35.6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48.3</v>
      </c>
      <c r="E181" s="1">
        <v>66.7</v>
      </c>
      <c r="F181" s="1">
        <v>36.1</v>
      </c>
      <c r="H181" s="1">
        <v>36.6</v>
      </c>
      <c r="I181" s="4">
        <f t="shared" si="8"/>
        <v>36.525000000000006</v>
      </c>
      <c r="J181" s="4"/>
      <c r="K181" s="1">
        <v>50.1</v>
      </c>
      <c r="M181" s="1">
        <v>50.8</v>
      </c>
      <c r="N181" s="1">
        <v>42.2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48.7</v>
      </c>
      <c r="E182" s="1">
        <v>72</v>
      </c>
      <c r="F182" s="1">
        <v>35.1</v>
      </c>
      <c r="H182" s="1">
        <v>37.6</v>
      </c>
      <c r="I182" s="4">
        <f t="shared" si="8"/>
        <v>36.549999999999997</v>
      </c>
      <c r="J182" s="4"/>
      <c r="K182" s="1">
        <v>50.9</v>
      </c>
      <c r="M182" s="1">
        <v>47.9</v>
      </c>
      <c r="N182" s="1">
        <v>39.5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56.1</v>
      </c>
      <c r="E183" s="1">
        <v>73.5</v>
      </c>
      <c r="F183" s="1">
        <v>34.799999999999997</v>
      </c>
      <c r="H183" s="1">
        <v>36.6</v>
      </c>
      <c r="I183" s="4">
        <f t="shared" si="8"/>
        <v>36.300000000000004</v>
      </c>
      <c r="J183" s="4"/>
      <c r="K183" s="1">
        <v>54.5</v>
      </c>
      <c r="M183" s="1">
        <v>44.5</v>
      </c>
      <c r="N183" s="1">
        <v>37.299999999999997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53.7</v>
      </c>
      <c r="E184" s="1">
        <v>73.099999999999994</v>
      </c>
      <c r="F184" s="1">
        <v>35.200000000000003</v>
      </c>
      <c r="H184" s="1">
        <v>35.299999999999997</v>
      </c>
      <c r="I184" s="4">
        <f t="shared" si="8"/>
        <v>36.224999999999994</v>
      </c>
      <c r="J184" s="4"/>
      <c r="K184" s="1">
        <v>52.7</v>
      </c>
      <c r="M184" s="1">
        <v>45.5</v>
      </c>
      <c r="N184" s="1">
        <v>38.1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51.4</v>
      </c>
      <c r="E185" s="1">
        <v>74.900000000000006</v>
      </c>
      <c r="F185" s="1">
        <v>35.1</v>
      </c>
      <c r="H185" s="1">
        <v>36.700000000000003</v>
      </c>
      <c r="I185" s="4">
        <f t="shared" si="8"/>
        <v>36.85</v>
      </c>
      <c r="J185" s="4"/>
      <c r="K185" s="1">
        <v>48.8</v>
      </c>
      <c r="M185" s="1">
        <v>45.2</v>
      </c>
      <c r="N185" s="1">
        <v>36.799999999999997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54.5</v>
      </c>
      <c r="E186" s="1">
        <v>82.7</v>
      </c>
      <c r="F186" s="1">
        <v>35.1</v>
      </c>
      <c r="H186" s="1">
        <v>36.6</v>
      </c>
      <c r="I186" s="4">
        <f t="shared" si="8"/>
        <v>36.85</v>
      </c>
      <c r="J186" s="4"/>
      <c r="K186" s="1">
        <v>49.6</v>
      </c>
      <c r="M186" s="1">
        <v>45.3</v>
      </c>
      <c r="N186" s="1">
        <v>37.200000000000003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57.6</v>
      </c>
      <c r="E187" s="1">
        <v>83</v>
      </c>
      <c r="F187" s="1">
        <v>35.6</v>
      </c>
      <c r="H187" s="1">
        <v>36.299999999999997</v>
      </c>
      <c r="I187" s="4">
        <f t="shared" si="8"/>
        <v>37.35</v>
      </c>
      <c r="J187" s="4"/>
      <c r="K187" s="1">
        <v>48</v>
      </c>
      <c r="M187" s="1">
        <v>48.9</v>
      </c>
      <c r="N187" s="1">
        <v>40.5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58.5</v>
      </c>
      <c r="E188" s="1">
        <v>71.5</v>
      </c>
      <c r="F188" s="1">
        <v>35.700000000000003</v>
      </c>
      <c r="H188" s="1">
        <v>37.799999999999997</v>
      </c>
      <c r="I188" s="4">
        <f t="shared" si="8"/>
        <v>38.174999999999997</v>
      </c>
      <c r="J188" s="4"/>
      <c r="K188" s="1">
        <v>46.5</v>
      </c>
      <c r="M188" s="1">
        <v>50</v>
      </c>
      <c r="N188" s="1">
        <v>39.799999999999997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55.1</v>
      </c>
      <c r="E189" s="1">
        <v>72.3</v>
      </c>
      <c r="F189" s="1">
        <v>35</v>
      </c>
      <c r="H189" s="1">
        <v>36.700000000000003</v>
      </c>
      <c r="I189" s="4">
        <f t="shared" si="8"/>
        <v>38.049999999999997</v>
      </c>
      <c r="J189" s="4"/>
      <c r="K189" s="1">
        <v>46.7</v>
      </c>
      <c r="M189" s="1">
        <v>47.3</v>
      </c>
      <c r="N189" s="1">
        <v>38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51.9</v>
      </c>
      <c r="E190" s="1">
        <v>68.599999999999994</v>
      </c>
      <c r="F190" s="1">
        <v>38.299999999999997</v>
      </c>
      <c r="H190" s="1">
        <v>38.6</v>
      </c>
      <c r="I190" s="4">
        <f t="shared" si="8"/>
        <v>38.274999999999999</v>
      </c>
      <c r="J190" s="4"/>
      <c r="K190" s="1">
        <v>48.1</v>
      </c>
      <c r="M190" s="1">
        <v>48.5</v>
      </c>
      <c r="N190" s="1">
        <v>39.1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49.7</v>
      </c>
      <c r="E191" s="1">
        <v>71.900000000000006</v>
      </c>
      <c r="F191" s="1">
        <v>34.200000000000003</v>
      </c>
      <c r="H191" s="1">
        <v>39.6</v>
      </c>
      <c r="I191" s="4">
        <f t="shared" si="8"/>
        <v>37.524999999999999</v>
      </c>
      <c r="J191" s="4"/>
      <c r="K191" s="1">
        <v>46.8</v>
      </c>
      <c r="M191" s="1">
        <v>48.9</v>
      </c>
      <c r="N191" s="1">
        <v>37.9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50.3</v>
      </c>
      <c r="E192" s="1">
        <v>66.2</v>
      </c>
      <c r="F192" s="1">
        <v>35.700000000000003</v>
      </c>
      <c r="H192" s="1">
        <v>37.299999999999997</v>
      </c>
      <c r="I192" s="4">
        <f t="shared" si="8"/>
        <v>36.674999999999997</v>
      </c>
      <c r="J192" s="4"/>
      <c r="K192" s="1">
        <v>48.9</v>
      </c>
      <c r="M192" s="1">
        <v>48.9</v>
      </c>
      <c r="N192" s="1">
        <v>37.6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56.3</v>
      </c>
      <c r="E193" s="1">
        <v>87.8</v>
      </c>
      <c r="F193" s="1">
        <v>34.799999999999997</v>
      </c>
      <c r="H193" s="1">
        <v>37.6</v>
      </c>
      <c r="I193" s="4">
        <f t="shared" si="8"/>
        <v>36.325000000000003</v>
      </c>
      <c r="J193" s="4"/>
      <c r="K193" s="1">
        <v>48.3</v>
      </c>
      <c r="M193" s="1">
        <v>48</v>
      </c>
      <c r="N193" s="1">
        <v>36.700000000000003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51.6</v>
      </c>
      <c r="E194" s="1">
        <v>76.8</v>
      </c>
      <c r="F194" s="1">
        <v>33.700000000000003</v>
      </c>
      <c r="H194" s="1">
        <v>35.6</v>
      </c>
      <c r="I194" s="4">
        <f t="shared" si="8"/>
        <v>35.900000000000006</v>
      </c>
      <c r="J194" s="4"/>
      <c r="K194" s="1">
        <v>49.8</v>
      </c>
      <c r="M194" s="1">
        <v>41.5</v>
      </c>
      <c r="N194" s="1">
        <v>32.9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48</v>
      </c>
      <c r="E195" s="1">
        <v>64.099999999999994</v>
      </c>
      <c r="F195" s="1">
        <v>34.6</v>
      </c>
      <c r="H195" s="1">
        <v>36.200000000000003</v>
      </c>
      <c r="I195" s="4">
        <f t="shared" ref="I195:I258" si="9">AVERAGE(H195:H198)</f>
        <v>35.9</v>
      </c>
      <c r="J195" s="4"/>
      <c r="K195" s="1">
        <v>48.6</v>
      </c>
      <c r="M195" s="1">
        <v>40.4</v>
      </c>
      <c r="N195" s="1">
        <v>32.700000000000003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51.1</v>
      </c>
      <c r="E196" s="1">
        <v>70</v>
      </c>
      <c r="F196" s="1">
        <v>35.299999999999997</v>
      </c>
      <c r="H196" s="1">
        <v>35.9</v>
      </c>
      <c r="I196" s="4">
        <f t="shared" si="9"/>
        <v>35.85</v>
      </c>
      <c r="J196" s="4"/>
      <c r="K196" s="1">
        <v>47.2</v>
      </c>
      <c r="M196" s="1">
        <v>41.6</v>
      </c>
      <c r="N196" s="1">
        <v>33.4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49</v>
      </c>
      <c r="E197" s="1">
        <v>64.3</v>
      </c>
      <c r="F197" s="1">
        <v>34</v>
      </c>
      <c r="H197" s="1">
        <v>35.9</v>
      </c>
      <c r="I197" s="4">
        <f t="shared" si="9"/>
        <v>35.575000000000003</v>
      </c>
      <c r="J197" s="4"/>
      <c r="K197" s="1">
        <v>47.1</v>
      </c>
      <c r="M197" s="1">
        <v>39.200000000000003</v>
      </c>
      <c r="N197" s="1">
        <v>32.799999999999997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49.2</v>
      </c>
      <c r="E198" s="1">
        <v>68.8</v>
      </c>
      <c r="F198" s="1">
        <v>34.299999999999997</v>
      </c>
      <c r="H198" s="1">
        <v>35.6</v>
      </c>
      <c r="I198" s="4">
        <f t="shared" si="9"/>
        <v>35.349999999999994</v>
      </c>
      <c r="J198" s="4"/>
      <c r="K198" s="1">
        <v>46.5</v>
      </c>
      <c r="M198" s="1">
        <v>39.799999999999997</v>
      </c>
      <c r="N198" s="1">
        <v>32.200000000000003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48.4</v>
      </c>
      <c r="E199" s="1">
        <v>67.7</v>
      </c>
      <c r="F199" s="1">
        <v>35.200000000000003</v>
      </c>
      <c r="H199" s="1">
        <v>36</v>
      </c>
      <c r="I199" s="4">
        <f t="shared" si="9"/>
        <v>35.174999999999997</v>
      </c>
      <c r="J199" s="4"/>
      <c r="K199" s="1">
        <v>48.2</v>
      </c>
      <c r="M199" s="1">
        <v>38.299999999999997</v>
      </c>
      <c r="N199" s="1">
        <v>31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49.2</v>
      </c>
      <c r="E200" s="1">
        <v>68.3</v>
      </c>
      <c r="F200" s="1">
        <v>33.9</v>
      </c>
      <c r="H200" s="1">
        <v>34.799999999999997</v>
      </c>
      <c r="I200" s="4">
        <f t="shared" si="9"/>
        <v>34.949999999999996</v>
      </c>
      <c r="J200" s="4"/>
      <c r="K200" s="1">
        <v>47.7</v>
      </c>
      <c r="M200" s="1">
        <v>35.299999999999997</v>
      </c>
      <c r="N200" s="1">
        <v>32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48.7</v>
      </c>
      <c r="E201" s="1">
        <v>65</v>
      </c>
      <c r="F201" s="1">
        <v>34.299999999999997</v>
      </c>
      <c r="H201" s="1">
        <v>35</v>
      </c>
      <c r="I201" s="4">
        <f t="shared" si="9"/>
        <v>35.200000000000003</v>
      </c>
      <c r="J201" s="4"/>
      <c r="K201" s="1">
        <v>46.9</v>
      </c>
      <c r="M201" s="1">
        <v>37.5</v>
      </c>
      <c r="N201" s="1">
        <v>32.700000000000003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48.2</v>
      </c>
      <c r="E202" s="1">
        <v>64</v>
      </c>
      <c r="F202" s="1">
        <v>33.299999999999997</v>
      </c>
      <c r="H202" s="1">
        <v>34.9</v>
      </c>
      <c r="I202" s="4">
        <f t="shared" si="9"/>
        <v>35.225000000000001</v>
      </c>
      <c r="J202" s="4"/>
      <c r="K202" s="1">
        <v>47</v>
      </c>
      <c r="M202" s="1">
        <v>34.9</v>
      </c>
      <c r="N202" s="1">
        <v>32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48.2</v>
      </c>
      <c r="E203" s="1">
        <v>65.900000000000006</v>
      </c>
      <c r="F203" s="1">
        <v>33.299999999999997</v>
      </c>
      <c r="H203" s="1">
        <v>35.1</v>
      </c>
      <c r="I203" s="4">
        <f t="shared" si="9"/>
        <v>35.225000000000001</v>
      </c>
      <c r="J203" s="4"/>
      <c r="K203" s="1">
        <v>45</v>
      </c>
      <c r="M203" s="1">
        <v>34.299999999999997</v>
      </c>
      <c r="N203" s="1">
        <v>30.6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46.3</v>
      </c>
      <c r="E204" s="1">
        <v>65.7</v>
      </c>
      <c r="F204" s="1">
        <v>32.4</v>
      </c>
      <c r="H204" s="1">
        <v>35.799999999999997</v>
      </c>
      <c r="I204" s="4">
        <f t="shared" si="9"/>
        <v>35.025000000000006</v>
      </c>
      <c r="J204" s="4"/>
      <c r="K204" s="1">
        <v>49.5</v>
      </c>
      <c r="M204" s="1">
        <v>34.700000000000003</v>
      </c>
      <c r="N204" s="1">
        <v>29.7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48</v>
      </c>
      <c r="E205" s="1">
        <v>64.8</v>
      </c>
      <c r="F205" s="1">
        <v>33.299999999999997</v>
      </c>
      <c r="H205" s="1">
        <v>35.1</v>
      </c>
      <c r="I205" s="4">
        <f t="shared" si="9"/>
        <v>34.450000000000003</v>
      </c>
      <c r="J205" s="4"/>
      <c r="K205" s="1">
        <v>49.1</v>
      </c>
      <c r="M205" s="1">
        <v>33.200000000000003</v>
      </c>
      <c r="N205" s="1">
        <v>29.5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49</v>
      </c>
      <c r="E206" s="1">
        <v>65.8</v>
      </c>
      <c r="F206" s="1">
        <v>33.1</v>
      </c>
      <c r="H206" s="1">
        <v>34.9</v>
      </c>
      <c r="I206" s="4">
        <f t="shared" si="9"/>
        <v>34.174999999999997</v>
      </c>
      <c r="J206" s="4"/>
      <c r="K206" s="1">
        <v>49.3</v>
      </c>
      <c r="M206" s="1">
        <v>35.799999999999997</v>
      </c>
      <c r="N206" s="1">
        <v>30.8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47.1</v>
      </c>
      <c r="E207" s="1">
        <v>65.900000000000006</v>
      </c>
      <c r="F207" s="1">
        <v>32.6</v>
      </c>
      <c r="H207" s="1">
        <v>34.299999999999997</v>
      </c>
      <c r="I207" s="4">
        <f t="shared" si="9"/>
        <v>34.15</v>
      </c>
      <c r="J207" s="4"/>
      <c r="K207" s="1">
        <v>46.6</v>
      </c>
      <c r="M207" s="1">
        <v>37.799999999999997</v>
      </c>
      <c r="N207" s="1">
        <v>30.6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48.7</v>
      </c>
      <c r="E208" s="1">
        <v>69.2</v>
      </c>
      <c r="F208" s="1">
        <v>33.5</v>
      </c>
      <c r="H208" s="1">
        <v>33.5</v>
      </c>
      <c r="I208" s="4">
        <f t="shared" si="9"/>
        <v>34.274999999999999</v>
      </c>
      <c r="J208" s="4"/>
      <c r="K208" s="1">
        <v>44.5</v>
      </c>
      <c r="M208" s="1">
        <v>43.1</v>
      </c>
      <c r="N208" s="1">
        <v>33.299999999999997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53.3</v>
      </c>
      <c r="E209" s="1">
        <v>70.8</v>
      </c>
      <c r="F209" s="1">
        <v>33.4</v>
      </c>
      <c r="H209" s="1">
        <v>34</v>
      </c>
      <c r="I209" s="4">
        <f t="shared" si="9"/>
        <v>35.024999999999999</v>
      </c>
      <c r="J209" s="4"/>
      <c r="K209" s="1">
        <v>45.3</v>
      </c>
      <c r="M209" s="1">
        <v>43.9</v>
      </c>
      <c r="N209" s="1">
        <v>33.700000000000003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51.2</v>
      </c>
      <c r="E210" s="1">
        <v>75.400000000000006</v>
      </c>
      <c r="F210" s="1">
        <v>33.9</v>
      </c>
      <c r="H210" s="1">
        <v>34.799999999999997</v>
      </c>
      <c r="I210" s="4">
        <f t="shared" si="9"/>
        <v>35.575000000000003</v>
      </c>
      <c r="J210" s="4"/>
      <c r="K210" s="1">
        <v>46.3</v>
      </c>
      <c r="M210" s="1">
        <v>44.6</v>
      </c>
      <c r="N210" s="1">
        <v>33.6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49.2</v>
      </c>
      <c r="E211" s="1">
        <v>72.5</v>
      </c>
      <c r="F211" s="1">
        <v>33.4</v>
      </c>
      <c r="H211" s="1">
        <v>34.799999999999997</v>
      </c>
      <c r="I211" s="4">
        <f t="shared" si="9"/>
        <v>36.524999999999999</v>
      </c>
      <c r="J211" s="4"/>
      <c r="K211" s="1">
        <v>47.7</v>
      </c>
      <c r="M211" s="1">
        <v>46.8</v>
      </c>
      <c r="N211" s="1">
        <v>36.6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48.4</v>
      </c>
      <c r="E212" s="1">
        <v>66.2</v>
      </c>
      <c r="F212" s="1">
        <v>33.4</v>
      </c>
      <c r="H212" s="1">
        <v>36.5</v>
      </c>
      <c r="I212" s="4">
        <f t="shared" si="9"/>
        <v>37.525000000000006</v>
      </c>
      <c r="J212" s="4"/>
      <c r="K212" s="1">
        <v>49.8</v>
      </c>
      <c r="M212" s="1">
        <v>47.8</v>
      </c>
      <c r="N212" s="1">
        <v>38.6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57.6</v>
      </c>
      <c r="E213" s="1">
        <v>87.2</v>
      </c>
      <c r="F213" s="1">
        <v>35.4</v>
      </c>
      <c r="H213" s="1">
        <v>36.200000000000003</v>
      </c>
      <c r="I213" s="4">
        <f t="shared" si="9"/>
        <v>37.700000000000003</v>
      </c>
      <c r="J213" s="4"/>
      <c r="K213" s="1">
        <v>49.8</v>
      </c>
      <c r="M213" s="1">
        <v>49.9</v>
      </c>
      <c r="N213" s="1">
        <v>39.6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52.4</v>
      </c>
      <c r="E214" s="1">
        <v>77.8</v>
      </c>
      <c r="F214" s="1">
        <v>35.200000000000003</v>
      </c>
      <c r="H214" s="1">
        <v>38.6</v>
      </c>
      <c r="I214" s="4">
        <f t="shared" si="9"/>
        <v>38.075000000000003</v>
      </c>
      <c r="J214" s="4"/>
      <c r="K214" s="1">
        <v>47.8</v>
      </c>
      <c r="M214" s="1">
        <v>50</v>
      </c>
      <c r="N214" s="1">
        <v>39.200000000000003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49.1</v>
      </c>
      <c r="E215" s="1">
        <v>64.5</v>
      </c>
      <c r="F215" s="1">
        <v>35</v>
      </c>
      <c r="H215" s="1">
        <v>38.799999999999997</v>
      </c>
      <c r="I215" s="4">
        <f t="shared" si="9"/>
        <v>38.1</v>
      </c>
      <c r="J215" s="4"/>
      <c r="K215" s="1">
        <v>47.6</v>
      </c>
      <c r="M215" s="1">
        <v>48</v>
      </c>
      <c r="N215" s="1">
        <v>37.6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48.8</v>
      </c>
      <c r="E216" s="1">
        <v>66.7</v>
      </c>
      <c r="F216" s="1">
        <v>34.700000000000003</v>
      </c>
      <c r="H216" s="1">
        <v>37.200000000000003</v>
      </c>
      <c r="I216" s="4">
        <f t="shared" si="9"/>
        <v>38.25</v>
      </c>
      <c r="J216" s="4"/>
      <c r="K216" s="1">
        <v>51.4</v>
      </c>
      <c r="M216" s="1">
        <v>47.3</v>
      </c>
      <c r="N216" s="1">
        <v>37.4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50.5</v>
      </c>
      <c r="E217" s="1">
        <v>76.599999999999994</v>
      </c>
      <c r="F217" s="1">
        <v>34.4</v>
      </c>
      <c r="H217" s="1">
        <v>37.700000000000003</v>
      </c>
      <c r="I217" s="4">
        <f t="shared" si="9"/>
        <v>38.175000000000004</v>
      </c>
      <c r="J217" s="4"/>
      <c r="K217" s="1">
        <v>49.8</v>
      </c>
      <c r="M217" s="1">
        <v>48.6</v>
      </c>
      <c r="N217" s="1">
        <v>39.700000000000003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51.5</v>
      </c>
      <c r="E218" s="1">
        <v>72.8</v>
      </c>
      <c r="F218" s="1">
        <v>35.299999999999997</v>
      </c>
      <c r="H218" s="1">
        <v>38.700000000000003</v>
      </c>
      <c r="I218" s="4">
        <f t="shared" si="9"/>
        <v>38.25</v>
      </c>
      <c r="J218" s="4"/>
      <c r="K218" s="1">
        <v>52.7</v>
      </c>
      <c r="M218" s="1">
        <v>47.2</v>
      </c>
      <c r="N218" s="1">
        <v>38.9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49.1</v>
      </c>
      <c r="E219" s="1">
        <v>66.2</v>
      </c>
      <c r="F219" s="1">
        <v>34.4</v>
      </c>
      <c r="H219" s="1">
        <v>39.4</v>
      </c>
      <c r="I219" s="4">
        <f t="shared" si="9"/>
        <v>38.35</v>
      </c>
      <c r="J219" s="4"/>
      <c r="K219" s="1">
        <v>48.7</v>
      </c>
      <c r="M219" s="1">
        <v>51.3</v>
      </c>
      <c r="N219" s="1">
        <v>40.5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48.8</v>
      </c>
      <c r="E220" s="1">
        <v>68.8</v>
      </c>
      <c r="F220" s="1">
        <v>35</v>
      </c>
      <c r="H220" s="1">
        <v>36.9</v>
      </c>
      <c r="I220" s="4">
        <f t="shared" si="9"/>
        <v>38.375</v>
      </c>
      <c r="J220" s="4"/>
      <c r="K220" s="1">
        <v>47.9</v>
      </c>
      <c r="M220" s="1">
        <v>47.9</v>
      </c>
      <c r="N220" s="1">
        <v>39.1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49</v>
      </c>
      <c r="E221" s="1">
        <v>65.5</v>
      </c>
      <c r="F221" s="1">
        <v>36</v>
      </c>
      <c r="H221" s="1">
        <v>38</v>
      </c>
      <c r="I221" s="4">
        <f t="shared" si="9"/>
        <v>39.200000000000003</v>
      </c>
      <c r="J221" s="4"/>
      <c r="K221" s="1">
        <v>49.4</v>
      </c>
      <c r="M221" s="1">
        <v>49.1</v>
      </c>
      <c r="N221" s="1">
        <v>38.5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49.4</v>
      </c>
      <c r="E222" s="1">
        <v>66.599999999999994</v>
      </c>
      <c r="F222" s="1">
        <v>35.4</v>
      </c>
      <c r="H222" s="1">
        <v>39.1</v>
      </c>
      <c r="I222" s="4">
        <f t="shared" si="9"/>
        <v>38.674999999999997</v>
      </c>
      <c r="J222" s="4"/>
      <c r="K222" s="1">
        <v>48.7</v>
      </c>
      <c r="M222" s="1">
        <v>47.6</v>
      </c>
      <c r="N222" s="1">
        <v>37.700000000000003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48.2</v>
      </c>
      <c r="E223" s="1">
        <v>63.9</v>
      </c>
      <c r="F223" s="1">
        <v>35.4</v>
      </c>
      <c r="H223" s="1">
        <v>39.5</v>
      </c>
      <c r="I223" s="4">
        <f t="shared" si="9"/>
        <v>37.599999999999994</v>
      </c>
      <c r="J223" s="4"/>
      <c r="K223" s="1">
        <v>47.9</v>
      </c>
      <c r="M223" s="1">
        <v>48.2</v>
      </c>
      <c r="N223" s="1">
        <v>37.9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47.9</v>
      </c>
      <c r="E224" s="1">
        <v>68.5</v>
      </c>
      <c r="F224" s="1">
        <v>34.799999999999997</v>
      </c>
      <c r="H224" s="1">
        <v>40.200000000000003</v>
      </c>
      <c r="I224" s="4">
        <f t="shared" si="9"/>
        <v>36.674999999999997</v>
      </c>
      <c r="J224" s="4"/>
      <c r="K224" s="1">
        <v>48.7</v>
      </c>
      <c r="M224" s="1">
        <v>48.4</v>
      </c>
      <c r="N224" s="1">
        <v>38.6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48.8</v>
      </c>
      <c r="E225" s="1">
        <v>66.7</v>
      </c>
      <c r="F225" s="1">
        <v>34.6</v>
      </c>
      <c r="H225" s="1">
        <v>35.9</v>
      </c>
      <c r="I225" s="4">
        <f t="shared" si="9"/>
        <v>36.574999999999996</v>
      </c>
      <c r="J225" s="4"/>
      <c r="K225" s="1">
        <v>48.7</v>
      </c>
      <c r="M225" s="1">
        <v>52.2</v>
      </c>
      <c r="N225" s="1">
        <v>39.200000000000003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50.8</v>
      </c>
      <c r="E226" s="1">
        <v>68.099999999999994</v>
      </c>
      <c r="F226" s="1">
        <v>36.799999999999997</v>
      </c>
      <c r="H226" s="1">
        <v>34.799999999999997</v>
      </c>
      <c r="I226" s="4">
        <f t="shared" si="9"/>
        <v>36.65</v>
      </c>
      <c r="J226" s="4"/>
      <c r="K226" s="1">
        <v>50.5</v>
      </c>
      <c r="M226" s="1">
        <v>50.3</v>
      </c>
      <c r="N226" s="1">
        <v>39.799999999999997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50.1</v>
      </c>
      <c r="E227" s="1">
        <v>69.7</v>
      </c>
      <c r="F227" s="1">
        <v>35.799999999999997</v>
      </c>
      <c r="H227" s="1">
        <v>35.799999999999997</v>
      </c>
      <c r="I227" s="4">
        <f t="shared" si="9"/>
        <v>36.65</v>
      </c>
      <c r="J227" s="4"/>
      <c r="K227" s="1">
        <v>47.4</v>
      </c>
      <c r="M227" s="1">
        <v>51</v>
      </c>
      <c r="N227" s="1">
        <v>40.4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48.8</v>
      </c>
      <c r="E228" s="1">
        <v>66.900000000000006</v>
      </c>
      <c r="F228" s="1">
        <v>35.1</v>
      </c>
      <c r="H228" s="1">
        <v>39.799999999999997</v>
      </c>
      <c r="I228" s="4">
        <f t="shared" si="9"/>
        <v>36.4</v>
      </c>
      <c r="J228" s="4"/>
      <c r="K228" s="1">
        <v>53</v>
      </c>
      <c r="M228" s="1">
        <v>51.9</v>
      </c>
      <c r="N228" s="1">
        <v>40.4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52.9</v>
      </c>
      <c r="E229" s="1">
        <v>72.7</v>
      </c>
      <c r="F229" s="1">
        <v>37.700000000000003</v>
      </c>
      <c r="H229" s="1">
        <v>36.200000000000003</v>
      </c>
      <c r="I229" s="4">
        <f t="shared" si="9"/>
        <v>35.6</v>
      </c>
      <c r="J229" s="4"/>
      <c r="K229" s="1">
        <v>51.9</v>
      </c>
      <c r="M229" s="1">
        <v>63.5</v>
      </c>
      <c r="N229" s="1">
        <v>42.5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50.1</v>
      </c>
      <c r="E230" s="1">
        <v>71.900000000000006</v>
      </c>
      <c r="F230" s="1">
        <v>34.299999999999997</v>
      </c>
      <c r="H230" s="1">
        <v>34.799999999999997</v>
      </c>
      <c r="I230" s="4">
        <f t="shared" si="9"/>
        <v>35.074999999999996</v>
      </c>
      <c r="J230" s="4"/>
      <c r="K230" s="1">
        <v>50.3</v>
      </c>
      <c r="M230" s="1">
        <v>46</v>
      </c>
      <c r="N230" s="1">
        <v>35.6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45.8</v>
      </c>
      <c r="E231" s="1">
        <v>64.2</v>
      </c>
      <c r="F231" s="1">
        <v>35.9</v>
      </c>
      <c r="H231" s="1">
        <v>34.799999999999997</v>
      </c>
      <c r="I231" s="4">
        <f t="shared" si="9"/>
        <v>35</v>
      </c>
      <c r="J231" s="4"/>
      <c r="K231" s="1">
        <v>50.6</v>
      </c>
      <c r="M231" s="1">
        <v>42.2</v>
      </c>
      <c r="N231" s="1">
        <v>35.6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47.5</v>
      </c>
      <c r="E232" s="1">
        <v>63.7</v>
      </c>
      <c r="F232" s="1">
        <v>36.5</v>
      </c>
      <c r="H232" s="1">
        <v>36.6</v>
      </c>
      <c r="I232" s="4">
        <f t="shared" si="9"/>
        <v>34.975000000000001</v>
      </c>
      <c r="J232" s="4"/>
      <c r="K232" s="1">
        <v>48.4</v>
      </c>
      <c r="M232" s="1">
        <v>45.2</v>
      </c>
      <c r="N232" s="1">
        <v>35.799999999999997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46.1</v>
      </c>
      <c r="E233" s="1">
        <v>64.099999999999994</v>
      </c>
      <c r="F233" s="1">
        <v>34.700000000000003</v>
      </c>
      <c r="H233" s="1">
        <v>34.1</v>
      </c>
      <c r="I233" s="4">
        <f t="shared" si="9"/>
        <v>34.274999999999999</v>
      </c>
      <c r="J233" s="4"/>
      <c r="K233" s="1">
        <v>51.9</v>
      </c>
      <c r="M233" s="1">
        <v>42.2</v>
      </c>
      <c r="N233" s="1">
        <v>36.5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47</v>
      </c>
      <c r="E234" s="1">
        <v>65.900000000000006</v>
      </c>
      <c r="F234" s="1">
        <v>34.700000000000003</v>
      </c>
      <c r="H234" s="1">
        <v>34.5</v>
      </c>
      <c r="I234" s="4">
        <f t="shared" si="9"/>
        <v>33.700000000000003</v>
      </c>
      <c r="J234" s="4"/>
      <c r="K234" s="1">
        <v>48.7</v>
      </c>
      <c r="M234" s="1">
        <v>41.4</v>
      </c>
      <c r="N234" s="1">
        <v>35.9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44.6</v>
      </c>
      <c r="E235" s="1">
        <v>65.599999999999994</v>
      </c>
      <c r="F235" s="1">
        <v>34.4</v>
      </c>
      <c r="H235" s="1">
        <v>34.700000000000003</v>
      </c>
      <c r="I235" s="4">
        <f t="shared" si="9"/>
        <v>33.075000000000003</v>
      </c>
      <c r="J235" s="4"/>
      <c r="K235" s="1">
        <v>48.9</v>
      </c>
      <c r="M235" s="1">
        <v>38.9</v>
      </c>
      <c r="N235" s="1">
        <v>35.299999999999997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45.3</v>
      </c>
      <c r="E236" s="1">
        <v>67.3</v>
      </c>
      <c r="F236" s="1">
        <v>33</v>
      </c>
      <c r="H236" s="1">
        <v>33.799999999999997</v>
      </c>
      <c r="I236" s="4">
        <f t="shared" si="9"/>
        <v>32.225000000000001</v>
      </c>
      <c r="J236" s="4"/>
      <c r="K236" s="1">
        <v>49</v>
      </c>
      <c r="M236" s="1">
        <v>41.2</v>
      </c>
      <c r="N236" s="1">
        <v>35.200000000000003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44.1</v>
      </c>
      <c r="E237" s="1">
        <v>64</v>
      </c>
      <c r="F237" s="1">
        <v>30.4</v>
      </c>
      <c r="H237" s="1">
        <v>31.8</v>
      </c>
      <c r="I237" s="4">
        <f t="shared" si="9"/>
        <v>31.65</v>
      </c>
      <c r="J237" s="4"/>
      <c r="K237" s="1">
        <v>51.8</v>
      </c>
      <c r="M237" s="1">
        <v>43.4</v>
      </c>
      <c r="N237" s="1">
        <v>35.5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44.4</v>
      </c>
      <c r="E238" s="1">
        <v>64.900000000000006</v>
      </c>
      <c r="F238" s="1">
        <v>30.7</v>
      </c>
      <c r="H238" s="1">
        <v>32</v>
      </c>
      <c r="I238" s="4">
        <f t="shared" si="9"/>
        <v>31.75</v>
      </c>
      <c r="J238" s="4"/>
      <c r="K238" s="1">
        <v>47.7</v>
      </c>
      <c r="M238" s="1">
        <v>45.7</v>
      </c>
      <c r="N238" s="1">
        <v>36.200000000000003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40.200000000000003</v>
      </c>
      <c r="E239" s="1">
        <v>63.9</v>
      </c>
      <c r="F239" s="1">
        <v>30.9</v>
      </c>
      <c r="H239" s="1">
        <v>31.3</v>
      </c>
      <c r="I239" s="4">
        <f t="shared" si="9"/>
        <v>31.925000000000001</v>
      </c>
      <c r="J239" s="4"/>
      <c r="K239" s="1">
        <v>48.1</v>
      </c>
      <c r="M239" s="1">
        <v>68.599999999999994</v>
      </c>
      <c r="N239" s="1">
        <v>51.1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41.2</v>
      </c>
      <c r="E240" s="1">
        <v>61.9</v>
      </c>
      <c r="F240" s="1">
        <v>30.8</v>
      </c>
      <c r="H240" s="1">
        <v>31.5</v>
      </c>
      <c r="I240" s="4">
        <f t="shared" si="9"/>
        <v>31.950000000000003</v>
      </c>
      <c r="J240" s="4"/>
      <c r="K240" s="1">
        <v>49.5</v>
      </c>
      <c r="M240" s="1">
        <v>70.8</v>
      </c>
      <c r="N240" s="1">
        <v>59.5</v>
      </c>
    </row>
    <row r="241" spans="1:14" x14ac:dyDescent="0.25">
      <c r="A241" s="1">
        <v>240</v>
      </c>
      <c r="B241" s="2">
        <v>45059.929872685185</v>
      </c>
      <c r="C241" s="1" t="s">
        <v>3</v>
      </c>
      <c r="D241" s="1">
        <v>41.8</v>
      </c>
      <c r="E241" s="1">
        <v>67</v>
      </c>
      <c r="F241" s="1">
        <v>31.3</v>
      </c>
      <c r="H241" s="1">
        <v>32.200000000000003</v>
      </c>
      <c r="I241" s="4">
        <f t="shared" si="9"/>
        <v>33.725000000000001</v>
      </c>
      <c r="J241" s="4"/>
      <c r="K241" s="1">
        <v>50.4</v>
      </c>
      <c r="M241" s="1">
        <v>70.900000000000006</v>
      </c>
      <c r="N241" s="1">
        <v>58.4</v>
      </c>
    </row>
    <row r="242" spans="1:14" x14ac:dyDescent="0.25">
      <c r="A242" s="1">
        <v>241</v>
      </c>
      <c r="B242" s="2">
        <v>45059.940289351849</v>
      </c>
      <c r="C242" s="1" t="s">
        <v>3</v>
      </c>
      <c r="D242" s="1">
        <v>43.1</v>
      </c>
      <c r="E242" s="1">
        <v>64.599999999999994</v>
      </c>
      <c r="F242" s="1">
        <v>35.200000000000003</v>
      </c>
      <c r="H242" s="1">
        <v>32.700000000000003</v>
      </c>
      <c r="I242" s="4">
        <f t="shared" si="9"/>
        <v>35</v>
      </c>
      <c r="J242" s="4"/>
      <c r="K242" s="1">
        <v>48.3</v>
      </c>
      <c r="M242" s="1">
        <v>69.7</v>
      </c>
      <c r="N242" s="1">
        <v>59.3</v>
      </c>
    </row>
    <row r="243" spans="1:14" x14ac:dyDescent="0.25">
      <c r="A243" s="1">
        <v>242</v>
      </c>
      <c r="B243" s="2">
        <v>45059.950706018521</v>
      </c>
      <c r="C243" s="1" t="s">
        <v>3</v>
      </c>
      <c r="D243" s="1">
        <v>42.7</v>
      </c>
      <c r="E243" s="1">
        <v>62.7</v>
      </c>
      <c r="F243" s="1">
        <v>34.6</v>
      </c>
      <c r="H243" s="1">
        <v>31.4</v>
      </c>
      <c r="I243" s="4">
        <f t="shared" si="9"/>
        <v>36.524999999999999</v>
      </c>
      <c r="J243" s="4"/>
      <c r="K243" s="1">
        <v>50.6</v>
      </c>
      <c r="M243" s="1">
        <v>69.2</v>
      </c>
      <c r="N243" s="1">
        <v>58.8</v>
      </c>
    </row>
    <row r="244" spans="1:14" x14ac:dyDescent="0.25">
      <c r="A244" s="1">
        <v>243</v>
      </c>
      <c r="B244" s="2">
        <v>45059.961122685185</v>
      </c>
      <c r="C244" s="1" t="s">
        <v>3</v>
      </c>
      <c r="D244" s="1">
        <v>38.6</v>
      </c>
      <c r="E244" s="1">
        <v>59.9</v>
      </c>
      <c r="F244" s="1">
        <v>32.200000000000003</v>
      </c>
      <c r="H244" s="1">
        <v>38.6</v>
      </c>
      <c r="I244" s="4">
        <f t="shared" si="9"/>
        <v>38.200000000000003</v>
      </c>
      <c r="J244" s="4"/>
      <c r="K244" s="1">
        <v>47.8</v>
      </c>
    </row>
    <row r="245" spans="1:14" x14ac:dyDescent="0.25">
      <c r="A245" s="1">
        <v>244</v>
      </c>
      <c r="B245" s="2">
        <v>45059.971539351849</v>
      </c>
      <c r="C245" s="1" t="s">
        <v>3</v>
      </c>
      <c r="D245" s="1">
        <v>34.299999999999997</v>
      </c>
      <c r="E245" s="1">
        <v>59.8</v>
      </c>
      <c r="F245" s="1">
        <v>30</v>
      </c>
      <c r="H245" s="1">
        <v>37.299999999999997</v>
      </c>
      <c r="I245" s="4">
        <f t="shared" si="9"/>
        <v>38.024999999999999</v>
      </c>
      <c r="J245" s="4"/>
      <c r="K245" s="1">
        <v>51.7</v>
      </c>
    </row>
    <row r="246" spans="1:14" x14ac:dyDescent="0.25">
      <c r="A246" s="1">
        <v>245</v>
      </c>
      <c r="B246" s="2">
        <v>45059.981956018521</v>
      </c>
      <c r="C246" s="1" t="s">
        <v>3</v>
      </c>
      <c r="D246" s="1">
        <v>38.299999999999997</v>
      </c>
      <c r="E246" s="1">
        <v>62.7</v>
      </c>
      <c r="F246" s="1">
        <v>29.9</v>
      </c>
      <c r="H246" s="1">
        <v>38.799999999999997</v>
      </c>
      <c r="I246" s="4">
        <f t="shared" si="9"/>
        <v>38.1</v>
      </c>
      <c r="J246" s="4"/>
      <c r="K246" s="1">
        <v>48.5</v>
      </c>
    </row>
    <row r="247" spans="1:14" x14ac:dyDescent="0.25">
      <c r="A247" s="1">
        <v>246</v>
      </c>
      <c r="B247" s="2">
        <v>45059.992372685185</v>
      </c>
      <c r="C247" s="1" t="s">
        <v>3</v>
      </c>
      <c r="D247" s="1">
        <v>36.4</v>
      </c>
      <c r="E247" s="1">
        <v>59.7</v>
      </c>
      <c r="F247" s="1">
        <v>29.7</v>
      </c>
      <c r="H247" s="1">
        <v>38.1</v>
      </c>
      <c r="I247" s="4">
        <f t="shared" si="9"/>
        <v>37.849999999999994</v>
      </c>
      <c r="J247" s="4"/>
      <c r="K247" s="1">
        <v>47.8</v>
      </c>
    </row>
    <row r="248" spans="1:14" x14ac:dyDescent="0.25">
      <c r="A248" s="1">
        <v>247</v>
      </c>
      <c r="B248" s="2">
        <v>45060.002789351849</v>
      </c>
      <c r="C248" s="1" t="s">
        <v>3</v>
      </c>
      <c r="D248" s="1">
        <v>37.9</v>
      </c>
      <c r="E248" s="1">
        <v>60.7</v>
      </c>
      <c r="F248" s="1">
        <v>29.3</v>
      </c>
      <c r="H248" s="1">
        <v>37.9</v>
      </c>
      <c r="I248" s="4">
        <f t="shared" si="9"/>
        <v>38</v>
      </c>
      <c r="J248" s="4"/>
      <c r="K248" s="1">
        <v>49.7</v>
      </c>
    </row>
    <row r="249" spans="1:14" x14ac:dyDescent="0.25">
      <c r="A249" s="1">
        <v>248</v>
      </c>
      <c r="B249" s="2">
        <v>45060.013206018521</v>
      </c>
      <c r="C249" s="1" t="s">
        <v>3</v>
      </c>
      <c r="D249" s="1">
        <v>39</v>
      </c>
      <c r="E249" s="1">
        <v>61.8</v>
      </c>
      <c r="F249" s="1">
        <v>29.3</v>
      </c>
      <c r="H249" s="1">
        <v>37.6</v>
      </c>
      <c r="I249" s="4">
        <f t="shared" si="9"/>
        <v>38.025000000000006</v>
      </c>
      <c r="J249" s="4"/>
      <c r="K249" s="1">
        <v>47.5</v>
      </c>
    </row>
    <row r="250" spans="1:14" x14ac:dyDescent="0.25">
      <c r="A250" s="1">
        <v>249</v>
      </c>
      <c r="B250" s="2">
        <v>45060.023622685185</v>
      </c>
      <c r="C250" s="1" t="s">
        <v>3</v>
      </c>
      <c r="D250" s="1">
        <v>38.700000000000003</v>
      </c>
      <c r="E250" s="1">
        <v>64.099999999999994</v>
      </c>
      <c r="F250" s="1">
        <v>28.6</v>
      </c>
      <c r="H250" s="1">
        <v>37.799999999999997</v>
      </c>
      <c r="I250" s="4">
        <f t="shared" si="9"/>
        <v>37.85</v>
      </c>
      <c r="J250" s="4"/>
      <c r="K250" s="1">
        <v>50.4</v>
      </c>
    </row>
    <row r="251" spans="1:14" x14ac:dyDescent="0.25">
      <c r="A251" s="1">
        <v>250</v>
      </c>
      <c r="B251" s="2">
        <v>45060.034039351849</v>
      </c>
      <c r="C251" s="1" t="s">
        <v>3</v>
      </c>
      <c r="D251" s="1">
        <v>36.299999999999997</v>
      </c>
      <c r="E251" s="1">
        <v>59.2</v>
      </c>
      <c r="F251" s="1">
        <v>29.3</v>
      </c>
      <c r="H251" s="1">
        <v>38.700000000000003</v>
      </c>
      <c r="I251" s="4">
        <f t="shared" si="9"/>
        <v>37.774999999999999</v>
      </c>
      <c r="J251" s="4"/>
      <c r="K251" s="1">
        <v>46</v>
      </c>
    </row>
    <row r="252" spans="1:14" x14ac:dyDescent="0.25">
      <c r="A252" s="1">
        <v>251</v>
      </c>
      <c r="B252" s="2">
        <v>45060.044456018521</v>
      </c>
      <c r="C252" s="1" t="s">
        <v>3</v>
      </c>
      <c r="D252" s="1">
        <v>32.1</v>
      </c>
      <c r="E252" s="1">
        <v>53.4</v>
      </c>
      <c r="F252" s="1">
        <v>29.2</v>
      </c>
      <c r="H252" s="1">
        <v>38</v>
      </c>
      <c r="I252" s="4">
        <f t="shared" si="9"/>
        <v>36.950000000000003</v>
      </c>
      <c r="J252" s="4"/>
      <c r="K252" s="1">
        <v>56</v>
      </c>
    </row>
    <row r="253" spans="1:14" x14ac:dyDescent="0.25">
      <c r="A253" s="1">
        <v>252</v>
      </c>
      <c r="B253" s="2">
        <v>45060.054872685185</v>
      </c>
      <c r="C253" s="1" t="s">
        <v>3</v>
      </c>
      <c r="D253" s="1">
        <v>32.4</v>
      </c>
      <c r="E253" s="1">
        <v>56.2</v>
      </c>
      <c r="F253" s="1">
        <v>28.6</v>
      </c>
      <c r="H253" s="1">
        <v>36.9</v>
      </c>
      <c r="I253" s="4">
        <f t="shared" si="9"/>
        <v>36.375</v>
      </c>
      <c r="J253" s="4"/>
      <c r="K253" s="1">
        <v>62.9</v>
      </c>
    </row>
    <row r="254" spans="1:14" x14ac:dyDescent="0.25">
      <c r="A254" s="1">
        <v>253</v>
      </c>
      <c r="B254" s="2">
        <v>45060.065289351849</v>
      </c>
      <c r="C254" s="1" t="s">
        <v>3</v>
      </c>
      <c r="D254" s="1">
        <v>32.4</v>
      </c>
      <c r="E254" s="1">
        <v>55.3</v>
      </c>
      <c r="F254" s="1">
        <v>28.4</v>
      </c>
      <c r="H254" s="1">
        <v>37.5</v>
      </c>
      <c r="I254" s="4">
        <f t="shared" si="9"/>
        <v>36.225000000000001</v>
      </c>
      <c r="J254" s="4"/>
      <c r="K254" s="1">
        <v>56.8</v>
      </c>
    </row>
    <row r="255" spans="1:14" x14ac:dyDescent="0.25">
      <c r="A255" s="1">
        <v>254</v>
      </c>
      <c r="B255" s="2">
        <v>45060.075706018521</v>
      </c>
      <c r="C255" s="1" t="s">
        <v>3</v>
      </c>
      <c r="D255" s="1">
        <v>34.1</v>
      </c>
      <c r="E255" s="1">
        <v>60.5</v>
      </c>
      <c r="F255" s="1">
        <v>28.5</v>
      </c>
      <c r="H255" s="1">
        <v>35.4</v>
      </c>
      <c r="I255" s="4">
        <f t="shared" si="9"/>
        <v>36.324999999999996</v>
      </c>
      <c r="J255" s="4"/>
      <c r="K255" s="1">
        <v>53.5</v>
      </c>
    </row>
    <row r="256" spans="1:14" x14ac:dyDescent="0.25">
      <c r="A256" s="1">
        <v>255</v>
      </c>
      <c r="B256" s="2">
        <v>45060.086122685185</v>
      </c>
      <c r="C256" s="1" t="s">
        <v>3</v>
      </c>
      <c r="D256" s="1">
        <v>28.7</v>
      </c>
      <c r="E256" s="1">
        <v>32.9</v>
      </c>
      <c r="F256" s="1">
        <v>27.8</v>
      </c>
      <c r="H256" s="1">
        <v>35.700000000000003</v>
      </c>
      <c r="I256" s="4">
        <f t="shared" si="9"/>
        <v>36.975000000000001</v>
      </c>
      <c r="J256" s="4"/>
      <c r="K256" s="1">
        <v>57.4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32.6</v>
      </c>
      <c r="E257" s="1">
        <v>57.2</v>
      </c>
      <c r="F257" s="1">
        <v>27.5</v>
      </c>
      <c r="H257" s="1">
        <v>36.299999999999997</v>
      </c>
      <c r="I257" s="4">
        <f t="shared" si="9"/>
        <v>37.474999999999994</v>
      </c>
      <c r="J257" s="4"/>
      <c r="K257" s="1">
        <v>50.3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29.2</v>
      </c>
      <c r="E258" s="1">
        <v>40.700000000000003</v>
      </c>
      <c r="F258" s="1">
        <v>27.9</v>
      </c>
      <c r="H258" s="1">
        <v>37.9</v>
      </c>
      <c r="I258" s="4">
        <f t="shared" si="9"/>
        <v>37.650000000000006</v>
      </c>
      <c r="J258" s="4"/>
      <c r="K258" s="1">
        <v>47.4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35.6</v>
      </c>
      <c r="E259" s="1">
        <v>64.2</v>
      </c>
      <c r="F259" s="1">
        <v>27.8</v>
      </c>
      <c r="H259" s="1">
        <v>38</v>
      </c>
      <c r="I259" s="4">
        <f t="shared" ref="I259:I322" si="10">AVERAGE(H259:H262)</f>
        <v>37.475000000000001</v>
      </c>
      <c r="J259" s="4"/>
      <c r="K259" s="1">
        <v>49.3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38.1</v>
      </c>
      <c r="E260" s="1">
        <v>65.099999999999994</v>
      </c>
      <c r="F260" s="1">
        <v>27.8</v>
      </c>
      <c r="H260" s="1">
        <v>37.700000000000003</v>
      </c>
      <c r="I260" s="4">
        <f t="shared" si="10"/>
        <v>36.150000000000006</v>
      </c>
      <c r="J260" s="4"/>
      <c r="K260" s="1">
        <v>49.4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29.3</v>
      </c>
      <c r="E261" s="1">
        <v>36.799999999999997</v>
      </c>
      <c r="F261" s="1">
        <v>27.6</v>
      </c>
      <c r="H261" s="1">
        <v>37</v>
      </c>
      <c r="I261" s="4">
        <f t="shared" si="10"/>
        <v>35.125</v>
      </c>
      <c r="J261" s="4"/>
      <c r="K261" s="1">
        <v>50.6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42.9</v>
      </c>
      <c r="E262" s="1">
        <v>63.7</v>
      </c>
      <c r="F262" s="1">
        <v>28.7</v>
      </c>
      <c r="H262" s="1">
        <v>37.200000000000003</v>
      </c>
      <c r="I262" s="4">
        <f t="shared" si="10"/>
        <v>34.375</v>
      </c>
      <c r="J262" s="4"/>
      <c r="K262" s="1">
        <v>49.2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51.6</v>
      </c>
      <c r="E263" s="1">
        <v>65.400000000000006</v>
      </c>
      <c r="F263" s="1">
        <v>36</v>
      </c>
      <c r="H263" s="1">
        <v>32.700000000000003</v>
      </c>
      <c r="I263" s="4">
        <f t="shared" si="10"/>
        <v>33.775000000000006</v>
      </c>
      <c r="J263" s="4"/>
      <c r="K263" s="1">
        <v>49.4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54.4</v>
      </c>
      <c r="E264" s="1">
        <v>68.599999999999994</v>
      </c>
      <c r="F264" s="1">
        <v>43.6</v>
      </c>
      <c r="H264" s="1">
        <v>33.6</v>
      </c>
      <c r="I264" s="4">
        <f t="shared" si="10"/>
        <v>34</v>
      </c>
      <c r="J264" s="4"/>
      <c r="K264" s="1">
        <v>50.2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55.2</v>
      </c>
      <c r="E265" s="1">
        <v>68.7</v>
      </c>
      <c r="F265" s="1">
        <v>37.4</v>
      </c>
      <c r="H265" s="1">
        <v>34</v>
      </c>
      <c r="I265" s="4">
        <f t="shared" si="10"/>
        <v>34.125</v>
      </c>
      <c r="J265" s="4"/>
      <c r="K265" s="1">
        <v>53.8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39.9</v>
      </c>
      <c r="E266" s="1">
        <v>64</v>
      </c>
      <c r="F266" s="1">
        <v>32.200000000000003</v>
      </c>
      <c r="H266" s="1">
        <v>34.799999999999997</v>
      </c>
      <c r="I266" s="4">
        <f t="shared" si="10"/>
        <v>34.274999999999999</v>
      </c>
      <c r="J266" s="4"/>
      <c r="K266" s="1">
        <v>48.9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48.3</v>
      </c>
      <c r="E267" s="1">
        <v>68.7</v>
      </c>
      <c r="F267" s="1">
        <v>35.700000000000003</v>
      </c>
      <c r="H267" s="1">
        <v>33.6</v>
      </c>
      <c r="I267" s="4">
        <f t="shared" si="10"/>
        <v>34.175000000000004</v>
      </c>
      <c r="J267" s="4"/>
      <c r="K267" s="1">
        <v>48.9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47.7</v>
      </c>
      <c r="E268" s="1">
        <v>61.9</v>
      </c>
      <c r="F268" s="1">
        <v>37.299999999999997</v>
      </c>
      <c r="H268" s="1">
        <v>34.1</v>
      </c>
      <c r="I268" s="4">
        <f t="shared" si="10"/>
        <v>34.174999999999997</v>
      </c>
      <c r="J268" s="4"/>
      <c r="K268" s="1">
        <v>52.2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43.6</v>
      </c>
      <c r="E269" s="1">
        <v>61.4</v>
      </c>
      <c r="F269" s="1">
        <v>35.4</v>
      </c>
      <c r="H269" s="1">
        <v>34.6</v>
      </c>
      <c r="I269" s="4">
        <f t="shared" si="10"/>
        <v>33.625</v>
      </c>
      <c r="J269" s="4"/>
      <c r="K269" s="1">
        <v>48.9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49.2</v>
      </c>
      <c r="E270" s="1">
        <v>69.599999999999994</v>
      </c>
      <c r="F270" s="1">
        <v>35.5</v>
      </c>
      <c r="H270" s="1">
        <v>34.4</v>
      </c>
      <c r="I270" s="4">
        <f t="shared" si="10"/>
        <v>32.875</v>
      </c>
      <c r="J270" s="4"/>
      <c r="K270" s="1">
        <v>51.1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53.9</v>
      </c>
      <c r="E271" s="1">
        <v>73</v>
      </c>
      <c r="F271" s="1">
        <v>38.200000000000003</v>
      </c>
      <c r="H271" s="1">
        <v>33.6</v>
      </c>
      <c r="I271" s="4">
        <f t="shared" si="10"/>
        <v>32.575000000000003</v>
      </c>
      <c r="J271" s="4"/>
      <c r="K271" s="1">
        <v>49.2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46.6</v>
      </c>
      <c r="E272" s="1">
        <v>64.2</v>
      </c>
      <c r="F272" s="1">
        <v>35.700000000000003</v>
      </c>
      <c r="H272" s="1">
        <v>31.9</v>
      </c>
      <c r="I272" s="4">
        <f t="shared" si="10"/>
        <v>32.200000000000003</v>
      </c>
      <c r="J272" s="4"/>
      <c r="K272" s="1">
        <v>49.3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50.1</v>
      </c>
      <c r="E273" s="1">
        <v>69.3</v>
      </c>
      <c r="F273" s="1">
        <v>36.299999999999997</v>
      </c>
      <c r="H273" s="1">
        <v>31.6</v>
      </c>
      <c r="I273" s="4">
        <f t="shared" si="10"/>
        <v>32.975000000000001</v>
      </c>
      <c r="J273" s="4"/>
      <c r="K273" s="1">
        <v>49.3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50.4</v>
      </c>
      <c r="E274" s="1">
        <v>66.2</v>
      </c>
      <c r="F274" s="1">
        <v>36.9</v>
      </c>
      <c r="H274" s="1">
        <v>33.200000000000003</v>
      </c>
      <c r="I274" s="4">
        <f t="shared" si="10"/>
        <v>33.925000000000004</v>
      </c>
      <c r="J274" s="4"/>
      <c r="K274" s="1">
        <v>51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52.5</v>
      </c>
      <c r="E275" s="1">
        <v>80.7</v>
      </c>
      <c r="F275" s="1">
        <v>36.5</v>
      </c>
      <c r="H275" s="1">
        <v>32.1</v>
      </c>
      <c r="I275" s="4">
        <f t="shared" si="10"/>
        <v>34.575000000000003</v>
      </c>
      <c r="J275" s="4"/>
      <c r="K275" s="1">
        <v>50.6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46.3</v>
      </c>
      <c r="E276" s="1">
        <v>63.8</v>
      </c>
      <c r="F276" s="1">
        <v>35.700000000000003</v>
      </c>
      <c r="H276" s="1">
        <v>35</v>
      </c>
      <c r="I276" s="4">
        <f t="shared" si="10"/>
        <v>35.25</v>
      </c>
      <c r="J276" s="4"/>
      <c r="K276" s="1">
        <v>49.7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47.3</v>
      </c>
      <c r="E277" s="1">
        <v>67.900000000000006</v>
      </c>
      <c r="F277" s="1">
        <v>36.6</v>
      </c>
      <c r="H277" s="1">
        <v>35.4</v>
      </c>
      <c r="I277" s="4">
        <f t="shared" si="10"/>
        <v>34.949999999999996</v>
      </c>
      <c r="J277" s="4"/>
      <c r="K277" s="1">
        <v>52.9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55.6</v>
      </c>
      <c r="E278" s="1">
        <v>70.599999999999994</v>
      </c>
      <c r="F278" s="1">
        <v>37.6</v>
      </c>
      <c r="H278" s="1">
        <v>35.799999999999997</v>
      </c>
      <c r="I278" s="4">
        <f t="shared" si="10"/>
        <v>35.549999999999997</v>
      </c>
      <c r="J278" s="4"/>
      <c r="K278" s="1">
        <v>50.3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51.3</v>
      </c>
      <c r="E279" s="1">
        <v>66.2</v>
      </c>
      <c r="F279" s="1">
        <v>36.6</v>
      </c>
      <c r="H279" s="1">
        <v>34.799999999999997</v>
      </c>
      <c r="I279" s="4">
        <f t="shared" si="10"/>
        <v>35.625</v>
      </c>
      <c r="J279" s="4"/>
      <c r="K279" s="1">
        <v>52.1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55.2</v>
      </c>
      <c r="E280" s="1">
        <v>72.599999999999994</v>
      </c>
      <c r="F280" s="1">
        <v>35.299999999999997</v>
      </c>
      <c r="H280" s="1">
        <v>33.799999999999997</v>
      </c>
      <c r="I280" s="4">
        <f t="shared" si="10"/>
        <v>35.349999999999994</v>
      </c>
      <c r="J280" s="4"/>
      <c r="K280" s="1">
        <v>50.9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48.7</v>
      </c>
      <c r="E281" s="1">
        <v>67.3</v>
      </c>
      <c r="F281" s="1">
        <v>36.700000000000003</v>
      </c>
      <c r="H281" s="1">
        <v>37.799999999999997</v>
      </c>
      <c r="I281" s="4">
        <f t="shared" si="10"/>
        <v>35.35</v>
      </c>
      <c r="J281" s="4"/>
      <c r="K281" s="1">
        <v>55.8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53.2</v>
      </c>
      <c r="E282" s="1">
        <v>76.599999999999994</v>
      </c>
      <c r="F282" s="1">
        <v>36.6</v>
      </c>
      <c r="H282" s="1">
        <v>36.1</v>
      </c>
      <c r="I282" s="4">
        <f t="shared" si="10"/>
        <v>35.075000000000003</v>
      </c>
      <c r="J282" s="4"/>
      <c r="K282" s="1">
        <v>49.8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51</v>
      </c>
      <c r="E283" s="1">
        <v>72.900000000000006</v>
      </c>
      <c r="F283" s="1">
        <v>36.299999999999997</v>
      </c>
      <c r="H283" s="1">
        <v>33.700000000000003</v>
      </c>
      <c r="I283" s="4">
        <f t="shared" si="10"/>
        <v>35.6</v>
      </c>
      <c r="J283" s="4"/>
      <c r="K283" s="1">
        <v>49.7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52.9</v>
      </c>
      <c r="E284" s="1">
        <v>75.8</v>
      </c>
      <c r="F284" s="1">
        <v>37.799999999999997</v>
      </c>
      <c r="H284" s="1">
        <v>33.799999999999997</v>
      </c>
      <c r="I284" s="4">
        <f t="shared" si="10"/>
        <v>36.299999999999997</v>
      </c>
      <c r="J284" s="4"/>
      <c r="K284" s="1">
        <v>48.2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49.3</v>
      </c>
      <c r="E285" s="1">
        <v>72.099999999999994</v>
      </c>
      <c r="F285" s="1">
        <v>36.700000000000003</v>
      </c>
      <c r="H285" s="1">
        <v>36.700000000000003</v>
      </c>
      <c r="I285" s="4">
        <f t="shared" si="10"/>
        <v>37.049999999999997</v>
      </c>
      <c r="J285" s="4"/>
      <c r="K285" s="1">
        <v>56.2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51.1</v>
      </c>
      <c r="E286" s="1">
        <v>64</v>
      </c>
      <c r="F286" s="1">
        <v>38.6</v>
      </c>
      <c r="H286" s="1">
        <v>38.200000000000003</v>
      </c>
      <c r="I286" s="4">
        <f t="shared" si="10"/>
        <v>36.9</v>
      </c>
      <c r="J286" s="4"/>
      <c r="K286" s="1">
        <v>51.4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49</v>
      </c>
      <c r="E287" s="1">
        <v>64.400000000000006</v>
      </c>
      <c r="F287" s="1">
        <v>39.6</v>
      </c>
      <c r="H287" s="1">
        <v>36.5</v>
      </c>
      <c r="I287" s="4">
        <f t="shared" si="10"/>
        <v>36.35</v>
      </c>
      <c r="J287" s="4"/>
      <c r="K287" s="1">
        <v>52.3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50.4</v>
      </c>
      <c r="E288" s="1">
        <v>68.599999999999994</v>
      </c>
      <c r="F288" s="1">
        <v>37.299999999999997</v>
      </c>
      <c r="H288" s="1">
        <v>36.799999999999997</v>
      </c>
      <c r="I288" s="4">
        <f t="shared" si="10"/>
        <v>35.900000000000006</v>
      </c>
      <c r="J288" s="4"/>
      <c r="K288" s="1">
        <v>48.8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48.3</v>
      </c>
      <c r="E289" s="1">
        <v>67.599999999999994</v>
      </c>
      <c r="F289" s="1">
        <v>37.6</v>
      </c>
      <c r="H289" s="1">
        <v>36.1</v>
      </c>
      <c r="I289" s="4">
        <f t="shared" si="10"/>
        <v>35.65</v>
      </c>
      <c r="J289" s="4"/>
      <c r="K289" s="1">
        <v>51.1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48</v>
      </c>
      <c r="E290" s="1">
        <v>63.5</v>
      </c>
      <c r="F290" s="1">
        <v>35.6</v>
      </c>
      <c r="H290" s="1">
        <v>36</v>
      </c>
      <c r="I290" s="4">
        <f t="shared" si="10"/>
        <v>35.825000000000003</v>
      </c>
      <c r="J290" s="4"/>
      <c r="K290" s="1">
        <v>50.3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50.9</v>
      </c>
      <c r="E291" s="1">
        <v>71.7</v>
      </c>
      <c r="F291" s="1">
        <v>36.200000000000003</v>
      </c>
      <c r="H291" s="1">
        <v>34.700000000000003</v>
      </c>
      <c r="I291" s="4">
        <f t="shared" si="10"/>
        <v>36.1</v>
      </c>
      <c r="J291" s="4"/>
      <c r="K291" s="1">
        <v>52.2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47.7</v>
      </c>
      <c r="E292" s="1">
        <v>66.5</v>
      </c>
      <c r="F292" s="1">
        <v>35.9</v>
      </c>
      <c r="H292" s="1">
        <v>35.799999999999997</v>
      </c>
      <c r="I292" s="4">
        <f t="shared" si="10"/>
        <v>37.049999999999997</v>
      </c>
      <c r="J292" s="4"/>
      <c r="K292" s="1">
        <v>51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47.1</v>
      </c>
      <c r="E293" s="1">
        <v>62.1</v>
      </c>
      <c r="F293" s="1">
        <v>35.9</v>
      </c>
      <c r="H293" s="1">
        <v>36.799999999999997</v>
      </c>
      <c r="I293" s="4">
        <f t="shared" si="10"/>
        <v>37.549999999999997</v>
      </c>
      <c r="J293" s="4"/>
      <c r="K293" s="1">
        <v>50.4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47.1</v>
      </c>
      <c r="E294" s="1">
        <v>64.400000000000006</v>
      </c>
      <c r="F294" s="1">
        <v>35.6</v>
      </c>
      <c r="H294" s="1">
        <v>37.1</v>
      </c>
      <c r="I294" s="4">
        <f t="shared" si="10"/>
        <v>37.324999999999996</v>
      </c>
      <c r="J294" s="4"/>
      <c r="K294" s="1">
        <v>52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49.1</v>
      </c>
      <c r="E295" s="1">
        <v>68.5</v>
      </c>
      <c r="F295" s="1">
        <v>36</v>
      </c>
      <c r="H295" s="1">
        <v>38.5</v>
      </c>
      <c r="I295" s="4">
        <f t="shared" si="10"/>
        <v>36.75</v>
      </c>
      <c r="J295" s="4"/>
      <c r="K295" s="1">
        <v>52.7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46.5</v>
      </c>
      <c r="E296" s="1">
        <v>66</v>
      </c>
      <c r="F296" s="1">
        <v>34.799999999999997</v>
      </c>
      <c r="H296" s="1">
        <v>37.799999999999997</v>
      </c>
      <c r="I296" s="4">
        <f t="shared" si="10"/>
        <v>36.224999999999994</v>
      </c>
      <c r="J296" s="4"/>
      <c r="K296" s="1">
        <v>53.1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51.2</v>
      </c>
      <c r="E297" s="1">
        <v>80.099999999999994</v>
      </c>
      <c r="F297" s="1">
        <v>35</v>
      </c>
      <c r="H297" s="1">
        <v>35.9</v>
      </c>
      <c r="I297" s="4">
        <f t="shared" si="10"/>
        <v>35.200000000000003</v>
      </c>
      <c r="J297" s="4"/>
      <c r="K297" s="1">
        <v>50.5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49.7</v>
      </c>
      <c r="E298" s="1">
        <v>71.900000000000006</v>
      </c>
      <c r="F298" s="1">
        <v>34.9</v>
      </c>
      <c r="H298" s="1">
        <v>34.799999999999997</v>
      </c>
      <c r="I298" s="4">
        <f t="shared" si="10"/>
        <v>34.824999999999996</v>
      </c>
      <c r="J298" s="4"/>
      <c r="K298" s="1">
        <v>50.1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49.6</v>
      </c>
      <c r="E299" s="1">
        <v>71.099999999999994</v>
      </c>
      <c r="F299" s="1">
        <v>35.1</v>
      </c>
      <c r="H299" s="1">
        <v>36.4</v>
      </c>
      <c r="I299" s="4">
        <f t="shared" si="10"/>
        <v>35.549999999999997</v>
      </c>
      <c r="J299" s="4"/>
      <c r="K299" s="1">
        <v>48.3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48.5</v>
      </c>
      <c r="E300" s="1">
        <v>64.8</v>
      </c>
      <c r="F300" s="1">
        <v>35.799999999999997</v>
      </c>
      <c r="H300" s="1">
        <v>33.700000000000003</v>
      </c>
      <c r="I300" s="4">
        <f t="shared" si="10"/>
        <v>35.85</v>
      </c>
      <c r="J300" s="4"/>
      <c r="K300" s="1">
        <v>49.9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47.8</v>
      </c>
      <c r="E301" s="1">
        <v>65.2</v>
      </c>
      <c r="F301" s="1">
        <v>35.1</v>
      </c>
      <c r="H301" s="1">
        <v>34.4</v>
      </c>
      <c r="I301" s="4">
        <f t="shared" si="10"/>
        <v>36.125</v>
      </c>
      <c r="J301" s="4"/>
      <c r="K301" s="1">
        <v>50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48.3</v>
      </c>
      <c r="E302" s="1">
        <v>64.599999999999994</v>
      </c>
      <c r="F302" s="1">
        <v>34.9</v>
      </c>
      <c r="H302" s="1">
        <v>37.700000000000003</v>
      </c>
      <c r="I302" s="4">
        <f t="shared" si="10"/>
        <v>35.825000000000003</v>
      </c>
      <c r="J302" s="4"/>
      <c r="K302" s="1">
        <v>49.8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48.8</v>
      </c>
      <c r="E303" s="1">
        <v>64.599999999999994</v>
      </c>
      <c r="F303" s="1">
        <v>34.299999999999997</v>
      </c>
      <c r="H303" s="1">
        <v>37.6</v>
      </c>
      <c r="I303" s="4">
        <f t="shared" si="10"/>
        <v>34.900000000000006</v>
      </c>
      <c r="J303" s="4"/>
      <c r="K303" s="1">
        <v>50.2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49.4</v>
      </c>
      <c r="E304" s="1">
        <v>67.5</v>
      </c>
      <c r="F304" s="1">
        <v>33.5</v>
      </c>
      <c r="H304" s="1">
        <v>34.799999999999997</v>
      </c>
      <c r="I304" s="4">
        <f t="shared" si="10"/>
        <v>33.950000000000003</v>
      </c>
      <c r="J304" s="4"/>
      <c r="K304" s="1">
        <v>49.2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48.1</v>
      </c>
      <c r="E305" s="1">
        <v>67.599999999999994</v>
      </c>
      <c r="F305" s="1">
        <v>34</v>
      </c>
      <c r="H305" s="1">
        <v>33.200000000000003</v>
      </c>
      <c r="I305" s="4">
        <f t="shared" si="10"/>
        <v>35.125</v>
      </c>
      <c r="J305" s="4"/>
      <c r="K305" s="1">
        <v>50.6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48</v>
      </c>
      <c r="E306" s="1">
        <v>71</v>
      </c>
      <c r="F306" s="1">
        <v>34.799999999999997</v>
      </c>
      <c r="H306" s="1">
        <v>34</v>
      </c>
      <c r="I306" s="4">
        <f t="shared" si="10"/>
        <v>36.625</v>
      </c>
      <c r="J306" s="4"/>
      <c r="K306" s="1">
        <v>48.9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49.5</v>
      </c>
      <c r="E307" s="1">
        <v>67.5</v>
      </c>
      <c r="F307" s="1">
        <v>34.799999999999997</v>
      </c>
      <c r="H307" s="1">
        <v>33.799999999999997</v>
      </c>
      <c r="I307" s="4">
        <f t="shared" si="10"/>
        <v>37.825000000000003</v>
      </c>
      <c r="J307" s="4"/>
      <c r="K307" s="1">
        <v>51.3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48.9</v>
      </c>
      <c r="E308" s="1">
        <v>68.8</v>
      </c>
      <c r="F308" s="1">
        <v>36.5</v>
      </c>
      <c r="H308" s="1">
        <v>39.5</v>
      </c>
      <c r="I308" s="4">
        <f t="shared" si="10"/>
        <v>38.950000000000003</v>
      </c>
      <c r="J308" s="4"/>
      <c r="K308" s="1">
        <v>49.2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57.4</v>
      </c>
      <c r="E309" s="1">
        <v>74.599999999999994</v>
      </c>
      <c r="F309" s="1">
        <v>36.200000000000003</v>
      </c>
      <c r="H309" s="1">
        <v>39.200000000000003</v>
      </c>
      <c r="I309" s="4">
        <f t="shared" si="10"/>
        <v>38.049999999999997</v>
      </c>
      <c r="J309" s="4"/>
      <c r="K309" s="1">
        <v>49.4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48.2</v>
      </c>
      <c r="E310" s="1">
        <v>72.7</v>
      </c>
      <c r="F310" s="1">
        <v>38.6</v>
      </c>
      <c r="H310" s="1">
        <v>38.799999999999997</v>
      </c>
      <c r="I310" s="4">
        <f t="shared" si="10"/>
        <v>37.4</v>
      </c>
      <c r="J310" s="4"/>
      <c r="K310" s="1">
        <v>57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49</v>
      </c>
      <c r="E311" s="1">
        <v>62.6</v>
      </c>
      <c r="F311" s="1">
        <v>38.799999999999997</v>
      </c>
      <c r="H311" s="1">
        <v>38.299999999999997</v>
      </c>
      <c r="I311" s="4">
        <f t="shared" si="10"/>
        <v>36.75</v>
      </c>
      <c r="J311" s="4"/>
      <c r="K311" s="1">
        <v>50.2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48.3</v>
      </c>
      <c r="E312" s="1">
        <v>64.3</v>
      </c>
      <c r="F312" s="1">
        <v>37.200000000000003</v>
      </c>
      <c r="H312" s="1">
        <v>35.9</v>
      </c>
      <c r="I312" s="4">
        <f t="shared" si="10"/>
        <v>36.325000000000003</v>
      </c>
      <c r="J312" s="4"/>
      <c r="K312" s="1">
        <v>49.4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49.6</v>
      </c>
      <c r="E313" s="1">
        <v>69.599999999999994</v>
      </c>
      <c r="F313" s="1">
        <v>37.700000000000003</v>
      </c>
      <c r="H313" s="1">
        <v>36.6</v>
      </c>
      <c r="I313" s="4">
        <f t="shared" si="10"/>
        <v>36.5</v>
      </c>
      <c r="J313" s="4"/>
      <c r="K313" s="1">
        <v>51.4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50.7</v>
      </c>
      <c r="E314" s="1">
        <v>73.3</v>
      </c>
      <c r="F314" s="1">
        <v>38.700000000000003</v>
      </c>
      <c r="H314" s="1">
        <v>36.200000000000003</v>
      </c>
      <c r="I314" s="4">
        <f t="shared" si="10"/>
        <v>36.375</v>
      </c>
      <c r="J314" s="4"/>
      <c r="K314" s="1">
        <v>49.8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51.6</v>
      </c>
      <c r="E315" s="1">
        <v>69.7</v>
      </c>
      <c r="F315" s="1">
        <v>39.4</v>
      </c>
      <c r="H315" s="1">
        <v>36.6</v>
      </c>
      <c r="I315" s="4">
        <f t="shared" si="10"/>
        <v>36.6</v>
      </c>
      <c r="J315" s="4"/>
      <c r="K315" s="1">
        <v>49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49.5</v>
      </c>
      <c r="E316" s="1">
        <v>68.5</v>
      </c>
      <c r="F316" s="1">
        <v>36.9</v>
      </c>
      <c r="H316" s="1">
        <v>36.6</v>
      </c>
      <c r="I316" s="4">
        <f t="shared" si="10"/>
        <v>36.275000000000006</v>
      </c>
      <c r="J316" s="4"/>
      <c r="K316" s="1">
        <v>55.9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51.9</v>
      </c>
      <c r="E317" s="1">
        <v>73</v>
      </c>
      <c r="F317" s="1">
        <v>38</v>
      </c>
      <c r="H317" s="1">
        <v>36.1</v>
      </c>
      <c r="I317" s="4">
        <f t="shared" si="10"/>
        <v>36.225000000000001</v>
      </c>
      <c r="J317" s="4"/>
      <c r="K317" s="1">
        <v>49.4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51.2</v>
      </c>
      <c r="E318" s="1">
        <v>70.599999999999994</v>
      </c>
      <c r="F318" s="1">
        <v>39.1</v>
      </c>
      <c r="H318" s="1">
        <v>37.1</v>
      </c>
      <c r="I318" s="4">
        <f t="shared" si="10"/>
        <v>36.125</v>
      </c>
      <c r="J318" s="4"/>
      <c r="K318" s="1">
        <v>50.7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52.7</v>
      </c>
      <c r="E319" s="1">
        <v>74.5</v>
      </c>
      <c r="F319" s="1">
        <v>39.5</v>
      </c>
      <c r="H319" s="1">
        <v>35.299999999999997</v>
      </c>
      <c r="I319" s="4">
        <f t="shared" si="10"/>
        <v>35.949999999999996</v>
      </c>
      <c r="J319" s="4"/>
      <c r="K319" s="1">
        <v>49.8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54</v>
      </c>
      <c r="E320" s="1">
        <v>73.900000000000006</v>
      </c>
      <c r="F320" s="1">
        <v>40.200000000000003</v>
      </c>
      <c r="H320" s="1">
        <v>36.4</v>
      </c>
      <c r="I320" s="4">
        <f t="shared" si="10"/>
        <v>36.5</v>
      </c>
      <c r="J320" s="4"/>
      <c r="K320" s="1">
        <v>49.5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52.2</v>
      </c>
      <c r="E321" s="1">
        <v>75.5</v>
      </c>
      <c r="F321" s="1">
        <v>35.9</v>
      </c>
      <c r="H321" s="1">
        <v>35.700000000000003</v>
      </c>
      <c r="I321" s="4">
        <f t="shared" si="10"/>
        <v>36.724999999999994</v>
      </c>
      <c r="J321" s="4"/>
      <c r="K321" s="1">
        <v>48.3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47.6</v>
      </c>
      <c r="E322" s="1">
        <v>61.9</v>
      </c>
      <c r="F322" s="1">
        <v>34.799999999999997</v>
      </c>
      <c r="H322" s="1">
        <v>36.4</v>
      </c>
      <c r="I322" s="4">
        <f t="shared" si="10"/>
        <v>37.299999999999997</v>
      </c>
      <c r="J322" s="4"/>
      <c r="K322" s="1">
        <v>47.8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49.7</v>
      </c>
      <c r="E323" s="1">
        <v>64.599999999999994</v>
      </c>
      <c r="F323" s="1">
        <v>35.799999999999997</v>
      </c>
      <c r="H323" s="1">
        <v>37.5</v>
      </c>
      <c r="I323" s="4">
        <f t="shared" ref="I323:I386" si="11">AVERAGE(H323:H326)</f>
        <v>37.125</v>
      </c>
      <c r="J323" s="4"/>
      <c r="K323" s="1">
        <v>49.7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52.4</v>
      </c>
      <c r="E324" s="1">
        <v>67.5</v>
      </c>
      <c r="F324" s="1">
        <v>39.799999999999997</v>
      </c>
      <c r="H324" s="1">
        <v>37.299999999999997</v>
      </c>
      <c r="I324" s="4">
        <f t="shared" si="11"/>
        <v>36.825000000000003</v>
      </c>
      <c r="J324" s="4"/>
      <c r="K324" s="1">
        <v>50.8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51.5</v>
      </c>
      <c r="E325" s="1">
        <v>72.900000000000006</v>
      </c>
      <c r="F325" s="1">
        <v>36.200000000000003</v>
      </c>
      <c r="H325" s="1">
        <v>38</v>
      </c>
      <c r="I325" s="4">
        <f t="shared" si="11"/>
        <v>36.35</v>
      </c>
      <c r="J325" s="4"/>
      <c r="K325" s="1">
        <v>50.5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49.9</v>
      </c>
      <c r="E326" s="1">
        <v>76.5</v>
      </c>
      <c r="F326" s="1">
        <v>34.799999999999997</v>
      </c>
      <c r="H326" s="1">
        <v>35.700000000000003</v>
      </c>
      <c r="I326" s="4">
        <f t="shared" si="11"/>
        <v>35.85</v>
      </c>
      <c r="J326" s="4"/>
      <c r="K326" s="1">
        <v>51.8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46.8</v>
      </c>
      <c r="E327" s="1">
        <v>66.7</v>
      </c>
      <c r="F327" s="1">
        <v>34.799999999999997</v>
      </c>
      <c r="H327" s="1">
        <v>36.299999999999997</v>
      </c>
      <c r="I327" s="4">
        <f t="shared" si="11"/>
        <v>35.724999999999994</v>
      </c>
      <c r="J327" s="4"/>
      <c r="K327" s="1">
        <v>50.7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45.3</v>
      </c>
      <c r="E328" s="1">
        <v>60.5</v>
      </c>
      <c r="F328" s="1">
        <v>36.6</v>
      </c>
      <c r="H328" s="1">
        <v>35.4</v>
      </c>
      <c r="I328" s="4">
        <f t="shared" si="11"/>
        <v>35.1</v>
      </c>
      <c r="J328" s="4"/>
      <c r="K328" s="1">
        <v>51.3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43.8</v>
      </c>
      <c r="E329" s="1">
        <v>61.2</v>
      </c>
      <c r="F329" s="1">
        <v>34.1</v>
      </c>
      <c r="H329" s="1">
        <v>36</v>
      </c>
      <c r="I329" s="4">
        <f t="shared" si="11"/>
        <v>35.125</v>
      </c>
      <c r="J329" s="4"/>
      <c r="K329" s="1">
        <v>49.1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46.9</v>
      </c>
      <c r="E330" s="1">
        <v>63.4</v>
      </c>
      <c r="F330" s="1">
        <v>34.5</v>
      </c>
      <c r="H330" s="1">
        <v>35.200000000000003</v>
      </c>
      <c r="I330" s="4">
        <f t="shared" si="11"/>
        <v>38.325000000000003</v>
      </c>
      <c r="J330" s="4"/>
      <c r="K330" s="1">
        <v>48.9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51.4</v>
      </c>
      <c r="E331" s="1">
        <v>70.2</v>
      </c>
      <c r="F331" s="1">
        <v>34.700000000000003</v>
      </c>
      <c r="H331" s="1">
        <v>33.799999999999997</v>
      </c>
      <c r="I331" s="4">
        <f t="shared" si="11"/>
        <v>39.450000000000003</v>
      </c>
      <c r="J331" s="4"/>
      <c r="K331" s="1">
        <v>48.7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53.4</v>
      </c>
      <c r="E332" s="1">
        <v>68.900000000000006</v>
      </c>
      <c r="F332" s="1">
        <v>33.799999999999997</v>
      </c>
      <c r="H332" s="1">
        <v>35.5</v>
      </c>
      <c r="I332" s="4">
        <f t="shared" si="11"/>
        <v>41.625</v>
      </c>
      <c r="J332" s="4"/>
      <c r="K332" s="1">
        <v>49.3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45</v>
      </c>
      <c r="E333" s="1">
        <v>65</v>
      </c>
      <c r="F333" s="1">
        <v>31.8</v>
      </c>
      <c r="H333" s="1">
        <v>48.8</v>
      </c>
      <c r="I333" s="4">
        <f t="shared" si="11"/>
        <v>42.4</v>
      </c>
      <c r="J333" s="4"/>
      <c r="K333" s="1">
        <v>50.3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41.5</v>
      </c>
      <c r="E334" s="1">
        <v>59.3</v>
      </c>
      <c r="F334" s="1">
        <v>32</v>
      </c>
      <c r="H334" s="1">
        <v>39.700000000000003</v>
      </c>
      <c r="I334" s="4">
        <f t="shared" si="11"/>
        <v>39.075000000000003</v>
      </c>
      <c r="J334" s="4"/>
      <c r="K334" s="1">
        <v>48.1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39.700000000000003</v>
      </c>
      <c r="E335" s="1">
        <v>61.5</v>
      </c>
      <c r="F335" s="1">
        <v>31.3</v>
      </c>
      <c r="H335" s="1">
        <v>42.5</v>
      </c>
      <c r="I335" s="4">
        <f t="shared" si="11"/>
        <v>37.849999999999994</v>
      </c>
      <c r="J335" s="4"/>
      <c r="K335" s="1">
        <v>56.7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42.9</v>
      </c>
      <c r="E336" s="1">
        <v>66.2</v>
      </c>
      <c r="F336" s="1">
        <v>31.5</v>
      </c>
      <c r="H336" s="1">
        <v>38.6</v>
      </c>
      <c r="I336" s="4">
        <f t="shared" si="11"/>
        <v>35.824999999999996</v>
      </c>
      <c r="J336" s="4"/>
      <c r="K336" s="1">
        <v>50.3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40.700000000000003</v>
      </c>
      <c r="E337" s="1">
        <v>65.7</v>
      </c>
      <c r="F337" s="1">
        <v>32.200000000000003</v>
      </c>
      <c r="H337" s="1">
        <v>35.5</v>
      </c>
      <c r="I337" s="4">
        <f t="shared" si="11"/>
        <v>35</v>
      </c>
      <c r="J337" s="4"/>
      <c r="K337" s="1">
        <v>51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38.4</v>
      </c>
      <c r="E338" s="1">
        <v>59.7</v>
      </c>
      <c r="F338" s="1">
        <v>32.700000000000003</v>
      </c>
      <c r="H338" s="1">
        <v>34.799999999999997</v>
      </c>
      <c r="I338" s="4">
        <f t="shared" si="11"/>
        <v>35</v>
      </c>
      <c r="J338" s="4"/>
      <c r="K338" s="1">
        <v>51.9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34.9</v>
      </c>
      <c r="E339" s="1">
        <v>58.1</v>
      </c>
      <c r="F339" s="1">
        <v>31.4</v>
      </c>
      <c r="H339" s="1">
        <v>34.4</v>
      </c>
      <c r="I339" s="4">
        <f t="shared" si="11"/>
        <v>35.524999999999999</v>
      </c>
      <c r="J339" s="4"/>
      <c r="K339" s="1">
        <v>63.5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34.9</v>
      </c>
      <c r="E340" s="1">
        <v>59.8</v>
      </c>
      <c r="F340" s="1">
        <v>31.4</v>
      </c>
      <c r="H340" s="1">
        <v>35.299999999999997</v>
      </c>
      <c r="I340" s="4">
        <f t="shared" si="11"/>
        <v>37.4</v>
      </c>
      <c r="J340" s="4"/>
      <c r="K340" s="1">
        <v>46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36.9</v>
      </c>
      <c r="E341" s="1">
        <v>60.7</v>
      </c>
      <c r="F341" s="1">
        <v>31</v>
      </c>
      <c r="H341" s="1">
        <v>35.5</v>
      </c>
      <c r="I341" s="4">
        <f t="shared" si="11"/>
        <v>38.775000000000006</v>
      </c>
      <c r="J341" s="4"/>
      <c r="K341" s="1">
        <v>42.2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38.799999999999997</v>
      </c>
      <c r="E342" s="1">
        <v>60.4</v>
      </c>
      <c r="F342" s="1">
        <v>32.700000000000003</v>
      </c>
      <c r="H342" s="1">
        <v>36.9</v>
      </c>
      <c r="I342" s="4">
        <f t="shared" si="11"/>
        <v>39.799999999999997</v>
      </c>
      <c r="J342" s="4"/>
      <c r="K342" s="1">
        <v>45.2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37.9</v>
      </c>
      <c r="E343" s="1">
        <v>58.3</v>
      </c>
      <c r="F343" s="1">
        <v>33.1</v>
      </c>
      <c r="H343" s="1">
        <v>41.9</v>
      </c>
      <c r="I343" s="4">
        <f t="shared" si="11"/>
        <v>39.699999999999996</v>
      </c>
      <c r="J343" s="4"/>
      <c r="K343" s="1">
        <v>42.2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39.799999999999997</v>
      </c>
      <c r="E344" s="1">
        <v>59.8</v>
      </c>
      <c r="F344" s="1">
        <v>32.700000000000003</v>
      </c>
      <c r="H344" s="1">
        <v>40.799999999999997</v>
      </c>
      <c r="I344" s="4">
        <f t="shared" si="11"/>
        <v>37.825000000000003</v>
      </c>
      <c r="J344" s="4"/>
      <c r="K344" s="1">
        <v>41.4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36.799999999999997</v>
      </c>
      <c r="E345" s="1">
        <v>61.1</v>
      </c>
      <c r="F345" s="1">
        <v>32</v>
      </c>
      <c r="H345" s="1">
        <v>39.6</v>
      </c>
      <c r="I345" s="4">
        <f t="shared" si="11"/>
        <v>37.024999999999999</v>
      </c>
      <c r="J345" s="4"/>
      <c r="K345" s="1">
        <v>38.9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37</v>
      </c>
      <c r="E346" s="1">
        <v>63.8</v>
      </c>
      <c r="F346" s="1">
        <v>32.299999999999997</v>
      </c>
      <c r="H346" s="1">
        <v>36.5</v>
      </c>
      <c r="I346" s="4">
        <f t="shared" si="11"/>
        <v>36.35</v>
      </c>
      <c r="J346" s="4"/>
      <c r="K346" s="1">
        <v>41.2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35</v>
      </c>
      <c r="E347" s="1">
        <v>59.4</v>
      </c>
      <c r="F347" s="1">
        <v>31.8</v>
      </c>
      <c r="H347" s="1">
        <v>34.4</v>
      </c>
      <c r="I347" s="4">
        <f t="shared" si="11"/>
        <v>36.75</v>
      </c>
      <c r="J347" s="4"/>
      <c r="K347" s="1">
        <v>43.4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33.4</v>
      </c>
      <c r="E348" s="1">
        <v>39</v>
      </c>
      <c r="F348" s="1">
        <v>32.5</v>
      </c>
      <c r="H348" s="1">
        <v>37.6</v>
      </c>
      <c r="I348" s="4">
        <f t="shared" si="11"/>
        <v>37.924999999999997</v>
      </c>
      <c r="J348" s="4"/>
      <c r="K348" s="1">
        <v>45.7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33.1</v>
      </c>
      <c r="E349" s="1">
        <v>43.9</v>
      </c>
      <c r="F349" s="1">
        <v>31.7</v>
      </c>
      <c r="H349" s="1">
        <v>36.9</v>
      </c>
      <c r="I349" s="4">
        <f t="shared" si="11"/>
        <v>37.974999999999994</v>
      </c>
      <c r="J349" s="4"/>
      <c r="K349" s="1">
        <v>68.599999999999994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33</v>
      </c>
      <c r="E350" s="1">
        <v>42.6</v>
      </c>
      <c r="F350" s="1">
        <v>31.5</v>
      </c>
      <c r="H350" s="1">
        <v>38.1</v>
      </c>
      <c r="I350" s="4">
        <f t="shared" si="11"/>
        <v>38.549999999999997</v>
      </c>
      <c r="J350" s="4"/>
      <c r="K350" s="1">
        <v>70.8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33.799999999999997</v>
      </c>
      <c r="E351" s="1">
        <v>41.9</v>
      </c>
      <c r="F351" s="1">
        <v>32.6</v>
      </c>
      <c r="H351" s="1">
        <v>39.1</v>
      </c>
      <c r="I351" s="4">
        <f t="shared" si="11"/>
        <v>38.25</v>
      </c>
      <c r="J351" s="4"/>
      <c r="K351" s="1">
        <v>70.900000000000006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34.1</v>
      </c>
      <c r="E352" s="1">
        <v>47.3</v>
      </c>
      <c r="F352" s="1">
        <v>32.1</v>
      </c>
      <c r="H352" s="1">
        <v>37.799999999999997</v>
      </c>
      <c r="I352" s="4">
        <f t="shared" si="11"/>
        <v>37.650000000000006</v>
      </c>
      <c r="J352" s="4"/>
      <c r="K352" s="1">
        <v>69.7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43</v>
      </c>
      <c r="E353" s="1">
        <v>57.8</v>
      </c>
      <c r="F353" s="1">
        <v>33.299999999999997</v>
      </c>
      <c r="H353" s="1">
        <v>39.200000000000003</v>
      </c>
      <c r="I353" s="4">
        <f t="shared" si="11"/>
        <v>37.200000000000003</v>
      </c>
      <c r="J353" s="4"/>
      <c r="K353" s="1">
        <v>69.2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34.299999999999997</v>
      </c>
      <c r="E354" s="1">
        <v>40.200000000000003</v>
      </c>
      <c r="F354" s="1">
        <v>33.1</v>
      </c>
      <c r="H354" s="1">
        <v>36.9</v>
      </c>
      <c r="I354" s="4">
        <f t="shared" si="11"/>
        <v>36.65</v>
      </c>
      <c r="J354" s="4"/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35.200000000000003</v>
      </c>
      <c r="E355" s="1">
        <v>40.5</v>
      </c>
      <c r="F355" s="1">
        <v>34.1</v>
      </c>
      <c r="H355" s="1">
        <v>36.700000000000003</v>
      </c>
      <c r="I355" s="4">
        <f t="shared" si="11"/>
        <v>36.475000000000001</v>
      </c>
      <c r="J355" s="4"/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35</v>
      </c>
      <c r="E356" s="1">
        <v>43.9</v>
      </c>
      <c r="F356" s="1">
        <v>33.299999999999997</v>
      </c>
      <c r="H356" s="1">
        <v>36</v>
      </c>
      <c r="I356" s="4">
        <f t="shared" si="11"/>
        <v>36.424999999999997</v>
      </c>
      <c r="J356" s="4"/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34.5</v>
      </c>
      <c r="E357" s="1">
        <v>54.5</v>
      </c>
      <c r="F357" s="1">
        <v>32.200000000000003</v>
      </c>
      <c r="H357" s="1">
        <v>37</v>
      </c>
      <c r="I357" s="4">
        <f t="shared" si="11"/>
        <v>36.524999999999999</v>
      </c>
      <c r="J357" s="4"/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40.6</v>
      </c>
      <c r="E358" s="1">
        <v>64.099999999999994</v>
      </c>
      <c r="F358" s="1">
        <v>33.299999999999997</v>
      </c>
      <c r="H358" s="1">
        <v>36.200000000000003</v>
      </c>
      <c r="I358" s="4">
        <f t="shared" si="11"/>
        <v>36.274999999999999</v>
      </c>
      <c r="J358" s="4"/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54.9</v>
      </c>
      <c r="E359" s="1">
        <v>66.3</v>
      </c>
      <c r="F359" s="1">
        <v>43.6</v>
      </c>
      <c r="H359" s="1">
        <v>36.5</v>
      </c>
      <c r="I359" s="4">
        <f t="shared" si="11"/>
        <v>36.450000000000003</v>
      </c>
      <c r="J359" s="4"/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55.4</v>
      </c>
      <c r="E360" s="1">
        <v>68.599999999999994</v>
      </c>
      <c r="F360" s="1">
        <v>42.5</v>
      </c>
      <c r="H360" s="1">
        <v>36.4</v>
      </c>
      <c r="I360" s="4">
        <f t="shared" si="11"/>
        <v>36.5</v>
      </c>
      <c r="J360" s="4"/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51.1</v>
      </c>
      <c r="E361" s="1">
        <v>67.099999999999994</v>
      </c>
      <c r="F361" s="1">
        <v>39.1</v>
      </c>
      <c r="H361" s="1">
        <v>36</v>
      </c>
      <c r="I361" s="4">
        <f t="shared" si="11"/>
        <v>36.675000000000004</v>
      </c>
      <c r="J361" s="4"/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44.7</v>
      </c>
      <c r="E362" s="1">
        <v>63.1</v>
      </c>
      <c r="F362" s="1">
        <v>36.1</v>
      </c>
      <c r="H362" s="1">
        <v>36.9</v>
      </c>
      <c r="I362" s="4">
        <f t="shared" si="11"/>
        <v>36.799999999999997</v>
      </c>
      <c r="J362" s="4"/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46.7</v>
      </c>
      <c r="E363" s="1">
        <v>63.7</v>
      </c>
      <c r="F363" s="1">
        <v>38</v>
      </c>
      <c r="H363" s="1">
        <v>36.700000000000003</v>
      </c>
      <c r="I363" s="4">
        <f t="shared" si="11"/>
        <v>36.550000000000004</v>
      </c>
      <c r="J363" s="4"/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47.6</v>
      </c>
      <c r="E364" s="1">
        <v>62.5</v>
      </c>
      <c r="F364" s="1">
        <v>37.9</v>
      </c>
      <c r="H364" s="1">
        <v>37.1</v>
      </c>
      <c r="I364" s="4">
        <f t="shared" si="11"/>
        <v>36.375</v>
      </c>
      <c r="J364" s="4"/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48.6</v>
      </c>
      <c r="E365" s="1">
        <v>67</v>
      </c>
      <c r="F365" s="1">
        <v>38.799999999999997</v>
      </c>
      <c r="H365" s="1">
        <v>36.5</v>
      </c>
      <c r="I365" s="4">
        <f t="shared" si="11"/>
        <v>35.950000000000003</v>
      </c>
      <c r="J365" s="4"/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49.2</v>
      </c>
      <c r="E366" s="1">
        <v>66.7</v>
      </c>
      <c r="F366" s="1">
        <v>38.1</v>
      </c>
      <c r="H366" s="1">
        <v>35.9</v>
      </c>
      <c r="I366" s="4">
        <f t="shared" si="11"/>
        <v>35.75</v>
      </c>
      <c r="J366" s="4"/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49.1</v>
      </c>
      <c r="E367" s="1">
        <v>66.599999999999994</v>
      </c>
      <c r="F367" s="1">
        <v>38.299999999999997</v>
      </c>
      <c r="H367" s="1">
        <v>36</v>
      </c>
      <c r="I367" s="4">
        <f t="shared" si="11"/>
        <v>35.675000000000004</v>
      </c>
      <c r="J367" s="4"/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49.8</v>
      </c>
      <c r="E368" s="1">
        <v>67.900000000000006</v>
      </c>
      <c r="F368" s="1">
        <v>36.799999999999997</v>
      </c>
      <c r="H368" s="1">
        <v>35.4</v>
      </c>
      <c r="I368" s="4">
        <f t="shared" si="11"/>
        <v>35.449999999999996</v>
      </c>
      <c r="J368" s="4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48.8</v>
      </c>
      <c r="E369" s="1">
        <v>71.2</v>
      </c>
      <c r="F369" s="1">
        <v>38</v>
      </c>
      <c r="H369" s="1">
        <v>35.700000000000003</v>
      </c>
      <c r="I369" s="4">
        <f t="shared" si="11"/>
        <v>36.575000000000003</v>
      </c>
      <c r="J369" s="4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47.3</v>
      </c>
      <c r="E370" s="1">
        <v>64.7</v>
      </c>
      <c r="F370" s="1">
        <v>37.1</v>
      </c>
      <c r="H370" s="1">
        <v>35.6</v>
      </c>
      <c r="I370" s="4">
        <f t="shared" si="11"/>
        <v>37.224999999999994</v>
      </c>
      <c r="J370" s="4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52.2</v>
      </c>
      <c r="E371" s="1">
        <v>77</v>
      </c>
      <c r="F371" s="1">
        <v>37.9</v>
      </c>
      <c r="H371" s="1">
        <v>35.1</v>
      </c>
      <c r="I371" s="4">
        <f t="shared" si="11"/>
        <v>38.225000000000001</v>
      </c>
      <c r="J371" s="4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48.8</v>
      </c>
      <c r="E372" s="1">
        <v>70.7</v>
      </c>
      <c r="F372" s="1">
        <v>38.6</v>
      </c>
      <c r="H372" s="1">
        <v>39.9</v>
      </c>
      <c r="I372" s="4">
        <f t="shared" si="11"/>
        <v>39.674999999999997</v>
      </c>
      <c r="J372" s="4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50.1</v>
      </c>
      <c r="E373" s="1">
        <v>73.8</v>
      </c>
      <c r="F373" s="1">
        <v>37.299999999999997</v>
      </c>
      <c r="H373" s="1">
        <v>38.299999999999997</v>
      </c>
      <c r="I373" s="4">
        <f t="shared" si="11"/>
        <v>39.6</v>
      </c>
      <c r="J373" s="4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50.9</v>
      </c>
      <c r="E374" s="1">
        <v>65.900000000000006</v>
      </c>
      <c r="F374" s="1">
        <v>38.799999999999997</v>
      </c>
      <c r="H374" s="1">
        <v>39.6</v>
      </c>
      <c r="I374" s="4">
        <f t="shared" si="11"/>
        <v>39.65</v>
      </c>
      <c r="J374" s="4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54.5</v>
      </c>
      <c r="E375" s="1">
        <v>72.400000000000006</v>
      </c>
      <c r="F375" s="1">
        <v>38.1</v>
      </c>
      <c r="H375" s="1">
        <v>40.9</v>
      </c>
      <c r="I375" s="4">
        <f t="shared" si="11"/>
        <v>38.9</v>
      </c>
      <c r="J375" s="4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52.7</v>
      </c>
      <c r="E376" s="1">
        <v>71</v>
      </c>
      <c r="F376" s="1">
        <v>37.9</v>
      </c>
      <c r="H376" s="1">
        <v>39.6</v>
      </c>
      <c r="I376" s="4">
        <f t="shared" si="11"/>
        <v>38.424999999999997</v>
      </c>
      <c r="J376" s="4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48.8</v>
      </c>
      <c r="E377" s="1">
        <v>70.7</v>
      </c>
      <c r="F377" s="1">
        <v>37.6</v>
      </c>
      <c r="H377" s="1">
        <v>38.5</v>
      </c>
      <c r="I377" s="4">
        <f t="shared" si="11"/>
        <v>38.099999999999994</v>
      </c>
      <c r="J377" s="4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49.6</v>
      </c>
      <c r="E378" s="1">
        <v>69.099999999999994</v>
      </c>
      <c r="F378" s="1">
        <v>37.799999999999997</v>
      </c>
      <c r="H378" s="1">
        <v>36.6</v>
      </c>
      <c r="I378" s="4">
        <f t="shared" si="11"/>
        <v>38.349999999999994</v>
      </c>
      <c r="J378" s="4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48</v>
      </c>
      <c r="E379" s="1">
        <v>65.400000000000006</v>
      </c>
      <c r="F379" s="1">
        <v>38.700000000000003</v>
      </c>
      <c r="H379" s="1">
        <v>39</v>
      </c>
      <c r="I379" s="4">
        <f t="shared" si="11"/>
        <v>39.125</v>
      </c>
      <c r="J379" s="4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46.5</v>
      </c>
      <c r="E380" s="1">
        <v>64.8</v>
      </c>
      <c r="F380" s="1">
        <v>38</v>
      </c>
      <c r="H380" s="1">
        <v>38.299999999999997</v>
      </c>
      <c r="I380" s="4">
        <f t="shared" si="11"/>
        <v>39.125</v>
      </c>
      <c r="J380" s="4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46.7</v>
      </c>
      <c r="E381" s="1">
        <v>64.2</v>
      </c>
      <c r="F381" s="1">
        <v>36.9</v>
      </c>
      <c r="H381" s="1">
        <v>39.5</v>
      </c>
      <c r="I381" s="4">
        <f t="shared" si="11"/>
        <v>39.299999999999997</v>
      </c>
      <c r="J381" s="4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48.1</v>
      </c>
      <c r="E382" s="1">
        <v>68.7</v>
      </c>
      <c r="F382" s="1">
        <v>37.5</v>
      </c>
      <c r="H382" s="1">
        <v>39.700000000000003</v>
      </c>
      <c r="I382" s="4">
        <f t="shared" si="11"/>
        <v>39.200000000000003</v>
      </c>
      <c r="J382" s="4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46.8</v>
      </c>
      <c r="E383" s="1">
        <v>66.099999999999994</v>
      </c>
      <c r="F383" s="1">
        <v>35.4</v>
      </c>
      <c r="H383" s="1">
        <v>39</v>
      </c>
      <c r="I383" s="4">
        <f t="shared" si="11"/>
        <v>38.974999999999994</v>
      </c>
      <c r="J383" s="4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48.9</v>
      </c>
      <c r="E384" s="1">
        <v>68.8</v>
      </c>
      <c r="F384" s="1">
        <v>35.700000000000003</v>
      </c>
      <c r="H384" s="1">
        <v>39</v>
      </c>
      <c r="I384" s="4">
        <f t="shared" si="11"/>
        <v>39.274999999999999</v>
      </c>
      <c r="J384" s="4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48.3</v>
      </c>
      <c r="E385" s="1">
        <v>69.599999999999994</v>
      </c>
      <c r="F385" s="1">
        <v>36.299999999999997</v>
      </c>
      <c r="H385" s="1">
        <v>39.1</v>
      </c>
      <c r="I385" s="4">
        <f t="shared" si="11"/>
        <v>39.225000000000001</v>
      </c>
      <c r="J385" s="4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49.8</v>
      </c>
      <c r="E386" s="1">
        <v>69.3</v>
      </c>
      <c r="F386" s="1">
        <v>37.9</v>
      </c>
      <c r="H386" s="1">
        <v>38.799999999999997</v>
      </c>
      <c r="I386" s="4">
        <f t="shared" si="11"/>
        <v>39.1</v>
      </c>
      <c r="J386" s="4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48.6</v>
      </c>
      <c r="E387" s="1">
        <v>70.2</v>
      </c>
      <c r="F387" s="1">
        <v>38</v>
      </c>
      <c r="H387" s="1">
        <v>40.200000000000003</v>
      </c>
      <c r="I387" s="4">
        <f t="shared" ref="I387:I450" si="12">AVERAGE(H387:H390)</f>
        <v>39.524999999999999</v>
      </c>
      <c r="J387" s="4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47.2</v>
      </c>
      <c r="E388" s="1">
        <v>65.3</v>
      </c>
      <c r="F388" s="1">
        <v>37.700000000000003</v>
      </c>
      <c r="H388" s="1">
        <v>38.799999999999997</v>
      </c>
      <c r="I388" s="4">
        <f t="shared" si="12"/>
        <v>39.450000000000003</v>
      </c>
      <c r="J388" s="4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47.1</v>
      </c>
      <c r="E389" s="1">
        <v>64.099999999999994</v>
      </c>
      <c r="F389" s="1">
        <v>37</v>
      </c>
      <c r="H389" s="1">
        <v>38.6</v>
      </c>
      <c r="I389" s="4">
        <f t="shared" si="12"/>
        <v>39.85</v>
      </c>
      <c r="J389" s="4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46.5</v>
      </c>
      <c r="E390" s="1">
        <v>66.599999999999994</v>
      </c>
      <c r="F390" s="1">
        <v>37.200000000000003</v>
      </c>
      <c r="H390" s="1">
        <v>40.5</v>
      </c>
      <c r="I390" s="4">
        <f t="shared" si="12"/>
        <v>40.425000000000004</v>
      </c>
      <c r="J390" s="4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48.2</v>
      </c>
      <c r="E391" s="1">
        <v>67.900000000000006</v>
      </c>
      <c r="F391" s="1">
        <v>32.700000000000003</v>
      </c>
      <c r="H391" s="1">
        <v>39.9</v>
      </c>
      <c r="I391" s="4">
        <f t="shared" si="12"/>
        <v>40.299999999999997</v>
      </c>
      <c r="J391" s="4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47.7</v>
      </c>
      <c r="E392" s="1">
        <v>62.4</v>
      </c>
      <c r="F392" s="1">
        <v>33.6</v>
      </c>
      <c r="H392" s="1">
        <v>40.4</v>
      </c>
      <c r="I392" s="4">
        <f t="shared" si="12"/>
        <v>40.25</v>
      </c>
      <c r="J392" s="4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46.9</v>
      </c>
      <c r="E393" s="1">
        <v>62.4</v>
      </c>
      <c r="F393" s="1">
        <v>34</v>
      </c>
      <c r="H393" s="1">
        <v>40.9</v>
      </c>
      <c r="I393" s="4">
        <f t="shared" si="12"/>
        <v>39.900000000000006</v>
      </c>
      <c r="J393" s="4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47</v>
      </c>
      <c r="E394" s="1">
        <v>62</v>
      </c>
      <c r="F394" s="1">
        <v>34.799999999999997</v>
      </c>
      <c r="H394" s="1">
        <v>40</v>
      </c>
      <c r="I394" s="4">
        <f t="shared" si="12"/>
        <v>39.299999999999997</v>
      </c>
      <c r="J394" s="4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45</v>
      </c>
      <c r="E395" s="1">
        <v>63.1</v>
      </c>
      <c r="F395" s="1">
        <v>33.6</v>
      </c>
      <c r="H395" s="1">
        <v>39.700000000000003</v>
      </c>
      <c r="I395" s="4">
        <f t="shared" si="12"/>
        <v>38.774999999999999</v>
      </c>
      <c r="J395" s="4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49.5</v>
      </c>
      <c r="E396" s="1">
        <v>70.599999999999994</v>
      </c>
      <c r="F396" s="1">
        <v>34.1</v>
      </c>
      <c r="H396" s="1">
        <v>39</v>
      </c>
      <c r="I396" s="4">
        <f t="shared" si="12"/>
        <v>38.1</v>
      </c>
      <c r="J396" s="4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49.1</v>
      </c>
      <c r="E397" s="1">
        <v>68.5</v>
      </c>
      <c r="F397" s="1">
        <v>34.6</v>
      </c>
      <c r="H397" s="1">
        <v>38.5</v>
      </c>
      <c r="I397" s="4">
        <f t="shared" si="12"/>
        <v>37.375</v>
      </c>
      <c r="J397" s="4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49.3</v>
      </c>
      <c r="E398" s="1">
        <v>69.3</v>
      </c>
      <c r="F398" s="1">
        <v>34.4</v>
      </c>
      <c r="H398" s="1">
        <v>37.9</v>
      </c>
      <c r="I398" s="4">
        <f t="shared" si="12"/>
        <v>36.725000000000001</v>
      </c>
      <c r="J398" s="4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46.6</v>
      </c>
      <c r="E399" s="1">
        <v>63.9</v>
      </c>
      <c r="F399" s="1">
        <v>33.6</v>
      </c>
      <c r="H399" s="1">
        <v>37</v>
      </c>
      <c r="I399" s="4">
        <f t="shared" si="12"/>
        <v>36.225000000000001</v>
      </c>
      <c r="J399" s="4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44.5</v>
      </c>
      <c r="E400" s="1">
        <v>62.7</v>
      </c>
      <c r="F400" s="1">
        <v>31.9</v>
      </c>
      <c r="H400" s="1">
        <v>36.1</v>
      </c>
      <c r="I400" s="4">
        <f t="shared" si="12"/>
        <v>35.549999999999997</v>
      </c>
      <c r="J400" s="4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45.3</v>
      </c>
      <c r="E401" s="1">
        <v>64</v>
      </c>
      <c r="F401" s="1">
        <v>31.6</v>
      </c>
      <c r="H401" s="1">
        <v>35.9</v>
      </c>
      <c r="I401" s="4">
        <f t="shared" si="12"/>
        <v>35.575000000000003</v>
      </c>
      <c r="J401" s="4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46.3</v>
      </c>
      <c r="E402" s="1">
        <v>63</v>
      </c>
      <c r="F402" s="1">
        <v>33.200000000000003</v>
      </c>
      <c r="H402" s="1">
        <v>35.9</v>
      </c>
      <c r="I402" s="4">
        <f t="shared" si="12"/>
        <v>35.125</v>
      </c>
      <c r="J402" s="4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47.7</v>
      </c>
      <c r="E403" s="1">
        <v>64.900000000000006</v>
      </c>
      <c r="F403" s="1">
        <v>32.1</v>
      </c>
      <c r="H403" s="1">
        <v>34.299999999999997</v>
      </c>
      <c r="I403" s="4">
        <f t="shared" si="12"/>
        <v>35.200000000000003</v>
      </c>
      <c r="J403" s="4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49.8</v>
      </c>
      <c r="E404" s="1">
        <v>70.400000000000006</v>
      </c>
      <c r="F404" s="1">
        <v>35</v>
      </c>
      <c r="H404" s="1">
        <v>36.200000000000003</v>
      </c>
      <c r="I404" s="4">
        <f t="shared" si="12"/>
        <v>35.125</v>
      </c>
      <c r="J404" s="4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49.8</v>
      </c>
      <c r="E405" s="1">
        <v>73.3</v>
      </c>
      <c r="F405" s="1">
        <v>35.4</v>
      </c>
      <c r="H405" s="1">
        <v>34.1</v>
      </c>
      <c r="I405" s="4">
        <f t="shared" si="12"/>
        <v>34.675000000000004</v>
      </c>
      <c r="J405" s="4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47.8</v>
      </c>
      <c r="E406" s="1">
        <v>63.5</v>
      </c>
      <c r="F406" s="1">
        <v>35.799999999999997</v>
      </c>
      <c r="H406" s="1">
        <v>36.200000000000003</v>
      </c>
      <c r="I406" s="4">
        <f t="shared" si="12"/>
        <v>35.325000000000003</v>
      </c>
      <c r="J406" s="4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47.6</v>
      </c>
      <c r="E407" s="1">
        <v>65.5</v>
      </c>
      <c r="F407" s="1">
        <v>34.799999999999997</v>
      </c>
      <c r="H407" s="1">
        <v>34</v>
      </c>
      <c r="I407" s="4">
        <f t="shared" si="12"/>
        <v>35.5</v>
      </c>
      <c r="J407" s="4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51.4</v>
      </c>
      <c r="E408" s="1">
        <v>74.599999999999994</v>
      </c>
      <c r="F408" s="1">
        <v>33.799999999999997</v>
      </c>
      <c r="H408" s="1">
        <v>34.4</v>
      </c>
      <c r="I408" s="4">
        <f t="shared" si="12"/>
        <v>35.9</v>
      </c>
      <c r="J408" s="4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49.8</v>
      </c>
      <c r="E409" s="1">
        <v>64</v>
      </c>
      <c r="F409" s="1">
        <v>37.799999999999997</v>
      </c>
      <c r="H409" s="1">
        <v>36.700000000000003</v>
      </c>
      <c r="I409" s="4">
        <f t="shared" si="12"/>
        <v>36.474999999999994</v>
      </c>
      <c r="J409" s="4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52.7</v>
      </c>
      <c r="E410" s="1">
        <v>78.3</v>
      </c>
      <c r="F410" s="1">
        <v>36.1</v>
      </c>
      <c r="H410" s="1">
        <v>36.9</v>
      </c>
      <c r="I410" s="4">
        <f t="shared" si="12"/>
        <v>36.85</v>
      </c>
      <c r="J410" s="4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48.7</v>
      </c>
      <c r="E411" s="1">
        <v>66.7</v>
      </c>
      <c r="F411" s="1">
        <v>33.700000000000003</v>
      </c>
      <c r="H411" s="1">
        <v>35.6</v>
      </c>
      <c r="I411" s="4">
        <f t="shared" si="12"/>
        <v>37.175000000000004</v>
      </c>
      <c r="J411" s="4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47.9</v>
      </c>
      <c r="E412" s="1">
        <v>63.9</v>
      </c>
      <c r="F412" s="1">
        <v>33.799999999999997</v>
      </c>
      <c r="H412" s="1">
        <v>36.700000000000003</v>
      </c>
      <c r="I412" s="4">
        <f t="shared" si="12"/>
        <v>37.975000000000001</v>
      </c>
      <c r="J412" s="4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49.4</v>
      </c>
      <c r="E413" s="1">
        <v>66.599999999999994</v>
      </c>
      <c r="F413" s="1">
        <v>36.700000000000003</v>
      </c>
      <c r="H413" s="1">
        <v>38.200000000000003</v>
      </c>
      <c r="I413" s="4">
        <f t="shared" si="12"/>
        <v>38</v>
      </c>
      <c r="J413" s="4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48.7</v>
      </c>
      <c r="E414" s="1">
        <v>64.099999999999994</v>
      </c>
      <c r="F414" s="1">
        <v>38.200000000000003</v>
      </c>
      <c r="H414" s="1">
        <v>38.200000000000003</v>
      </c>
      <c r="I414" s="4">
        <f t="shared" si="12"/>
        <v>37.674999999999997</v>
      </c>
      <c r="J414" s="4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47.9</v>
      </c>
      <c r="E415" s="1">
        <v>63.7</v>
      </c>
      <c r="F415" s="1">
        <v>36.5</v>
      </c>
      <c r="H415" s="1">
        <v>38.799999999999997</v>
      </c>
      <c r="I415" s="4">
        <f t="shared" si="12"/>
        <v>37.274999999999999</v>
      </c>
      <c r="J415" s="4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48.7</v>
      </c>
      <c r="E416" s="1">
        <v>66.599999999999994</v>
      </c>
      <c r="F416" s="1">
        <v>36.799999999999997</v>
      </c>
      <c r="H416" s="1">
        <v>36.799999999999997</v>
      </c>
      <c r="I416" s="4">
        <f t="shared" si="12"/>
        <v>36.949999999999996</v>
      </c>
      <c r="J416" s="4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48.7</v>
      </c>
      <c r="E417" s="1">
        <v>66.8</v>
      </c>
      <c r="F417" s="1">
        <v>36.1</v>
      </c>
      <c r="H417" s="1">
        <v>36.9</v>
      </c>
      <c r="I417" s="4">
        <f t="shared" si="12"/>
        <v>37.575000000000003</v>
      </c>
      <c r="J417" s="4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50.5</v>
      </c>
      <c r="E418" s="1">
        <v>73.8</v>
      </c>
      <c r="F418" s="1">
        <v>36</v>
      </c>
      <c r="H418" s="1">
        <v>36.6</v>
      </c>
      <c r="I418" s="4">
        <f t="shared" si="12"/>
        <v>38.224999999999994</v>
      </c>
      <c r="J418" s="4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47.4</v>
      </c>
      <c r="E419" s="1">
        <v>65.7</v>
      </c>
      <c r="F419" s="1">
        <v>34.700000000000003</v>
      </c>
      <c r="H419" s="1">
        <v>37.5</v>
      </c>
      <c r="I419" s="4">
        <f t="shared" si="12"/>
        <v>39.35</v>
      </c>
      <c r="J419" s="4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49.6</v>
      </c>
      <c r="E420" s="1">
        <v>74.400000000000006</v>
      </c>
      <c r="F420" s="1">
        <v>35.799999999999997</v>
      </c>
      <c r="H420" s="1">
        <v>39.299999999999997</v>
      </c>
      <c r="I420" s="4">
        <f t="shared" si="12"/>
        <v>40.200000000000003</v>
      </c>
      <c r="J420" s="4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46.2</v>
      </c>
      <c r="E421" s="1">
        <v>63.8</v>
      </c>
      <c r="F421" s="1">
        <v>36.799999999999997</v>
      </c>
      <c r="H421" s="1">
        <v>39.5</v>
      </c>
      <c r="I421" s="4">
        <f t="shared" si="12"/>
        <v>40.475000000000001</v>
      </c>
      <c r="J421" s="4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49.3</v>
      </c>
      <c r="E422" s="1">
        <v>73.8</v>
      </c>
      <c r="F422" s="1">
        <v>37.1</v>
      </c>
      <c r="H422" s="1">
        <v>41.1</v>
      </c>
      <c r="I422" s="4">
        <f t="shared" si="12"/>
        <v>40.625</v>
      </c>
      <c r="J422" s="4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48</v>
      </c>
      <c r="E423" s="1">
        <v>70.5</v>
      </c>
      <c r="F423" s="1">
        <v>38.5</v>
      </c>
      <c r="H423" s="1">
        <v>40.9</v>
      </c>
      <c r="I423" s="4">
        <f t="shared" si="12"/>
        <v>40.35</v>
      </c>
      <c r="J423" s="4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48.2</v>
      </c>
      <c r="E424" s="1">
        <v>67.8</v>
      </c>
      <c r="F424" s="1">
        <v>37.799999999999997</v>
      </c>
      <c r="H424" s="1">
        <v>40.4</v>
      </c>
      <c r="I424" s="4">
        <f t="shared" si="12"/>
        <v>39.799999999999997</v>
      </c>
      <c r="J424" s="4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43</v>
      </c>
      <c r="E425" s="1">
        <v>62.5</v>
      </c>
      <c r="F425" s="1">
        <v>35.9</v>
      </c>
      <c r="H425" s="1">
        <v>40.1</v>
      </c>
      <c r="I425" s="4">
        <f t="shared" si="12"/>
        <v>38.549999999999997</v>
      </c>
      <c r="J425" s="4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45.6</v>
      </c>
      <c r="E426" s="1">
        <v>60.7</v>
      </c>
      <c r="F426" s="1">
        <v>34.799999999999997</v>
      </c>
      <c r="H426" s="1">
        <v>40</v>
      </c>
      <c r="I426" s="4">
        <f t="shared" si="12"/>
        <v>37.450000000000003</v>
      </c>
      <c r="J426" s="4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45.8</v>
      </c>
      <c r="E427" s="1">
        <v>63.1</v>
      </c>
      <c r="F427" s="1">
        <v>36.4</v>
      </c>
      <c r="H427" s="1">
        <v>38.700000000000003</v>
      </c>
      <c r="I427" s="4">
        <f t="shared" si="12"/>
        <v>36.375</v>
      </c>
      <c r="J427" s="4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46.2</v>
      </c>
      <c r="E428" s="1">
        <v>66.900000000000006</v>
      </c>
      <c r="F428" s="1">
        <v>33.700000000000003</v>
      </c>
      <c r="H428" s="1">
        <v>35.4</v>
      </c>
      <c r="I428" s="4">
        <f t="shared" si="12"/>
        <v>36.225000000000001</v>
      </c>
      <c r="J428" s="4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43.6</v>
      </c>
      <c r="E429" s="1">
        <v>62.2</v>
      </c>
      <c r="F429" s="1">
        <v>34.4</v>
      </c>
      <c r="H429" s="1">
        <v>35.700000000000003</v>
      </c>
      <c r="I429" s="4">
        <f t="shared" si="12"/>
        <v>36.549999999999997</v>
      </c>
      <c r="J429" s="4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45.9</v>
      </c>
      <c r="E430" s="1">
        <v>63</v>
      </c>
      <c r="F430" s="1">
        <v>37.700000000000003</v>
      </c>
      <c r="H430" s="1">
        <v>35.700000000000003</v>
      </c>
      <c r="I430" s="4">
        <f t="shared" si="12"/>
        <v>36.425000000000004</v>
      </c>
      <c r="J430" s="4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43.8</v>
      </c>
      <c r="E431" s="1">
        <v>62.8</v>
      </c>
      <c r="F431" s="1">
        <v>37.6</v>
      </c>
      <c r="H431" s="1">
        <v>38.1</v>
      </c>
      <c r="I431" s="4">
        <f t="shared" si="12"/>
        <v>36.225000000000001</v>
      </c>
      <c r="J431" s="4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43.3</v>
      </c>
      <c r="E432" s="1">
        <v>63.1</v>
      </c>
      <c r="F432" s="1">
        <v>34.799999999999997</v>
      </c>
      <c r="H432" s="1">
        <v>36.700000000000003</v>
      </c>
      <c r="I432" s="4">
        <f t="shared" si="12"/>
        <v>35.150000000000006</v>
      </c>
      <c r="J432" s="4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36.799999999999997</v>
      </c>
      <c r="E433" s="1">
        <v>58.4</v>
      </c>
      <c r="F433" s="1">
        <v>33.200000000000003</v>
      </c>
      <c r="H433" s="1">
        <v>35.200000000000003</v>
      </c>
      <c r="I433" s="4">
        <f t="shared" si="12"/>
        <v>35.9</v>
      </c>
      <c r="J433" s="4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44.3</v>
      </c>
      <c r="E434" s="1">
        <v>67.5</v>
      </c>
      <c r="F434" s="1">
        <v>34</v>
      </c>
      <c r="H434" s="1">
        <v>34.9</v>
      </c>
      <c r="I434" s="4">
        <f t="shared" si="12"/>
        <v>37.174999999999997</v>
      </c>
      <c r="J434" s="4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39.700000000000003</v>
      </c>
      <c r="E435" s="1">
        <v>62.6</v>
      </c>
      <c r="F435" s="1">
        <v>33.799999999999997</v>
      </c>
      <c r="H435" s="1">
        <v>33.799999999999997</v>
      </c>
      <c r="I435" s="4">
        <f t="shared" si="12"/>
        <v>38.049999999999997</v>
      </c>
      <c r="J435" s="4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41.2</v>
      </c>
      <c r="E436" s="1">
        <v>64.5</v>
      </c>
      <c r="F436" s="1">
        <v>33.799999999999997</v>
      </c>
      <c r="H436" s="1">
        <v>39.700000000000003</v>
      </c>
      <c r="I436" s="4">
        <f t="shared" si="12"/>
        <v>39.525000000000006</v>
      </c>
      <c r="J436" s="4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42</v>
      </c>
      <c r="E437" s="1">
        <v>66.7</v>
      </c>
      <c r="F437" s="1">
        <v>31.4</v>
      </c>
      <c r="H437" s="1">
        <v>40.299999999999997</v>
      </c>
      <c r="I437" s="4">
        <f t="shared" si="12"/>
        <v>38.949999999999996</v>
      </c>
      <c r="J437" s="4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35</v>
      </c>
      <c r="E438" s="1">
        <v>60.1</v>
      </c>
      <c r="F438" s="1">
        <v>29.9</v>
      </c>
      <c r="H438" s="1">
        <v>38.4</v>
      </c>
      <c r="I438" s="4">
        <f t="shared" si="12"/>
        <v>38.174999999999997</v>
      </c>
      <c r="J438" s="4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34.200000000000003</v>
      </c>
      <c r="E439" s="1">
        <v>42</v>
      </c>
      <c r="F439" s="1">
        <v>32</v>
      </c>
      <c r="H439" s="1">
        <v>39.700000000000003</v>
      </c>
      <c r="I439" s="4">
        <f t="shared" si="12"/>
        <v>38.225000000000001</v>
      </c>
      <c r="J439" s="4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40.299999999999997</v>
      </c>
      <c r="E440" s="1">
        <v>62.5</v>
      </c>
      <c r="F440" s="1">
        <v>34.299999999999997</v>
      </c>
      <c r="H440" s="1">
        <v>37.4</v>
      </c>
      <c r="I440" s="4">
        <f t="shared" si="12"/>
        <v>37.799999999999997</v>
      </c>
      <c r="J440" s="4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40.200000000000003</v>
      </c>
      <c r="E441" s="1">
        <v>64.099999999999994</v>
      </c>
      <c r="F441" s="1">
        <v>33.700000000000003</v>
      </c>
      <c r="H441" s="1">
        <v>37.200000000000003</v>
      </c>
      <c r="I441" s="4">
        <f t="shared" si="12"/>
        <v>38.025000000000006</v>
      </c>
      <c r="J441" s="4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40.299999999999997</v>
      </c>
      <c r="E442" s="1">
        <v>60.2</v>
      </c>
      <c r="F442" s="1">
        <v>33.299999999999997</v>
      </c>
      <c r="H442" s="1">
        <v>38.6</v>
      </c>
      <c r="I442" s="4">
        <f t="shared" si="12"/>
        <v>38.174999999999997</v>
      </c>
      <c r="J442" s="4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39.5</v>
      </c>
      <c r="E443" s="1">
        <v>64.599999999999994</v>
      </c>
      <c r="F443" s="1">
        <v>32.799999999999997</v>
      </c>
      <c r="H443" s="1">
        <v>38</v>
      </c>
      <c r="I443" s="4">
        <f t="shared" si="12"/>
        <v>38.274999999999999</v>
      </c>
      <c r="J443" s="4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38.200000000000003</v>
      </c>
      <c r="E444" s="1">
        <v>62.8</v>
      </c>
      <c r="F444" s="1">
        <v>32.4</v>
      </c>
      <c r="H444" s="1">
        <v>38.299999999999997</v>
      </c>
      <c r="I444" s="4">
        <f t="shared" si="12"/>
        <v>38.974999999999994</v>
      </c>
      <c r="J444" s="4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40.1</v>
      </c>
      <c r="E445" s="1">
        <v>59.6</v>
      </c>
      <c r="F445" s="1">
        <v>32.1</v>
      </c>
      <c r="H445" s="1">
        <v>37.799999999999997</v>
      </c>
      <c r="I445" s="4">
        <f t="shared" si="12"/>
        <v>39.349999999999994</v>
      </c>
      <c r="J445" s="4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33.9</v>
      </c>
      <c r="E446" s="1">
        <v>45.4</v>
      </c>
      <c r="F446" s="1">
        <v>32.5</v>
      </c>
      <c r="H446" s="1">
        <v>39</v>
      </c>
      <c r="I446" s="4">
        <f t="shared" si="12"/>
        <v>40</v>
      </c>
      <c r="J446" s="4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37.6</v>
      </c>
      <c r="E447" s="1">
        <v>59.4</v>
      </c>
      <c r="F447" s="1">
        <v>32.799999999999997</v>
      </c>
      <c r="H447" s="1">
        <v>40.799999999999997</v>
      </c>
      <c r="I447" s="4">
        <f t="shared" si="12"/>
        <v>40.35</v>
      </c>
      <c r="J447" s="4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36.1</v>
      </c>
      <c r="E448" s="1">
        <v>57.8</v>
      </c>
      <c r="F448" s="1">
        <v>33.200000000000003</v>
      </c>
      <c r="H448" s="1">
        <v>39.799999999999997</v>
      </c>
      <c r="I448" s="4">
        <f t="shared" si="12"/>
        <v>40.774999999999999</v>
      </c>
      <c r="J448" s="4"/>
    </row>
    <row r="449" spans="1:10" x14ac:dyDescent="0.25">
      <c r="A449" s="1">
        <v>448</v>
      </c>
      <c r="B449" s="2">
        <v>45062.096539351849</v>
      </c>
      <c r="C449" s="1" t="s">
        <v>3</v>
      </c>
      <c r="D449" s="1">
        <v>34.700000000000003</v>
      </c>
      <c r="E449" s="1">
        <v>43.2</v>
      </c>
      <c r="F449" s="1">
        <v>33.1</v>
      </c>
      <c r="H449" s="1">
        <v>40.4</v>
      </c>
      <c r="I449" s="4">
        <f t="shared" si="12"/>
        <v>39.725000000000001</v>
      </c>
      <c r="J449" s="4"/>
    </row>
    <row r="450" spans="1:10" x14ac:dyDescent="0.25">
      <c r="A450" s="1">
        <v>449</v>
      </c>
      <c r="B450" s="2">
        <v>45062.106956018521</v>
      </c>
      <c r="C450" s="1" t="s">
        <v>3</v>
      </c>
      <c r="D450" s="1">
        <v>35.200000000000003</v>
      </c>
      <c r="E450" s="1">
        <v>47.4</v>
      </c>
      <c r="F450" s="1">
        <v>33.4</v>
      </c>
      <c r="H450" s="1">
        <v>40.4</v>
      </c>
      <c r="I450" s="4">
        <f t="shared" si="12"/>
        <v>38.524999999999999</v>
      </c>
      <c r="J450" s="4"/>
    </row>
    <row r="451" spans="1:10" x14ac:dyDescent="0.25">
      <c r="A451" s="1">
        <v>450</v>
      </c>
      <c r="B451" s="2">
        <v>45062.117372685185</v>
      </c>
      <c r="C451" s="1" t="s">
        <v>3</v>
      </c>
      <c r="D451" s="1">
        <v>35.799999999999997</v>
      </c>
      <c r="E451" s="1">
        <v>45</v>
      </c>
      <c r="F451" s="1">
        <v>34.1</v>
      </c>
      <c r="H451" s="1">
        <v>42.5</v>
      </c>
      <c r="I451" s="4">
        <f t="shared" ref="I451:I465" si="13">AVERAGE(H451:H454)</f>
        <v>37.375</v>
      </c>
      <c r="J451" s="4"/>
    </row>
    <row r="452" spans="1:10" x14ac:dyDescent="0.25">
      <c r="A452" s="1">
        <v>451</v>
      </c>
      <c r="B452" s="2">
        <v>45062.127789351849</v>
      </c>
      <c r="C452" s="1" t="s">
        <v>3</v>
      </c>
      <c r="D452" s="1">
        <v>38.799999999999997</v>
      </c>
      <c r="E452" s="1">
        <v>63.3</v>
      </c>
      <c r="F452" s="1">
        <v>34.5</v>
      </c>
      <c r="H452" s="1">
        <v>35.6</v>
      </c>
      <c r="I452" s="4">
        <f t="shared" si="13"/>
        <v>35.875</v>
      </c>
      <c r="J452" s="4"/>
    </row>
    <row r="453" spans="1:10" x14ac:dyDescent="0.25">
      <c r="A453" s="1">
        <v>452</v>
      </c>
      <c r="B453" s="2">
        <v>45062.138206018521</v>
      </c>
      <c r="C453" s="1" t="s">
        <v>3</v>
      </c>
      <c r="D453" s="1">
        <v>37.299999999999997</v>
      </c>
      <c r="E453" s="1">
        <v>56.3</v>
      </c>
      <c r="F453" s="1">
        <v>34.9</v>
      </c>
      <c r="H453" s="1">
        <v>35.6</v>
      </c>
      <c r="I453" s="4">
        <f t="shared" si="13"/>
        <v>35.950000000000003</v>
      </c>
      <c r="J453" s="4"/>
    </row>
    <row r="454" spans="1:10" x14ac:dyDescent="0.25">
      <c r="A454" s="1">
        <v>453</v>
      </c>
      <c r="B454" s="2">
        <v>45062.148622685185</v>
      </c>
      <c r="C454" s="1" t="s">
        <v>3</v>
      </c>
      <c r="D454" s="1">
        <v>46.3</v>
      </c>
      <c r="E454" s="1">
        <v>70.599999999999994</v>
      </c>
      <c r="F454" s="1">
        <v>35.1</v>
      </c>
      <c r="H454" s="1">
        <v>35.799999999999997</v>
      </c>
      <c r="I454" s="4">
        <f t="shared" si="13"/>
        <v>35.875</v>
      </c>
      <c r="J454" s="4"/>
    </row>
    <row r="455" spans="1:10" x14ac:dyDescent="0.25">
      <c r="A455" s="1">
        <v>454</v>
      </c>
      <c r="B455" s="2">
        <v>45062.159039351849</v>
      </c>
      <c r="C455" s="1" t="s">
        <v>3</v>
      </c>
      <c r="D455" s="1">
        <v>53.9</v>
      </c>
      <c r="E455" s="1">
        <v>68.2</v>
      </c>
      <c r="F455" s="1">
        <v>41.7</v>
      </c>
      <c r="H455" s="1">
        <v>36.5</v>
      </c>
      <c r="I455" s="4">
        <f t="shared" si="13"/>
        <v>35.725000000000001</v>
      </c>
      <c r="J455" s="4"/>
    </row>
    <row r="456" spans="1:10" x14ac:dyDescent="0.25">
      <c r="A456" s="1">
        <v>455</v>
      </c>
      <c r="B456" s="2">
        <v>45062.169456018521</v>
      </c>
      <c r="C456" s="1" t="s">
        <v>3</v>
      </c>
      <c r="D456" s="1">
        <v>50.7</v>
      </c>
      <c r="E456" s="1">
        <v>66.599999999999994</v>
      </c>
      <c r="F456" s="1">
        <v>40.1</v>
      </c>
      <c r="H456" s="1">
        <v>35.9</v>
      </c>
      <c r="I456" s="4">
        <f t="shared" si="13"/>
        <v>35.474999999999994</v>
      </c>
      <c r="J456" s="4"/>
    </row>
    <row r="457" spans="1:10" x14ac:dyDescent="0.25">
      <c r="A457" s="1">
        <v>456</v>
      </c>
      <c r="B457" s="2">
        <v>45062.179872685185</v>
      </c>
      <c r="C457" s="1" t="s">
        <v>3</v>
      </c>
      <c r="D457" s="1">
        <v>45.7</v>
      </c>
      <c r="E457" s="1">
        <v>62</v>
      </c>
      <c r="F457" s="1">
        <v>38.299999999999997</v>
      </c>
      <c r="H457" s="1">
        <v>35.299999999999997</v>
      </c>
      <c r="I457" s="4">
        <f t="shared" si="13"/>
        <v>35.549999999999997</v>
      </c>
      <c r="J457" s="4"/>
    </row>
    <row r="458" spans="1:10" x14ac:dyDescent="0.25">
      <c r="A458" s="1">
        <v>457</v>
      </c>
      <c r="B458" s="2">
        <v>45062.190289351849</v>
      </c>
      <c r="C458" s="1" t="s">
        <v>3</v>
      </c>
      <c r="D458" s="1">
        <v>44.5</v>
      </c>
      <c r="E458" s="1">
        <v>63.5</v>
      </c>
      <c r="F458" s="1">
        <v>38.6</v>
      </c>
      <c r="H458" s="1">
        <v>35.200000000000003</v>
      </c>
      <c r="I458" s="4">
        <f t="shared" si="13"/>
        <v>39.5</v>
      </c>
      <c r="J458" s="4"/>
    </row>
    <row r="459" spans="1:10" x14ac:dyDescent="0.25">
      <c r="A459" s="1">
        <v>458</v>
      </c>
      <c r="B459" s="2">
        <v>45062.200706018521</v>
      </c>
      <c r="C459" s="1" t="s">
        <v>3</v>
      </c>
      <c r="D459" s="1">
        <v>47.9</v>
      </c>
      <c r="E459" s="1">
        <v>65.5</v>
      </c>
      <c r="F459" s="1">
        <v>39.200000000000003</v>
      </c>
      <c r="H459" s="1">
        <v>35.5</v>
      </c>
      <c r="I459" s="4">
        <f t="shared" si="13"/>
        <v>45.575000000000003</v>
      </c>
      <c r="J459" s="4"/>
    </row>
    <row r="460" spans="1:10" x14ac:dyDescent="0.25">
      <c r="A460" s="1">
        <v>459</v>
      </c>
      <c r="B460" s="2">
        <v>45062.211122685185</v>
      </c>
      <c r="C460" s="1" t="s">
        <v>3</v>
      </c>
      <c r="D460" s="1">
        <v>46</v>
      </c>
      <c r="E460" s="1">
        <v>62</v>
      </c>
      <c r="F460" s="1">
        <v>39.200000000000003</v>
      </c>
      <c r="H460" s="1">
        <v>36.200000000000003</v>
      </c>
      <c r="I460" s="4">
        <f t="shared" si="13"/>
        <v>51.300000000000004</v>
      </c>
      <c r="J460" s="4"/>
    </row>
    <row r="461" spans="1:10" x14ac:dyDescent="0.25">
      <c r="A461" s="1">
        <v>460</v>
      </c>
      <c r="B461" s="2">
        <v>45062.221539351849</v>
      </c>
      <c r="C461" s="1" t="s">
        <v>3</v>
      </c>
      <c r="D461" s="1">
        <v>47.5</v>
      </c>
      <c r="E461" s="1">
        <v>64.099999999999994</v>
      </c>
      <c r="F461" s="1">
        <v>38.799999999999997</v>
      </c>
      <c r="H461" s="1">
        <v>51.1</v>
      </c>
      <c r="I461" s="4">
        <f t="shared" si="13"/>
        <v>57.075000000000003</v>
      </c>
      <c r="J461" s="4"/>
    </row>
    <row r="462" spans="1:10" x14ac:dyDescent="0.25">
      <c r="A462" s="1">
        <v>461</v>
      </c>
      <c r="B462" s="2">
        <v>45062.231956018521</v>
      </c>
      <c r="C462" s="1" t="s">
        <v>3</v>
      </c>
      <c r="D462" s="1">
        <v>49.7</v>
      </c>
      <c r="E462" s="1">
        <v>68.3</v>
      </c>
      <c r="F462" s="1">
        <v>38.1</v>
      </c>
      <c r="H462" s="1">
        <v>59.5</v>
      </c>
      <c r="I462" s="4">
        <f t="shared" si="13"/>
        <v>59</v>
      </c>
      <c r="J462" s="4"/>
    </row>
    <row r="463" spans="1:10" x14ac:dyDescent="0.25">
      <c r="A463" s="1">
        <v>462</v>
      </c>
      <c r="B463" s="2">
        <v>45062.242372685185</v>
      </c>
      <c r="C463" s="1" t="s">
        <v>3</v>
      </c>
      <c r="D463" s="1">
        <v>47</v>
      </c>
      <c r="E463" s="1">
        <v>66</v>
      </c>
      <c r="F463" s="1">
        <v>36.700000000000003</v>
      </c>
      <c r="H463" s="1">
        <v>58.4</v>
      </c>
      <c r="I463" s="4">
        <f t="shared" si="13"/>
        <v>58.833333333333336</v>
      </c>
      <c r="J463" s="4"/>
    </row>
    <row r="464" spans="1:10" x14ac:dyDescent="0.25">
      <c r="A464" s="1">
        <v>463</v>
      </c>
      <c r="B464" s="2">
        <v>45062.252789351849</v>
      </c>
      <c r="C464" s="1" t="s">
        <v>3</v>
      </c>
      <c r="D464" s="1">
        <v>46.9</v>
      </c>
      <c r="E464" s="1">
        <v>67.900000000000006</v>
      </c>
      <c r="F464" s="1">
        <v>36.5</v>
      </c>
      <c r="H464" s="1">
        <v>59.3</v>
      </c>
      <c r="I464" s="4">
        <f t="shared" si="13"/>
        <v>59.05</v>
      </c>
      <c r="J464" s="4"/>
    </row>
    <row r="465" spans="1:10" x14ac:dyDescent="0.25">
      <c r="A465" s="1">
        <v>464</v>
      </c>
      <c r="B465" s="2">
        <v>45062.263206018521</v>
      </c>
      <c r="C465" s="1" t="s">
        <v>3</v>
      </c>
      <c r="D465" s="1">
        <v>49.5</v>
      </c>
      <c r="E465" s="1">
        <v>70.900000000000006</v>
      </c>
      <c r="F465" s="1">
        <v>38.200000000000003</v>
      </c>
      <c r="H465" s="1">
        <v>58.8</v>
      </c>
      <c r="I465" s="4">
        <f t="shared" si="13"/>
        <v>58.8</v>
      </c>
      <c r="J465" s="4"/>
    </row>
    <row r="466" spans="1:10" x14ac:dyDescent="0.25">
      <c r="A466" s="1">
        <v>465</v>
      </c>
      <c r="B466" s="2">
        <v>45062.273622685185</v>
      </c>
      <c r="C466" s="1" t="s">
        <v>3</v>
      </c>
      <c r="D466" s="1">
        <v>56.4</v>
      </c>
      <c r="E466" s="1">
        <v>87.1</v>
      </c>
      <c r="F466" s="1">
        <v>38.9</v>
      </c>
    </row>
    <row r="467" spans="1:10" x14ac:dyDescent="0.25">
      <c r="A467" s="1">
        <v>466</v>
      </c>
      <c r="B467" s="2">
        <v>45062.284039351849</v>
      </c>
      <c r="C467" s="1" t="s">
        <v>3</v>
      </c>
      <c r="D467" s="1">
        <v>50.4</v>
      </c>
      <c r="E467" s="1">
        <v>68</v>
      </c>
      <c r="F467" s="1">
        <v>38.9</v>
      </c>
    </row>
    <row r="468" spans="1:10" x14ac:dyDescent="0.25">
      <c r="A468" s="1">
        <v>467</v>
      </c>
      <c r="B468" s="2">
        <v>45062.294456018521</v>
      </c>
      <c r="C468" s="1" t="s">
        <v>3</v>
      </c>
      <c r="D468" s="1">
        <v>53</v>
      </c>
      <c r="E468" s="1">
        <v>72.900000000000006</v>
      </c>
      <c r="F468" s="1">
        <v>39.5</v>
      </c>
    </row>
    <row r="469" spans="1:10" x14ac:dyDescent="0.25">
      <c r="A469" s="1">
        <v>468</v>
      </c>
      <c r="B469" s="2">
        <v>45062.304872685185</v>
      </c>
      <c r="C469" s="1" t="s">
        <v>3</v>
      </c>
      <c r="D469" s="1">
        <v>51.9</v>
      </c>
      <c r="E469" s="1">
        <v>76</v>
      </c>
      <c r="F469" s="1">
        <v>39.200000000000003</v>
      </c>
    </row>
    <row r="470" spans="1:10" x14ac:dyDescent="0.25">
      <c r="A470" s="1">
        <v>469</v>
      </c>
      <c r="B470" s="2">
        <v>45062.315289351849</v>
      </c>
      <c r="C470" s="1" t="s">
        <v>3</v>
      </c>
      <c r="D470" s="1">
        <v>50.3</v>
      </c>
      <c r="E470" s="1">
        <v>71</v>
      </c>
      <c r="F470" s="1">
        <v>38.799999999999997</v>
      </c>
    </row>
    <row r="471" spans="1:10" x14ac:dyDescent="0.25">
      <c r="A471" s="1">
        <v>470</v>
      </c>
      <c r="B471" s="2">
        <v>45062.325706018521</v>
      </c>
      <c r="C471" s="1" t="s">
        <v>3</v>
      </c>
      <c r="D471" s="1">
        <v>50.6</v>
      </c>
      <c r="E471" s="1">
        <v>66</v>
      </c>
      <c r="F471" s="1">
        <v>38.299999999999997</v>
      </c>
    </row>
    <row r="472" spans="1:10" x14ac:dyDescent="0.25">
      <c r="A472" s="1">
        <v>471</v>
      </c>
      <c r="B472" s="2">
        <v>45062.336122685185</v>
      </c>
      <c r="C472" s="1" t="s">
        <v>3</v>
      </c>
      <c r="D472" s="1">
        <v>48.4</v>
      </c>
      <c r="E472" s="1">
        <v>64.7</v>
      </c>
      <c r="F472" s="1">
        <v>35.9</v>
      </c>
    </row>
    <row r="473" spans="1:10" x14ac:dyDescent="0.25">
      <c r="A473" s="1">
        <v>472</v>
      </c>
      <c r="B473" s="2">
        <v>45062.346539351849</v>
      </c>
      <c r="C473" s="1" t="s">
        <v>3</v>
      </c>
      <c r="D473" s="1">
        <v>51.9</v>
      </c>
      <c r="E473" s="1">
        <v>74.8</v>
      </c>
      <c r="F473" s="1">
        <v>36.6</v>
      </c>
    </row>
    <row r="474" spans="1:10" x14ac:dyDescent="0.25">
      <c r="A474" s="1">
        <v>473</v>
      </c>
      <c r="B474" s="2">
        <v>45062.356956018521</v>
      </c>
      <c r="C474" s="1" t="s">
        <v>3</v>
      </c>
      <c r="D474" s="1">
        <v>48.7</v>
      </c>
      <c r="E474" s="1">
        <v>65.5</v>
      </c>
      <c r="F474" s="1">
        <v>36.200000000000003</v>
      </c>
    </row>
    <row r="475" spans="1:10" x14ac:dyDescent="0.25">
      <c r="A475" s="1">
        <v>474</v>
      </c>
      <c r="B475" s="2">
        <v>45062.367372685185</v>
      </c>
      <c r="C475" s="1" t="s">
        <v>3</v>
      </c>
      <c r="D475" s="1">
        <v>48.9</v>
      </c>
      <c r="E475" s="1">
        <v>68.5</v>
      </c>
      <c r="F475" s="1">
        <v>36.6</v>
      </c>
    </row>
    <row r="476" spans="1:10" x14ac:dyDescent="0.25">
      <c r="A476" s="1">
        <v>475</v>
      </c>
      <c r="B476" s="2">
        <v>45062.377789351849</v>
      </c>
      <c r="C476" s="1" t="s">
        <v>3</v>
      </c>
      <c r="D476" s="1">
        <v>49</v>
      </c>
      <c r="E476" s="1">
        <v>66.8</v>
      </c>
      <c r="F476" s="1">
        <v>36.6</v>
      </c>
    </row>
    <row r="477" spans="1:10" x14ac:dyDescent="0.25">
      <c r="A477" s="1">
        <v>476</v>
      </c>
      <c r="B477" s="2">
        <v>45062.388206018521</v>
      </c>
      <c r="C477" s="1" t="s">
        <v>3</v>
      </c>
      <c r="D477" s="1">
        <v>51.8</v>
      </c>
      <c r="E477" s="1">
        <v>81.3</v>
      </c>
      <c r="F477" s="1">
        <v>36.1</v>
      </c>
    </row>
    <row r="478" spans="1:10" x14ac:dyDescent="0.25">
      <c r="A478" s="1">
        <v>477</v>
      </c>
      <c r="B478" s="2">
        <v>45062.398622685185</v>
      </c>
      <c r="C478" s="1" t="s">
        <v>3</v>
      </c>
      <c r="D478" s="1">
        <v>47.7</v>
      </c>
      <c r="E478" s="1">
        <v>66.599999999999994</v>
      </c>
      <c r="F478" s="1">
        <v>37.1</v>
      </c>
    </row>
    <row r="479" spans="1:10" x14ac:dyDescent="0.25">
      <c r="A479" s="1">
        <v>478</v>
      </c>
      <c r="B479" s="2">
        <v>45062.409039351849</v>
      </c>
      <c r="C479" s="1" t="s">
        <v>3</v>
      </c>
      <c r="D479" s="1">
        <v>48.1</v>
      </c>
      <c r="E479" s="1">
        <v>65.599999999999994</v>
      </c>
      <c r="F479" s="1">
        <v>35.299999999999997</v>
      </c>
    </row>
    <row r="480" spans="1:10" x14ac:dyDescent="0.25">
      <c r="A480" s="1">
        <v>479</v>
      </c>
      <c r="B480" s="2">
        <v>45062.419456018521</v>
      </c>
      <c r="C480" s="1" t="s">
        <v>3</v>
      </c>
      <c r="D480" s="1">
        <v>49.5</v>
      </c>
      <c r="E480" s="1">
        <v>73.900000000000006</v>
      </c>
      <c r="F480" s="1">
        <v>36.4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50.4</v>
      </c>
      <c r="E481" s="1">
        <v>68.3</v>
      </c>
      <c r="F481" s="1">
        <v>35.700000000000003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48.3</v>
      </c>
      <c r="E482" s="1">
        <v>65.8</v>
      </c>
      <c r="F482" s="1">
        <v>36.4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50.6</v>
      </c>
      <c r="E483" s="1">
        <v>66.400000000000006</v>
      </c>
      <c r="F483" s="1">
        <v>37.5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47.8</v>
      </c>
      <c r="E484" s="1">
        <v>72.400000000000006</v>
      </c>
      <c r="F484" s="1">
        <v>37.299999999999997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51.7</v>
      </c>
      <c r="E485" s="1">
        <v>76.3</v>
      </c>
      <c r="F485" s="1">
        <v>38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48.5</v>
      </c>
      <c r="E486" s="1">
        <v>66.400000000000006</v>
      </c>
      <c r="F486" s="1">
        <v>35.700000000000003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47.8</v>
      </c>
      <c r="E487" s="1">
        <v>67.3</v>
      </c>
      <c r="F487" s="1">
        <v>36.299999999999997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49.7</v>
      </c>
      <c r="E488" s="1">
        <v>75.2</v>
      </c>
      <c r="F488" s="1">
        <v>35.4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47.5</v>
      </c>
      <c r="E489" s="1">
        <v>66.5</v>
      </c>
      <c r="F489" s="1">
        <v>36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50.4</v>
      </c>
      <c r="E490" s="1">
        <v>75.3</v>
      </c>
      <c r="F490" s="1">
        <v>35.200000000000003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46</v>
      </c>
      <c r="E491" s="1">
        <v>69.5</v>
      </c>
      <c r="F491" s="1">
        <v>33.799999999999997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56</v>
      </c>
      <c r="E492" s="1">
        <v>66.900000000000006</v>
      </c>
      <c r="F492" s="1">
        <v>35.5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62.9</v>
      </c>
      <c r="E493" s="1">
        <v>71.3</v>
      </c>
      <c r="F493" s="1">
        <v>48.8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56.8</v>
      </c>
      <c r="E494" s="1">
        <v>69.400000000000006</v>
      </c>
      <c r="F494" s="1">
        <v>39.700000000000003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53.5</v>
      </c>
      <c r="E495" s="1">
        <v>67.099999999999994</v>
      </c>
      <c r="F495" s="1">
        <v>42.5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57.4</v>
      </c>
      <c r="E496" s="1">
        <v>73</v>
      </c>
      <c r="F496" s="1">
        <v>38.6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50.3</v>
      </c>
      <c r="E497" s="1">
        <v>75.599999999999994</v>
      </c>
      <c r="F497" s="1">
        <v>35.5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47.4</v>
      </c>
      <c r="E498" s="1">
        <v>62.9</v>
      </c>
      <c r="F498" s="1">
        <v>34.799999999999997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49.3</v>
      </c>
      <c r="E499" s="1">
        <v>69.5</v>
      </c>
      <c r="F499" s="1">
        <v>34.4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49.4</v>
      </c>
      <c r="E500" s="1">
        <v>68.7</v>
      </c>
      <c r="F500" s="1">
        <v>35.299999999999997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50.6</v>
      </c>
      <c r="E501" s="1">
        <v>74</v>
      </c>
      <c r="F501" s="1">
        <v>35.5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49.2</v>
      </c>
      <c r="E502" s="1">
        <v>65.599999999999994</v>
      </c>
      <c r="F502" s="1">
        <v>36.9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49.4</v>
      </c>
      <c r="E503" s="1">
        <v>64.400000000000006</v>
      </c>
      <c r="F503" s="1">
        <v>41.9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50.2</v>
      </c>
      <c r="E504" s="1">
        <v>69.099999999999994</v>
      </c>
      <c r="F504" s="1">
        <v>40.799999999999997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53.8</v>
      </c>
      <c r="E505" s="1">
        <v>80.8</v>
      </c>
      <c r="F505" s="1">
        <v>39.6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48.9</v>
      </c>
      <c r="E506" s="1">
        <v>66.5</v>
      </c>
      <c r="F506" s="1">
        <v>36.5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48.9</v>
      </c>
      <c r="E507" s="1">
        <v>67</v>
      </c>
      <c r="F507" s="1">
        <v>34.4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52.2</v>
      </c>
      <c r="E508" s="1">
        <v>74.2</v>
      </c>
      <c r="F508" s="1">
        <v>37.6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48.9</v>
      </c>
      <c r="E509" s="1">
        <v>65.099999999999994</v>
      </c>
      <c r="F509" s="1">
        <v>36.9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51.1</v>
      </c>
      <c r="E510" s="1">
        <v>78.5</v>
      </c>
      <c r="F510" s="1">
        <v>38.1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49.2</v>
      </c>
      <c r="E511" s="1">
        <v>68.3</v>
      </c>
      <c r="F511" s="1">
        <v>39.1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49.3</v>
      </c>
      <c r="E512" s="1">
        <v>65</v>
      </c>
      <c r="F512" s="1">
        <v>37.799999999999997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49.3</v>
      </c>
      <c r="E513" s="1">
        <v>67.3</v>
      </c>
      <c r="F513" s="1">
        <v>39.200000000000003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51</v>
      </c>
      <c r="E514" s="1">
        <v>69.2</v>
      </c>
      <c r="F514" s="1">
        <v>36.9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50.6</v>
      </c>
      <c r="E515" s="1">
        <v>67</v>
      </c>
      <c r="F515" s="1">
        <v>36.700000000000003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49.8</v>
      </c>
      <c r="E516" s="1">
        <v>66.2</v>
      </c>
      <c r="F516" s="1">
        <v>36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48.4</v>
      </c>
      <c r="E517" s="1">
        <v>64.8</v>
      </c>
      <c r="F517" s="1">
        <v>37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48.2</v>
      </c>
      <c r="E518" s="1">
        <v>65.099999999999994</v>
      </c>
      <c r="F518" s="1">
        <v>36.200000000000003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47.6</v>
      </c>
      <c r="E519" s="1">
        <v>64.400000000000006</v>
      </c>
      <c r="F519" s="1">
        <v>36.5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51.3</v>
      </c>
      <c r="E520" s="1">
        <v>75</v>
      </c>
      <c r="F520" s="1">
        <v>36.4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47.2</v>
      </c>
      <c r="E521" s="1">
        <v>66.400000000000006</v>
      </c>
      <c r="F521" s="1">
        <v>36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48.1</v>
      </c>
      <c r="E522" s="1">
        <v>69.7</v>
      </c>
      <c r="F522" s="1">
        <v>36.9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46</v>
      </c>
      <c r="E523" s="1">
        <v>64.7</v>
      </c>
      <c r="F523" s="1">
        <v>36.700000000000003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47</v>
      </c>
      <c r="E524" s="1">
        <v>66.5</v>
      </c>
      <c r="F524" s="1">
        <v>37.1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44.7</v>
      </c>
      <c r="E525" s="1">
        <v>66.599999999999994</v>
      </c>
      <c r="F525" s="1">
        <v>36.5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43.2</v>
      </c>
      <c r="E526" s="1">
        <v>62.3</v>
      </c>
      <c r="F526" s="1">
        <v>35.9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42.7</v>
      </c>
      <c r="E527" s="1">
        <v>60.1</v>
      </c>
      <c r="F527" s="1">
        <v>36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42.7</v>
      </c>
      <c r="E528" s="1">
        <v>62.6</v>
      </c>
      <c r="F528" s="1">
        <v>35.4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41</v>
      </c>
      <c r="E529" s="1">
        <v>64.3</v>
      </c>
      <c r="F529" s="1">
        <v>35.700000000000003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42.3</v>
      </c>
      <c r="E530" s="1">
        <v>64.7</v>
      </c>
      <c r="F530" s="1">
        <v>35.6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43.3</v>
      </c>
      <c r="E531" s="1">
        <v>64.8</v>
      </c>
      <c r="F531" s="1">
        <v>35.1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39.299999999999997</v>
      </c>
      <c r="E532" s="1">
        <v>60.6</v>
      </c>
      <c r="F532" s="1">
        <v>34.700000000000003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38.5</v>
      </c>
      <c r="E533" s="1">
        <v>65.599999999999994</v>
      </c>
      <c r="F533" s="1">
        <v>35.200000000000003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40.1</v>
      </c>
      <c r="E534" s="1">
        <v>60.2</v>
      </c>
      <c r="F534" s="1">
        <v>35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37</v>
      </c>
      <c r="E535" s="1">
        <v>57.9</v>
      </c>
      <c r="F535" s="1">
        <v>34.799999999999997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36.5</v>
      </c>
      <c r="E536" s="1">
        <v>43.3</v>
      </c>
      <c r="F536" s="1">
        <v>35.1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40.200000000000003</v>
      </c>
      <c r="E537" s="1">
        <v>60.2</v>
      </c>
      <c r="F537" s="1">
        <v>35.5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36.1</v>
      </c>
      <c r="E538" s="1">
        <v>41</v>
      </c>
      <c r="F538" s="1">
        <v>34.700000000000003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36.200000000000003</v>
      </c>
      <c r="E539" s="1">
        <v>41</v>
      </c>
      <c r="F539" s="1">
        <v>35.1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35.799999999999997</v>
      </c>
      <c r="E540" s="1">
        <v>44.1</v>
      </c>
      <c r="F540" s="1">
        <v>34.5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36.4</v>
      </c>
      <c r="E541" s="1">
        <v>57.3</v>
      </c>
      <c r="F541" s="1">
        <v>34.200000000000003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35.1</v>
      </c>
      <c r="E542" s="1">
        <v>43.2</v>
      </c>
      <c r="F542" s="1">
        <v>33.700000000000003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36</v>
      </c>
      <c r="E543" s="1">
        <v>56.8</v>
      </c>
      <c r="F543" s="1">
        <v>33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35.1</v>
      </c>
      <c r="E544" s="1">
        <v>48.6</v>
      </c>
      <c r="F544" s="1">
        <v>33.299999999999997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33</v>
      </c>
      <c r="E545" s="1">
        <v>37.4</v>
      </c>
      <c r="F545" s="1">
        <v>32.200000000000003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33.799999999999997</v>
      </c>
      <c r="E546" s="1">
        <v>46.2</v>
      </c>
      <c r="F546" s="1">
        <v>32.799999999999997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34</v>
      </c>
      <c r="E547" s="1">
        <v>46.9</v>
      </c>
      <c r="F547" s="1">
        <v>32.299999999999997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38.1</v>
      </c>
      <c r="E548" s="1">
        <v>61.6</v>
      </c>
      <c r="F548" s="1">
        <v>31.9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36.4</v>
      </c>
      <c r="E549" s="1">
        <v>56.6</v>
      </c>
      <c r="F549" s="1">
        <v>34.200000000000003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51.3</v>
      </c>
      <c r="E550" s="1">
        <v>67.5</v>
      </c>
      <c r="F550" s="1">
        <v>35.6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50.8</v>
      </c>
      <c r="E551" s="1">
        <v>63.6</v>
      </c>
      <c r="F551" s="1">
        <v>42.2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47.9</v>
      </c>
      <c r="E552" s="1">
        <v>66.3</v>
      </c>
      <c r="F552" s="1">
        <v>39.5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44.5</v>
      </c>
      <c r="E553" s="1">
        <v>61.9</v>
      </c>
      <c r="F553" s="1">
        <v>37.299999999999997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45.5</v>
      </c>
      <c r="E554" s="1">
        <v>60.9</v>
      </c>
      <c r="F554" s="1">
        <v>38.1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45.2</v>
      </c>
      <c r="E555" s="1">
        <v>62.9</v>
      </c>
      <c r="F555" s="1">
        <v>36.799999999999997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45.3</v>
      </c>
      <c r="E556" s="1">
        <v>61.9</v>
      </c>
      <c r="F556" s="1">
        <v>37.200000000000003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48.9</v>
      </c>
      <c r="E557" s="1">
        <v>68.2</v>
      </c>
      <c r="F557" s="1">
        <v>40.5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50</v>
      </c>
      <c r="E558" s="1">
        <v>66.400000000000006</v>
      </c>
      <c r="F558" s="1">
        <v>39.799999999999997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47.3</v>
      </c>
      <c r="E559" s="1">
        <v>63.2</v>
      </c>
      <c r="F559" s="1">
        <v>38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48.5</v>
      </c>
      <c r="E560" s="1">
        <v>63.9</v>
      </c>
      <c r="F560" s="1">
        <v>39.1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48.9</v>
      </c>
      <c r="E561" s="1">
        <v>63.8</v>
      </c>
      <c r="F561" s="1">
        <v>37.9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48.9</v>
      </c>
      <c r="E562" s="1">
        <v>65.3</v>
      </c>
      <c r="F562" s="1">
        <v>37.6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48</v>
      </c>
      <c r="E563" s="1">
        <v>62.7</v>
      </c>
      <c r="F563" s="1">
        <v>36.700000000000003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49.7</v>
      </c>
      <c r="E564" s="1">
        <v>65.8</v>
      </c>
      <c r="F564" s="1">
        <v>39.9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52.9</v>
      </c>
      <c r="E565" s="1">
        <v>74.3</v>
      </c>
      <c r="F565" s="1">
        <v>38.299999999999997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50.3</v>
      </c>
      <c r="E566" s="1">
        <v>73.099999999999994</v>
      </c>
      <c r="F566" s="1">
        <v>39.6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52.1</v>
      </c>
      <c r="E567" s="1">
        <v>73.400000000000006</v>
      </c>
      <c r="F567" s="1">
        <v>40.9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50.9</v>
      </c>
      <c r="E568" s="1">
        <v>71.8</v>
      </c>
      <c r="F568" s="1">
        <v>39.6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55.8</v>
      </c>
      <c r="E569" s="1">
        <v>76.8</v>
      </c>
      <c r="F569" s="1">
        <v>38.5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49.8</v>
      </c>
      <c r="E570" s="1">
        <v>63.4</v>
      </c>
      <c r="F570" s="1">
        <v>36.6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49.7</v>
      </c>
      <c r="E571" s="1">
        <v>65</v>
      </c>
      <c r="F571" s="1">
        <v>39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48.2</v>
      </c>
      <c r="E572" s="1">
        <v>64.400000000000006</v>
      </c>
      <c r="F572" s="1">
        <v>38.299999999999997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56.2</v>
      </c>
      <c r="E573" s="1">
        <v>71.7</v>
      </c>
      <c r="F573" s="1">
        <v>39.5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51.4</v>
      </c>
      <c r="E574" s="1">
        <v>66.3</v>
      </c>
      <c r="F574" s="1">
        <v>39.700000000000003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52.3</v>
      </c>
      <c r="E575" s="1">
        <v>72.5</v>
      </c>
      <c r="F575" s="1">
        <v>39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48.8</v>
      </c>
      <c r="E576" s="1">
        <v>70.7</v>
      </c>
      <c r="F576" s="1">
        <v>39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51.1</v>
      </c>
      <c r="E577" s="1">
        <v>72.400000000000006</v>
      </c>
      <c r="F577" s="1">
        <v>39.1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50.3</v>
      </c>
      <c r="E578" s="1">
        <v>68.8</v>
      </c>
      <c r="F578" s="1">
        <v>38.799999999999997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52.2</v>
      </c>
      <c r="E579" s="1">
        <v>69.8</v>
      </c>
      <c r="F579" s="1">
        <v>40.200000000000003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51</v>
      </c>
      <c r="E580" s="1">
        <v>66.8</v>
      </c>
      <c r="F580" s="1">
        <v>38.799999999999997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50.4</v>
      </c>
      <c r="E581" s="1">
        <v>68.8</v>
      </c>
      <c r="F581" s="1">
        <v>38.6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52</v>
      </c>
      <c r="E582" s="1">
        <v>68.7</v>
      </c>
      <c r="F582" s="1">
        <v>40.5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52.7</v>
      </c>
      <c r="E583" s="1">
        <v>72.3</v>
      </c>
      <c r="F583" s="1">
        <v>39.9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53.1</v>
      </c>
      <c r="E584" s="1">
        <v>70.5</v>
      </c>
      <c r="F584" s="1">
        <v>40.4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50.5</v>
      </c>
      <c r="E585" s="1">
        <v>65</v>
      </c>
      <c r="F585" s="1">
        <v>40.9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50.1</v>
      </c>
      <c r="E586" s="1">
        <v>68.2</v>
      </c>
      <c r="F586" s="1">
        <v>40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48.3</v>
      </c>
      <c r="E587" s="1">
        <v>65.2</v>
      </c>
      <c r="F587" s="1">
        <v>39.700000000000003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49.9</v>
      </c>
      <c r="E588" s="1">
        <v>71.900000000000006</v>
      </c>
      <c r="F588" s="1">
        <v>39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50</v>
      </c>
      <c r="E589" s="1">
        <v>75.099999999999994</v>
      </c>
      <c r="F589" s="1">
        <v>38.5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49.8</v>
      </c>
      <c r="E590" s="1">
        <v>73.900000000000006</v>
      </c>
      <c r="F590" s="1">
        <v>37.9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50.2</v>
      </c>
      <c r="E591" s="1">
        <v>72</v>
      </c>
      <c r="F591" s="1">
        <v>37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49.2</v>
      </c>
      <c r="E592" s="1">
        <v>76.900000000000006</v>
      </c>
      <c r="F592" s="1">
        <v>36.1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50.6</v>
      </c>
      <c r="E593" s="1">
        <v>71</v>
      </c>
      <c r="F593" s="1">
        <v>35.9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48.9</v>
      </c>
      <c r="E594" s="1">
        <v>68.400000000000006</v>
      </c>
      <c r="F594" s="1">
        <v>35.9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51.3</v>
      </c>
      <c r="E595" s="1">
        <v>69.900000000000006</v>
      </c>
      <c r="F595" s="1">
        <v>34.299999999999997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49.2</v>
      </c>
      <c r="E596" s="1">
        <v>66.3</v>
      </c>
      <c r="F596" s="1">
        <v>36.200000000000003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49.4</v>
      </c>
      <c r="E597" s="1">
        <v>67.7</v>
      </c>
      <c r="F597" s="1">
        <v>34.1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57</v>
      </c>
      <c r="E598" s="1">
        <v>88.6</v>
      </c>
      <c r="F598" s="1">
        <v>36.200000000000003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50.2</v>
      </c>
      <c r="E599" s="1">
        <v>73</v>
      </c>
      <c r="F599" s="1">
        <v>34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49.4</v>
      </c>
      <c r="E600" s="1">
        <v>72.599999999999994</v>
      </c>
      <c r="F600" s="1">
        <v>34.4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51.4</v>
      </c>
      <c r="E601" s="1">
        <v>72.900000000000006</v>
      </c>
      <c r="F601" s="1">
        <v>36.700000000000003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49.8</v>
      </c>
      <c r="E602" s="1">
        <v>64.599999999999994</v>
      </c>
      <c r="F602" s="1">
        <v>36.9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</v>
      </c>
      <c r="E603" s="1">
        <v>69.7</v>
      </c>
      <c r="F603" s="1">
        <v>35.6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55.9</v>
      </c>
      <c r="E604" s="1">
        <v>90</v>
      </c>
      <c r="F604" s="1">
        <v>36.700000000000003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49.4</v>
      </c>
      <c r="E605" s="1">
        <v>71.8</v>
      </c>
      <c r="F605" s="1">
        <v>38.200000000000003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50.7</v>
      </c>
      <c r="E606" s="1">
        <v>70.599999999999994</v>
      </c>
      <c r="F606" s="1">
        <v>38.200000000000003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49.8</v>
      </c>
      <c r="E607" s="1">
        <v>66.7</v>
      </c>
      <c r="F607" s="1">
        <v>38.799999999999997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49.5</v>
      </c>
      <c r="E608" s="1">
        <v>65.7</v>
      </c>
      <c r="F608" s="1">
        <v>36.799999999999997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48.3</v>
      </c>
      <c r="E609" s="1">
        <v>68.400000000000006</v>
      </c>
      <c r="F609" s="1">
        <v>36.9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47.8</v>
      </c>
      <c r="E610" s="1">
        <v>66.5</v>
      </c>
      <c r="F610" s="1">
        <v>36.6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49.7</v>
      </c>
      <c r="E611" s="1">
        <v>71.3</v>
      </c>
      <c r="F611" s="1">
        <v>37.5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51.3</v>
      </c>
      <c r="E612" s="1">
        <v>75</v>
      </c>
      <c r="F612" s="1">
        <v>39.299999999999997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49.8</v>
      </c>
      <c r="E613" s="1">
        <v>71</v>
      </c>
      <c r="F613" s="1">
        <v>39.5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51.1</v>
      </c>
      <c r="E614" s="1">
        <v>77</v>
      </c>
      <c r="F614" s="1">
        <v>41.1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53.6</v>
      </c>
      <c r="E615" s="1">
        <v>83.1</v>
      </c>
      <c r="F615" s="1">
        <v>40.9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48.6</v>
      </c>
      <c r="E616" s="1">
        <v>64.099999999999994</v>
      </c>
      <c r="F616" s="1">
        <v>40.4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54</v>
      </c>
      <c r="E617" s="1">
        <v>83.6</v>
      </c>
      <c r="F617" s="1">
        <v>40.1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50.1</v>
      </c>
      <c r="E618" s="1">
        <v>63.8</v>
      </c>
      <c r="F618" s="1">
        <v>40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49.6</v>
      </c>
      <c r="E619" s="1">
        <v>64.099999999999994</v>
      </c>
      <c r="F619" s="1">
        <v>38.700000000000003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43.7</v>
      </c>
      <c r="E620" s="1">
        <v>64.2</v>
      </c>
      <c r="F620" s="1">
        <v>35.4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44.2</v>
      </c>
      <c r="E621" s="1">
        <v>65.5</v>
      </c>
      <c r="F621" s="1">
        <v>35.700000000000003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43.1</v>
      </c>
      <c r="E622" s="1">
        <v>67.3</v>
      </c>
      <c r="F622" s="1">
        <v>35.700000000000003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47.6</v>
      </c>
      <c r="E623" s="1">
        <v>74.7</v>
      </c>
      <c r="F623" s="1">
        <v>38.1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42.6</v>
      </c>
      <c r="E624" s="1">
        <v>61.2</v>
      </c>
      <c r="F624" s="1">
        <v>36.700000000000003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40.700000000000003</v>
      </c>
      <c r="E625" s="1">
        <v>61.3</v>
      </c>
      <c r="F625" s="1">
        <v>35.200000000000003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41.1</v>
      </c>
      <c r="E626" s="1">
        <v>62.4</v>
      </c>
      <c r="F626" s="1">
        <v>34.9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39.700000000000003</v>
      </c>
      <c r="E627" s="1">
        <v>63.8</v>
      </c>
      <c r="F627" s="1">
        <v>33.799999999999997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41.5</v>
      </c>
      <c r="E628" s="1">
        <v>64.599999999999994</v>
      </c>
      <c r="F628" s="1">
        <v>32.9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40.4</v>
      </c>
      <c r="E629" s="1">
        <v>61.1</v>
      </c>
      <c r="F629" s="1">
        <v>32.700000000000003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41.6</v>
      </c>
      <c r="E630" s="1">
        <v>66.8</v>
      </c>
      <c r="F630" s="1">
        <v>33.4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39.200000000000003</v>
      </c>
      <c r="E631" s="1">
        <v>64</v>
      </c>
      <c r="F631" s="1">
        <v>32.799999999999997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39.799999999999997</v>
      </c>
      <c r="E632" s="1">
        <v>62.1</v>
      </c>
      <c r="F632" s="1">
        <v>32.200000000000003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38.299999999999997</v>
      </c>
      <c r="E633" s="1">
        <v>62.8</v>
      </c>
      <c r="F633" s="1">
        <v>31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35.299999999999997</v>
      </c>
      <c r="E634" s="1">
        <v>57.6</v>
      </c>
      <c r="F634" s="1">
        <v>32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37.5</v>
      </c>
      <c r="E635" s="1">
        <v>58</v>
      </c>
      <c r="F635" s="1">
        <v>32.700000000000003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34.9</v>
      </c>
      <c r="E636" s="1">
        <v>57.9</v>
      </c>
      <c r="F636" s="1">
        <v>32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34.299999999999997</v>
      </c>
      <c r="E637" s="1">
        <v>50.9</v>
      </c>
      <c r="F637" s="1">
        <v>30.6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34.700000000000003</v>
      </c>
      <c r="E638" s="1">
        <v>57.9</v>
      </c>
      <c r="F638" s="1">
        <v>29.7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33.200000000000003</v>
      </c>
      <c r="E639" s="1">
        <v>45.6</v>
      </c>
      <c r="F639" s="1">
        <v>29.5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35.799999999999997</v>
      </c>
      <c r="E640" s="1">
        <v>62</v>
      </c>
      <c r="F640" s="1">
        <v>30.8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37.799999999999997</v>
      </c>
      <c r="E641" s="1">
        <v>59.4</v>
      </c>
      <c r="F641" s="1">
        <v>30.6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43.1</v>
      </c>
      <c r="E642" s="1">
        <v>59.7</v>
      </c>
      <c r="F642" s="1">
        <v>33.299999999999997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43.9</v>
      </c>
      <c r="E643" s="1">
        <v>56.2</v>
      </c>
      <c r="F643" s="1">
        <v>33.700000000000003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44.6</v>
      </c>
      <c r="E644" s="1">
        <v>57.7</v>
      </c>
      <c r="F644" s="1">
        <v>33.6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46.8</v>
      </c>
      <c r="E645" s="1">
        <v>59.4</v>
      </c>
      <c r="F645" s="1">
        <v>36.6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47.8</v>
      </c>
      <c r="E646" s="1">
        <v>62</v>
      </c>
      <c r="F646" s="1">
        <v>38.6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49.9</v>
      </c>
      <c r="E647" s="1">
        <v>62.1</v>
      </c>
      <c r="F647" s="1">
        <v>39.6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50</v>
      </c>
      <c r="E648" s="1">
        <v>63.1</v>
      </c>
      <c r="F648" s="1">
        <v>39.200000000000003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48</v>
      </c>
      <c r="E649" s="1">
        <v>62</v>
      </c>
      <c r="F649" s="1">
        <v>37.6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47.3</v>
      </c>
      <c r="E650" s="1">
        <v>65.2</v>
      </c>
      <c r="F650" s="1">
        <v>37.4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48.6</v>
      </c>
      <c r="E651" s="1">
        <v>63.3</v>
      </c>
      <c r="F651" s="1">
        <v>39.700000000000003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47.2</v>
      </c>
      <c r="E652" s="1">
        <v>66.599999999999994</v>
      </c>
      <c r="F652" s="1">
        <v>38.9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51.3</v>
      </c>
      <c r="E653" s="1">
        <v>75.2</v>
      </c>
      <c r="F653" s="1">
        <v>40.5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47.9</v>
      </c>
      <c r="E654" s="1">
        <v>65</v>
      </c>
      <c r="F654" s="1">
        <v>39.1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49.1</v>
      </c>
      <c r="E655" s="1">
        <v>69.400000000000006</v>
      </c>
      <c r="F655" s="1">
        <v>38.5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47.6</v>
      </c>
      <c r="E656" s="1">
        <v>65.2</v>
      </c>
      <c r="F656" s="1">
        <v>37.700000000000003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48.2</v>
      </c>
      <c r="E657" s="1">
        <v>63.5</v>
      </c>
      <c r="F657" s="1">
        <v>37.9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48.4</v>
      </c>
      <c r="E658" s="1">
        <v>64.7</v>
      </c>
      <c r="F658" s="1">
        <v>38.6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52.2</v>
      </c>
      <c r="E659" s="1">
        <v>69.400000000000006</v>
      </c>
      <c r="F659" s="1">
        <v>39.200000000000003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50.8</v>
      </c>
      <c r="E660" s="1">
        <v>70.599999999999994</v>
      </c>
      <c r="F660" s="1">
        <v>39.700000000000003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50.5</v>
      </c>
      <c r="E661" s="1">
        <v>66.099999999999994</v>
      </c>
      <c r="F661" s="1">
        <v>40.299999999999997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51.8</v>
      </c>
      <c r="E662" s="1">
        <v>77.7</v>
      </c>
      <c r="F662" s="1">
        <v>38.4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50.7</v>
      </c>
      <c r="E663" s="1">
        <v>67.099999999999994</v>
      </c>
      <c r="F663" s="1">
        <v>39.700000000000003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51.3</v>
      </c>
      <c r="E664" s="1">
        <v>76.900000000000006</v>
      </c>
      <c r="F664" s="1">
        <v>37.4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49.1</v>
      </c>
      <c r="E665" s="1">
        <v>65.8</v>
      </c>
      <c r="F665" s="1">
        <v>37.200000000000003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48.9</v>
      </c>
      <c r="E666" s="1">
        <v>66</v>
      </c>
      <c r="F666" s="1">
        <v>38.6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48.7</v>
      </c>
      <c r="E667" s="1">
        <v>63.1</v>
      </c>
      <c r="F667" s="1">
        <v>38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49.3</v>
      </c>
      <c r="E668" s="1">
        <v>63.1</v>
      </c>
      <c r="F668" s="1">
        <v>38.299999999999997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50.3</v>
      </c>
      <c r="E669" s="1">
        <v>67.599999999999994</v>
      </c>
      <c r="F669" s="1">
        <v>37.799999999999997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48.1</v>
      </c>
      <c r="E670" s="1">
        <v>63.6</v>
      </c>
      <c r="F670" s="1">
        <v>39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56.7</v>
      </c>
      <c r="E671" s="1">
        <v>77.099999999999994</v>
      </c>
      <c r="F671" s="1">
        <v>40.799999999999997</v>
      </c>
    </row>
    <row r="672" spans="1:6" x14ac:dyDescent="0.25">
      <c r="D672" s="1">
        <v>50.3</v>
      </c>
      <c r="E672" s="1">
        <v>67.3</v>
      </c>
      <c r="F672" s="1">
        <v>39.799999999999997</v>
      </c>
    </row>
    <row r="673" spans="4:6" x14ac:dyDescent="0.25">
      <c r="D673" s="1">
        <v>51</v>
      </c>
      <c r="E673" s="1">
        <v>68.3</v>
      </c>
      <c r="F673" s="1">
        <v>40.4</v>
      </c>
    </row>
    <row r="674" spans="4:6" x14ac:dyDescent="0.25">
      <c r="D674" s="1">
        <v>51.9</v>
      </c>
      <c r="E674" s="1">
        <v>70.3</v>
      </c>
      <c r="F674" s="1">
        <v>40.4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E73348D9-92E0-4367-AEDC-AFB46E71E9F1}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0CFF-EADE-4D03-8E91-AEAD45C35466}">
  <dimension ref="A1:AD689"/>
  <sheetViews>
    <sheetView workbookViewId="0">
      <selection activeCell="D2" sqref="D2:F38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35.725000000000001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49.1</v>
      </c>
      <c r="E2" s="1">
        <v>79.2</v>
      </c>
      <c r="F2" s="1">
        <v>36.700000000000003</v>
      </c>
      <c r="H2" s="1">
        <v>36.700000000000003</v>
      </c>
      <c r="I2" s="4">
        <f>AVERAGE(H2:H5)</f>
        <v>35.725000000000001</v>
      </c>
      <c r="J2" s="4">
        <f ca="1">OFFSET($I$3,ROW(AF1)*4-1,0)</f>
        <v>37.674999999999997</v>
      </c>
      <c r="K2" s="1">
        <v>49.1</v>
      </c>
      <c r="L2" s="1">
        <v>47.5</v>
      </c>
      <c r="M2" s="1">
        <v>29.8</v>
      </c>
      <c r="N2" s="1">
        <v>28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47.7</v>
      </c>
      <c r="E3" s="1">
        <v>63.6</v>
      </c>
      <c r="F3" s="1">
        <v>34.6</v>
      </c>
      <c r="H3" s="1">
        <v>34.6</v>
      </c>
      <c r="I3" s="4">
        <f t="shared" ref="I3:I66" si="0">AVERAGE(H3:H6)</f>
        <v>36.025000000000006</v>
      </c>
      <c r="J3" s="4">
        <f t="shared" ref="J3:J66" ca="1" si="1">OFFSET($I$3,ROW(AF2)*4-1,0)</f>
        <v>38.200000000000003</v>
      </c>
      <c r="K3" s="1">
        <v>47.7</v>
      </c>
      <c r="L3" s="1">
        <v>43.5</v>
      </c>
      <c r="M3" s="1">
        <v>28.5</v>
      </c>
      <c r="N3" s="1">
        <v>26.3</v>
      </c>
      <c r="P3" s="5">
        <f>AVERAGE($K$2:$K$353)</f>
        <v>46.586079545454545</v>
      </c>
      <c r="Q3" s="5">
        <f>[1]!dBAvg($K$2:$K$353)</f>
        <v>54.243552203684942</v>
      </c>
      <c r="R3" s="5">
        <f ca="1">ROUNDDOWN(MIN(J:J),0)</f>
        <v>28</v>
      </c>
      <c r="S3">
        <f ca="1"/>
        <v>1</v>
      </c>
      <c r="T3" s="7">
        <f ca="1">S3/$S$20</f>
        <v>8.6206896551724137E-3</v>
      </c>
      <c r="U3" s="5">
        <f>AVERAGE($L$2:$L$131)</f>
        <v>42.570769230769216</v>
      </c>
      <c r="V3" s="5">
        <f>[1]!dBAvg($L$2:$L$131)</f>
        <v>56.360311129450444</v>
      </c>
      <c r="Z3" s="5">
        <f>AVERAGE($M$2:$M$243)</f>
        <v>41.907851239669448</v>
      </c>
      <c r="AA3" s="5">
        <f>[1]!dBAvg($M$2:$M$243)</f>
        <v>53.988888364186849</v>
      </c>
      <c r="AB3">
        <f>ROUNDDOWN(MIN(N2:N175),0)</f>
        <v>26</v>
      </c>
      <c r="AC3">
        <v>2</v>
      </c>
      <c r="AD3" s="7">
        <f>AC3/$AC$24</f>
        <v>8.2644628099173556E-3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50.6</v>
      </c>
      <c r="E4" s="1">
        <v>70.5</v>
      </c>
      <c r="F4" s="1">
        <v>36.200000000000003</v>
      </c>
      <c r="H4" s="1">
        <v>36.200000000000003</v>
      </c>
      <c r="I4" s="4">
        <f t="shared" si="0"/>
        <v>37.625</v>
      </c>
      <c r="J4" s="4">
        <f t="shared" ca="1" si="1"/>
        <v>41.8</v>
      </c>
      <c r="K4" s="1">
        <v>50.6</v>
      </c>
      <c r="L4" s="1">
        <v>45.4</v>
      </c>
      <c r="M4" s="1">
        <v>29.5</v>
      </c>
      <c r="N4" s="1">
        <v>26.8</v>
      </c>
      <c r="P4" s="1"/>
      <c r="Q4" s="1"/>
      <c r="R4" s="5">
        <f ca="1">R3+1</f>
        <v>29</v>
      </c>
      <c r="S4">
        <f ca="1"/>
        <v>0</v>
      </c>
      <c r="T4" s="7">
        <f ca="1">S4/$S$20+T3</f>
        <v>8.6206896551724137E-3</v>
      </c>
      <c r="AB4">
        <f>AB3+1</f>
        <v>27</v>
      </c>
      <c r="AC4">
        <v>2</v>
      </c>
      <c r="AD4" s="7">
        <f>AC4/$AC$24+AD3</f>
        <v>1.6528925619834711E-2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51.9</v>
      </c>
      <c r="E5" s="1">
        <v>77.5</v>
      </c>
      <c r="F5" s="1">
        <v>35.4</v>
      </c>
      <c r="H5" s="1">
        <v>35.4</v>
      </c>
      <c r="I5" s="4">
        <f t="shared" si="0"/>
        <v>37.774999999999999</v>
      </c>
      <c r="J5" s="4">
        <f t="shared" ca="1" si="1"/>
        <v>42.524999999999999</v>
      </c>
      <c r="K5" s="1">
        <v>51.9</v>
      </c>
      <c r="L5" s="1">
        <v>45.2</v>
      </c>
      <c r="M5" s="1">
        <v>29.9</v>
      </c>
      <c r="N5" s="1">
        <v>28.4</v>
      </c>
      <c r="R5" s="5">
        <f t="shared" ref="R5:R18" ca="1" si="2">R4+1</f>
        <v>30</v>
      </c>
      <c r="S5">
        <f ca="1"/>
        <v>1</v>
      </c>
      <c r="T5" s="7">
        <f t="shared" ref="T5:T18" ca="1" si="3">S5/$S$20+T4</f>
        <v>1.7241379310344827E-2</v>
      </c>
      <c r="AB5">
        <f t="shared" ref="AB5:AB22" si="4">AB4+1</f>
        <v>28</v>
      </c>
      <c r="AC5">
        <v>11</v>
      </c>
      <c r="AD5" s="7">
        <f t="shared" ref="AD5:AD22" si="5">AC5/$AC$24+AD4</f>
        <v>6.1983471074380167E-2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45.1</v>
      </c>
      <c r="E6" s="1">
        <v>62.1</v>
      </c>
      <c r="F6" s="1">
        <v>37.9</v>
      </c>
      <c r="H6" s="1">
        <v>37.9</v>
      </c>
      <c r="I6" s="4">
        <f t="shared" si="0"/>
        <v>37.674999999999997</v>
      </c>
      <c r="J6" s="4">
        <f t="shared" ca="1" si="1"/>
        <v>39.825000000000003</v>
      </c>
      <c r="K6" s="1">
        <v>45.1</v>
      </c>
      <c r="L6" s="1">
        <v>50.2</v>
      </c>
      <c r="M6" s="1">
        <v>35.700000000000003</v>
      </c>
      <c r="N6" s="1">
        <v>28.3</v>
      </c>
      <c r="R6" s="5">
        <f t="shared" ca="1" si="2"/>
        <v>31</v>
      </c>
      <c r="S6">
        <f ca="1"/>
        <v>3</v>
      </c>
      <c r="T6" s="7">
        <f t="shared" ca="1" si="3"/>
        <v>4.3103448275862072E-2</v>
      </c>
      <c r="AB6">
        <f t="shared" si="4"/>
        <v>29</v>
      </c>
      <c r="AC6">
        <v>20</v>
      </c>
      <c r="AD6" s="7">
        <f t="shared" si="5"/>
        <v>0.14462809917355374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46.4</v>
      </c>
      <c r="E7" s="1">
        <v>62.2</v>
      </c>
      <c r="F7" s="1">
        <v>41</v>
      </c>
      <c r="H7" s="1">
        <v>41</v>
      </c>
      <c r="I7" s="4">
        <f t="shared" si="0"/>
        <v>37.6</v>
      </c>
      <c r="J7" s="4">
        <f t="shared" ca="1" si="1"/>
        <v>37.25</v>
      </c>
      <c r="K7" s="1">
        <v>46.4</v>
      </c>
      <c r="L7" s="1">
        <v>43.9</v>
      </c>
      <c r="M7" s="1">
        <v>29.5</v>
      </c>
      <c r="N7" s="1">
        <v>28.2</v>
      </c>
      <c r="R7" s="5">
        <f t="shared" ca="1" si="2"/>
        <v>32</v>
      </c>
      <c r="S7">
        <f ca="1"/>
        <v>4</v>
      </c>
      <c r="T7" s="7">
        <f t="shared" ca="1" si="3"/>
        <v>7.7586206896551727E-2</v>
      </c>
      <c r="AB7">
        <f t="shared" si="4"/>
        <v>30</v>
      </c>
      <c r="AC7">
        <v>19</v>
      </c>
      <c r="AD7" s="7">
        <f t="shared" si="5"/>
        <v>0.22314049586776863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44.4</v>
      </c>
      <c r="E8" s="1">
        <v>58.9</v>
      </c>
      <c r="F8" s="1">
        <v>36.799999999999997</v>
      </c>
      <c r="H8" s="1">
        <v>36.799999999999997</v>
      </c>
      <c r="I8" s="4">
        <f t="shared" si="0"/>
        <v>36.700000000000003</v>
      </c>
      <c r="J8" s="4">
        <f t="shared" ca="1" si="1"/>
        <v>37.549999999999997</v>
      </c>
      <c r="K8" s="1">
        <v>44.4</v>
      </c>
      <c r="L8" s="1">
        <v>44.5</v>
      </c>
      <c r="M8" s="1">
        <v>45.3</v>
      </c>
      <c r="N8" s="1">
        <v>29.9</v>
      </c>
      <c r="R8" s="5">
        <f t="shared" ca="1" si="2"/>
        <v>33</v>
      </c>
      <c r="S8">
        <f ca="1"/>
        <v>10</v>
      </c>
      <c r="T8" s="7">
        <f t="shared" ca="1" si="3"/>
        <v>0.16379310344827586</v>
      </c>
      <c r="AB8">
        <f t="shared" si="4"/>
        <v>31</v>
      </c>
      <c r="AC8">
        <v>9</v>
      </c>
      <c r="AD8" s="7">
        <f t="shared" si="5"/>
        <v>0.26033057851239672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51.5</v>
      </c>
      <c r="E9" s="1">
        <v>69.400000000000006</v>
      </c>
      <c r="F9" s="1">
        <v>35</v>
      </c>
      <c r="H9" s="1">
        <v>35</v>
      </c>
      <c r="I9" s="4">
        <f t="shared" si="0"/>
        <v>36.825000000000003</v>
      </c>
      <c r="J9" s="4">
        <f t="shared" ca="1" si="1"/>
        <v>37.9</v>
      </c>
      <c r="K9" s="1">
        <v>51.5</v>
      </c>
      <c r="L9" s="1">
        <v>35.299999999999997</v>
      </c>
      <c r="M9" s="1">
        <v>30.4</v>
      </c>
      <c r="N9" s="1">
        <v>28.8</v>
      </c>
      <c r="R9" s="5">
        <f t="shared" ca="1" si="2"/>
        <v>34</v>
      </c>
      <c r="S9">
        <f ca="1"/>
        <v>20</v>
      </c>
      <c r="T9" s="7">
        <f t="shared" ca="1" si="3"/>
        <v>0.33620689655172414</v>
      </c>
      <c r="AB9">
        <f t="shared" si="4"/>
        <v>32</v>
      </c>
      <c r="AC9">
        <v>6</v>
      </c>
      <c r="AD9" s="7">
        <f t="shared" si="5"/>
        <v>0.28512396694214881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50.8</v>
      </c>
      <c r="E10" s="1">
        <v>74.8</v>
      </c>
      <c r="F10" s="1">
        <v>37.6</v>
      </c>
      <c r="H10" s="1">
        <v>37.6</v>
      </c>
      <c r="I10" s="4">
        <f t="shared" si="0"/>
        <v>38.200000000000003</v>
      </c>
      <c r="J10" s="4">
        <f t="shared" ca="1" si="1"/>
        <v>37.174999999999997</v>
      </c>
      <c r="K10" s="1">
        <v>50.8</v>
      </c>
      <c r="L10" s="1">
        <v>34.299999999999997</v>
      </c>
      <c r="M10" s="1">
        <v>31.2</v>
      </c>
      <c r="N10" s="1">
        <v>28.4</v>
      </c>
      <c r="R10" s="5">
        <f t="shared" ca="1" si="2"/>
        <v>35</v>
      </c>
      <c r="S10">
        <f ca="1"/>
        <v>23</v>
      </c>
      <c r="T10" s="7">
        <f t="shared" ca="1" si="3"/>
        <v>0.53448275862068972</v>
      </c>
      <c r="AB10">
        <f t="shared" si="4"/>
        <v>33</v>
      </c>
      <c r="AC10">
        <v>16</v>
      </c>
      <c r="AD10" s="7">
        <f t="shared" si="5"/>
        <v>0.35123966942148765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51.1</v>
      </c>
      <c r="E11" s="1">
        <v>72.2</v>
      </c>
      <c r="F11" s="1">
        <v>37.4</v>
      </c>
      <c r="H11" s="1">
        <v>37.4</v>
      </c>
      <c r="I11" s="4">
        <f t="shared" si="0"/>
        <v>37.625</v>
      </c>
      <c r="J11" s="4">
        <f t="shared" ca="1" si="1"/>
        <v>32.924999999999997</v>
      </c>
      <c r="K11" s="1">
        <v>51.1</v>
      </c>
      <c r="L11" s="1">
        <v>37.4</v>
      </c>
      <c r="M11" s="1">
        <v>31.4</v>
      </c>
      <c r="N11" s="1">
        <v>29.2</v>
      </c>
      <c r="R11" s="5">
        <f t="shared" ca="1" si="2"/>
        <v>36</v>
      </c>
      <c r="S11">
        <f ca="1"/>
        <v>15</v>
      </c>
      <c r="T11" s="7">
        <f t="shared" ca="1" si="3"/>
        <v>0.66379310344827591</v>
      </c>
      <c r="AB11">
        <f t="shared" si="4"/>
        <v>34</v>
      </c>
      <c r="AC11">
        <v>15</v>
      </c>
      <c r="AD11" s="7">
        <f t="shared" si="5"/>
        <v>0.41322314049586784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50.1</v>
      </c>
      <c r="E12" s="1">
        <v>67.8</v>
      </c>
      <c r="F12" s="1">
        <v>37.299999999999997</v>
      </c>
      <c r="H12" s="1">
        <v>37.299999999999997</v>
      </c>
      <c r="I12" s="4">
        <f t="shared" si="0"/>
        <v>38.325000000000003</v>
      </c>
      <c r="J12" s="4">
        <f t="shared" ca="1" si="1"/>
        <v>30.475000000000001</v>
      </c>
      <c r="K12" s="1">
        <v>50.1</v>
      </c>
      <c r="L12" s="1">
        <v>43</v>
      </c>
      <c r="M12" s="1">
        <v>37</v>
      </c>
      <c r="N12" s="1">
        <v>29.3</v>
      </c>
      <c r="R12" s="5">
        <f t="shared" ca="1" si="2"/>
        <v>37</v>
      </c>
      <c r="S12">
        <f ca="1"/>
        <v>16</v>
      </c>
      <c r="T12" s="7">
        <f t="shared" ca="1" si="3"/>
        <v>0.80172413793103448</v>
      </c>
      <c r="AB12">
        <f t="shared" si="4"/>
        <v>35</v>
      </c>
      <c r="AC12">
        <v>22</v>
      </c>
      <c r="AD12" s="7">
        <f t="shared" si="5"/>
        <v>0.50413223140495877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46.8</v>
      </c>
      <c r="E13" s="1">
        <v>71.3</v>
      </c>
      <c r="F13" s="1">
        <v>40.5</v>
      </c>
      <c r="H13" s="1">
        <v>40.5</v>
      </c>
      <c r="I13" s="4">
        <f t="shared" si="0"/>
        <v>40.674999999999997</v>
      </c>
      <c r="J13" s="4">
        <f t="shared" ca="1" si="1"/>
        <v>33.200000000000003</v>
      </c>
      <c r="K13" s="1">
        <v>46.8</v>
      </c>
      <c r="L13" s="1">
        <v>35.5</v>
      </c>
      <c r="M13" s="1">
        <v>30.1</v>
      </c>
      <c r="N13" s="1">
        <v>28.4</v>
      </c>
      <c r="R13" s="5">
        <f t="shared" ca="1" si="2"/>
        <v>38</v>
      </c>
      <c r="S13">
        <f ca="1"/>
        <v>9</v>
      </c>
      <c r="T13" s="7">
        <f t="shared" ca="1" si="3"/>
        <v>0.87931034482758619</v>
      </c>
      <c r="AB13">
        <f t="shared" si="4"/>
        <v>36</v>
      </c>
      <c r="AC13">
        <v>21</v>
      </c>
      <c r="AD13" s="7">
        <f t="shared" si="5"/>
        <v>0.59090909090909105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43.9</v>
      </c>
      <c r="E14" s="1">
        <v>64.900000000000006</v>
      </c>
      <c r="F14" s="1">
        <v>35.299999999999997</v>
      </c>
      <c r="H14" s="1">
        <v>35.299999999999997</v>
      </c>
      <c r="I14" s="4">
        <f t="shared" si="0"/>
        <v>41.8</v>
      </c>
      <c r="J14" s="4">
        <f t="shared" ca="1" si="1"/>
        <v>39.825000000000003</v>
      </c>
      <c r="K14" s="1">
        <v>43.9</v>
      </c>
      <c r="L14" s="1">
        <v>38.5</v>
      </c>
      <c r="M14" s="1">
        <v>31.5</v>
      </c>
      <c r="N14" s="1">
        <v>29.8</v>
      </c>
      <c r="R14" s="5">
        <f t="shared" ca="1" si="2"/>
        <v>39</v>
      </c>
      <c r="S14">
        <f ca="1"/>
        <v>8</v>
      </c>
      <c r="T14" s="7">
        <f t="shared" ca="1" si="3"/>
        <v>0.94827586206896552</v>
      </c>
      <c r="AB14">
        <f t="shared" si="4"/>
        <v>37</v>
      </c>
      <c r="AC14">
        <v>18</v>
      </c>
      <c r="AD14" s="7">
        <f t="shared" si="5"/>
        <v>0.66528925619834722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51.8</v>
      </c>
      <c r="E15" s="1">
        <v>72.8</v>
      </c>
      <c r="F15" s="1">
        <v>40.200000000000003</v>
      </c>
      <c r="H15" s="1">
        <v>40.200000000000003</v>
      </c>
      <c r="I15" s="4">
        <f t="shared" si="0"/>
        <v>43.8</v>
      </c>
      <c r="J15" s="4">
        <f t="shared" ca="1" si="1"/>
        <v>40.125</v>
      </c>
      <c r="K15" s="1">
        <v>51.8</v>
      </c>
      <c r="L15" s="1">
        <v>31.5</v>
      </c>
      <c r="M15" s="1">
        <v>43.5</v>
      </c>
      <c r="N15" s="1">
        <v>30.4</v>
      </c>
      <c r="R15" s="5">
        <f t="shared" ca="1" si="2"/>
        <v>40</v>
      </c>
      <c r="S15">
        <f ca="1"/>
        <v>2</v>
      </c>
      <c r="T15" s="7">
        <f t="shared" ca="1" si="3"/>
        <v>0.96551724137931039</v>
      </c>
      <c r="AB15">
        <f t="shared" si="4"/>
        <v>38</v>
      </c>
      <c r="AC15">
        <v>27</v>
      </c>
      <c r="AD15" s="7">
        <f t="shared" si="5"/>
        <v>0.77685950413223148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50.6</v>
      </c>
      <c r="E16" s="1">
        <v>64.599999999999994</v>
      </c>
      <c r="F16" s="1">
        <v>46.7</v>
      </c>
      <c r="H16" s="1">
        <v>46.7</v>
      </c>
      <c r="I16" s="4">
        <f t="shared" si="0"/>
        <v>44.2</v>
      </c>
      <c r="J16" s="4">
        <f t="shared" ca="1" si="1"/>
        <v>41</v>
      </c>
      <c r="K16" s="1">
        <v>50.6</v>
      </c>
      <c r="L16" s="1">
        <v>29.8</v>
      </c>
      <c r="M16" s="1">
        <v>40.4</v>
      </c>
      <c r="N16" s="1">
        <v>30.7</v>
      </c>
      <c r="R16" s="5">
        <f t="shared" ca="1" si="2"/>
        <v>41</v>
      </c>
      <c r="S16">
        <f ca="1"/>
        <v>2</v>
      </c>
      <c r="T16" s="7">
        <f t="shared" ca="1" si="3"/>
        <v>0.98275862068965525</v>
      </c>
      <c r="AB16">
        <f t="shared" si="4"/>
        <v>39</v>
      </c>
      <c r="AC16">
        <v>19</v>
      </c>
      <c r="AD16" s="7">
        <f t="shared" si="5"/>
        <v>0.85537190082644632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52.9</v>
      </c>
      <c r="E17" s="1">
        <v>68.900000000000006</v>
      </c>
      <c r="F17" s="1">
        <v>45</v>
      </c>
      <c r="H17" s="1">
        <v>45</v>
      </c>
      <c r="I17" s="4">
        <f t="shared" si="0"/>
        <v>42.924999999999997</v>
      </c>
      <c r="J17" s="4">
        <f t="shared" ca="1" si="1"/>
        <v>39.449999999999996</v>
      </c>
      <c r="K17" s="1">
        <v>52.9</v>
      </c>
      <c r="L17" s="1">
        <v>42.1</v>
      </c>
      <c r="M17" s="1">
        <v>32.299999999999997</v>
      </c>
      <c r="N17" s="1">
        <v>30.7</v>
      </c>
      <c r="R17" s="5">
        <f t="shared" ca="1" si="2"/>
        <v>42</v>
      </c>
      <c r="S17">
        <f ca="1"/>
        <v>1</v>
      </c>
      <c r="T17" s="7">
        <f t="shared" ca="1" si="3"/>
        <v>0.99137931034482762</v>
      </c>
      <c r="AB17">
        <f t="shared" si="4"/>
        <v>40</v>
      </c>
      <c r="AC17">
        <v>16</v>
      </c>
      <c r="AD17" s="7">
        <f t="shared" si="5"/>
        <v>0.92148760330578516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49.3</v>
      </c>
      <c r="E18" s="1">
        <v>66.599999999999994</v>
      </c>
      <c r="F18" s="1">
        <v>43.3</v>
      </c>
      <c r="H18" s="1">
        <v>43.3</v>
      </c>
      <c r="I18" s="4">
        <f t="shared" si="0"/>
        <v>42.524999999999999</v>
      </c>
      <c r="J18" s="4">
        <f t="shared" ca="1" si="1"/>
        <v>39.650000000000006</v>
      </c>
      <c r="K18" s="1">
        <v>49.3</v>
      </c>
      <c r="L18" s="1">
        <v>46</v>
      </c>
      <c r="M18" s="1">
        <v>36.4</v>
      </c>
      <c r="N18" s="1">
        <v>32.1</v>
      </c>
      <c r="R18" s="5">
        <f t="shared" ca="1" si="2"/>
        <v>43</v>
      </c>
      <c r="S18">
        <f ca="1"/>
        <v>1</v>
      </c>
      <c r="T18" s="7">
        <f t="shared" ca="1" si="3"/>
        <v>1</v>
      </c>
      <c r="AB18">
        <f t="shared" si="4"/>
        <v>41</v>
      </c>
      <c r="AC18">
        <v>6</v>
      </c>
      <c r="AD18" s="7">
        <f t="shared" si="5"/>
        <v>0.94628099173553726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47.6</v>
      </c>
      <c r="E19" s="1">
        <v>68.3</v>
      </c>
      <c r="F19" s="1">
        <v>41.8</v>
      </c>
      <c r="H19" s="1">
        <v>41.8</v>
      </c>
      <c r="I19" s="4">
        <f t="shared" si="0"/>
        <v>42.5</v>
      </c>
      <c r="J19" s="4">
        <f t="shared" ca="1" si="1"/>
        <v>39.625</v>
      </c>
      <c r="K19" s="1">
        <v>47.6</v>
      </c>
      <c r="L19" s="1">
        <v>44.1</v>
      </c>
      <c r="M19" s="1">
        <v>51.9</v>
      </c>
      <c r="N19" s="1">
        <v>40.200000000000003</v>
      </c>
      <c r="R19" s="5"/>
      <c r="AB19">
        <f t="shared" si="4"/>
        <v>42</v>
      </c>
      <c r="AC19">
        <v>5</v>
      </c>
      <c r="AD19" s="7">
        <f t="shared" si="5"/>
        <v>0.96694214876033069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48.6</v>
      </c>
      <c r="E20" s="1">
        <v>72.5</v>
      </c>
      <c r="F20" s="1">
        <v>41.6</v>
      </c>
      <c r="H20" s="1">
        <v>41.6</v>
      </c>
      <c r="I20" s="4">
        <f t="shared" si="0"/>
        <v>42.199999999999996</v>
      </c>
      <c r="J20" s="4">
        <f t="shared" ca="1" si="1"/>
        <v>39.950000000000003</v>
      </c>
      <c r="K20" s="1">
        <v>48.6</v>
      </c>
      <c r="L20" s="1">
        <v>45.5</v>
      </c>
      <c r="M20" s="1">
        <v>52.9</v>
      </c>
      <c r="N20" s="1">
        <v>42.1</v>
      </c>
      <c r="R20" s="5" t="s">
        <v>21</v>
      </c>
      <c r="S20">
        <f ca="1">SUM(_xlfn.ANCHORARRAY(S2))</f>
        <v>116</v>
      </c>
      <c r="AB20">
        <f t="shared" si="4"/>
        <v>43</v>
      </c>
      <c r="AC20">
        <v>2</v>
      </c>
      <c r="AD20" s="7">
        <f t="shared" si="5"/>
        <v>0.97520661157024802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49.6</v>
      </c>
      <c r="E21" s="1">
        <v>66.8</v>
      </c>
      <c r="F21" s="1">
        <v>43.4</v>
      </c>
      <c r="H21" s="1">
        <v>43.4</v>
      </c>
      <c r="I21" s="4">
        <f t="shared" si="0"/>
        <v>41.224999999999994</v>
      </c>
      <c r="J21" s="4">
        <f t="shared" ca="1" si="1"/>
        <v>38.625</v>
      </c>
      <c r="K21" s="1">
        <v>49.6</v>
      </c>
      <c r="L21" s="1">
        <v>40.9</v>
      </c>
      <c r="M21" s="1">
        <v>47.9</v>
      </c>
      <c r="N21" s="1">
        <v>40.9</v>
      </c>
      <c r="R21" s="5"/>
      <c r="AB21">
        <f t="shared" si="4"/>
        <v>44</v>
      </c>
      <c r="AC21">
        <v>1</v>
      </c>
      <c r="AD21" s="7">
        <f t="shared" si="5"/>
        <v>0.97933884297520668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50</v>
      </c>
      <c r="E22" s="1">
        <v>73.400000000000006</v>
      </c>
      <c r="F22" s="1">
        <v>43.2</v>
      </c>
      <c r="H22" s="1">
        <v>43.2</v>
      </c>
      <c r="I22" s="4">
        <f t="shared" si="0"/>
        <v>39.825000000000003</v>
      </c>
      <c r="J22" s="4">
        <f t="shared" ca="1" si="1"/>
        <v>38.850000000000009</v>
      </c>
      <c r="K22" s="1">
        <v>50</v>
      </c>
      <c r="L22" s="1">
        <v>39.9</v>
      </c>
      <c r="M22" s="1">
        <v>48.7</v>
      </c>
      <c r="N22" s="1">
        <v>40</v>
      </c>
      <c r="R22" s="5"/>
      <c r="AB22">
        <f t="shared" si="4"/>
        <v>45</v>
      </c>
      <c r="AC22">
        <v>5</v>
      </c>
      <c r="AD22" s="7">
        <f t="shared" si="5"/>
        <v>1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47.4</v>
      </c>
      <c r="E23" s="1">
        <v>59.9</v>
      </c>
      <c r="F23" s="1">
        <v>40.6</v>
      </c>
      <c r="H23" s="1">
        <v>40.6</v>
      </c>
      <c r="I23" s="4">
        <f t="shared" si="0"/>
        <v>38.200000000000003</v>
      </c>
      <c r="J23" s="4">
        <f t="shared" ca="1" si="1"/>
        <v>38.975000000000001</v>
      </c>
      <c r="K23" s="1">
        <v>47.4</v>
      </c>
      <c r="L23" s="1">
        <v>43.3</v>
      </c>
      <c r="M23" s="1">
        <v>47.3</v>
      </c>
      <c r="N23" s="1">
        <v>38.1</v>
      </c>
      <c r="R23" s="5"/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47.2</v>
      </c>
      <c r="E24" s="1">
        <v>62.2</v>
      </c>
      <c r="F24" s="1">
        <v>37.700000000000003</v>
      </c>
      <c r="H24" s="1">
        <v>37.700000000000003</v>
      </c>
      <c r="I24" s="4">
        <f t="shared" si="0"/>
        <v>37.4</v>
      </c>
      <c r="J24" s="4">
        <f t="shared" ca="1" si="1"/>
        <v>38.674999999999997</v>
      </c>
      <c r="K24" s="1">
        <v>47.2</v>
      </c>
      <c r="L24" s="1">
        <v>38.9</v>
      </c>
      <c r="M24" s="1">
        <v>50.9</v>
      </c>
      <c r="N24" s="1">
        <v>38.200000000000003</v>
      </c>
      <c r="R24" s="5"/>
      <c r="AB24" s="5" t="s">
        <v>21</v>
      </c>
      <c r="AC24">
        <f>SUM(_xlfn.ANCHORARRAY(AC2))</f>
        <v>242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49</v>
      </c>
      <c r="E25" s="1">
        <v>66</v>
      </c>
      <c r="F25" s="1">
        <v>37.799999999999997</v>
      </c>
      <c r="H25" s="1">
        <v>37.799999999999997</v>
      </c>
      <c r="I25" s="4">
        <f t="shared" si="0"/>
        <v>37.450000000000003</v>
      </c>
      <c r="J25" s="4">
        <f t="shared" ca="1" si="1"/>
        <v>37.6</v>
      </c>
      <c r="K25" s="1">
        <v>49</v>
      </c>
      <c r="L25" s="1">
        <v>40.9</v>
      </c>
      <c r="M25" s="1">
        <v>49.9</v>
      </c>
      <c r="N25" s="1">
        <v>37.1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49.9</v>
      </c>
      <c r="E26" s="1">
        <v>69.2</v>
      </c>
      <c r="F26" s="1">
        <v>36.700000000000003</v>
      </c>
      <c r="H26" s="1">
        <v>36.700000000000003</v>
      </c>
      <c r="I26" s="4">
        <f t="shared" si="0"/>
        <v>37.25</v>
      </c>
      <c r="J26" s="4">
        <f t="shared" ca="1" si="1"/>
        <v>37.625</v>
      </c>
      <c r="K26" s="1">
        <v>49.9</v>
      </c>
      <c r="L26" s="1">
        <v>35.200000000000003</v>
      </c>
      <c r="M26" s="1">
        <v>45.2</v>
      </c>
      <c r="N26" s="1">
        <v>36.5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48.3</v>
      </c>
      <c r="E27" s="1">
        <v>66</v>
      </c>
      <c r="F27" s="1">
        <v>37.4</v>
      </c>
      <c r="H27" s="1">
        <v>37.4</v>
      </c>
      <c r="I27" s="4">
        <f t="shared" si="0"/>
        <v>37.524999999999999</v>
      </c>
      <c r="J27" s="4">
        <f t="shared" ca="1" si="1"/>
        <v>33.974999999999994</v>
      </c>
      <c r="K27" s="1">
        <v>48.3</v>
      </c>
      <c r="L27" s="1">
        <v>36.700000000000003</v>
      </c>
      <c r="M27" s="1">
        <v>47.5</v>
      </c>
      <c r="N27" s="1">
        <v>36.9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57.8</v>
      </c>
      <c r="E28" s="1">
        <v>92.5</v>
      </c>
      <c r="F28" s="1">
        <v>37.9</v>
      </c>
      <c r="H28" s="1">
        <v>37.9</v>
      </c>
      <c r="I28" s="4">
        <f t="shared" si="0"/>
        <v>37.6</v>
      </c>
      <c r="J28" s="4">
        <f t="shared" ca="1" si="1"/>
        <v>33.35</v>
      </c>
      <c r="K28" s="1">
        <v>57.8</v>
      </c>
      <c r="L28" s="1">
        <v>35.299999999999997</v>
      </c>
      <c r="M28" s="1">
        <v>45.9</v>
      </c>
      <c r="N28" s="1">
        <v>38.1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46.9</v>
      </c>
      <c r="E29" s="1">
        <v>61.7</v>
      </c>
      <c r="F29" s="1">
        <v>37</v>
      </c>
      <c r="H29" s="1">
        <v>37</v>
      </c>
      <c r="I29" s="4">
        <f t="shared" si="0"/>
        <v>37.424999999999997</v>
      </c>
      <c r="J29" s="4">
        <f t="shared" ca="1" si="1"/>
        <v>34.924999999999997</v>
      </c>
      <c r="K29" s="1">
        <v>46.9</v>
      </c>
      <c r="L29" s="1">
        <v>35.799999999999997</v>
      </c>
      <c r="M29" s="1">
        <v>43.3</v>
      </c>
      <c r="N29" s="1">
        <v>38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47.5</v>
      </c>
      <c r="E30" s="1">
        <v>67.599999999999994</v>
      </c>
      <c r="F30" s="1">
        <v>37.799999999999997</v>
      </c>
      <c r="H30" s="1">
        <v>37.799999999999997</v>
      </c>
      <c r="I30" s="4">
        <f t="shared" si="0"/>
        <v>37.549999999999997</v>
      </c>
      <c r="J30" s="4">
        <f t="shared" ca="1" si="1"/>
        <v>35.85</v>
      </c>
      <c r="K30" s="1">
        <v>47.5</v>
      </c>
      <c r="L30" s="1">
        <v>40.799999999999997</v>
      </c>
      <c r="M30" s="1">
        <v>46.2</v>
      </c>
      <c r="N30" s="1">
        <v>38.200000000000003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49.3</v>
      </c>
      <c r="E31" s="1">
        <v>78</v>
      </c>
      <c r="F31" s="1">
        <v>37.700000000000003</v>
      </c>
      <c r="H31" s="1">
        <v>37.700000000000003</v>
      </c>
      <c r="I31" s="4">
        <f t="shared" si="0"/>
        <v>37.5</v>
      </c>
      <c r="J31" s="4">
        <f t="shared" ca="1" si="1"/>
        <v>35.875</v>
      </c>
      <c r="K31" s="1">
        <v>49.3</v>
      </c>
      <c r="L31" s="1">
        <v>35</v>
      </c>
      <c r="M31" s="1">
        <v>42.5</v>
      </c>
      <c r="N31" s="1">
        <v>37.4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51.1</v>
      </c>
      <c r="E32" s="1">
        <v>74.7</v>
      </c>
      <c r="F32" s="1">
        <v>37.200000000000003</v>
      </c>
      <c r="H32" s="1">
        <v>37.200000000000003</v>
      </c>
      <c r="I32" s="4">
        <f t="shared" si="0"/>
        <v>37.575000000000003</v>
      </c>
      <c r="J32" s="4">
        <f t="shared" ca="1" si="1"/>
        <v>36.174999999999997</v>
      </c>
      <c r="K32" s="1">
        <v>51.1</v>
      </c>
      <c r="L32" s="1">
        <v>42.4</v>
      </c>
      <c r="M32" s="1">
        <v>46.8</v>
      </c>
      <c r="N32" s="1">
        <v>38.200000000000003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45.4</v>
      </c>
      <c r="E33" s="1">
        <v>67.400000000000006</v>
      </c>
      <c r="F33" s="1">
        <v>37.5</v>
      </c>
      <c r="H33" s="1">
        <v>37.5</v>
      </c>
      <c r="I33" s="4">
        <f t="shared" si="0"/>
        <v>38</v>
      </c>
      <c r="J33" s="4">
        <f t="shared" ca="1" si="1"/>
        <v>35.125</v>
      </c>
      <c r="K33" s="1">
        <v>45.4</v>
      </c>
      <c r="L33" s="1">
        <v>35.299999999999997</v>
      </c>
      <c r="M33" s="1">
        <v>47</v>
      </c>
      <c r="N33" s="1">
        <v>38.299999999999997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45</v>
      </c>
      <c r="E34" s="1">
        <v>63.8</v>
      </c>
      <c r="F34" s="1">
        <v>37.6</v>
      </c>
      <c r="H34" s="1">
        <v>37.6</v>
      </c>
      <c r="I34" s="4">
        <f t="shared" si="0"/>
        <v>37.9</v>
      </c>
      <c r="J34" s="4">
        <f t="shared" ca="1" si="1"/>
        <v>34.950000000000003</v>
      </c>
      <c r="K34" s="1">
        <v>45</v>
      </c>
      <c r="L34" s="1">
        <v>44.6</v>
      </c>
      <c r="M34" s="1">
        <v>41.8</v>
      </c>
      <c r="N34" s="1">
        <v>33.700000000000003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44.6</v>
      </c>
      <c r="E35" s="1">
        <v>62.8</v>
      </c>
      <c r="F35" s="1">
        <v>38</v>
      </c>
      <c r="H35" s="1">
        <v>38</v>
      </c>
      <c r="I35" s="4">
        <f t="shared" si="0"/>
        <v>37.825000000000003</v>
      </c>
      <c r="J35" s="4">
        <f t="shared" ca="1" si="1"/>
        <v>35</v>
      </c>
      <c r="K35" s="1">
        <v>44.6</v>
      </c>
      <c r="L35" s="1">
        <v>42</v>
      </c>
      <c r="M35" s="1">
        <v>33.200000000000003</v>
      </c>
      <c r="N35" s="1">
        <v>31.4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47.5</v>
      </c>
      <c r="E36" s="1">
        <v>64</v>
      </c>
      <c r="F36" s="1">
        <v>38.9</v>
      </c>
      <c r="H36" s="1">
        <v>38.9</v>
      </c>
      <c r="I36" s="4">
        <f t="shared" si="0"/>
        <v>37.9</v>
      </c>
      <c r="J36" s="4">
        <f t="shared" ca="1" si="1"/>
        <v>35.975000000000001</v>
      </c>
      <c r="K36" s="1">
        <v>45.1</v>
      </c>
      <c r="L36" s="1">
        <v>43.1</v>
      </c>
      <c r="M36" s="1">
        <v>32.700000000000003</v>
      </c>
      <c r="N36" s="1">
        <v>31.3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43.5</v>
      </c>
      <c r="E37" s="1">
        <v>57.3</v>
      </c>
      <c r="F37" s="1">
        <v>37.1</v>
      </c>
      <c r="H37" s="1">
        <v>37.1</v>
      </c>
      <c r="I37" s="4">
        <f t="shared" si="0"/>
        <v>37.450000000000003</v>
      </c>
      <c r="J37" s="4">
        <f t="shared" ca="1" si="1"/>
        <v>35.549999999999997</v>
      </c>
      <c r="K37" s="1">
        <v>44.4</v>
      </c>
      <c r="L37" s="1">
        <v>43.8</v>
      </c>
      <c r="M37" s="1">
        <v>33.6</v>
      </c>
      <c r="N37" s="1">
        <v>31.8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45.4</v>
      </c>
      <c r="E38" s="1">
        <v>63.8</v>
      </c>
      <c r="F38" s="1">
        <v>37.299999999999997</v>
      </c>
      <c r="H38" s="1">
        <v>37.299999999999997</v>
      </c>
      <c r="I38" s="4">
        <f t="shared" si="0"/>
        <v>37.174999999999997</v>
      </c>
      <c r="J38" s="4">
        <f t="shared" ca="1" si="1"/>
        <v>34.549999999999997</v>
      </c>
      <c r="K38" s="1">
        <v>45.1</v>
      </c>
      <c r="L38" s="1">
        <v>44.6</v>
      </c>
      <c r="M38" s="1">
        <v>38.299999999999997</v>
      </c>
      <c r="N38" s="1">
        <v>30.8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45.2</v>
      </c>
      <c r="E39" s="1">
        <v>63.5</v>
      </c>
      <c r="F39" s="1">
        <v>38.299999999999997</v>
      </c>
      <c r="H39" s="1">
        <v>38.299999999999997</v>
      </c>
      <c r="I39" s="4">
        <f t="shared" si="0"/>
        <v>36.6</v>
      </c>
      <c r="J39" s="4">
        <f t="shared" ca="1" si="1"/>
        <v>35.35</v>
      </c>
      <c r="K39" s="1">
        <v>46.5</v>
      </c>
      <c r="L39" s="1">
        <v>34.5</v>
      </c>
      <c r="M39" s="1">
        <v>33.299999999999997</v>
      </c>
      <c r="N39" s="1">
        <v>32.1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50.2</v>
      </c>
      <c r="E40" s="1">
        <v>69.2</v>
      </c>
      <c r="F40" s="1">
        <v>37.1</v>
      </c>
      <c r="H40" s="1">
        <v>37.1</v>
      </c>
      <c r="I40" s="4">
        <f t="shared" si="0"/>
        <v>35.174999999999997</v>
      </c>
      <c r="J40" s="4">
        <f t="shared" ca="1" si="1"/>
        <v>34.15</v>
      </c>
      <c r="K40" s="1">
        <v>44.4</v>
      </c>
      <c r="L40" s="1">
        <v>31.6</v>
      </c>
      <c r="M40" s="1">
        <v>33</v>
      </c>
      <c r="N40" s="1">
        <v>30.6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43.9</v>
      </c>
      <c r="E41" s="1">
        <v>66.599999999999994</v>
      </c>
      <c r="F41" s="1">
        <v>36</v>
      </c>
      <c r="H41" s="1">
        <v>36</v>
      </c>
      <c r="I41" s="4">
        <f t="shared" si="0"/>
        <v>33.9</v>
      </c>
      <c r="J41" s="4">
        <f t="shared" ca="1" si="1"/>
        <v>34.974999999999994</v>
      </c>
      <c r="K41" s="1">
        <v>45.1</v>
      </c>
      <c r="L41" s="1">
        <v>32.299999999999997</v>
      </c>
      <c r="M41" s="1">
        <v>33.299999999999997</v>
      </c>
      <c r="N41" s="1">
        <v>31.1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44.5</v>
      </c>
      <c r="E42" s="1">
        <v>59.5</v>
      </c>
      <c r="F42" s="1">
        <v>35</v>
      </c>
      <c r="H42" s="1">
        <v>35</v>
      </c>
      <c r="I42" s="4">
        <f t="shared" si="0"/>
        <v>32.924999999999997</v>
      </c>
      <c r="J42" s="4">
        <f t="shared" ca="1" si="1"/>
        <v>34.125</v>
      </c>
      <c r="K42" s="1">
        <v>47.9</v>
      </c>
      <c r="L42" s="1">
        <v>31.2</v>
      </c>
      <c r="M42" s="1">
        <v>38</v>
      </c>
      <c r="N42" s="1">
        <v>31.2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35.299999999999997</v>
      </c>
      <c r="E43" s="1">
        <v>44</v>
      </c>
      <c r="F43" s="1">
        <v>32.6</v>
      </c>
      <c r="H43" s="1">
        <v>32.6</v>
      </c>
      <c r="I43" s="4">
        <f t="shared" si="0"/>
        <v>31.974999999999998</v>
      </c>
      <c r="J43" s="4">
        <f t="shared" ca="1" si="1"/>
        <v>28.774999999999999</v>
      </c>
      <c r="K43" s="1">
        <v>46</v>
      </c>
      <c r="L43" s="1">
        <v>31.1</v>
      </c>
      <c r="M43" s="1">
        <v>31.7</v>
      </c>
      <c r="N43" s="1">
        <v>30.2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34.299999999999997</v>
      </c>
      <c r="E44" s="1">
        <v>43.1</v>
      </c>
      <c r="F44" s="1">
        <v>32</v>
      </c>
      <c r="H44" s="1">
        <v>32</v>
      </c>
      <c r="I44" s="4">
        <f t="shared" si="0"/>
        <v>31.625</v>
      </c>
      <c r="J44" s="4">
        <f t="shared" ca="1" si="1"/>
        <v>31.450000000000003</v>
      </c>
      <c r="K44" s="1">
        <v>45.7</v>
      </c>
      <c r="L44" s="1">
        <v>32</v>
      </c>
      <c r="M44" s="1">
        <v>32.799999999999997</v>
      </c>
      <c r="N44" s="1">
        <v>30.3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37.4</v>
      </c>
      <c r="E45" s="1">
        <v>55.4</v>
      </c>
      <c r="F45" s="1">
        <v>32.1</v>
      </c>
      <c r="H45" s="1">
        <v>32.1</v>
      </c>
      <c r="I45" s="4">
        <f t="shared" si="0"/>
        <v>31.15</v>
      </c>
      <c r="J45" s="4">
        <f t="shared" ca="1" si="1"/>
        <v>31.55</v>
      </c>
      <c r="K45" s="1">
        <v>46.1</v>
      </c>
      <c r="L45" s="1">
        <v>35.299999999999997</v>
      </c>
      <c r="M45" s="1">
        <v>45.4</v>
      </c>
      <c r="N45" s="1">
        <v>30.6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43</v>
      </c>
      <c r="E46" s="1">
        <v>61.8</v>
      </c>
      <c r="F46" s="1">
        <v>31.2</v>
      </c>
      <c r="H46" s="1">
        <v>31.2</v>
      </c>
      <c r="I46" s="4">
        <f t="shared" si="0"/>
        <v>30.475000000000001</v>
      </c>
      <c r="J46" s="4">
        <f t="shared" ca="1" si="1"/>
        <v>36.625</v>
      </c>
      <c r="K46" s="1">
        <v>45.9</v>
      </c>
      <c r="L46" s="1">
        <v>50.5</v>
      </c>
      <c r="M46" s="1">
        <v>37.1</v>
      </c>
      <c r="N46" s="1">
        <v>30.6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35.5</v>
      </c>
      <c r="E47" s="1">
        <v>53.7</v>
      </c>
      <c r="F47" s="1">
        <v>31.2</v>
      </c>
      <c r="H47" s="1">
        <v>31.2</v>
      </c>
      <c r="I47" s="4">
        <f t="shared" si="0"/>
        <v>29.799999999999997</v>
      </c>
      <c r="J47" s="4">
        <f t="shared" ca="1" si="1"/>
        <v>36.25</v>
      </c>
      <c r="K47" s="1">
        <v>46.3</v>
      </c>
      <c r="L47" s="1">
        <v>32.799999999999997</v>
      </c>
      <c r="M47" s="1">
        <v>33.200000000000003</v>
      </c>
      <c r="N47" s="1">
        <v>30.9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38.5</v>
      </c>
      <c r="E48" s="1">
        <v>59.1</v>
      </c>
      <c r="F48" s="1">
        <v>30.1</v>
      </c>
      <c r="H48" s="1">
        <v>30.1</v>
      </c>
      <c r="I48" s="4">
        <f t="shared" si="0"/>
        <v>29.125</v>
      </c>
      <c r="J48" s="4">
        <f t="shared" ca="1" si="1"/>
        <v>36.225000000000001</v>
      </c>
      <c r="K48" s="1">
        <v>47.1</v>
      </c>
      <c r="L48" s="1">
        <v>28.9</v>
      </c>
      <c r="M48" s="1">
        <v>32.299999999999997</v>
      </c>
      <c r="N48" s="1">
        <v>31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31.5</v>
      </c>
      <c r="E49" s="1">
        <v>41.6</v>
      </c>
      <c r="F49" s="1">
        <v>29.4</v>
      </c>
      <c r="H49" s="1">
        <v>29.4</v>
      </c>
      <c r="I49" s="4">
        <f t="shared" si="0"/>
        <v>31.1</v>
      </c>
      <c r="J49" s="4">
        <f t="shared" ca="1" si="1"/>
        <v>35.099999999999994</v>
      </c>
      <c r="K49" s="1">
        <v>51.7</v>
      </c>
      <c r="L49" s="1">
        <v>29.8</v>
      </c>
      <c r="M49" s="1">
        <v>32.700000000000003</v>
      </c>
      <c r="N49" s="1">
        <v>31.6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29.8</v>
      </c>
      <c r="E50" s="1">
        <v>38.700000000000003</v>
      </c>
      <c r="F50" s="1">
        <v>28.5</v>
      </c>
      <c r="H50" s="1">
        <v>28.5</v>
      </c>
      <c r="I50" s="4">
        <f t="shared" si="0"/>
        <v>33.200000000000003</v>
      </c>
      <c r="J50" s="4">
        <f t="shared" ca="1" si="1"/>
        <v>33.975000000000001</v>
      </c>
      <c r="K50" s="1">
        <v>44.7</v>
      </c>
      <c r="L50" s="1">
        <v>42.5</v>
      </c>
      <c r="M50" s="1">
        <v>37.1</v>
      </c>
      <c r="N50" s="1">
        <v>32.5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42.1</v>
      </c>
      <c r="E51" s="1">
        <v>62</v>
      </c>
      <c r="F51" s="1">
        <v>28.5</v>
      </c>
      <c r="H51" s="1">
        <v>28.5</v>
      </c>
      <c r="I51" s="4">
        <f t="shared" si="0"/>
        <v>35.9</v>
      </c>
      <c r="J51" s="4">
        <f t="shared" ca="1" si="1"/>
        <v>35.85</v>
      </c>
      <c r="K51" s="1">
        <v>47</v>
      </c>
      <c r="L51" s="1">
        <v>47.7</v>
      </c>
      <c r="M51" s="1">
        <v>51.2</v>
      </c>
      <c r="N51" s="1">
        <v>38.299999999999997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29.8</v>
      </c>
      <c r="E52" s="1">
        <v>46</v>
      </c>
      <c r="F52" s="1">
        <v>28</v>
      </c>
      <c r="H52" s="1">
        <v>38</v>
      </c>
      <c r="I52" s="4">
        <f t="shared" si="0"/>
        <v>38.950000000000003</v>
      </c>
      <c r="J52" s="4">
        <f t="shared" ca="1" si="1"/>
        <v>37.924999999999997</v>
      </c>
      <c r="K52" s="1">
        <v>43.4</v>
      </c>
      <c r="L52" s="1">
        <v>56.6</v>
      </c>
      <c r="M52" s="1">
        <v>50.5</v>
      </c>
      <c r="N52" s="1">
        <v>42.1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28.5</v>
      </c>
      <c r="E53" s="1">
        <v>44.8</v>
      </c>
      <c r="F53" s="1">
        <v>26.3</v>
      </c>
      <c r="H53" s="1">
        <v>37.799999999999997</v>
      </c>
      <c r="I53" s="4">
        <f t="shared" si="0"/>
        <v>39.424999999999997</v>
      </c>
      <c r="J53" s="4">
        <f t="shared" ca="1" si="1"/>
        <v>36.875</v>
      </c>
      <c r="K53" s="1">
        <v>47.6</v>
      </c>
      <c r="L53" s="1">
        <v>39</v>
      </c>
      <c r="M53" s="1">
        <v>49</v>
      </c>
      <c r="N53" s="1">
        <v>40.200000000000003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29.5</v>
      </c>
      <c r="E54" s="1">
        <v>42.8</v>
      </c>
      <c r="F54" s="1">
        <v>26.8</v>
      </c>
      <c r="H54" s="1">
        <v>39.299999999999997</v>
      </c>
      <c r="I54" s="4">
        <f t="shared" si="0"/>
        <v>39.825000000000003</v>
      </c>
      <c r="J54" s="4">
        <f t="shared" ca="1" si="1"/>
        <v>36.724999999999994</v>
      </c>
      <c r="K54" s="1">
        <v>46.9</v>
      </c>
      <c r="L54" s="1">
        <v>44.2</v>
      </c>
      <c r="M54" s="1">
        <v>47.6</v>
      </c>
      <c r="N54" s="1">
        <v>40.4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29.9</v>
      </c>
      <c r="E55" s="1">
        <v>42.1</v>
      </c>
      <c r="F55" s="1">
        <v>28.4</v>
      </c>
      <c r="H55" s="1">
        <v>40.700000000000003</v>
      </c>
      <c r="I55" s="4">
        <f t="shared" si="0"/>
        <v>40</v>
      </c>
      <c r="J55" s="4">
        <f t="shared" ca="1" si="1"/>
        <v>36.799999999999997</v>
      </c>
      <c r="K55" s="1">
        <v>45.7</v>
      </c>
      <c r="L55" s="1">
        <v>36.9</v>
      </c>
      <c r="M55" s="1">
        <v>48.7</v>
      </c>
      <c r="N55" s="1">
        <v>37.700000000000003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35.700000000000003</v>
      </c>
      <c r="E56" s="1">
        <v>52.6</v>
      </c>
      <c r="F56" s="1">
        <v>28.3</v>
      </c>
      <c r="H56" s="1">
        <v>39.9</v>
      </c>
      <c r="I56" s="4">
        <f t="shared" si="0"/>
        <v>39.875</v>
      </c>
      <c r="J56" s="4">
        <f t="shared" ca="1" si="1"/>
        <v>34.149999999999991</v>
      </c>
      <c r="K56" s="1">
        <v>44.7</v>
      </c>
      <c r="L56" s="1">
        <v>39.5</v>
      </c>
      <c r="M56" s="1">
        <v>45.8</v>
      </c>
      <c r="N56" s="1">
        <v>38.6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29.5</v>
      </c>
      <c r="E57" s="1">
        <v>38.299999999999997</v>
      </c>
      <c r="F57" s="1">
        <v>28.2</v>
      </c>
      <c r="H57" s="1">
        <v>39.4</v>
      </c>
      <c r="I57" s="4">
        <f t="shared" si="0"/>
        <v>39.900000000000006</v>
      </c>
      <c r="J57" s="4">
        <f t="shared" ca="1" si="1"/>
        <v>35.549999999999997</v>
      </c>
      <c r="K57" s="1">
        <v>46.9</v>
      </c>
      <c r="L57" s="1">
        <v>47.6</v>
      </c>
      <c r="M57" s="1">
        <v>48.5</v>
      </c>
      <c r="N57" s="1">
        <v>43.5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45.3</v>
      </c>
      <c r="E58" s="1">
        <v>63.9</v>
      </c>
      <c r="F58" s="1">
        <v>29.9</v>
      </c>
      <c r="H58" s="1">
        <v>40</v>
      </c>
      <c r="I58" s="4">
        <f t="shared" si="0"/>
        <v>40.125</v>
      </c>
      <c r="J58" s="4">
        <f t="shared" ca="1" si="1"/>
        <v>35.575000000000003</v>
      </c>
      <c r="K58" s="1">
        <v>47.2</v>
      </c>
      <c r="L58" s="1">
        <v>42.9</v>
      </c>
      <c r="M58" s="1">
        <v>48.1</v>
      </c>
      <c r="N58" s="1">
        <v>44.2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30.4</v>
      </c>
      <c r="E59" s="1">
        <v>43.4</v>
      </c>
      <c r="F59" s="1">
        <v>28.8</v>
      </c>
      <c r="H59" s="1">
        <v>40.200000000000003</v>
      </c>
      <c r="I59" s="4">
        <f t="shared" si="0"/>
        <v>40.475000000000001</v>
      </c>
      <c r="J59" s="4">
        <f t="shared" ca="1" si="1"/>
        <v>32.799999999999997</v>
      </c>
      <c r="K59" s="1">
        <v>46.2</v>
      </c>
      <c r="L59" s="1">
        <v>33.4</v>
      </c>
      <c r="M59" s="1">
        <v>52.1</v>
      </c>
      <c r="N59" s="1">
        <v>37.799999999999997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31.2</v>
      </c>
      <c r="E60" s="1">
        <v>52.8</v>
      </c>
      <c r="F60" s="1">
        <v>28.4</v>
      </c>
      <c r="H60" s="1">
        <v>40</v>
      </c>
      <c r="I60" s="4">
        <f t="shared" si="0"/>
        <v>40.625</v>
      </c>
      <c r="J60" s="4">
        <f t="shared" ca="1" si="1"/>
        <v>32.9</v>
      </c>
      <c r="K60" s="1">
        <v>44.4</v>
      </c>
      <c r="L60" s="1">
        <v>36.1</v>
      </c>
      <c r="M60" s="1">
        <v>42.4</v>
      </c>
      <c r="N60" s="1">
        <v>36.1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31.4</v>
      </c>
      <c r="E61" s="1">
        <v>42.3</v>
      </c>
      <c r="F61" s="1">
        <v>29.2</v>
      </c>
      <c r="H61" s="1">
        <v>40.299999999999997</v>
      </c>
      <c r="I61" s="4">
        <f t="shared" si="0"/>
        <v>41.125</v>
      </c>
      <c r="J61" s="4">
        <f t="shared" ca="1" si="1"/>
        <v>35.475000000000001</v>
      </c>
      <c r="K61" s="1">
        <v>43</v>
      </c>
      <c r="L61" s="1">
        <v>38.299999999999997</v>
      </c>
      <c r="M61" s="1">
        <v>44.9</v>
      </c>
      <c r="N61" s="1">
        <v>35.799999999999997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37</v>
      </c>
      <c r="E62" s="1">
        <v>50.3</v>
      </c>
      <c r="F62" s="1">
        <v>29.3</v>
      </c>
      <c r="H62" s="1">
        <v>41.4</v>
      </c>
      <c r="I62" s="4">
        <f t="shared" si="0"/>
        <v>41</v>
      </c>
      <c r="J62" s="4">
        <f t="shared" ca="1" si="1"/>
        <v>36.875</v>
      </c>
      <c r="K62" s="1">
        <v>47.2</v>
      </c>
      <c r="L62" s="1">
        <v>33.200000000000003</v>
      </c>
      <c r="M62" s="1">
        <v>45.7</v>
      </c>
      <c r="N62" s="1">
        <v>37.6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30.1</v>
      </c>
      <c r="E63" s="1">
        <v>37.5</v>
      </c>
      <c r="F63" s="1">
        <v>28.4</v>
      </c>
      <c r="H63" s="1">
        <v>40.799999999999997</v>
      </c>
      <c r="I63" s="4">
        <f t="shared" si="0"/>
        <v>40.474999999999994</v>
      </c>
      <c r="J63" s="4">
        <f t="shared" ca="1" si="1"/>
        <v>35.800000000000004</v>
      </c>
      <c r="K63" s="1">
        <v>46.8</v>
      </c>
      <c r="L63" s="1">
        <v>42.6</v>
      </c>
      <c r="M63" s="1">
        <v>43.8</v>
      </c>
      <c r="N63" s="1">
        <v>36.299999999999997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31.5</v>
      </c>
      <c r="E64" s="1">
        <v>45.7</v>
      </c>
      <c r="F64" s="1">
        <v>29.8</v>
      </c>
      <c r="H64" s="1">
        <v>42</v>
      </c>
      <c r="I64" s="4">
        <f t="shared" si="0"/>
        <v>40.125</v>
      </c>
      <c r="J64" s="4">
        <f t="shared" ca="1" si="1"/>
        <v>35.950000000000003</v>
      </c>
      <c r="K64" s="1">
        <v>43.4</v>
      </c>
      <c r="L64" s="1">
        <v>33.700000000000003</v>
      </c>
      <c r="M64" s="1">
        <v>44.1</v>
      </c>
      <c r="N64" s="1">
        <v>35.5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43.5</v>
      </c>
      <c r="E65" s="1">
        <v>62.6</v>
      </c>
      <c r="F65" s="1">
        <v>30.4</v>
      </c>
      <c r="H65" s="1">
        <v>39.799999999999997</v>
      </c>
      <c r="I65" s="4">
        <f t="shared" si="0"/>
        <v>39.375</v>
      </c>
      <c r="J65" s="4">
        <f t="shared" ca="1" si="1"/>
        <v>34.475000000000001</v>
      </c>
      <c r="K65" s="1">
        <v>42.3</v>
      </c>
      <c r="L65" s="1">
        <v>44.1</v>
      </c>
      <c r="M65" s="1">
        <v>47.3</v>
      </c>
      <c r="N65" s="1">
        <v>36.1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40.4</v>
      </c>
      <c r="E66" s="1">
        <v>61.2</v>
      </c>
      <c r="F66" s="1">
        <v>30.7</v>
      </c>
      <c r="H66" s="1">
        <v>39.299999999999997</v>
      </c>
      <c r="I66" s="4">
        <f t="shared" si="0"/>
        <v>39.449999999999996</v>
      </c>
      <c r="J66" s="4">
        <f t="shared" ca="1" si="1"/>
        <v>34.700000000000003</v>
      </c>
      <c r="K66" s="1">
        <v>44.8</v>
      </c>
      <c r="L66" s="1">
        <v>42.7</v>
      </c>
      <c r="M66" s="1">
        <v>30.8</v>
      </c>
      <c r="N66" s="1">
        <v>28.2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32.299999999999997</v>
      </c>
      <c r="E67" s="1">
        <v>39.9</v>
      </c>
      <c r="F67" s="1">
        <v>30.7</v>
      </c>
      <c r="H67" s="1">
        <v>39.4</v>
      </c>
      <c r="I67" s="4">
        <f t="shared" ref="I67:I130" si="6">AVERAGE(H67:H70)</f>
        <v>39.774999999999999</v>
      </c>
      <c r="J67" s="4">
        <f t="shared" ref="J67:J116" ca="1" si="7">OFFSET($I$3,ROW(AF66)*4-1,0)</f>
        <v>34.774999999999999</v>
      </c>
      <c r="K67" s="1">
        <v>42.9</v>
      </c>
      <c r="L67" s="1">
        <v>45.8</v>
      </c>
      <c r="M67" s="1">
        <v>31.2</v>
      </c>
      <c r="N67" s="1">
        <v>29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36.4</v>
      </c>
      <c r="E68" s="1">
        <v>50.6</v>
      </c>
      <c r="F68" s="1">
        <v>32.1</v>
      </c>
      <c r="H68" s="1">
        <v>39</v>
      </c>
      <c r="I68" s="4">
        <f t="shared" si="6"/>
        <v>39.699999999999996</v>
      </c>
      <c r="J68" s="4">
        <f t="shared" ca="1" si="7"/>
        <v>34.199999999999996</v>
      </c>
      <c r="K68" s="1">
        <v>44.7</v>
      </c>
      <c r="L68" s="1">
        <v>40.4</v>
      </c>
      <c r="M68" s="1">
        <v>31.6</v>
      </c>
      <c r="N68" s="1">
        <v>29.7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51.9</v>
      </c>
      <c r="E69" s="1">
        <v>65.3</v>
      </c>
      <c r="F69" s="1">
        <v>40.200000000000003</v>
      </c>
      <c r="H69" s="1">
        <v>40.1</v>
      </c>
      <c r="I69" s="4">
        <f t="shared" si="6"/>
        <v>39.85</v>
      </c>
      <c r="J69" s="4">
        <f t="shared" ca="1" si="7"/>
        <v>34.25</v>
      </c>
      <c r="K69" s="1">
        <v>40.9</v>
      </c>
      <c r="L69" s="1">
        <v>56.5</v>
      </c>
      <c r="M69" s="1">
        <v>30.2</v>
      </c>
      <c r="N69" s="1">
        <v>28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52.9</v>
      </c>
      <c r="E70" s="1">
        <v>70.099999999999994</v>
      </c>
      <c r="F70" s="1">
        <v>42.1</v>
      </c>
      <c r="H70" s="1">
        <v>40.6</v>
      </c>
      <c r="I70" s="4">
        <f t="shared" si="6"/>
        <v>39.650000000000006</v>
      </c>
      <c r="J70" s="4">
        <f t="shared" ca="1" si="7"/>
        <v>34.75</v>
      </c>
      <c r="K70" s="1">
        <v>44.1</v>
      </c>
      <c r="L70" s="1">
        <v>41.7</v>
      </c>
      <c r="M70" s="1">
        <v>31.8</v>
      </c>
      <c r="N70" s="1">
        <v>30.2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47.9</v>
      </c>
      <c r="E71" s="1">
        <v>63.9</v>
      </c>
      <c r="F71" s="1">
        <v>40.9</v>
      </c>
      <c r="H71" s="1">
        <v>39.1</v>
      </c>
      <c r="I71" s="4">
        <f t="shared" si="6"/>
        <v>39.6</v>
      </c>
      <c r="J71" s="4">
        <f t="shared" ca="1" si="7"/>
        <v>36.6</v>
      </c>
      <c r="K71" s="1">
        <v>41.1</v>
      </c>
      <c r="L71" s="1">
        <v>40.799999999999997</v>
      </c>
      <c r="M71" s="1">
        <v>31.7</v>
      </c>
      <c r="N71" s="1">
        <v>29.6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48.7</v>
      </c>
      <c r="E72" s="1">
        <v>69.599999999999994</v>
      </c>
      <c r="F72" s="1">
        <v>40</v>
      </c>
      <c r="H72" s="1">
        <v>39.6</v>
      </c>
      <c r="I72" s="4">
        <f t="shared" si="6"/>
        <v>39.425000000000004</v>
      </c>
      <c r="J72" s="4">
        <f t="shared" ca="1" si="7"/>
        <v>35.625</v>
      </c>
      <c r="K72" s="1">
        <v>43.7</v>
      </c>
      <c r="L72" s="1">
        <v>34.9</v>
      </c>
      <c r="M72" s="1">
        <v>32.299999999999997</v>
      </c>
      <c r="N72" s="1">
        <v>29.8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47.3</v>
      </c>
      <c r="E73" s="1">
        <v>67.7</v>
      </c>
      <c r="F73" s="1">
        <v>38.1</v>
      </c>
      <c r="H73" s="1">
        <v>39.299999999999997</v>
      </c>
      <c r="I73" s="4">
        <f t="shared" si="6"/>
        <v>39.599999999999994</v>
      </c>
      <c r="J73" s="4">
        <f t="shared" ca="1" si="7"/>
        <v>36.049999999999997</v>
      </c>
      <c r="K73" s="1">
        <v>45.8</v>
      </c>
      <c r="L73" s="1">
        <v>49.9</v>
      </c>
      <c r="M73" s="1">
        <v>31.9</v>
      </c>
      <c r="N73" s="1">
        <v>29.8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50.9</v>
      </c>
      <c r="E74" s="1">
        <v>68.7</v>
      </c>
      <c r="F74" s="1">
        <v>38.200000000000003</v>
      </c>
      <c r="H74" s="1">
        <v>40.4</v>
      </c>
      <c r="I74" s="4">
        <f t="shared" si="6"/>
        <v>39.625</v>
      </c>
      <c r="J74" s="4">
        <f t="shared" ca="1" si="7"/>
        <v>36.299999999999997</v>
      </c>
      <c r="K74" s="1">
        <v>42.4</v>
      </c>
      <c r="L74" s="1">
        <v>44.5</v>
      </c>
      <c r="M74" s="1">
        <v>31</v>
      </c>
      <c r="N74" s="1">
        <v>29.4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49.9</v>
      </c>
      <c r="E75" s="1">
        <v>69.5</v>
      </c>
      <c r="F75" s="1">
        <v>37.1</v>
      </c>
      <c r="H75" s="1">
        <v>38.4</v>
      </c>
      <c r="I75" s="4">
        <f t="shared" si="6"/>
        <v>39.700000000000003</v>
      </c>
      <c r="J75" s="4">
        <f t="shared" ca="1" si="7"/>
        <v>33.550000000000004</v>
      </c>
      <c r="K75" s="1">
        <v>46.9</v>
      </c>
      <c r="L75" s="1">
        <v>41.3</v>
      </c>
      <c r="M75" s="1">
        <v>30.4</v>
      </c>
      <c r="N75" s="1">
        <v>28.4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45.2</v>
      </c>
      <c r="E76" s="1">
        <v>61.7</v>
      </c>
      <c r="F76" s="1">
        <v>36.5</v>
      </c>
      <c r="H76" s="1">
        <v>40.299999999999997</v>
      </c>
      <c r="I76" s="4">
        <f t="shared" si="6"/>
        <v>40.224999999999994</v>
      </c>
      <c r="J76" s="4">
        <f t="shared" ca="1" si="7"/>
        <v>31.524999999999999</v>
      </c>
      <c r="K76" s="1">
        <v>47.8</v>
      </c>
      <c r="L76" s="1">
        <v>39.200000000000003</v>
      </c>
      <c r="M76" s="1">
        <v>30</v>
      </c>
      <c r="N76" s="1">
        <v>28.1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47.5</v>
      </c>
      <c r="E77" s="1">
        <v>67.7</v>
      </c>
      <c r="F77" s="1">
        <v>36.9</v>
      </c>
      <c r="H77" s="1">
        <v>39.4</v>
      </c>
      <c r="I77" s="4">
        <f t="shared" si="6"/>
        <v>40.075000000000003</v>
      </c>
      <c r="J77" s="4">
        <f t="shared" ca="1" si="7"/>
        <v>33.424999999999997</v>
      </c>
      <c r="K77" s="1">
        <v>44.3</v>
      </c>
      <c r="L77" s="1">
        <v>39</v>
      </c>
      <c r="M77" s="1">
        <v>32</v>
      </c>
      <c r="N77" s="1">
        <v>30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45.9</v>
      </c>
      <c r="E78" s="1">
        <v>59.1</v>
      </c>
      <c r="F78" s="1">
        <v>38.1</v>
      </c>
      <c r="H78" s="1">
        <v>40.700000000000003</v>
      </c>
      <c r="I78" s="4">
        <f t="shared" si="6"/>
        <v>39.950000000000003</v>
      </c>
      <c r="J78" s="4">
        <f t="shared" ca="1" si="7"/>
        <v>36.425000000000004</v>
      </c>
      <c r="K78" s="1">
        <v>43.4</v>
      </c>
      <c r="L78" s="1">
        <v>41.9</v>
      </c>
      <c r="M78" s="1">
        <v>31.5</v>
      </c>
      <c r="N78" s="1">
        <v>29.7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43.3</v>
      </c>
      <c r="E79" s="1">
        <v>63.1</v>
      </c>
      <c r="F79" s="1">
        <v>38</v>
      </c>
      <c r="H79" s="1">
        <v>40.5</v>
      </c>
      <c r="I79" s="4">
        <f t="shared" si="6"/>
        <v>39.549999999999997</v>
      </c>
      <c r="J79" s="4">
        <f t="shared" ca="1" si="7"/>
        <v>37.4</v>
      </c>
      <c r="K79" s="1">
        <v>43.4</v>
      </c>
      <c r="L79" s="1">
        <v>38.700000000000003</v>
      </c>
      <c r="M79" s="1">
        <v>31.6</v>
      </c>
      <c r="N79" s="1">
        <v>29.8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46.2</v>
      </c>
      <c r="E80" s="1">
        <v>62.1</v>
      </c>
      <c r="F80" s="1">
        <v>38.200000000000003</v>
      </c>
      <c r="H80" s="1">
        <v>39.700000000000003</v>
      </c>
      <c r="I80" s="4">
        <f t="shared" si="6"/>
        <v>39.049999999999997</v>
      </c>
      <c r="J80" s="4">
        <f t="shared" ca="1" si="7"/>
        <v>38.4</v>
      </c>
      <c r="K80" s="1">
        <v>44.5</v>
      </c>
      <c r="L80" s="1">
        <v>35.299999999999997</v>
      </c>
      <c r="M80" s="1">
        <v>31.7</v>
      </c>
      <c r="N80" s="1">
        <v>29.6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42.5</v>
      </c>
      <c r="E81" s="1">
        <v>64</v>
      </c>
      <c r="F81" s="1">
        <v>37.4</v>
      </c>
      <c r="H81" s="1">
        <v>38.9</v>
      </c>
      <c r="I81" s="4">
        <f t="shared" si="6"/>
        <v>38.825000000000003</v>
      </c>
      <c r="J81" s="4">
        <f t="shared" ca="1" si="7"/>
        <v>38.375</v>
      </c>
      <c r="K81" s="1">
        <v>47.5</v>
      </c>
      <c r="L81" s="1">
        <v>31.3</v>
      </c>
      <c r="M81" s="1">
        <v>32.200000000000003</v>
      </c>
      <c r="N81" s="1">
        <v>30.6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46.8</v>
      </c>
      <c r="E82" s="1">
        <v>64.5</v>
      </c>
      <c r="F82" s="1">
        <v>38.200000000000003</v>
      </c>
      <c r="H82" s="1">
        <v>39.1</v>
      </c>
      <c r="I82" s="4">
        <f t="shared" si="6"/>
        <v>38.625</v>
      </c>
      <c r="J82" s="4">
        <f t="shared" ca="1" si="7"/>
        <v>35.424999999999997</v>
      </c>
      <c r="K82" s="1">
        <v>42</v>
      </c>
      <c r="L82" s="1">
        <v>44.9</v>
      </c>
      <c r="M82" s="1">
        <v>37.700000000000003</v>
      </c>
      <c r="N82" s="1">
        <v>32.799999999999997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47</v>
      </c>
      <c r="E83" s="1">
        <v>67.8</v>
      </c>
      <c r="F83" s="1">
        <v>38.299999999999997</v>
      </c>
      <c r="H83" s="1">
        <v>38.5</v>
      </c>
      <c r="I83" s="4">
        <f t="shared" si="6"/>
        <v>38.525000000000006</v>
      </c>
      <c r="J83" s="4">
        <f t="shared" ca="1" si="7"/>
        <v>35.125</v>
      </c>
      <c r="K83" s="1">
        <v>44</v>
      </c>
      <c r="L83" s="1">
        <v>41.9</v>
      </c>
      <c r="M83" s="1">
        <v>49.1</v>
      </c>
      <c r="N83" s="1">
        <v>39.299999999999997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45.1</v>
      </c>
      <c r="E84" s="1">
        <v>70.2</v>
      </c>
      <c r="F84" s="1">
        <v>38</v>
      </c>
      <c r="H84" s="1">
        <v>38.799999999999997</v>
      </c>
      <c r="I84" s="4">
        <f t="shared" si="6"/>
        <v>38.550000000000004</v>
      </c>
      <c r="J84" s="4">
        <f t="shared" ca="1" si="7"/>
        <v>35.075000000000003</v>
      </c>
      <c r="K84" s="1">
        <v>41.7</v>
      </c>
      <c r="L84" s="1">
        <v>43.1</v>
      </c>
      <c r="M84" s="1">
        <v>49.8</v>
      </c>
      <c r="N84" s="1">
        <v>42.4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44.4</v>
      </c>
      <c r="E85" s="1">
        <v>61.8</v>
      </c>
      <c r="F85" s="1">
        <v>37.799999999999997</v>
      </c>
      <c r="H85" s="1">
        <v>38.1</v>
      </c>
      <c r="I85" s="4">
        <f t="shared" si="6"/>
        <v>38.700000000000003</v>
      </c>
      <c r="J85" s="4">
        <f t="shared" ca="1" si="7"/>
        <v>41.575000000000003</v>
      </c>
      <c r="K85" s="1">
        <v>45.3</v>
      </c>
      <c r="L85" s="1">
        <v>51</v>
      </c>
      <c r="M85" s="1">
        <v>47.8</v>
      </c>
      <c r="N85" s="1">
        <v>40.700000000000003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45.1</v>
      </c>
      <c r="E86" s="1">
        <v>62.5</v>
      </c>
      <c r="F86" s="1">
        <v>39.299999999999997</v>
      </c>
      <c r="H86" s="1">
        <v>38.700000000000003</v>
      </c>
      <c r="I86" s="4">
        <f t="shared" si="6"/>
        <v>38.850000000000009</v>
      </c>
      <c r="J86" s="4">
        <f t="shared" ca="1" si="7"/>
        <v>36.724999999999994</v>
      </c>
      <c r="K86" s="1">
        <v>41.7</v>
      </c>
      <c r="L86" s="1">
        <v>52.7</v>
      </c>
      <c r="M86" s="1">
        <v>46.7</v>
      </c>
      <c r="N86" s="1">
        <v>40.299999999999997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46.5</v>
      </c>
      <c r="E87" s="1">
        <v>62.8</v>
      </c>
      <c r="F87" s="1">
        <v>40.700000000000003</v>
      </c>
      <c r="H87" s="1">
        <v>38.6</v>
      </c>
      <c r="I87" s="4">
        <f t="shared" si="6"/>
        <v>38.9</v>
      </c>
      <c r="J87" s="4">
        <f t="shared" ca="1" si="7"/>
        <v>37.875</v>
      </c>
      <c r="K87" s="1">
        <v>41.5</v>
      </c>
      <c r="L87" s="1">
        <v>46.4</v>
      </c>
      <c r="M87" s="1">
        <v>48</v>
      </c>
      <c r="N87" s="1">
        <v>39.799999999999997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44.4</v>
      </c>
      <c r="E88" s="1">
        <v>57.7</v>
      </c>
      <c r="F88" s="1">
        <v>39.9</v>
      </c>
      <c r="H88" s="1">
        <v>39.4</v>
      </c>
      <c r="I88" s="4">
        <f t="shared" si="6"/>
        <v>39</v>
      </c>
      <c r="J88" s="4">
        <f t="shared" ca="1" si="7"/>
        <v>39.024999999999999</v>
      </c>
      <c r="K88" s="1">
        <v>45.3</v>
      </c>
      <c r="L88" s="1">
        <v>43.7</v>
      </c>
      <c r="M88" s="1">
        <v>45.9</v>
      </c>
      <c r="N88" s="1">
        <v>38.6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45.1</v>
      </c>
      <c r="E89" s="1">
        <v>71.5</v>
      </c>
      <c r="F89" s="1">
        <v>39.4</v>
      </c>
      <c r="H89" s="1">
        <v>38.700000000000003</v>
      </c>
      <c r="I89" s="4">
        <f t="shared" si="6"/>
        <v>38.875</v>
      </c>
      <c r="J89" s="4">
        <f t="shared" ca="1" si="7"/>
        <v>36</v>
      </c>
      <c r="K89" s="1">
        <v>47.5</v>
      </c>
      <c r="L89" s="1">
        <v>39.6</v>
      </c>
      <c r="M89" s="1">
        <v>43.5</v>
      </c>
      <c r="N89" s="1">
        <v>36.700000000000003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47.9</v>
      </c>
      <c r="E90" s="1">
        <v>65.099999999999994</v>
      </c>
      <c r="F90" s="1">
        <v>40</v>
      </c>
      <c r="H90" s="1">
        <v>38.9</v>
      </c>
      <c r="I90" s="4">
        <f t="shared" si="6"/>
        <v>38.975000000000001</v>
      </c>
      <c r="J90" s="4">
        <f t="shared" ca="1" si="7"/>
        <v>38.475000000000001</v>
      </c>
      <c r="K90" s="1">
        <v>46.3</v>
      </c>
      <c r="L90" s="1">
        <v>43</v>
      </c>
      <c r="M90" s="1">
        <v>43.9</v>
      </c>
      <c r="N90" s="1">
        <v>37.700000000000003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46</v>
      </c>
      <c r="E91" s="1">
        <v>60.8</v>
      </c>
      <c r="F91" s="1">
        <v>40.200000000000003</v>
      </c>
      <c r="H91" s="1">
        <v>39</v>
      </c>
      <c r="I91" s="4">
        <f t="shared" si="6"/>
        <v>38.975000000000001</v>
      </c>
      <c r="J91" s="4">
        <f t="shared" ca="1" si="7"/>
        <v>37.974999999999994</v>
      </c>
      <c r="K91" s="1">
        <v>46.4</v>
      </c>
      <c r="L91" s="1">
        <v>48.8</v>
      </c>
      <c r="M91" s="1">
        <v>43.2</v>
      </c>
      <c r="N91" s="1">
        <v>36.6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45.7</v>
      </c>
      <c r="E92" s="1">
        <v>65.8</v>
      </c>
      <c r="F92" s="1">
        <v>40</v>
      </c>
      <c r="H92" s="1">
        <v>38.9</v>
      </c>
      <c r="I92" s="4">
        <f t="shared" si="6"/>
        <v>38.799999999999997</v>
      </c>
      <c r="J92" s="4">
        <f t="shared" ca="1" si="7"/>
        <v>37.424999999999997</v>
      </c>
      <c r="K92" s="1">
        <v>45.4</v>
      </c>
      <c r="L92" s="1">
        <v>39.299999999999997</v>
      </c>
      <c r="M92" s="1">
        <v>42.6</v>
      </c>
      <c r="N92" s="1">
        <v>35.799999999999997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46.1</v>
      </c>
      <c r="E93" s="1">
        <v>68.8</v>
      </c>
      <c r="F93" s="1">
        <v>40.299999999999997</v>
      </c>
      <c r="H93" s="1">
        <v>39.1</v>
      </c>
      <c r="I93" s="4">
        <f t="shared" si="6"/>
        <v>38.725000000000001</v>
      </c>
      <c r="J93" s="4">
        <f t="shared" ca="1" si="7"/>
        <v>36.599999999999994</v>
      </c>
      <c r="K93" s="1">
        <v>43.2</v>
      </c>
      <c r="L93" s="1">
        <v>44.1</v>
      </c>
      <c r="M93" s="1">
        <v>44.2</v>
      </c>
      <c r="N93" s="1">
        <v>36.700000000000003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45.9</v>
      </c>
      <c r="E94" s="1">
        <v>61.1</v>
      </c>
      <c r="F94" s="1">
        <v>41.4</v>
      </c>
      <c r="H94" s="1">
        <v>38.9</v>
      </c>
      <c r="I94" s="4">
        <f t="shared" si="6"/>
        <v>38.674999999999997</v>
      </c>
      <c r="J94" s="4">
        <f t="shared" ca="1" si="7"/>
        <v>35.375</v>
      </c>
      <c r="K94" s="1">
        <v>41.5</v>
      </c>
      <c r="L94" s="1">
        <v>38.6</v>
      </c>
      <c r="M94" s="1">
        <v>47.4</v>
      </c>
      <c r="N94" s="1">
        <v>36.1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46.3</v>
      </c>
      <c r="E95" s="1">
        <v>61.7</v>
      </c>
      <c r="F95" s="1">
        <v>40.799999999999997</v>
      </c>
      <c r="H95" s="1">
        <v>38.299999999999997</v>
      </c>
      <c r="I95" s="4">
        <f t="shared" si="6"/>
        <v>38.375</v>
      </c>
      <c r="J95" s="4">
        <f t="shared" ca="1" si="7"/>
        <v>33.824999999999996</v>
      </c>
      <c r="K95" s="1">
        <v>46.5</v>
      </c>
      <c r="L95" s="1">
        <v>39</v>
      </c>
      <c r="M95" s="1">
        <v>45.5</v>
      </c>
      <c r="N95" s="1">
        <v>37.200000000000003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47.1</v>
      </c>
      <c r="E96" s="1">
        <v>73.099999999999994</v>
      </c>
      <c r="F96" s="1">
        <v>42</v>
      </c>
      <c r="H96" s="1">
        <v>38.6</v>
      </c>
      <c r="I96" s="4">
        <f t="shared" si="6"/>
        <v>38.200000000000003</v>
      </c>
      <c r="J96" s="4">
        <f t="shared" ca="1" si="7"/>
        <v>34.625</v>
      </c>
      <c r="K96" s="1">
        <v>44.4</v>
      </c>
      <c r="L96" s="1">
        <v>42</v>
      </c>
      <c r="M96" s="1">
        <v>45.2</v>
      </c>
      <c r="N96" s="1">
        <v>36.1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51.7</v>
      </c>
      <c r="E97" s="1">
        <v>60.6</v>
      </c>
      <c r="F97" s="1">
        <v>39.799999999999997</v>
      </c>
      <c r="H97" s="1">
        <v>38.9</v>
      </c>
      <c r="I97" s="4">
        <f t="shared" si="6"/>
        <v>37.875</v>
      </c>
      <c r="J97" s="4">
        <f t="shared" ca="1" si="7"/>
        <v>34.674999999999997</v>
      </c>
      <c r="K97" s="1">
        <v>45.7</v>
      </c>
      <c r="L97" s="1">
        <v>45.8</v>
      </c>
      <c r="M97" s="1">
        <v>43.5</v>
      </c>
      <c r="N97" s="1">
        <v>35.9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44.7</v>
      </c>
      <c r="E98" s="1">
        <v>59.6</v>
      </c>
      <c r="F98" s="1">
        <v>39.299999999999997</v>
      </c>
      <c r="H98" s="1">
        <v>37.700000000000003</v>
      </c>
      <c r="I98" s="4">
        <f t="shared" si="6"/>
        <v>37.6</v>
      </c>
      <c r="J98" s="4">
        <f t="shared" ca="1" si="7"/>
        <v>34.975000000000001</v>
      </c>
      <c r="K98" s="1">
        <v>49.1</v>
      </c>
      <c r="L98" s="1">
        <v>44.8</v>
      </c>
      <c r="M98" s="1">
        <v>35</v>
      </c>
      <c r="N98" s="1">
        <v>33.799999999999997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47</v>
      </c>
      <c r="E99" s="1">
        <v>64.099999999999994</v>
      </c>
      <c r="F99" s="1">
        <v>39.4</v>
      </c>
      <c r="H99" s="1">
        <v>37.6</v>
      </c>
      <c r="I99" s="4">
        <f t="shared" si="6"/>
        <v>37.575000000000003</v>
      </c>
      <c r="J99" s="4">
        <f t="shared" ca="1" si="7"/>
        <v>34</v>
      </c>
      <c r="K99" s="1">
        <v>39.700000000000003</v>
      </c>
      <c r="L99" s="1">
        <v>43.8</v>
      </c>
      <c r="M99" s="1">
        <v>35.200000000000003</v>
      </c>
      <c r="N99" s="1">
        <v>34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43.4</v>
      </c>
      <c r="E100" s="1">
        <v>59.4</v>
      </c>
      <c r="F100" s="1">
        <v>39</v>
      </c>
      <c r="H100" s="1">
        <v>37.299999999999997</v>
      </c>
      <c r="I100" s="4">
        <f t="shared" si="6"/>
        <v>37.625</v>
      </c>
      <c r="J100" s="4">
        <f t="shared" ca="1" si="7"/>
        <v>33.299999999999997</v>
      </c>
      <c r="K100" s="1">
        <v>39.4</v>
      </c>
      <c r="L100" s="1">
        <v>42.2</v>
      </c>
      <c r="M100" s="1">
        <v>34.700000000000003</v>
      </c>
      <c r="N100" s="1">
        <v>33.6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47.6</v>
      </c>
      <c r="E101" s="1">
        <v>61.7</v>
      </c>
      <c r="F101" s="1">
        <v>40.1</v>
      </c>
      <c r="H101" s="1">
        <v>37.799999999999997</v>
      </c>
      <c r="I101" s="4">
        <f t="shared" si="6"/>
        <v>37.625</v>
      </c>
      <c r="J101" s="4">
        <f t="shared" ca="1" si="7"/>
        <v>32.700000000000003</v>
      </c>
      <c r="K101" s="1">
        <v>40.700000000000003</v>
      </c>
      <c r="L101" s="1">
        <v>55.8</v>
      </c>
      <c r="M101" s="1">
        <v>35</v>
      </c>
      <c r="N101" s="1">
        <v>34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46.9</v>
      </c>
      <c r="E102" s="1">
        <v>69.2</v>
      </c>
      <c r="F102" s="1">
        <v>40.6</v>
      </c>
      <c r="H102" s="1">
        <v>37.6</v>
      </c>
      <c r="I102" s="4">
        <f t="shared" si="6"/>
        <v>37.625</v>
      </c>
      <c r="J102" s="4">
        <f t="shared" ca="1" si="7"/>
        <v>34.274999999999999</v>
      </c>
      <c r="K102" s="1">
        <v>44.3</v>
      </c>
      <c r="L102" s="1">
        <v>50.1</v>
      </c>
      <c r="M102" s="1">
        <v>35.4</v>
      </c>
      <c r="N102" s="1">
        <v>34.200000000000003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45.7</v>
      </c>
      <c r="E103" s="1">
        <v>64.7</v>
      </c>
      <c r="F103" s="1">
        <v>39.1</v>
      </c>
      <c r="H103" s="1">
        <v>37.799999999999997</v>
      </c>
      <c r="I103" s="4">
        <f t="shared" si="6"/>
        <v>37.15</v>
      </c>
      <c r="J103" s="4">
        <f t="shared" ca="1" si="7"/>
        <v>37.275000000000006</v>
      </c>
      <c r="K103" s="1">
        <v>46.8</v>
      </c>
      <c r="L103" s="1">
        <v>49.1</v>
      </c>
      <c r="M103" s="1">
        <v>35.5</v>
      </c>
      <c r="N103" s="1">
        <v>34.4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44.7</v>
      </c>
      <c r="E104" s="1">
        <v>63.5</v>
      </c>
      <c r="F104" s="1">
        <v>39.6</v>
      </c>
      <c r="H104" s="1">
        <v>37.299999999999997</v>
      </c>
      <c r="I104" s="4">
        <f t="shared" si="6"/>
        <v>36.049999999999997</v>
      </c>
      <c r="J104" s="4">
        <f t="shared" ca="1" si="7"/>
        <v>37.825000000000003</v>
      </c>
      <c r="K104" s="1">
        <v>45.9</v>
      </c>
      <c r="L104" s="1">
        <v>44.2</v>
      </c>
      <c r="M104" s="1">
        <v>35</v>
      </c>
      <c r="N104" s="1">
        <v>33.700000000000003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46.9</v>
      </c>
      <c r="E105" s="1">
        <v>72.3</v>
      </c>
      <c r="F105" s="1">
        <v>39.299999999999997</v>
      </c>
      <c r="H105" s="1">
        <v>37.799999999999997</v>
      </c>
      <c r="I105" s="4">
        <f t="shared" si="6"/>
        <v>35.125</v>
      </c>
      <c r="J105" s="4">
        <f t="shared" ca="1" si="7"/>
        <v>38.424999999999997</v>
      </c>
      <c r="K105" s="1">
        <v>42.5</v>
      </c>
      <c r="L105" s="1">
        <v>36.299999999999997</v>
      </c>
      <c r="M105" s="1">
        <v>35.1</v>
      </c>
      <c r="N105" s="1">
        <v>33.700000000000003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47.2</v>
      </c>
      <c r="E106" s="1">
        <v>70.400000000000006</v>
      </c>
      <c r="F106" s="1">
        <v>40.4</v>
      </c>
      <c r="H106" s="1">
        <v>35.700000000000003</v>
      </c>
      <c r="I106" s="4">
        <f t="shared" si="6"/>
        <v>33.974999999999994</v>
      </c>
      <c r="J106" s="4">
        <f t="shared" ca="1" si="7"/>
        <v>37.1</v>
      </c>
      <c r="K106" s="1">
        <v>46</v>
      </c>
      <c r="L106" s="1">
        <v>43.9</v>
      </c>
      <c r="M106" s="1">
        <v>34.9</v>
      </c>
      <c r="N106" s="1">
        <v>33.799999999999997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46.2</v>
      </c>
      <c r="E107" s="1">
        <v>61</v>
      </c>
      <c r="F107" s="1">
        <v>38.4</v>
      </c>
      <c r="H107" s="1">
        <v>33.4</v>
      </c>
      <c r="I107" s="4">
        <f t="shared" si="6"/>
        <v>33.299999999999997</v>
      </c>
      <c r="J107" s="4">
        <f t="shared" ca="1" si="7"/>
        <v>34.549999999999997</v>
      </c>
      <c r="K107" s="1">
        <v>47.3</v>
      </c>
      <c r="L107" s="1">
        <v>42</v>
      </c>
      <c r="M107" s="1">
        <v>34.5</v>
      </c>
      <c r="N107" s="1">
        <v>33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44.4</v>
      </c>
      <c r="E108" s="1">
        <v>58.9</v>
      </c>
      <c r="F108" s="1">
        <v>40.299999999999997</v>
      </c>
      <c r="H108" s="1">
        <v>33.6</v>
      </c>
      <c r="I108" s="4">
        <f t="shared" si="6"/>
        <v>33.300000000000004</v>
      </c>
      <c r="J108" s="4">
        <f t="shared" ca="1" si="7"/>
        <v>33.050000000000004</v>
      </c>
      <c r="K108" s="1">
        <v>48.5</v>
      </c>
      <c r="L108" s="1">
        <v>36.6</v>
      </c>
      <c r="M108" s="1">
        <v>36.6</v>
      </c>
      <c r="N108" s="1">
        <v>34.700000000000003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43</v>
      </c>
      <c r="E109" s="1">
        <v>60.4</v>
      </c>
      <c r="F109" s="1">
        <v>39.4</v>
      </c>
      <c r="H109" s="1">
        <v>33.200000000000003</v>
      </c>
      <c r="I109" s="4">
        <f t="shared" si="6"/>
        <v>33.375</v>
      </c>
      <c r="J109" s="4">
        <f t="shared" ca="1" si="7"/>
        <v>34.774999999999999</v>
      </c>
      <c r="K109" s="1">
        <v>45.3</v>
      </c>
      <c r="L109" s="1">
        <v>41.2</v>
      </c>
      <c r="M109" s="1">
        <v>35.799999999999997</v>
      </c>
      <c r="N109" s="1">
        <v>34.700000000000003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47.2</v>
      </c>
      <c r="E110" s="1">
        <v>59.9</v>
      </c>
      <c r="F110" s="1">
        <v>40.700000000000003</v>
      </c>
      <c r="H110" s="1">
        <v>33</v>
      </c>
      <c r="I110" s="4">
        <f t="shared" si="6"/>
        <v>33.35</v>
      </c>
      <c r="J110" s="4">
        <f t="shared" ca="1" si="7"/>
        <v>36.774999999999999</v>
      </c>
      <c r="K110" s="1">
        <v>51</v>
      </c>
      <c r="L110" s="1">
        <v>35.299999999999997</v>
      </c>
      <c r="M110" s="1">
        <v>37.4</v>
      </c>
      <c r="N110" s="1">
        <v>35.9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46.8</v>
      </c>
      <c r="E111" s="1">
        <v>61.8</v>
      </c>
      <c r="F111" s="1">
        <v>40.5</v>
      </c>
      <c r="H111" s="1">
        <v>33.4</v>
      </c>
      <c r="I111" s="4">
        <f t="shared" si="6"/>
        <v>33.525000000000006</v>
      </c>
      <c r="J111" s="4">
        <f t="shared" ca="1" si="7"/>
        <v>35.975000000000001</v>
      </c>
      <c r="K111" s="1">
        <v>47.2</v>
      </c>
      <c r="L111" s="1">
        <v>40.200000000000003</v>
      </c>
      <c r="M111" s="1">
        <v>37.200000000000003</v>
      </c>
      <c r="N111" s="1">
        <v>35.9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43.4</v>
      </c>
      <c r="E112" s="1">
        <v>54.6</v>
      </c>
      <c r="F112" s="1">
        <v>39.700000000000003</v>
      </c>
      <c r="H112" s="1">
        <v>33.9</v>
      </c>
      <c r="I112" s="4">
        <f t="shared" si="6"/>
        <v>33.575000000000003</v>
      </c>
      <c r="J112" s="4">
        <f t="shared" ca="1" si="7"/>
        <v>35.475000000000001</v>
      </c>
      <c r="K112" s="1">
        <v>45</v>
      </c>
      <c r="L112" s="1">
        <v>44.4</v>
      </c>
      <c r="M112" s="1">
        <v>36.200000000000003</v>
      </c>
      <c r="N112" s="1">
        <v>34.6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42.3</v>
      </c>
      <c r="E113" s="1">
        <v>58.9</v>
      </c>
      <c r="F113" s="1">
        <v>38.9</v>
      </c>
      <c r="H113" s="1">
        <v>33.1</v>
      </c>
      <c r="I113" s="4">
        <f t="shared" si="6"/>
        <v>34</v>
      </c>
      <c r="J113" s="4">
        <f t="shared" ca="1" si="7"/>
        <v>38</v>
      </c>
      <c r="K113" s="1">
        <v>47.3</v>
      </c>
      <c r="L113" s="1">
        <v>33.5</v>
      </c>
      <c r="M113" s="1">
        <v>36.700000000000003</v>
      </c>
      <c r="N113" s="1">
        <v>35.4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44.8</v>
      </c>
      <c r="E114" s="1">
        <v>62.6</v>
      </c>
      <c r="F114" s="1">
        <v>39.1</v>
      </c>
      <c r="H114" s="1">
        <v>33.700000000000003</v>
      </c>
      <c r="I114" s="4">
        <f t="shared" si="6"/>
        <v>34.924999999999997</v>
      </c>
      <c r="J114" s="4">
        <f t="shared" ca="1" si="7"/>
        <v>35.875</v>
      </c>
      <c r="K114" s="1">
        <v>45.1</v>
      </c>
      <c r="L114" s="1">
        <v>48.2</v>
      </c>
      <c r="M114" s="1">
        <v>47.6</v>
      </c>
      <c r="N114" s="1">
        <v>37.5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42.9</v>
      </c>
      <c r="E115" s="1">
        <v>61.7</v>
      </c>
      <c r="F115" s="1">
        <v>38.5</v>
      </c>
      <c r="H115" s="1">
        <v>33.6</v>
      </c>
      <c r="I115" s="4">
        <f t="shared" si="6"/>
        <v>35.424999999999997</v>
      </c>
      <c r="J115" s="4">
        <f t="shared" ca="1" si="7"/>
        <v>39.5</v>
      </c>
      <c r="K115" s="1">
        <v>46.3</v>
      </c>
      <c r="L115" s="1">
        <v>47.1</v>
      </c>
      <c r="M115" s="1">
        <v>48.1</v>
      </c>
      <c r="N115" s="1">
        <v>41.6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44.7</v>
      </c>
      <c r="E116" s="1">
        <v>69.8</v>
      </c>
      <c r="F116" s="1">
        <v>38.799999999999997</v>
      </c>
      <c r="H116" s="1">
        <v>35.6</v>
      </c>
      <c r="I116" s="4">
        <f t="shared" si="6"/>
        <v>35.975000000000001</v>
      </c>
      <c r="J116" s="4">
        <f t="shared" ca="1" si="7"/>
        <v>59</v>
      </c>
      <c r="K116" s="1">
        <v>47.5</v>
      </c>
      <c r="L116" s="1">
        <v>58.8</v>
      </c>
      <c r="M116" s="1">
        <v>48.6</v>
      </c>
      <c r="N116" s="1">
        <v>41.3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40.9</v>
      </c>
      <c r="E117" s="1">
        <v>59.8</v>
      </c>
      <c r="F117" s="1">
        <v>38.1</v>
      </c>
      <c r="H117" s="1">
        <v>36.799999999999997</v>
      </c>
      <c r="I117" s="4">
        <f t="shared" si="6"/>
        <v>36.075000000000003</v>
      </c>
      <c r="J117" s="4"/>
      <c r="K117" s="1">
        <v>49.2</v>
      </c>
      <c r="L117" s="1">
        <v>63.5</v>
      </c>
      <c r="M117" s="1">
        <v>48.7</v>
      </c>
      <c r="N117" s="1">
        <v>41.1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44.1</v>
      </c>
      <c r="E118" s="1">
        <v>59.9</v>
      </c>
      <c r="F118" s="1">
        <v>38.700000000000003</v>
      </c>
      <c r="H118" s="1">
        <v>35.700000000000003</v>
      </c>
      <c r="I118" s="4">
        <f t="shared" si="6"/>
        <v>35.85</v>
      </c>
      <c r="J118" s="4"/>
      <c r="K118" s="1">
        <v>42.5</v>
      </c>
      <c r="L118" s="1">
        <v>46</v>
      </c>
      <c r="M118" s="1">
        <v>44.6</v>
      </c>
      <c r="N118" s="1">
        <v>39.1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41.1</v>
      </c>
      <c r="E119" s="1">
        <v>53.2</v>
      </c>
      <c r="F119" s="1">
        <v>38.6</v>
      </c>
      <c r="H119" s="1">
        <v>35.799999999999997</v>
      </c>
      <c r="I119" s="4">
        <f t="shared" si="6"/>
        <v>35.974999999999994</v>
      </c>
      <c r="J119" s="4"/>
      <c r="K119" s="1">
        <v>40.5</v>
      </c>
      <c r="L119" s="1">
        <v>42.2</v>
      </c>
      <c r="M119" s="1">
        <v>42.1</v>
      </c>
      <c r="N119" s="1">
        <v>38.299999999999997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43.7</v>
      </c>
      <c r="E120" s="1">
        <v>64</v>
      </c>
      <c r="F120" s="1">
        <v>39.4</v>
      </c>
      <c r="H120" s="1">
        <v>36</v>
      </c>
      <c r="I120" s="4">
        <f t="shared" si="6"/>
        <v>36.175000000000004</v>
      </c>
      <c r="J120" s="4"/>
      <c r="K120" s="1">
        <v>44.8</v>
      </c>
      <c r="L120" s="1">
        <v>45.2</v>
      </c>
      <c r="M120" s="1">
        <v>48.8</v>
      </c>
      <c r="N120" s="1">
        <v>39.299999999999997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45.8</v>
      </c>
      <c r="E121" s="1">
        <v>64.400000000000006</v>
      </c>
      <c r="F121" s="1">
        <v>38.700000000000003</v>
      </c>
      <c r="H121" s="1">
        <v>35.9</v>
      </c>
      <c r="I121" s="4">
        <f t="shared" si="6"/>
        <v>36.024999999999999</v>
      </c>
      <c r="J121" s="4"/>
      <c r="K121" s="1">
        <v>43</v>
      </c>
      <c r="L121" s="1">
        <v>42.2</v>
      </c>
      <c r="M121" s="1">
        <v>51.8</v>
      </c>
      <c r="N121" s="1">
        <v>39.4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42.4</v>
      </c>
      <c r="E122" s="1">
        <v>59</v>
      </c>
      <c r="F122" s="1">
        <v>38.9</v>
      </c>
      <c r="H122" s="1">
        <v>36.200000000000003</v>
      </c>
      <c r="I122" s="4">
        <f t="shared" si="6"/>
        <v>35.875</v>
      </c>
      <c r="J122" s="4"/>
      <c r="K122" s="1">
        <v>41.3</v>
      </c>
      <c r="L122" s="1">
        <v>41.4</v>
      </c>
      <c r="M122" s="1">
        <v>51.9</v>
      </c>
      <c r="N122" s="1">
        <v>39.6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46.9</v>
      </c>
      <c r="E123" s="1">
        <v>64.5</v>
      </c>
      <c r="F123" s="1">
        <v>39</v>
      </c>
      <c r="H123" s="1">
        <v>36.6</v>
      </c>
      <c r="I123" s="4">
        <f t="shared" si="6"/>
        <v>35.774999999999999</v>
      </c>
      <c r="J123" s="4"/>
      <c r="K123" s="1">
        <v>47.3</v>
      </c>
      <c r="L123" s="1">
        <v>38.9</v>
      </c>
      <c r="M123" s="1">
        <v>53</v>
      </c>
      <c r="N123" s="1">
        <v>39.200000000000003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47.8</v>
      </c>
      <c r="E124" s="1">
        <v>63.2</v>
      </c>
      <c r="F124" s="1">
        <v>38.9</v>
      </c>
      <c r="H124" s="1">
        <v>35.4</v>
      </c>
      <c r="I124" s="4">
        <f t="shared" si="6"/>
        <v>35.875</v>
      </c>
      <c r="J124" s="4"/>
      <c r="K124" s="1">
        <v>42.3</v>
      </c>
      <c r="L124" s="1">
        <v>41.2</v>
      </c>
      <c r="M124" s="1">
        <v>51.4</v>
      </c>
      <c r="N124" s="1">
        <v>39.200000000000003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44.3</v>
      </c>
      <c r="E125" s="1">
        <v>67.3</v>
      </c>
      <c r="F125" s="1">
        <v>39.1</v>
      </c>
      <c r="H125" s="1">
        <v>35.299999999999997</v>
      </c>
      <c r="I125" s="4">
        <f t="shared" si="6"/>
        <v>35.799999999999997</v>
      </c>
      <c r="J125" s="4"/>
      <c r="K125" s="1">
        <v>47.3</v>
      </c>
      <c r="L125" s="1">
        <v>43.4</v>
      </c>
      <c r="M125" s="1">
        <v>45.2</v>
      </c>
      <c r="N125" s="1">
        <v>38.700000000000003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43.4</v>
      </c>
      <c r="E126" s="1">
        <v>58.5</v>
      </c>
      <c r="F126" s="1">
        <v>38.9</v>
      </c>
      <c r="H126" s="1">
        <v>35.799999999999997</v>
      </c>
      <c r="I126" s="4">
        <f t="shared" si="6"/>
        <v>36.174999999999997</v>
      </c>
      <c r="J126" s="4"/>
      <c r="K126" s="1">
        <v>40.4</v>
      </c>
      <c r="L126" s="1">
        <v>45.7</v>
      </c>
      <c r="M126" s="1">
        <v>46.6</v>
      </c>
      <c r="N126" s="1">
        <v>38.200000000000003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43.4</v>
      </c>
      <c r="E127" s="1">
        <v>63</v>
      </c>
      <c r="F127" s="1">
        <v>38.299999999999997</v>
      </c>
      <c r="H127" s="1">
        <v>37</v>
      </c>
      <c r="I127" s="4">
        <f t="shared" si="6"/>
        <v>36.199999999999996</v>
      </c>
      <c r="J127" s="4"/>
      <c r="K127" s="1">
        <v>42.8</v>
      </c>
      <c r="L127" s="1">
        <v>68.599999999999994</v>
      </c>
      <c r="M127" s="1">
        <v>45.1</v>
      </c>
      <c r="N127" s="1">
        <v>38.299999999999997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44.5</v>
      </c>
      <c r="E128" s="1">
        <v>66</v>
      </c>
      <c r="F128" s="1">
        <v>38.6</v>
      </c>
      <c r="H128" s="1">
        <v>35.1</v>
      </c>
      <c r="I128" s="4">
        <f t="shared" si="6"/>
        <v>35.625</v>
      </c>
      <c r="J128" s="4"/>
      <c r="K128" s="1">
        <v>44.1</v>
      </c>
      <c r="L128" s="1">
        <v>70.8</v>
      </c>
      <c r="M128" s="1">
        <v>40.700000000000003</v>
      </c>
      <c r="N128" s="1">
        <v>37.799999999999997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47.5</v>
      </c>
      <c r="E129" s="1">
        <v>67.7</v>
      </c>
      <c r="F129" s="1">
        <v>38.9</v>
      </c>
      <c r="H129" s="1">
        <v>36.799999999999997</v>
      </c>
      <c r="I129" s="4">
        <f t="shared" si="6"/>
        <v>35.5</v>
      </c>
      <c r="J129" s="4"/>
      <c r="K129" s="1">
        <v>42.4</v>
      </c>
      <c r="L129" s="1">
        <v>70.900000000000006</v>
      </c>
      <c r="M129" s="1">
        <v>47.3</v>
      </c>
      <c r="N129" s="1">
        <v>38.200000000000003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42</v>
      </c>
      <c r="E130" s="1">
        <v>56</v>
      </c>
      <c r="F130" s="1">
        <v>37.700000000000003</v>
      </c>
      <c r="H130" s="1">
        <v>35.9</v>
      </c>
      <c r="I130" s="4">
        <f t="shared" si="6"/>
        <v>35.125</v>
      </c>
      <c r="J130" s="4"/>
      <c r="K130" s="1">
        <v>42.6</v>
      </c>
      <c r="L130" s="1">
        <v>69.7</v>
      </c>
      <c r="M130" s="1">
        <v>33.4</v>
      </c>
      <c r="N130" s="1">
        <v>31.9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44</v>
      </c>
      <c r="E131" s="1">
        <v>67.3</v>
      </c>
      <c r="F131" s="1">
        <v>37.6</v>
      </c>
      <c r="H131" s="1">
        <v>34.700000000000003</v>
      </c>
      <c r="I131" s="4">
        <f t="shared" ref="I131:I194" si="8">AVERAGE(H131:H134)</f>
        <v>34.85</v>
      </c>
      <c r="J131" s="4"/>
      <c r="K131" s="1">
        <v>46.8</v>
      </c>
      <c r="L131" s="1">
        <v>69.2</v>
      </c>
      <c r="M131" s="1">
        <v>36.200000000000003</v>
      </c>
      <c r="N131" s="1">
        <v>33.5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46</v>
      </c>
      <c r="E132" s="1">
        <v>65</v>
      </c>
      <c r="F132" s="1">
        <v>37.299999999999997</v>
      </c>
      <c r="H132" s="1">
        <v>34.6</v>
      </c>
      <c r="I132" s="4">
        <f t="shared" si="8"/>
        <v>34.950000000000003</v>
      </c>
      <c r="J132" s="4"/>
      <c r="K132" s="1">
        <v>43.3</v>
      </c>
      <c r="M132" s="1">
        <v>35</v>
      </c>
      <c r="N132" s="1">
        <v>33.5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44.1</v>
      </c>
      <c r="E133" s="1">
        <v>63.3</v>
      </c>
      <c r="F133" s="1">
        <v>37.799999999999997</v>
      </c>
      <c r="H133" s="1">
        <v>35.299999999999997</v>
      </c>
      <c r="I133" s="4">
        <f t="shared" si="8"/>
        <v>35.224999999999994</v>
      </c>
      <c r="J133" s="4"/>
      <c r="K133" s="1">
        <v>45.2</v>
      </c>
      <c r="M133" s="1">
        <v>35</v>
      </c>
      <c r="N133" s="1">
        <v>34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45.5</v>
      </c>
      <c r="E134" s="1">
        <v>61.5</v>
      </c>
      <c r="F134" s="1">
        <v>37.6</v>
      </c>
      <c r="H134" s="1">
        <v>34.799999999999997</v>
      </c>
      <c r="I134" s="4">
        <f t="shared" si="8"/>
        <v>34.950000000000003</v>
      </c>
      <c r="J134" s="4"/>
      <c r="K134" s="1">
        <v>45.4</v>
      </c>
      <c r="M134" s="1">
        <v>36.9</v>
      </c>
      <c r="N134" s="1">
        <v>34.9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40.9</v>
      </c>
      <c r="E135" s="1">
        <v>54.8</v>
      </c>
      <c r="F135" s="1">
        <v>37.799999999999997</v>
      </c>
      <c r="H135" s="1">
        <v>35.1</v>
      </c>
      <c r="I135" s="4">
        <f t="shared" si="8"/>
        <v>35.025000000000006</v>
      </c>
      <c r="J135" s="4"/>
      <c r="K135" s="1">
        <v>42.7</v>
      </c>
      <c r="M135" s="1">
        <v>35.799999999999997</v>
      </c>
      <c r="N135" s="1">
        <v>34.9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39.9</v>
      </c>
      <c r="E136" s="1">
        <v>54.2</v>
      </c>
      <c r="F136" s="1">
        <v>37.299999999999997</v>
      </c>
      <c r="H136" s="1">
        <v>35.700000000000003</v>
      </c>
      <c r="I136" s="4">
        <f t="shared" si="8"/>
        <v>34.475000000000001</v>
      </c>
      <c r="J136" s="4"/>
      <c r="K136" s="1">
        <v>45.1</v>
      </c>
      <c r="M136" s="1">
        <v>37.1</v>
      </c>
      <c r="N136" s="1">
        <v>34.299999999999997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43.3</v>
      </c>
      <c r="E137" s="1">
        <v>58.2</v>
      </c>
      <c r="F137" s="1">
        <v>37.799999999999997</v>
      </c>
      <c r="H137" s="1">
        <v>34.200000000000003</v>
      </c>
      <c r="I137" s="4">
        <f t="shared" si="8"/>
        <v>34.350000000000009</v>
      </c>
      <c r="J137" s="4"/>
      <c r="K137" s="1">
        <v>49.2</v>
      </c>
      <c r="M137" s="1">
        <v>34.700000000000003</v>
      </c>
      <c r="N137" s="1">
        <v>33.5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38.9</v>
      </c>
      <c r="E138" s="1">
        <v>55.1</v>
      </c>
      <c r="F138" s="1">
        <v>35.700000000000003</v>
      </c>
      <c r="H138" s="1">
        <v>35.1</v>
      </c>
      <c r="I138" s="4">
        <f t="shared" si="8"/>
        <v>35</v>
      </c>
      <c r="J138" s="4"/>
      <c r="K138" s="1">
        <v>42.1</v>
      </c>
      <c r="M138" s="1">
        <v>35.5</v>
      </c>
      <c r="N138" s="1">
        <v>34.299999999999997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40.9</v>
      </c>
      <c r="E139" s="1">
        <v>67.5</v>
      </c>
      <c r="F139" s="1">
        <v>33.4</v>
      </c>
      <c r="H139" s="1">
        <v>32.9</v>
      </c>
      <c r="I139" s="4">
        <f t="shared" si="8"/>
        <v>35.65</v>
      </c>
      <c r="J139" s="4"/>
      <c r="K139" s="1">
        <v>46.8</v>
      </c>
      <c r="M139" s="1">
        <v>35.200000000000003</v>
      </c>
      <c r="N139" s="1">
        <v>34.299999999999997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35.200000000000003</v>
      </c>
      <c r="E140" s="1">
        <v>49.9</v>
      </c>
      <c r="F140" s="1">
        <v>33.6</v>
      </c>
      <c r="H140" s="1">
        <v>35.200000000000003</v>
      </c>
      <c r="I140" s="4">
        <f t="shared" si="8"/>
        <v>35.924999999999997</v>
      </c>
      <c r="J140" s="4"/>
      <c r="K140" s="1">
        <v>44</v>
      </c>
      <c r="M140" s="1">
        <v>35.299999999999997</v>
      </c>
      <c r="N140" s="1">
        <v>34.299999999999997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36.700000000000003</v>
      </c>
      <c r="E141" s="1">
        <v>60.3</v>
      </c>
      <c r="F141" s="1">
        <v>33.200000000000003</v>
      </c>
      <c r="H141" s="1">
        <v>36.799999999999997</v>
      </c>
      <c r="I141" s="4">
        <f t="shared" si="8"/>
        <v>35.950000000000003</v>
      </c>
      <c r="J141" s="4"/>
      <c r="K141" s="1">
        <v>53.5</v>
      </c>
      <c r="M141" s="1">
        <v>35.700000000000003</v>
      </c>
      <c r="N141" s="1">
        <v>34.700000000000003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35.299999999999997</v>
      </c>
      <c r="E142" s="1">
        <v>49.4</v>
      </c>
      <c r="F142" s="1">
        <v>33</v>
      </c>
      <c r="H142" s="1">
        <v>37.700000000000003</v>
      </c>
      <c r="I142" s="4">
        <f t="shared" si="8"/>
        <v>35.975000000000001</v>
      </c>
      <c r="J142" s="4"/>
      <c r="K142" s="1">
        <v>45.3</v>
      </c>
      <c r="M142" s="1">
        <v>36.1</v>
      </c>
      <c r="N142" s="1">
        <v>35.1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35.799999999999997</v>
      </c>
      <c r="E143" s="1">
        <v>44.1</v>
      </c>
      <c r="F143" s="1">
        <v>33.4</v>
      </c>
      <c r="H143" s="1">
        <v>34</v>
      </c>
      <c r="I143" s="4">
        <f t="shared" si="8"/>
        <v>35.324999999999996</v>
      </c>
      <c r="J143" s="4"/>
      <c r="K143" s="1">
        <v>46.2</v>
      </c>
      <c r="M143" s="1">
        <v>36.299999999999997</v>
      </c>
      <c r="N143" s="1">
        <v>35.299999999999997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40.799999999999997</v>
      </c>
      <c r="E144" s="1">
        <v>60.2</v>
      </c>
      <c r="F144" s="1">
        <v>33.9</v>
      </c>
      <c r="H144" s="1">
        <v>35.299999999999997</v>
      </c>
      <c r="I144" s="4">
        <f t="shared" si="8"/>
        <v>36.224999999999994</v>
      </c>
      <c r="J144" s="4"/>
      <c r="K144" s="1">
        <v>42.1</v>
      </c>
      <c r="M144" s="1">
        <v>36.799999999999997</v>
      </c>
      <c r="N144" s="1">
        <v>35.9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35</v>
      </c>
      <c r="E145" s="1">
        <v>40.9</v>
      </c>
      <c r="F145" s="1">
        <v>33.1</v>
      </c>
      <c r="H145" s="1">
        <v>36.9</v>
      </c>
      <c r="I145" s="4">
        <f t="shared" si="8"/>
        <v>36.5</v>
      </c>
      <c r="J145" s="4"/>
      <c r="K145" s="1">
        <v>48.4</v>
      </c>
      <c r="M145" s="1">
        <v>41.8</v>
      </c>
      <c r="N145" s="1">
        <v>36.5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42.4</v>
      </c>
      <c r="E146" s="1">
        <v>59.9</v>
      </c>
      <c r="F146" s="1">
        <v>33.700000000000003</v>
      </c>
      <c r="H146" s="1">
        <v>35.1</v>
      </c>
      <c r="I146" s="4">
        <f t="shared" si="8"/>
        <v>35.549999999999997</v>
      </c>
      <c r="J146" s="4"/>
      <c r="K146" s="1">
        <v>44</v>
      </c>
      <c r="M146" s="1">
        <v>50.9</v>
      </c>
      <c r="N146" s="1">
        <v>41.2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35.299999999999997</v>
      </c>
      <c r="E147" s="1">
        <v>41.9</v>
      </c>
      <c r="F147" s="1">
        <v>33.6</v>
      </c>
      <c r="H147" s="1">
        <v>37.6</v>
      </c>
      <c r="I147" s="4">
        <f t="shared" si="8"/>
        <v>35.15</v>
      </c>
      <c r="J147" s="4"/>
      <c r="K147" s="1">
        <v>46.4</v>
      </c>
      <c r="M147" s="1">
        <v>48.9</v>
      </c>
      <c r="N147" s="1">
        <v>42.6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41.8</v>
      </c>
      <c r="E148" s="1">
        <v>60.7</v>
      </c>
      <c r="F148" s="1">
        <v>33.700000000000003</v>
      </c>
      <c r="H148" s="1">
        <v>36.4</v>
      </c>
      <c r="I148" s="4">
        <f t="shared" si="8"/>
        <v>34.274999999999999</v>
      </c>
      <c r="J148" s="4"/>
      <c r="K148" s="1">
        <v>45.4</v>
      </c>
      <c r="M148" s="1">
        <v>46.8</v>
      </c>
      <c r="N148" s="1">
        <v>40.6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33.200000000000003</v>
      </c>
      <c r="E149" s="1">
        <v>40.6</v>
      </c>
      <c r="F149" s="1">
        <v>31.4</v>
      </c>
      <c r="H149" s="1">
        <v>33.1</v>
      </c>
      <c r="I149" s="4">
        <f t="shared" si="8"/>
        <v>34.174999999999997</v>
      </c>
      <c r="J149" s="4"/>
      <c r="K149" s="1">
        <v>43.7</v>
      </c>
      <c r="M149" s="1">
        <v>49.1</v>
      </c>
      <c r="N149" s="1">
        <v>40.200000000000003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32.700000000000003</v>
      </c>
      <c r="E150" s="1">
        <v>44.7</v>
      </c>
      <c r="F150" s="1">
        <v>31.3</v>
      </c>
      <c r="H150" s="1">
        <v>33.5</v>
      </c>
      <c r="I150" s="4">
        <f t="shared" si="8"/>
        <v>34.549999999999997</v>
      </c>
      <c r="J150" s="4"/>
      <c r="K150" s="1">
        <v>44.5</v>
      </c>
      <c r="M150" s="1">
        <v>47.2</v>
      </c>
      <c r="N150" s="1">
        <v>39.9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33.6</v>
      </c>
      <c r="E151" s="1">
        <v>44.8</v>
      </c>
      <c r="F151" s="1">
        <v>31.8</v>
      </c>
      <c r="H151" s="1">
        <v>34.1</v>
      </c>
      <c r="I151" s="4">
        <f t="shared" si="8"/>
        <v>34.824999999999996</v>
      </c>
      <c r="J151" s="4"/>
      <c r="K151" s="1">
        <v>43.4</v>
      </c>
      <c r="M151" s="1">
        <v>46.6</v>
      </c>
      <c r="N151" s="1">
        <v>39.700000000000003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38.299999999999997</v>
      </c>
      <c r="E152" s="1">
        <v>53.2</v>
      </c>
      <c r="F152" s="1">
        <v>30.8</v>
      </c>
      <c r="H152" s="1">
        <v>36</v>
      </c>
      <c r="I152" s="4">
        <f t="shared" si="8"/>
        <v>35.024999999999999</v>
      </c>
      <c r="J152" s="4"/>
      <c r="K152" s="1">
        <v>39.9</v>
      </c>
      <c r="M152" s="1">
        <v>48.7</v>
      </c>
      <c r="N152" s="1">
        <v>39.700000000000003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33.299999999999997</v>
      </c>
      <c r="E153" s="1">
        <v>39.700000000000003</v>
      </c>
      <c r="F153" s="1">
        <v>32.1</v>
      </c>
      <c r="H153" s="1">
        <v>34.6</v>
      </c>
      <c r="I153" s="4">
        <f t="shared" si="8"/>
        <v>34.875</v>
      </c>
      <c r="J153" s="4"/>
      <c r="K153" s="1">
        <v>42.3</v>
      </c>
      <c r="M153" s="1">
        <v>48.5</v>
      </c>
      <c r="N153" s="1">
        <v>40.200000000000003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33</v>
      </c>
      <c r="E154" s="1">
        <v>43.9</v>
      </c>
      <c r="F154" s="1">
        <v>30.6</v>
      </c>
      <c r="H154" s="1">
        <v>34.6</v>
      </c>
      <c r="I154" s="4">
        <f t="shared" si="8"/>
        <v>35.35</v>
      </c>
      <c r="J154" s="4"/>
      <c r="K154" s="1">
        <v>48.3</v>
      </c>
      <c r="M154" s="1">
        <v>48</v>
      </c>
      <c r="N154" s="1">
        <v>39.4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33.299999999999997</v>
      </c>
      <c r="E155" s="1">
        <v>43.2</v>
      </c>
      <c r="F155" s="1">
        <v>31.1</v>
      </c>
      <c r="H155" s="1">
        <v>34.9</v>
      </c>
      <c r="I155" s="4">
        <f t="shared" si="8"/>
        <v>35.024999999999999</v>
      </c>
      <c r="J155" s="4"/>
      <c r="K155" s="1">
        <v>48</v>
      </c>
      <c r="M155" s="1">
        <v>49.7</v>
      </c>
      <c r="N155" s="1">
        <v>38.799999999999997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38</v>
      </c>
      <c r="E156" s="1">
        <v>57</v>
      </c>
      <c r="F156" s="1">
        <v>31.2</v>
      </c>
      <c r="H156" s="1">
        <v>35.4</v>
      </c>
      <c r="I156" s="4">
        <f t="shared" si="8"/>
        <v>35.049999999999997</v>
      </c>
      <c r="J156" s="4"/>
      <c r="K156" s="1">
        <v>45.1</v>
      </c>
      <c r="M156" s="1">
        <v>48.5</v>
      </c>
      <c r="N156" s="1">
        <v>39.6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31.7</v>
      </c>
      <c r="E157" s="1">
        <v>44.6</v>
      </c>
      <c r="F157" s="1">
        <v>30.2</v>
      </c>
      <c r="H157" s="1">
        <v>36.5</v>
      </c>
      <c r="I157" s="4">
        <f t="shared" si="8"/>
        <v>34.674999999999997</v>
      </c>
      <c r="J157" s="4"/>
      <c r="K157" s="1">
        <v>52.8</v>
      </c>
      <c r="M157" s="1">
        <v>51.9</v>
      </c>
      <c r="N157" s="1">
        <v>38.9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32.799999999999997</v>
      </c>
      <c r="E158" s="1">
        <v>49</v>
      </c>
      <c r="F158" s="1">
        <v>30.3</v>
      </c>
      <c r="H158" s="1">
        <v>33.299999999999997</v>
      </c>
      <c r="I158" s="4">
        <f t="shared" si="8"/>
        <v>34.15</v>
      </c>
      <c r="J158" s="4"/>
      <c r="K158" s="1">
        <v>47.1</v>
      </c>
      <c r="M158" s="1">
        <v>49.6</v>
      </c>
      <c r="N158" s="1">
        <v>38.299999999999997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45.4</v>
      </c>
      <c r="E159" s="1">
        <v>63.6</v>
      </c>
      <c r="F159" s="1">
        <v>30.6</v>
      </c>
      <c r="H159" s="1">
        <v>35</v>
      </c>
      <c r="I159" s="4">
        <f t="shared" si="8"/>
        <v>34.575000000000003</v>
      </c>
      <c r="J159" s="4"/>
      <c r="K159" s="1">
        <v>49.9</v>
      </c>
      <c r="M159" s="1">
        <v>49.7</v>
      </c>
      <c r="N159" s="1">
        <v>38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37.1</v>
      </c>
      <c r="E160" s="1">
        <v>50.8</v>
      </c>
      <c r="F160" s="1">
        <v>30.6</v>
      </c>
      <c r="H160" s="1">
        <v>33.9</v>
      </c>
      <c r="I160" s="4">
        <f t="shared" si="8"/>
        <v>34.6</v>
      </c>
      <c r="J160" s="4"/>
      <c r="K160" s="1">
        <v>51.6</v>
      </c>
      <c r="M160" s="1">
        <v>45.8</v>
      </c>
      <c r="N160" s="1">
        <v>37.5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33.200000000000003</v>
      </c>
      <c r="E161" s="1">
        <v>50.7</v>
      </c>
      <c r="F161" s="1">
        <v>30.9</v>
      </c>
      <c r="H161" s="1">
        <v>34.4</v>
      </c>
      <c r="I161" s="4">
        <f t="shared" si="8"/>
        <v>34.774999999999999</v>
      </c>
      <c r="J161" s="4"/>
      <c r="K161" s="1">
        <v>47.6</v>
      </c>
      <c r="M161" s="1">
        <v>48.9</v>
      </c>
      <c r="N161" s="1">
        <v>37.4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32.299999999999997</v>
      </c>
      <c r="E162" s="1">
        <v>48.2</v>
      </c>
      <c r="F162" s="1">
        <v>31</v>
      </c>
      <c r="H162" s="1">
        <v>35</v>
      </c>
      <c r="I162" s="4">
        <f t="shared" si="8"/>
        <v>34.974999999999994</v>
      </c>
      <c r="J162" s="4"/>
      <c r="K162" s="1">
        <v>45.3</v>
      </c>
      <c r="M162" s="1">
        <v>40.5</v>
      </c>
      <c r="N162" s="1">
        <v>36.700000000000003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32.700000000000003</v>
      </c>
      <c r="E163" s="1">
        <v>42.1</v>
      </c>
      <c r="F163" s="1">
        <v>31.6</v>
      </c>
      <c r="H163" s="1">
        <v>35.1</v>
      </c>
      <c r="I163" s="4">
        <f t="shared" si="8"/>
        <v>34.975000000000001</v>
      </c>
      <c r="J163" s="4"/>
      <c r="K163" s="1">
        <v>48.9</v>
      </c>
      <c r="M163" s="1">
        <v>38.6</v>
      </c>
      <c r="N163" s="1">
        <v>36.9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37.1</v>
      </c>
      <c r="E164" s="1">
        <v>52.6</v>
      </c>
      <c r="F164" s="1">
        <v>32.5</v>
      </c>
      <c r="H164" s="1">
        <v>34.6</v>
      </c>
      <c r="I164" s="4">
        <f t="shared" si="8"/>
        <v>35.175000000000004</v>
      </c>
      <c r="J164" s="4"/>
      <c r="K164" s="1">
        <v>51.1</v>
      </c>
      <c r="M164" s="1">
        <v>38.5</v>
      </c>
      <c r="N164" s="1">
        <v>36.200000000000003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51.2</v>
      </c>
      <c r="E165" s="1">
        <v>66</v>
      </c>
      <c r="F165" s="1">
        <v>38.299999999999997</v>
      </c>
      <c r="H165" s="1">
        <v>35.200000000000003</v>
      </c>
      <c r="I165" s="4">
        <f t="shared" si="8"/>
        <v>35.474999999999994</v>
      </c>
      <c r="J165" s="4"/>
      <c r="K165" s="1">
        <v>48.9</v>
      </c>
      <c r="M165" s="1">
        <v>38.4</v>
      </c>
      <c r="N165" s="1">
        <v>36.6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50.5</v>
      </c>
      <c r="E166" s="1">
        <v>70.900000000000006</v>
      </c>
      <c r="F166" s="1">
        <v>42.1</v>
      </c>
      <c r="H166" s="1">
        <v>35</v>
      </c>
      <c r="I166" s="4">
        <f t="shared" si="8"/>
        <v>34.125</v>
      </c>
      <c r="J166" s="4"/>
      <c r="K166" s="1">
        <v>45.1</v>
      </c>
      <c r="M166" s="1">
        <v>36.6</v>
      </c>
      <c r="N166" s="1">
        <v>35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49</v>
      </c>
      <c r="E167" s="1">
        <v>63.5</v>
      </c>
      <c r="F167" s="1">
        <v>40.200000000000003</v>
      </c>
      <c r="H167" s="1">
        <v>35.9</v>
      </c>
      <c r="I167" s="4">
        <f t="shared" si="8"/>
        <v>32.599999999999994</v>
      </c>
      <c r="J167" s="4"/>
      <c r="K167" s="1">
        <v>45</v>
      </c>
      <c r="M167" s="1">
        <v>37.799999999999997</v>
      </c>
      <c r="N167" s="1">
        <v>36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47.6</v>
      </c>
      <c r="E168" s="1">
        <v>60.6</v>
      </c>
      <c r="F168" s="1">
        <v>40.4</v>
      </c>
      <c r="H168" s="1">
        <v>35.799999999999997</v>
      </c>
      <c r="I168" s="4">
        <f t="shared" si="8"/>
        <v>30.75</v>
      </c>
      <c r="J168" s="4"/>
      <c r="K168" s="1">
        <v>49</v>
      </c>
      <c r="M168" s="1">
        <v>38.1</v>
      </c>
      <c r="N168" s="1">
        <v>36.5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48.7</v>
      </c>
      <c r="E169" s="1">
        <v>65.900000000000006</v>
      </c>
      <c r="F169" s="1">
        <v>37.700000000000003</v>
      </c>
      <c r="H169" s="1">
        <v>29.8</v>
      </c>
      <c r="I169" s="4">
        <f t="shared" si="8"/>
        <v>28.950000000000003</v>
      </c>
      <c r="J169" s="4"/>
      <c r="K169" s="1">
        <v>46.9</v>
      </c>
      <c r="M169" s="1">
        <v>36.1</v>
      </c>
      <c r="N169" s="1">
        <v>34.5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45.8</v>
      </c>
      <c r="E170" s="1">
        <v>62.9</v>
      </c>
      <c r="F170" s="1">
        <v>38.6</v>
      </c>
      <c r="H170" s="1">
        <v>28.9</v>
      </c>
      <c r="I170" s="4">
        <f t="shared" si="8"/>
        <v>28.774999999999999</v>
      </c>
      <c r="J170" s="4"/>
      <c r="K170" s="1">
        <v>45.8</v>
      </c>
      <c r="M170" s="1">
        <v>36.299999999999997</v>
      </c>
      <c r="N170" s="1">
        <v>33.9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48.5</v>
      </c>
      <c r="E171" s="1">
        <v>61.5</v>
      </c>
      <c r="F171" s="1">
        <v>43.5</v>
      </c>
      <c r="H171" s="1">
        <v>28.5</v>
      </c>
      <c r="I171" s="4">
        <f t="shared" si="8"/>
        <v>28.825000000000003</v>
      </c>
      <c r="J171" s="4"/>
      <c r="K171" s="1">
        <v>49.6</v>
      </c>
      <c r="M171" s="1">
        <v>50.9</v>
      </c>
      <c r="N171" s="1">
        <v>38.799999999999997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48.1</v>
      </c>
      <c r="E172" s="1">
        <v>56.7</v>
      </c>
      <c r="F172" s="1">
        <v>44.2</v>
      </c>
      <c r="H172" s="1">
        <v>28.6</v>
      </c>
      <c r="I172" s="4">
        <f t="shared" si="8"/>
        <v>30.200000000000003</v>
      </c>
      <c r="J172" s="4"/>
      <c r="K172" s="1">
        <v>47.3</v>
      </c>
      <c r="M172" s="1">
        <v>36.4</v>
      </c>
      <c r="N172" s="1">
        <v>32.700000000000003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52.1</v>
      </c>
      <c r="E173" s="1">
        <v>72.599999999999994</v>
      </c>
      <c r="F173" s="1">
        <v>37.799999999999997</v>
      </c>
      <c r="H173" s="1">
        <v>29.1</v>
      </c>
      <c r="I173" s="4">
        <f t="shared" si="8"/>
        <v>31.200000000000003</v>
      </c>
      <c r="J173" s="4"/>
      <c r="K173" s="1">
        <v>47.9</v>
      </c>
      <c r="M173" s="1">
        <v>34.9</v>
      </c>
      <c r="N173" s="1">
        <v>33.5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42.4</v>
      </c>
      <c r="E174" s="1">
        <v>59.7</v>
      </c>
      <c r="F174" s="1">
        <v>36.1</v>
      </c>
      <c r="H174" s="1">
        <v>29.1</v>
      </c>
      <c r="I174" s="4">
        <f t="shared" si="8"/>
        <v>31.450000000000003</v>
      </c>
      <c r="J174" s="4"/>
      <c r="K174" s="1">
        <v>46</v>
      </c>
      <c r="M174" s="1">
        <v>35.4</v>
      </c>
      <c r="N174" s="1">
        <v>33.200000000000003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44.9</v>
      </c>
      <c r="E175" s="1">
        <v>62.4</v>
      </c>
      <c r="F175" s="1">
        <v>35.799999999999997</v>
      </c>
      <c r="H175" s="1">
        <v>34</v>
      </c>
      <c r="I175" s="4">
        <f t="shared" si="8"/>
        <v>30.924999999999997</v>
      </c>
      <c r="J175" s="4"/>
      <c r="K175" s="1">
        <v>44.8</v>
      </c>
      <c r="M175" s="1">
        <v>35.700000000000003</v>
      </c>
      <c r="N175" s="1">
        <v>33.9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45.7</v>
      </c>
      <c r="E176" s="1">
        <v>62.8</v>
      </c>
      <c r="F176" s="1">
        <v>37.6</v>
      </c>
      <c r="H176" s="1">
        <v>32.6</v>
      </c>
      <c r="I176" s="4">
        <f t="shared" si="8"/>
        <v>29.200000000000003</v>
      </c>
      <c r="J176" s="4"/>
      <c r="K176" s="1">
        <v>42.5</v>
      </c>
      <c r="M176" s="1">
        <v>35.5</v>
      </c>
      <c r="N176" s="1">
        <v>34.1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43.8</v>
      </c>
      <c r="E177" s="1">
        <v>71.8</v>
      </c>
      <c r="F177" s="1">
        <v>36.299999999999997</v>
      </c>
      <c r="H177" s="1">
        <v>30.1</v>
      </c>
      <c r="I177" s="4">
        <f t="shared" si="8"/>
        <v>30.15</v>
      </c>
      <c r="J177" s="4"/>
      <c r="K177" s="1">
        <v>52.6</v>
      </c>
      <c r="M177" s="1">
        <v>38.799999999999997</v>
      </c>
      <c r="N177" s="1">
        <v>36.4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44.1</v>
      </c>
      <c r="E178" s="1">
        <v>61.9</v>
      </c>
      <c r="F178" s="1">
        <v>35.5</v>
      </c>
      <c r="H178" s="1">
        <v>27</v>
      </c>
      <c r="I178" s="4">
        <f t="shared" si="8"/>
        <v>31.55</v>
      </c>
      <c r="J178" s="4"/>
      <c r="K178" s="1">
        <v>43.5</v>
      </c>
      <c r="M178" s="1">
        <v>49.5</v>
      </c>
      <c r="N178" s="1">
        <v>40.5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47.3</v>
      </c>
      <c r="E179" s="1">
        <v>64.599999999999994</v>
      </c>
      <c r="F179" s="1">
        <v>36.1</v>
      </c>
      <c r="H179" s="1">
        <v>27.1</v>
      </c>
      <c r="I179" s="4">
        <f t="shared" si="8"/>
        <v>33.85</v>
      </c>
      <c r="J179" s="4"/>
      <c r="K179" s="1">
        <v>45</v>
      </c>
      <c r="M179" s="1">
        <v>49.7</v>
      </c>
      <c r="N179" s="1">
        <v>43.2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41.7</v>
      </c>
      <c r="E180" s="1">
        <v>61.4</v>
      </c>
      <c r="F180" s="1">
        <v>35.6</v>
      </c>
      <c r="H180" s="1">
        <v>36.4</v>
      </c>
      <c r="I180" s="4">
        <f t="shared" si="8"/>
        <v>36.049999999999997</v>
      </c>
      <c r="J180" s="4"/>
      <c r="K180" s="1">
        <v>50.5</v>
      </c>
      <c r="M180" s="1">
        <v>51</v>
      </c>
      <c r="N180" s="1">
        <v>41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45.3</v>
      </c>
      <c r="E181" s="1">
        <v>59.5</v>
      </c>
      <c r="F181" s="1">
        <v>36.799999999999997</v>
      </c>
      <c r="H181" s="1">
        <v>35.700000000000003</v>
      </c>
      <c r="I181" s="4">
        <f t="shared" si="8"/>
        <v>36.275000000000006</v>
      </c>
      <c r="J181" s="4"/>
      <c r="K181" s="1">
        <v>43.2</v>
      </c>
      <c r="M181" s="1">
        <v>51.6</v>
      </c>
      <c r="N181" s="1">
        <v>40.700000000000003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41.7</v>
      </c>
      <c r="E182" s="1">
        <v>55.1</v>
      </c>
      <c r="F182" s="1">
        <v>35.700000000000003</v>
      </c>
      <c r="H182" s="1">
        <v>36.200000000000003</v>
      </c>
      <c r="I182" s="4">
        <f t="shared" si="8"/>
        <v>36.625</v>
      </c>
      <c r="J182" s="4"/>
      <c r="K182" s="1">
        <v>41.2</v>
      </c>
      <c r="M182" s="1">
        <v>51.6</v>
      </c>
      <c r="N182" s="1">
        <v>40.200000000000003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41.5</v>
      </c>
      <c r="E183" s="1">
        <v>57.1</v>
      </c>
      <c r="F183" s="1">
        <v>35.799999999999997</v>
      </c>
      <c r="H183" s="1">
        <v>35.9</v>
      </c>
      <c r="I183" s="4">
        <f t="shared" si="8"/>
        <v>36.474999999999994</v>
      </c>
      <c r="J183" s="4"/>
      <c r="K183" s="1">
        <v>41.1</v>
      </c>
      <c r="M183" s="1">
        <v>45.8</v>
      </c>
      <c r="N183" s="1">
        <v>39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45.3</v>
      </c>
      <c r="E184" s="1">
        <v>62.7</v>
      </c>
      <c r="F184" s="1">
        <v>36</v>
      </c>
      <c r="H184" s="1">
        <v>37.299999999999997</v>
      </c>
      <c r="I184" s="4">
        <f t="shared" si="8"/>
        <v>36.575000000000003</v>
      </c>
      <c r="J184" s="4"/>
      <c r="K184" s="1">
        <v>45.7</v>
      </c>
      <c r="M184" s="1">
        <v>46.3</v>
      </c>
      <c r="N184" s="1">
        <v>38.200000000000003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47.5</v>
      </c>
      <c r="E185" s="1">
        <v>64.2</v>
      </c>
      <c r="F185" s="1">
        <v>35.9</v>
      </c>
      <c r="H185" s="1">
        <v>37.1</v>
      </c>
      <c r="I185" s="4">
        <f t="shared" si="8"/>
        <v>36.375</v>
      </c>
      <c r="J185" s="4"/>
      <c r="K185" s="1">
        <v>44.7</v>
      </c>
      <c r="M185" s="1">
        <v>48.7</v>
      </c>
      <c r="N185" s="1">
        <v>37.9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46.3</v>
      </c>
      <c r="E186" s="1">
        <v>62.6</v>
      </c>
      <c r="F186" s="1">
        <v>36.200000000000003</v>
      </c>
      <c r="H186" s="1">
        <v>35.6</v>
      </c>
      <c r="I186" s="4">
        <f t="shared" si="8"/>
        <v>36.25</v>
      </c>
      <c r="J186" s="4"/>
      <c r="K186" s="1">
        <v>43.3</v>
      </c>
      <c r="M186" s="1">
        <v>44.6</v>
      </c>
      <c r="N186" s="1">
        <v>39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46.4</v>
      </c>
      <c r="E187" s="1">
        <v>65.8</v>
      </c>
      <c r="F187" s="1">
        <v>36.6</v>
      </c>
      <c r="H187" s="1">
        <v>36.299999999999997</v>
      </c>
      <c r="I187" s="4">
        <f t="shared" si="8"/>
        <v>36.825000000000003</v>
      </c>
      <c r="J187" s="4"/>
      <c r="K187" s="1">
        <v>44.8</v>
      </c>
      <c r="M187" s="1">
        <v>45.5</v>
      </c>
      <c r="N187" s="1">
        <v>38.6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45.4</v>
      </c>
      <c r="E188" s="1">
        <v>62.3</v>
      </c>
      <c r="F188" s="1">
        <v>35.4</v>
      </c>
      <c r="H188" s="1">
        <v>36.5</v>
      </c>
      <c r="I188" s="4">
        <f t="shared" si="8"/>
        <v>36.725000000000001</v>
      </c>
      <c r="J188" s="4"/>
      <c r="K188" s="1">
        <v>41.1</v>
      </c>
      <c r="M188" s="1">
        <v>49.8</v>
      </c>
      <c r="N188" s="1">
        <v>37.9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43.2</v>
      </c>
      <c r="E189" s="1">
        <v>65.5</v>
      </c>
      <c r="F189" s="1">
        <v>35.299999999999997</v>
      </c>
      <c r="H189" s="1">
        <v>36.6</v>
      </c>
      <c r="I189" s="4">
        <f t="shared" si="8"/>
        <v>36.375</v>
      </c>
      <c r="J189" s="4"/>
      <c r="K189" s="1">
        <v>43</v>
      </c>
      <c r="M189" s="1">
        <v>50.5</v>
      </c>
      <c r="N189" s="1">
        <v>38.1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41.5</v>
      </c>
      <c r="E190" s="1">
        <v>59.9</v>
      </c>
      <c r="F190" s="1">
        <v>35.799999999999997</v>
      </c>
      <c r="H190" s="1">
        <v>37.9</v>
      </c>
      <c r="I190" s="4">
        <f t="shared" si="8"/>
        <v>36.225000000000001</v>
      </c>
      <c r="J190" s="4"/>
      <c r="K190" s="1">
        <v>40.799999999999997</v>
      </c>
      <c r="M190" s="1">
        <v>48.4</v>
      </c>
      <c r="N190" s="1">
        <v>35.6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46.5</v>
      </c>
      <c r="E191" s="1">
        <v>60.9</v>
      </c>
      <c r="F191" s="1">
        <v>37</v>
      </c>
      <c r="H191" s="1">
        <v>35.9</v>
      </c>
      <c r="I191" s="4">
        <f t="shared" si="8"/>
        <v>35.725000000000001</v>
      </c>
      <c r="J191" s="4"/>
      <c r="K191" s="1">
        <v>44.9</v>
      </c>
      <c r="M191" s="1">
        <v>50.6</v>
      </c>
      <c r="N191" s="1">
        <v>37.5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44.4</v>
      </c>
      <c r="E192" s="1">
        <v>63</v>
      </c>
      <c r="F192" s="1">
        <v>35.1</v>
      </c>
      <c r="H192" s="1">
        <v>35.1</v>
      </c>
      <c r="I192" s="4">
        <f t="shared" si="8"/>
        <v>35.450000000000003</v>
      </c>
      <c r="J192" s="4"/>
      <c r="K192" s="1">
        <v>45.1</v>
      </c>
      <c r="M192" s="1">
        <v>49.7</v>
      </c>
      <c r="N192" s="1">
        <v>36.1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45.7</v>
      </c>
      <c r="E193" s="1">
        <v>59.5</v>
      </c>
      <c r="F193" s="1">
        <v>36.799999999999997</v>
      </c>
      <c r="H193" s="1">
        <v>36</v>
      </c>
      <c r="I193" s="4">
        <f t="shared" si="8"/>
        <v>35.524999999999999</v>
      </c>
      <c r="J193" s="4"/>
      <c r="K193" s="1">
        <v>43.5</v>
      </c>
      <c r="M193" s="1">
        <v>46.1</v>
      </c>
      <c r="N193" s="1">
        <v>35.9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49.1</v>
      </c>
      <c r="E194" s="1">
        <v>65.400000000000006</v>
      </c>
      <c r="F194" s="1">
        <v>35.9</v>
      </c>
      <c r="H194" s="1">
        <v>35.9</v>
      </c>
      <c r="I194" s="4">
        <f t="shared" si="8"/>
        <v>35.099999999999994</v>
      </c>
      <c r="J194" s="4"/>
      <c r="K194" s="1">
        <v>40.6</v>
      </c>
      <c r="M194" s="1">
        <v>32.9</v>
      </c>
      <c r="N194" s="1">
        <v>30.2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39.700000000000003</v>
      </c>
      <c r="E195" s="1">
        <v>59.1</v>
      </c>
      <c r="F195" s="1">
        <v>34.700000000000003</v>
      </c>
      <c r="H195" s="1">
        <v>34.799999999999997</v>
      </c>
      <c r="I195" s="4">
        <f t="shared" ref="I195:I258" si="9">AVERAGE(H195:H198)</f>
        <v>34.699999999999996</v>
      </c>
      <c r="J195" s="4"/>
      <c r="K195" s="1">
        <v>49.7</v>
      </c>
      <c r="M195" s="1">
        <v>33.1</v>
      </c>
      <c r="N195" s="1">
        <v>30.3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39.4</v>
      </c>
      <c r="E196" s="1">
        <v>52</v>
      </c>
      <c r="F196" s="1">
        <v>34.6</v>
      </c>
      <c r="H196" s="1">
        <v>35.4</v>
      </c>
      <c r="I196" s="4">
        <f t="shared" si="9"/>
        <v>34.449999999999996</v>
      </c>
      <c r="J196" s="4"/>
      <c r="K196" s="1">
        <v>44.9</v>
      </c>
      <c r="M196" s="1">
        <v>34.1</v>
      </c>
      <c r="N196" s="1">
        <v>29.5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40.700000000000003</v>
      </c>
      <c r="E197" s="1">
        <v>57.2</v>
      </c>
      <c r="F197" s="1">
        <v>35.299999999999997</v>
      </c>
      <c r="H197" s="1">
        <v>34.299999999999997</v>
      </c>
      <c r="I197" s="4">
        <f t="shared" si="9"/>
        <v>34.199999999999996</v>
      </c>
      <c r="J197" s="4"/>
      <c r="K197" s="1">
        <v>39.700000000000003</v>
      </c>
      <c r="M197" s="1">
        <v>33.200000000000003</v>
      </c>
      <c r="N197" s="1">
        <v>29.7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44.3</v>
      </c>
      <c r="E198" s="1">
        <v>60</v>
      </c>
      <c r="F198" s="1">
        <v>34.799999999999997</v>
      </c>
      <c r="H198" s="1">
        <v>34.299999999999997</v>
      </c>
      <c r="I198" s="4">
        <f t="shared" si="9"/>
        <v>33.975000000000001</v>
      </c>
      <c r="J198" s="4"/>
      <c r="K198" s="1">
        <v>42.4</v>
      </c>
      <c r="M198" s="1">
        <v>35.5</v>
      </c>
      <c r="N198" s="1">
        <v>31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46.8</v>
      </c>
      <c r="E199" s="1">
        <v>72.599999999999994</v>
      </c>
      <c r="F199" s="1">
        <v>35.1</v>
      </c>
      <c r="H199" s="1">
        <v>33.799999999999997</v>
      </c>
      <c r="I199" s="4">
        <f t="shared" si="9"/>
        <v>34.674999999999997</v>
      </c>
      <c r="J199" s="4"/>
      <c r="K199" s="1">
        <v>46.6</v>
      </c>
      <c r="M199" s="1">
        <v>32.9</v>
      </c>
      <c r="N199" s="1">
        <v>30.1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45.9</v>
      </c>
      <c r="E200" s="1">
        <v>62.9</v>
      </c>
      <c r="F200" s="1">
        <v>35.700000000000003</v>
      </c>
      <c r="H200" s="1">
        <v>34.4</v>
      </c>
      <c r="I200" s="4">
        <f t="shared" si="9"/>
        <v>35.25</v>
      </c>
      <c r="J200" s="4"/>
      <c r="K200" s="1">
        <v>45.3</v>
      </c>
      <c r="M200" s="1">
        <v>31.6</v>
      </c>
      <c r="N200" s="1">
        <v>29.4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42.5</v>
      </c>
      <c r="E201" s="1">
        <v>64.599999999999994</v>
      </c>
      <c r="F201" s="1">
        <v>34.200000000000003</v>
      </c>
      <c r="H201" s="1">
        <v>33.4</v>
      </c>
      <c r="I201" s="4">
        <f t="shared" si="9"/>
        <v>35.224999999999994</v>
      </c>
      <c r="J201" s="4"/>
      <c r="K201" s="1">
        <v>42.9</v>
      </c>
      <c r="M201" s="1">
        <v>32.4</v>
      </c>
      <c r="N201" s="1">
        <v>28.5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46</v>
      </c>
      <c r="E202" s="1">
        <v>64.5</v>
      </c>
      <c r="F202" s="1">
        <v>35.1</v>
      </c>
      <c r="H202" s="1">
        <v>37.1</v>
      </c>
      <c r="I202" s="4">
        <f t="shared" si="9"/>
        <v>35.85</v>
      </c>
      <c r="J202" s="4"/>
      <c r="K202" s="1">
        <v>44.9</v>
      </c>
      <c r="M202" s="1">
        <v>34.200000000000003</v>
      </c>
      <c r="N202" s="1">
        <v>30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47.3</v>
      </c>
      <c r="E203" s="1">
        <v>66.7</v>
      </c>
      <c r="F203" s="1">
        <v>32.9</v>
      </c>
      <c r="H203" s="1">
        <v>36.1</v>
      </c>
      <c r="I203" s="4">
        <f t="shared" si="9"/>
        <v>35.375</v>
      </c>
      <c r="J203" s="4"/>
      <c r="K203" s="1">
        <v>48.6</v>
      </c>
      <c r="M203" s="1">
        <v>31.4</v>
      </c>
      <c r="N203" s="1">
        <v>29.9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48.5</v>
      </c>
      <c r="E204" s="1">
        <v>69.599999999999994</v>
      </c>
      <c r="F204" s="1">
        <v>35.200000000000003</v>
      </c>
      <c r="H204" s="1">
        <v>34.299999999999997</v>
      </c>
      <c r="I204" s="4">
        <f t="shared" si="9"/>
        <v>36.224999999999994</v>
      </c>
      <c r="J204" s="4"/>
      <c r="K204" s="1">
        <v>47.7</v>
      </c>
      <c r="M204" s="1">
        <v>32.200000000000003</v>
      </c>
      <c r="N204" s="1">
        <v>29.2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45.3</v>
      </c>
      <c r="E205" s="1">
        <v>63</v>
      </c>
      <c r="F205" s="1">
        <v>36.799999999999997</v>
      </c>
      <c r="H205" s="1">
        <v>35.9</v>
      </c>
      <c r="I205" s="4">
        <f t="shared" si="9"/>
        <v>37.950000000000003</v>
      </c>
      <c r="J205" s="4"/>
      <c r="K205" s="1">
        <v>41</v>
      </c>
      <c r="M205" s="1">
        <v>34.799999999999997</v>
      </c>
      <c r="N205" s="1">
        <v>29.6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51</v>
      </c>
      <c r="E206" s="1">
        <v>63.6</v>
      </c>
      <c r="F206" s="1">
        <v>37.700000000000003</v>
      </c>
      <c r="H206" s="1">
        <v>35.200000000000003</v>
      </c>
      <c r="I206" s="4">
        <f t="shared" si="9"/>
        <v>37.924999999999997</v>
      </c>
      <c r="J206" s="4"/>
      <c r="K206" s="1">
        <v>37.6</v>
      </c>
      <c r="M206" s="1">
        <v>32.6</v>
      </c>
      <c r="N206" s="1">
        <v>30.2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47.2</v>
      </c>
      <c r="E207" s="1">
        <v>68</v>
      </c>
      <c r="F207" s="1">
        <v>34</v>
      </c>
      <c r="H207" s="1">
        <v>39.5</v>
      </c>
      <c r="I207" s="4">
        <f t="shared" si="9"/>
        <v>37.875</v>
      </c>
      <c r="J207" s="4"/>
      <c r="K207" s="1">
        <v>42</v>
      </c>
      <c r="M207" s="1">
        <v>32.1</v>
      </c>
      <c r="N207" s="1">
        <v>30.4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45</v>
      </c>
      <c r="E208" s="1">
        <v>66.7</v>
      </c>
      <c r="F208" s="1">
        <v>35.299999999999997</v>
      </c>
      <c r="H208" s="1">
        <v>41.2</v>
      </c>
      <c r="I208" s="4">
        <f t="shared" si="9"/>
        <v>37.225000000000001</v>
      </c>
      <c r="J208" s="4"/>
      <c r="K208" s="1">
        <v>43.9</v>
      </c>
      <c r="M208" s="1">
        <v>33</v>
      </c>
      <c r="N208" s="1">
        <v>31.2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47.3</v>
      </c>
      <c r="E209" s="1">
        <v>70</v>
      </c>
      <c r="F209" s="1">
        <v>36.9</v>
      </c>
      <c r="H209" s="1">
        <v>35.799999999999997</v>
      </c>
      <c r="I209" s="4">
        <f t="shared" si="9"/>
        <v>36.774999999999999</v>
      </c>
      <c r="J209" s="4"/>
      <c r="K209" s="1">
        <v>45.3</v>
      </c>
      <c r="M209" s="1">
        <v>34.799999999999997</v>
      </c>
      <c r="N209" s="1">
        <v>31.3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45.1</v>
      </c>
      <c r="E210" s="1">
        <v>66.900000000000006</v>
      </c>
      <c r="F210" s="1">
        <v>35.1</v>
      </c>
      <c r="H210" s="1">
        <v>35</v>
      </c>
      <c r="I210" s="4">
        <f t="shared" si="9"/>
        <v>36.875</v>
      </c>
      <c r="J210" s="4"/>
      <c r="K210" s="1">
        <v>45.5</v>
      </c>
      <c r="M210" s="1">
        <v>46.2</v>
      </c>
      <c r="N210" s="1">
        <v>36.799999999999997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46.3</v>
      </c>
      <c r="E211" s="1">
        <v>63.9</v>
      </c>
      <c r="F211" s="1">
        <v>37.6</v>
      </c>
      <c r="H211" s="1">
        <v>36.9</v>
      </c>
      <c r="I211" s="4">
        <f t="shared" si="9"/>
        <v>37.325000000000003</v>
      </c>
      <c r="J211" s="4"/>
      <c r="K211" s="1">
        <v>38.6</v>
      </c>
      <c r="M211" s="1">
        <v>51.2</v>
      </c>
      <c r="N211" s="1">
        <v>41.8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47.5</v>
      </c>
      <c r="E212" s="1">
        <v>69.7</v>
      </c>
      <c r="F212" s="1">
        <v>36.4</v>
      </c>
      <c r="H212" s="1">
        <v>39.4</v>
      </c>
      <c r="I212" s="4">
        <f t="shared" si="9"/>
        <v>37.199999999999996</v>
      </c>
      <c r="J212" s="4"/>
      <c r="K212" s="1">
        <v>40.200000000000003</v>
      </c>
      <c r="M212" s="1">
        <v>49.5</v>
      </c>
      <c r="N212" s="1">
        <v>40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49.2</v>
      </c>
      <c r="E213" s="1">
        <v>67.3</v>
      </c>
      <c r="F213" s="1">
        <v>33.1</v>
      </c>
      <c r="H213" s="1">
        <v>36.200000000000003</v>
      </c>
      <c r="I213" s="4">
        <f t="shared" si="9"/>
        <v>36.525000000000006</v>
      </c>
      <c r="J213" s="4"/>
      <c r="K213" s="1">
        <v>40.6</v>
      </c>
      <c r="M213" s="1">
        <v>47.4</v>
      </c>
      <c r="N213" s="1">
        <v>39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42.5</v>
      </c>
      <c r="E214" s="1">
        <v>62.1</v>
      </c>
      <c r="F214" s="1">
        <v>33.5</v>
      </c>
      <c r="H214" s="1">
        <v>36.799999999999997</v>
      </c>
      <c r="I214" s="4">
        <f t="shared" si="9"/>
        <v>36.724999999999994</v>
      </c>
      <c r="J214" s="4"/>
      <c r="K214" s="1">
        <v>41.8</v>
      </c>
      <c r="M214" s="1">
        <v>46.7</v>
      </c>
      <c r="N214" s="1">
        <v>38.6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40.5</v>
      </c>
      <c r="E215" s="1">
        <v>56.8</v>
      </c>
      <c r="F215" s="1">
        <v>34.1</v>
      </c>
      <c r="H215" s="1">
        <v>36.4</v>
      </c>
      <c r="I215" s="4">
        <f t="shared" si="9"/>
        <v>36.75</v>
      </c>
      <c r="J215" s="4"/>
      <c r="K215" s="1">
        <v>43.8</v>
      </c>
      <c r="M215" s="1">
        <v>49.7</v>
      </c>
      <c r="N215" s="1">
        <v>39.299999999999997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44.8</v>
      </c>
      <c r="E216" s="1">
        <v>62.9</v>
      </c>
      <c r="F216" s="1">
        <v>36</v>
      </c>
      <c r="H216" s="1">
        <v>36.700000000000003</v>
      </c>
      <c r="I216" s="4">
        <f t="shared" si="9"/>
        <v>37.024999999999999</v>
      </c>
      <c r="J216" s="4"/>
      <c r="K216" s="1">
        <v>41.6</v>
      </c>
      <c r="M216" s="1">
        <v>50</v>
      </c>
      <c r="N216" s="1">
        <v>39.5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</v>
      </c>
      <c r="E217" s="1">
        <v>65.7</v>
      </c>
      <c r="F217" s="1">
        <v>34.6</v>
      </c>
      <c r="H217" s="1">
        <v>37</v>
      </c>
      <c r="I217" s="4">
        <f t="shared" si="9"/>
        <v>37.375</v>
      </c>
      <c r="J217" s="4"/>
      <c r="K217" s="1">
        <v>45.8</v>
      </c>
      <c r="M217" s="1">
        <v>46.6</v>
      </c>
      <c r="N217" s="1">
        <v>37.200000000000003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41.3</v>
      </c>
      <c r="E218" s="1">
        <v>59</v>
      </c>
      <c r="F218" s="1">
        <v>34.6</v>
      </c>
      <c r="H218" s="1">
        <v>36.9</v>
      </c>
      <c r="I218" s="4">
        <f t="shared" si="9"/>
        <v>36.799999999999997</v>
      </c>
      <c r="J218" s="4"/>
      <c r="K218" s="1">
        <v>45.8</v>
      </c>
      <c r="M218" s="1">
        <v>43.7</v>
      </c>
      <c r="N218" s="1">
        <v>38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47.3</v>
      </c>
      <c r="E219" s="1">
        <v>77.2</v>
      </c>
      <c r="F219" s="1">
        <v>34.9</v>
      </c>
      <c r="H219" s="1">
        <v>37.5</v>
      </c>
      <c r="I219" s="4">
        <f t="shared" si="9"/>
        <v>36.15</v>
      </c>
      <c r="J219" s="4"/>
      <c r="K219" s="1">
        <v>45.1</v>
      </c>
      <c r="M219" s="1">
        <v>45.1</v>
      </c>
      <c r="N219" s="1">
        <v>39.1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42.3</v>
      </c>
      <c r="E220" s="1">
        <v>65.8</v>
      </c>
      <c r="F220" s="1">
        <v>35.4</v>
      </c>
      <c r="H220" s="1">
        <v>38.1</v>
      </c>
      <c r="I220" s="4">
        <f t="shared" si="9"/>
        <v>35.25</v>
      </c>
      <c r="J220" s="4"/>
      <c r="K220" s="1">
        <v>43.9</v>
      </c>
      <c r="M220" s="1">
        <v>46.3</v>
      </c>
      <c r="N220" s="1">
        <v>40.299999999999997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47.3</v>
      </c>
      <c r="E221" s="1">
        <v>70.2</v>
      </c>
      <c r="F221" s="1">
        <v>36.5</v>
      </c>
      <c r="H221" s="1">
        <v>34.700000000000003</v>
      </c>
      <c r="I221" s="4">
        <f t="shared" si="9"/>
        <v>34.125</v>
      </c>
      <c r="J221" s="4"/>
      <c r="K221" s="1">
        <v>47.6</v>
      </c>
      <c r="M221" s="1">
        <v>47</v>
      </c>
      <c r="N221" s="1">
        <v>40.200000000000003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40.4</v>
      </c>
      <c r="E222" s="1">
        <v>60.2</v>
      </c>
      <c r="F222" s="1">
        <v>33.299999999999997</v>
      </c>
      <c r="H222" s="1">
        <v>34.299999999999997</v>
      </c>
      <c r="I222" s="4">
        <f t="shared" si="9"/>
        <v>34.149999999999991</v>
      </c>
      <c r="J222" s="4"/>
      <c r="K222" s="1">
        <v>43.8</v>
      </c>
      <c r="M222" s="1">
        <v>47.9</v>
      </c>
      <c r="N222" s="1">
        <v>39.5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42.8</v>
      </c>
      <c r="E223" s="1">
        <v>59.3</v>
      </c>
      <c r="F223" s="1">
        <v>35</v>
      </c>
      <c r="H223" s="1">
        <v>33.9</v>
      </c>
      <c r="I223" s="4">
        <f t="shared" si="9"/>
        <v>34.15</v>
      </c>
      <c r="J223" s="4"/>
      <c r="K223" s="1">
        <v>46</v>
      </c>
      <c r="M223" s="1">
        <v>49</v>
      </c>
      <c r="N223" s="1">
        <v>41.6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44.1</v>
      </c>
      <c r="E224" s="1">
        <v>61.6</v>
      </c>
      <c r="F224" s="1">
        <v>33.9</v>
      </c>
      <c r="H224" s="1">
        <v>33.6</v>
      </c>
      <c r="I224" s="4">
        <f t="shared" si="9"/>
        <v>34.524999999999999</v>
      </c>
      <c r="J224" s="4"/>
      <c r="K224" s="1">
        <v>43.2</v>
      </c>
      <c r="M224" s="1">
        <v>48.9</v>
      </c>
      <c r="N224" s="1">
        <v>40.5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42.4</v>
      </c>
      <c r="E225" s="1">
        <v>61.9</v>
      </c>
      <c r="F225" s="1">
        <v>34.4</v>
      </c>
      <c r="H225" s="1">
        <v>34.799999999999997</v>
      </c>
      <c r="I225" s="4">
        <f t="shared" si="9"/>
        <v>34.975000000000001</v>
      </c>
      <c r="J225" s="4"/>
      <c r="K225" s="1">
        <v>42.2</v>
      </c>
      <c r="M225" s="1">
        <v>46.1</v>
      </c>
      <c r="N225" s="1">
        <v>38.1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42.6</v>
      </c>
      <c r="E226" s="1">
        <v>64.400000000000006</v>
      </c>
      <c r="F226" s="1">
        <v>35</v>
      </c>
      <c r="H226" s="1">
        <v>34.299999999999997</v>
      </c>
      <c r="I226" s="4">
        <f t="shared" si="9"/>
        <v>35.549999999999997</v>
      </c>
      <c r="J226" s="4"/>
      <c r="K226" s="1">
        <v>49.2</v>
      </c>
      <c r="M226" s="1">
        <v>48.2</v>
      </c>
      <c r="N226" s="1">
        <v>35.9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46.8</v>
      </c>
      <c r="E227" s="1">
        <v>63</v>
      </c>
      <c r="F227" s="1">
        <v>35.1</v>
      </c>
      <c r="H227" s="1">
        <v>35.4</v>
      </c>
      <c r="I227" s="4">
        <f t="shared" si="9"/>
        <v>35.924999999999997</v>
      </c>
      <c r="J227" s="4"/>
      <c r="K227" s="1">
        <v>43.1</v>
      </c>
      <c r="M227" s="1">
        <v>47.1</v>
      </c>
      <c r="N227" s="1">
        <v>36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44.6</v>
      </c>
      <c r="E228" s="1">
        <v>64</v>
      </c>
      <c r="F228" s="1">
        <v>34.6</v>
      </c>
      <c r="H228" s="1">
        <v>35.4</v>
      </c>
      <c r="I228" s="4">
        <f t="shared" si="9"/>
        <v>36</v>
      </c>
      <c r="J228" s="4"/>
      <c r="K228" s="1">
        <v>45.3</v>
      </c>
      <c r="M228" s="1">
        <v>58.8</v>
      </c>
      <c r="N228" s="1">
        <v>38.299999999999997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42</v>
      </c>
      <c r="E229" s="1">
        <v>57.6</v>
      </c>
      <c r="F229" s="1">
        <v>35.200000000000003</v>
      </c>
      <c r="H229" s="1">
        <v>37.1</v>
      </c>
      <c r="I229" s="4">
        <f t="shared" si="9"/>
        <v>36.300000000000004</v>
      </c>
      <c r="J229" s="4"/>
      <c r="K229" s="1">
        <v>46.2</v>
      </c>
      <c r="M229" s="1">
        <v>63.5</v>
      </c>
      <c r="N229" s="1">
        <v>42.5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43.1</v>
      </c>
      <c r="E230" s="1">
        <v>60.1</v>
      </c>
      <c r="F230" s="1">
        <v>35</v>
      </c>
      <c r="H230" s="1">
        <v>35.799999999999997</v>
      </c>
      <c r="I230" s="4">
        <f t="shared" si="9"/>
        <v>35.575000000000003</v>
      </c>
      <c r="J230" s="4"/>
      <c r="K230" s="1">
        <v>48.2</v>
      </c>
      <c r="M230" s="1">
        <v>46</v>
      </c>
      <c r="N230" s="1">
        <v>35.6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43.8</v>
      </c>
      <c r="E231" s="1">
        <v>65.5</v>
      </c>
      <c r="F231" s="1">
        <v>35.9</v>
      </c>
      <c r="H231" s="1">
        <v>35.700000000000003</v>
      </c>
      <c r="I231" s="4">
        <f t="shared" si="9"/>
        <v>35.025000000000006</v>
      </c>
      <c r="J231" s="4"/>
      <c r="K231" s="1">
        <v>46.2</v>
      </c>
      <c r="M231" s="1">
        <v>42.2</v>
      </c>
      <c r="N231" s="1">
        <v>35.6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44.6</v>
      </c>
      <c r="E232" s="1">
        <v>69.8</v>
      </c>
      <c r="F232" s="1">
        <v>35.799999999999997</v>
      </c>
      <c r="H232" s="1">
        <v>36.6</v>
      </c>
      <c r="I232" s="4">
        <f t="shared" si="9"/>
        <v>34.450000000000003</v>
      </c>
      <c r="J232" s="4"/>
      <c r="K232" s="1">
        <v>42.4</v>
      </c>
      <c r="M232" s="1">
        <v>45.2</v>
      </c>
      <c r="N232" s="1">
        <v>35.799999999999997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34.5</v>
      </c>
      <c r="E233" s="1">
        <v>49.5</v>
      </c>
      <c r="F233" s="1">
        <v>29.8</v>
      </c>
      <c r="H233" s="1">
        <v>34.200000000000003</v>
      </c>
      <c r="I233" s="4">
        <f t="shared" si="9"/>
        <v>33.325000000000003</v>
      </c>
      <c r="J233" s="4"/>
      <c r="K233" s="1">
        <v>44.9</v>
      </c>
      <c r="M233" s="1">
        <v>42.2</v>
      </c>
      <c r="N233" s="1">
        <v>36.5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31.6</v>
      </c>
      <c r="E234" s="1">
        <v>44.6</v>
      </c>
      <c r="F234" s="1">
        <v>28.9</v>
      </c>
      <c r="H234" s="1">
        <v>33.6</v>
      </c>
      <c r="I234" s="4">
        <f t="shared" si="9"/>
        <v>32.799999999999997</v>
      </c>
      <c r="J234" s="4"/>
      <c r="K234" s="1">
        <v>43.1</v>
      </c>
      <c r="M234" s="1">
        <v>41.4</v>
      </c>
      <c r="N234" s="1">
        <v>35.9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32.299999999999997</v>
      </c>
      <c r="E235" s="1">
        <v>45.7</v>
      </c>
      <c r="F235" s="1">
        <v>28.5</v>
      </c>
      <c r="H235" s="1">
        <v>33.4</v>
      </c>
      <c r="I235" s="4">
        <f t="shared" si="9"/>
        <v>32.575000000000003</v>
      </c>
      <c r="J235" s="4"/>
      <c r="K235" s="1">
        <v>44.9</v>
      </c>
      <c r="M235" s="1">
        <v>38.9</v>
      </c>
      <c r="N235" s="1">
        <v>35.299999999999997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31.2</v>
      </c>
      <c r="E236" s="1">
        <v>45.1</v>
      </c>
      <c r="F236" s="1">
        <v>28.6</v>
      </c>
      <c r="H236" s="1">
        <v>32.1</v>
      </c>
      <c r="I236" s="4">
        <f t="shared" si="9"/>
        <v>32.775000000000006</v>
      </c>
      <c r="J236" s="4"/>
      <c r="K236" s="1">
        <v>43.3</v>
      </c>
      <c r="M236" s="1">
        <v>41.2</v>
      </c>
      <c r="N236" s="1">
        <v>35.200000000000003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31.1</v>
      </c>
      <c r="E237" s="1">
        <v>44.5</v>
      </c>
      <c r="F237" s="1">
        <v>29.1</v>
      </c>
      <c r="H237" s="1">
        <v>32.1</v>
      </c>
      <c r="I237" s="4">
        <f t="shared" si="9"/>
        <v>32.825000000000003</v>
      </c>
      <c r="J237" s="4"/>
      <c r="K237" s="1">
        <v>45.3</v>
      </c>
      <c r="M237" s="1">
        <v>43.4</v>
      </c>
      <c r="N237" s="1">
        <v>35.5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32</v>
      </c>
      <c r="E238" s="1">
        <v>39.1</v>
      </c>
      <c r="F238" s="1">
        <v>29.1</v>
      </c>
      <c r="H238" s="1">
        <v>32.700000000000003</v>
      </c>
      <c r="I238" s="4">
        <f t="shared" si="9"/>
        <v>32.9</v>
      </c>
      <c r="J238" s="4"/>
      <c r="K238" s="1">
        <v>45.5</v>
      </c>
      <c r="M238" s="1">
        <v>45.7</v>
      </c>
      <c r="N238" s="1">
        <v>36.200000000000003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35.299999999999997</v>
      </c>
      <c r="E239" s="1">
        <v>40</v>
      </c>
      <c r="F239" s="1">
        <v>34</v>
      </c>
      <c r="H239" s="1">
        <v>34.200000000000003</v>
      </c>
      <c r="I239" s="4">
        <f t="shared" si="9"/>
        <v>32.675000000000004</v>
      </c>
      <c r="J239" s="4"/>
      <c r="K239" s="1">
        <v>48.4</v>
      </c>
      <c r="M239" s="1">
        <v>68.599999999999994</v>
      </c>
      <c r="N239" s="1">
        <v>51.1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50.5</v>
      </c>
      <c r="E240" s="1">
        <v>68.400000000000006</v>
      </c>
      <c r="F240" s="1">
        <v>32.6</v>
      </c>
      <c r="H240" s="1">
        <v>32.299999999999997</v>
      </c>
      <c r="I240" s="4">
        <f t="shared" si="9"/>
        <v>32.574999999999996</v>
      </c>
      <c r="J240" s="4"/>
      <c r="K240" s="1">
        <v>61.3</v>
      </c>
      <c r="M240" s="1">
        <v>70.8</v>
      </c>
      <c r="N240" s="1">
        <v>59.5</v>
      </c>
    </row>
    <row r="241" spans="1:14" x14ac:dyDescent="0.25">
      <c r="A241" s="1">
        <v>240</v>
      </c>
      <c r="B241" s="2">
        <v>45059.929872685185</v>
      </c>
      <c r="C241" s="1" t="s">
        <v>3</v>
      </c>
      <c r="D241" s="1">
        <v>32.799999999999997</v>
      </c>
      <c r="E241" s="1">
        <v>40.200000000000003</v>
      </c>
      <c r="F241" s="1">
        <v>30.1</v>
      </c>
      <c r="H241" s="1">
        <v>32.4</v>
      </c>
      <c r="I241" s="4">
        <f t="shared" si="9"/>
        <v>34.1</v>
      </c>
      <c r="J241" s="4"/>
      <c r="K241" s="1">
        <v>48.7</v>
      </c>
      <c r="M241" s="1">
        <v>70.900000000000006</v>
      </c>
      <c r="N241" s="1">
        <v>58.4</v>
      </c>
    </row>
    <row r="242" spans="1:14" x14ac:dyDescent="0.25">
      <c r="A242" s="1">
        <v>241</v>
      </c>
      <c r="B242" s="2">
        <v>45059.940289351849</v>
      </c>
      <c r="C242" s="1" t="s">
        <v>3</v>
      </c>
      <c r="D242" s="1">
        <v>28.9</v>
      </c>
      <c r="E242" s="1">
        <v>36</v>
      </c>
      <c r="F242" s="1">
        <v>27</v>
      </c>
      <c r="H242" s="1">
        <v>31.8</v>
      </c>
      <c r="I242" s="4">
        <f t="shared" si="9"/>
        <v>35.475000000000001</v>
      </c>
      <c r="J242" s="4"/>
      <c r="K242" s="1">
        <v>51.2</v>
      </c>
      <c r="M242" s="1">
        <v>69.7</v>
      </c>
      <c r="N242" s="1">
        <v>59.3</v>
      </c>
    </row>
    <row r="243" spans="1:14" x14ac:dyDescent="0.25">
      <c r="A243" s="1">
        <v>242</v>
      </c>
      <c r="B243" s="2">
        <v>45059.950706018521</v>
      </c>
      <c r="C243" s="1" t="s">
        <v>3</v>
      </c>
      <c r="D243" s="1">
        <v>29.8</v>
      </c>
      <c r="E243" s="1">
        <v>40.6</v>
      </c>
      <c r="F243" s="1">
        <v>27.1</v>
      </c>
      <c r="H243" s="1">
        <v>33.799999999999997</v>
      </c>
      <c r="I243" s="4">
        <f t="shared" si="9"/>
        <v>36.774999999999999</v>
      </c>
      <c r="J243" s="4"/>
      <c r="K243" s="1">
        <v>59.8</v>
      </c>
      <c r="M243" s="1">
        <v>69.2</v>
      </c>
      <c r="N243" s="1">
        <v>58.8</v>
      </c>
    </row>
    <row r="244" spans="1:14" x14ac:dyDescent="0.25">
      <c r="A244" s="1">
        <v>243</v>
      </c>
      <c r="B244" s="2">
        <v>45059.961122685185</v>
      </c>
      <c r="C244" s="1" t="s">
        <v>3</v>
      </c>
      <c r="D244" s="1">
        <v>30.8</v>
      </c>
      <c r="E244" s="1">
        <v>46.4</v>
      </c>
      <c r="F244" s="1">
        <v>28.2</v>
      </c>
      <c r="H244" s="1">
        <v>38.4</v>
      </c>
      <c r="I244" s="4">
        <f t="shared" si="9"/>
        <v>37.450000000000003</v>
      </c>
      <c r="J244" s="4"/>
      <c r="K244" s="1">
        <v>70.8</v>
      </c>
    </row>
    <row r="245" spans="1:14" x14ac:dyDescent="0.25">
      <c r="A245" s="1">
        <v>244</v>
      </c>
      <c r="B245" s="2">
        <v>45059.971539351849</v>
      </c>
      <c r="C245" s="1" t="s">
        <v>3</v>
      </c>
      <c r="D245" s="1">
        <v>31.2</v>
      </c>
      <c r="E245" s="1">
        <v>43.9</v>
      </c>
      <c r="F245" s="1">
        <v>29</v>
      </c>
      <c r="H245" s="1">
        <v>37.9</v>
      </c>
      <c r="I245" s="4">
        <f t="shared" si="9"/>
        <v>37.375</v>
      </c>
      <c r="J245" s="4"/>
      <c r="K245" s="1">
        <v>68.900000000000006</v>
      </c>
    </row>
    <row r="246" spans="1:14" x14ac:dyDescent="0.25">
      <c r="A246" s="1">
        <v>245</v>
      </c>
      <c r="B246" s="2">
        <v>45059.981956018521</v>
      </c>
      <c r="C246" s="1" t="s">
        <v>3</v>
      </c>
      <c r="D246" s="1">
        <v>31.6</v>
      </c>
      <c r="E246" s="1">
        <v>37.6</v>
      </c>
      <c r="F246" s="1">
        <v>29.7</v>
      </c>
      <c r="H246" s="1">
        <v>37</v>
      </c>
      <c r="I246" s="4">
        <f t="shared" si="9"/>
        <v>36.875</v>
      </c>
      <c r="J246" s="4"/>
      <c r="K246" s="1">
        <v>60.1</v>
      </c>
    </row>
    <row r="247" spans="1:14" x14ac:dyDescent="0.25">
      <c r="A247" s="1">
        <v>246</v>
      </c>
      <c r="B247" s="2">
        <v>45059.992372685185</v>
      </c>
      <c r="C247" s="1" t="s">
        <v>3</v>
      </c>
      <c r="D247" s="1">
        <v>30.2</v>
      </c>
      <c r="E247" s="1">
        <v>37.4</v>
      </c>
      <c r="F247" s="1">
        <v>28</v>
      </c>
      <c r="H247" s="1">
        <v>36.5</v>
      </c>
      <c r="I247" s="4">
        <f t="shared" si="9"/>
        <v>36.424999999999997</v>
      </c>
      <c r="J247" s="4"/>
      <c r="K247" s="1">
        <v>49.7</v>
      </c>
    </row>
    <row r="248" spans="1:14" x14ac:dyDescent="0.25">
      <c r="A248" s="1">
        <v>247</v>
      </c>
      <c r="B248" s="2">
        <v>45060.002789351849</v>
      </c>
      <c r="C248" s="1" t="s">
        <v>3</v>
      </c>
      <c r="D248" s="1">
        <v>31.8</v>
      </c>
      <c r="E248" s="1">
        <v>38.5</v>
      </c>
      <c r="F248" s="1">
        <v>30.2</v>
      </c>
      <c r="H248" s="1">
        <v>38.1</v>
      </c>
      <c r="I248" s="4">
        <f t="shared" si="9"/>
        <v>36.424999999999997</v>
      </c>
      <c r="J248" s="4"/>
      <c r="K248" s="1">
        <v>48.6</v>
      </c>
    </row>
    <row r="249" spans="1:14" x14ac:dyDescent="0.25">
      <c r="A249" s="1">
        <v>248</v>
      </c>
      <c r="B249" s="2">
        <v>45060.013206018521</v>
      </c>
      <c r="C249" s="1" t="s">
        <v>3</v>
      </c>
      <c r="D249" s="1">
        <v>31.7</v>
      </c>
      <c r="E249" s="1">
        <v>41.1</v>
      </c>
      <c r="F249" s="1">
        <v>29.6</v>
      </c>
      <c r="H249" s="1">
        <v>35.9</v>
      </c>
      <c r="I249" s="4">
        <f t="shared" si="9"/>
        <v>35.924999999999997</v>
      </c>
      <c r="J249" s="4"/>
      <c r="K249" s="1">
        <v>44.4</v>
      </c>
    </row>
    <row r="250" spans="1:14" x14ac:dyDescent="0.25">
      <c r="A250" s="1">
        <v>249</v>
      </c>
      <c r="B250" s="2">
        <v>45060.023622685185</v>
      </c>
      <c r="C250" s="1" t="s">
        <v>3</v>
      </c>
      <c r="D250" s="1">
        <v>32.299999999999997</v>
      </c>
      <c r="E250" s="1">
        <v>41.8</v>
      </c>
      <c r="F250" s="1">
        <v>29.8</v>
      </c>
      <c r="H250" s="1">
        <v>35.200000000000003</v>
      </c>
      <c r="I250" s="4">
        <f t="shared" si="9"/>
        <v>35.800000000000004</v>
      </c>
      <c r="J250" s="4"/>
      <c r="K250" s="1">
        <v>52.9</v>
      </c>
    </row>
    <row r="251" spans="1:14" x14ac:dyDescent="0.25">
      <c r="A251" s="1">
        <v>250</v>
      </c>
      <c r="B251" s="2">
        <v>45060.034039351849</v>
      </c>
      <c r="C251" s="1" t="s">
        <v>3</v>
      </c>
      <c r="D251" s="1">
        <v>31.9</v>
      </c>
      <c r="E251" s="1">
        <v>42.7</v>
      </c>
      <c r="F251" s="1">
        <v>29.8</v>
      </c>
      <c r="H251" s="1">
        <v>36.5</v>
      </c>
      <c r="I251" s="4">
        <f t="shared" si="9"/>
        <v>35.875</v>
      </c>
      <c r="J251" s="4"/>
      <c r="K251" s="1">
        <v>45.5</v>
      </c>
    </row>
    <row r="252" spans="1:14" x14ac:dyDescent="0.25">
      <c r="A252" s="1">
        <v>251</v>
      </c>
      <c r="B252" s="2">
        <v>45060.044456018521</v>
      </c>
      <c r="C252" s="1" t="s">
        <v>3</v>
      </c>
      <c r="D252" s="1">
        <v>31</v>
      </c>
      <c r="E252" s="1">
        <v>43.8</v>
      </c>
      <c r="F252" s="1">
        <v>29.4</v>
      </c>
      <c r="H252" s="1">
        <v>36.1</v>
      </c>
      <c r="I252" s="4">
        <f t="shared" si="9"/>
        <v>35.725000000000001</v>
      </c>
      <c r="J252" s="4"/>
      <c r="K252" s="1">
        <v>44.4</v>
      </c>
    </row>
    <row r="253" spans="1:14" x14ac:dyDescent="0.25">
      <c r="A253" s="1">
        <v>252</v>
      </c>
      <c r="B253" s="2">
        <v>45060.054872685185</v>
      </c>
      <c r="C253" s="1" t="s">
        <v>3</v>
      </c>
      <c r="D253" s="1">
        <v>30.4</v>
      </c>
      <c r="E253" s="1">
        <v>38</v>
      </c>
      <c r="F253" s="1">
        <v>28.4</v>
      </c>
      <c r="H253" s="1">
        <v>35.4</v>
      </c>
      <c r="I253" s="4">
        <f t="shared" si="9"/>
        <v>35.85</v>
      </c>
      <c r="J253" s="4"/>
      <c r="K253" s="1">
        <v>45.8</v>
      </c>
    </row>
    <row r="254" spans="1:14" x14ac:dyDescent="0.25">
      <c r="A254" s="1">
        <v>253</v>
      </c>
      <c r="B254" s="2">
        <v>45060.065289351849</v>
      </c>
      <c r="C254" s="1" t="s">
        <v>3</v>
      </c>
      <c r="D254" s="1">
        <v>30</v>
      </c>
      <c r="E254" s="1">
        <v>37.5</v>
      </c>
      <c r="F254" s="1">
        <v>28.1</v>
      </c>
      <c r="H254" s="1">
        <v>35.5</v>
      </c>
      <c r="I254" s="4">
        <f t="shared" si="9"/>
        <v>35.950000000000003</v>
      </c>
      <c r="J254" s="4"/>
      <c r="K254" s="1">
        <v>45.8</v>
      </c>
    </row>
    <row r="255" spans="1:14" x14ac:dyDescent="0.25">
      <c r="A255" s="1">
        <v>254</v>
      </c>
      <c r="B255" s="2">
        <v>45060.075706018521</v>
      </c>
      <c r="C255" s="1" t="s">
        <v>3</v>
      </c>
      <c r="D255" s="1">
        <v>32</v>
      </c>
      <c r="E255" s="1">
        <v>39.200000000000003</v>
      </c>
      <c r="F255" s="1">
        <v>30</v>
      </c>
      <c r="H255" s="1">
        <v>35.9</v>
      </c>
      <c r="I255" s="4">
        <f t="shared" si="9"/>
        <v>35.6</v>
      </c>
      <c r="J255" s="4"/>
      <c r="K255" s="1">
        <v>48.1</v>
      </c>
    </row>
    <row r="256" spans="1:14" x14ac:dyDescent="0.25">
      <c r="A256" s="1">
        <v>255</v>
      </c>
      <c r="B256" s="2">
        <v>45060.086122685185</v>
      </c>
      <c r="C256" s="1" t="s">
        <v>3</v>
      </c>
      <c r="D256" s="1">
        <v>31.5</v>
      </c>
      <c r="E256" s="1">
        <v>38.5</v>
      </c>
      <c r="F256" s="1">
        <v>29.7</v>
      </c>
      <c r="H256" s="1">
        <v>36.6</v>
      </c>
      <c r="I256" s="4">
        <f t="shared" si="9"/>
        <v>35.475000000000001</v>
      </c>
      <c r="J256" s="4"/>
      <c r="K256" s="1">
        <v>46.8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31.6</v>
      </c>
      <c r="E257" s="1">
        <v>37.4</v>
      </c>
      <c r="F257" s="1">
        <v>29.8</v>
      </c>
      <c r="H257" s="1">
        <v>35.799999999999997</v>
      </c>
      <c r="I257" s="4">
        <f t="shared" si="9"/>
        <v>34.950000000000003</v>
      </c>
      <c r="J257" s="4"/>
      <c r="K257" s="1">
        <v>49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31.7</v>
      </c>
      <c r="E258" s="1">
        <v>39.9</v>
      </c>
      <c r="F258" s="1">
        <v>29.6</v>
      </c>
      <c r="H258" s="1">
        <v>34.1</v>
      </c>
      <c r="I258" s="4">
        <f t="shared" si="9"/>
        <v>34.475000000000001</v>
      </c>
      <c r="J258" s="4"/>
      <c r="K258" s="1">
        <v>49.3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32.200000000000003</v>
      </c>
      <c r="E259" s="1">
        <v>37.5</v>
      </c>
      <c r="F259" s="1">
        <v>30.6</v>
      </c>
      <c r="H259" s="1">
        <v>35.4</v>
      </c>
      <c r="I259" s="4">
        <f t="shared" ref="I259:I322" si="10">AVERAGE(H259:H262)</f>
        <v>34.575000000000003</v>
      </c>
      <c r="J259" s="4"/>
      <c r="K259" s="1">
        <v>46.7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37.700000000000003</v>
      </c>
      <c r="E260" s="1">
        <v>50.5</v>
      </c>
      <c r="F260" s="1">
        <v>32.799999999999997</v>
      </c>
      <c r="H260" s="1">
        <v>34.5</v>
      </c>
      <c r="I260" s="4">
        <f t="shared" si="10"/>
        <v>34.625</v>
      </c>
      <c r="J260" s="4"/>
      <c r="K260" s="1">
        <v>52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49.1</v>
      </c>
      <c r="E261" s="1">
        <v>63.8</v>
      </c>
      <c r="F261" s="1">
        <v>39.299999999999997</v>
      </c>
      <c r="H261" s="1">
        <v>33.9</v>
      </c>
      <c r="I261" s="4">
        <f t="shared" si="10"/>
        <v>34.5</v>
      </c>
      <c r="J261" s="4"/>
      <c r="K261" s="1">
        <v>51.5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49.8</v>
      </c>
      <c r="E262" s="1">
        <v>67.3</v>
      </c>
      <c r="F262" s="1">
        <v>42.4</v>
      </c>
      <c r="H262" s="1">
        <v>34.5</v>
      </c>
      <c r="I262" s="4">
        <f t="shared" si="10"/>
        <v>34.700000000000003</v>
      </c>
      <c r="J262" s="4"/>
      <c r="K262" s="1">
        <v>47.5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47.8</v>
      </c>
      <c r="E263" s="1">
        <v>67.3</v>
      </c>
      <c r="F263" s="1">
        <v>40.700000000000003</v>
      </c>
      <c r="H263" s="1">
        <v>35.6</v>
      </c>
      <c r="I263" s="4">
        <f t="shared" si="10"/>
        <v>34.700000000000003</v>
      </c>
      <c r="J263" s="4"/>
      <c r="K263" s="1">
        <v>45.5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46.7</v>
      </c>
      <c r="E264" s="1">
        <v>63.2</v>
      </c>
      <c r="F264" s="1">
        <v>40.299999999999997</v>
      </c>
      <c r="H264" s="1">
        <v>34</v>
      </c>
      <c r="I264" s="4">
        <f t="shared" si="10"/>
        <v>34.6</v>
      </c>
      <c r="J264" s="4"/>
      <c r="K264" s="1">
        <v>45.7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48</v>
      </c>
      <c r="E265" s="1">
        <v>67.7</v>
      </c>
      <c r="F265" s="1">
        <v>39.799999999999997</v>
      </c>
      <c r="H265" s="1">
        <v>34.700000000000003</v>
      </c>
      <c r="I265" s="4">
        <f t="shared" si="10"/>
        <v>34.85</v>
      </c>
      <c r="J265" s="4"/>
      <c r="K265" s="1">
        <v>44.1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45.9</v>
      </c>
      <c r="E266" s="1">
        <v>60.2</v>
      </c>
      <c r="F266" s="1">
        <v>38.6</v>
      </c>
      <c r="H266" s="1">
        <v>34.5</v>
      </c>
      <c r="I266" s="4">
        <f t="shared" si="10"/>
        <v>34.774999999999999</v>
      </c>
      <c r="J266" s="4"/>
      <c r="K266" s="1">
        <v>45.3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43.5</v>
      </c>
      <c r="E267" s="1">
        <v>58.6</v>
      </c>
      <c r="F267" s="1">
        <v>36.700000000000003</v>
      </c>
      <c r="H267" s="1">
        <v>35.200000000000003</v>
      </c>
      <c r="I267" s="4">
        <f t="shared" si="10"/>
        <v>34.599999999999994</v>
      </c>
      <c r="J267" s="4"/>
      <c r="K267" s="1">
        <v>43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43.9</v>
      </c>
      <c r="E268" s="1">
        <v>57.6</v>
      </c>
      <c r="F268" s="1">
        <v>37.700000000000003</v>
      </c>
      <c r="H268" s="1">
        <v>35</v>
      </c>
      <c r="I268" s="4">
        <f t="shared" si="10"/>
        <v>34.524999999999999</v>
      </c>
      <c r="J268" s="4"/>
      <c r="K268" s="1">
        <v>57.6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43.2</v>
      </c>
      <c r="E269" s="1">
        <v>61.3</v>
      </c>
      <c r="F269" s="1">
        <v>36.6</v>
      </c>
      <c r="H269" s="1">
        <v>34.4</v>
      </c>
      <c r="I269" s="4">
        <f t="shared" si="10"/>
        <v>34.524999999999999</v>
      </c>
      <c r="J269" s="4"/>
      <c r="K269" s="1">
        <v>51.2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42.6</v>
      </c>
      <c r="E270" s="1">
        <v>56</v>
      </c>
      <c r="F270" s="1">
        <v>35.799999999999997</v>
      </c>
      <c r="H270" s="1">
        <v>33.799999999999997</v>
      </c>
      <c r="I270" s="4">
        <f t="shared" si="10"/>
        <v>34.199999999999996</v>
      </c>
      <c r="J270" s="4"/>
      <c r="K270" s="1">
        <v>46.4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44.2</v>
      </c>
      <c r="E271" s="1">
        <v>61.4</v>
      </c>
      <c r="F271" s="1">
        <v>36.700000000000003</v>
      </c>
      <c r="H271" s="1">
        <v>34.9</v>
      </c>
      <c r="I271" s="4">
        <f t="shared" si="10"/>
        <v>34.674999999999997</v>
      </c>
      <c r="J271" s="4"/>
      <c r="K271" s="1">
        <v>45.3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47.4</v>
      </c>
      <c r="E272" s="1">
        <v>67</v>
      </c>
      <c r="F272" s="1">
        <v>36.1</v>
      </c>
      <c r="H272" s="1">
        <v>35</v>
      </c>
      <c r="I272" s="4">
        <f t="shared" si="10"/>
        <v>34.524999999999999</v>
      </c>
      <c r="J272" s="4"/>
      <c r="K272" s="1">
        <v>45.9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45.5</v>
      </c>
      <c r="E273" s="1">
        <v>61.5</v>
      </c>
      <c r="F273" s="1">
        <v>37.200000000000003</v>
      </c>
      <c r="H273" s="1">
        <v>33.1</v>
      </c>
      <c r="I273" s="4">
        <f t="shared" si="10"/>
        <v>34.125</v>
      </c>
      <c r="J273" s="4"/>
      <c r="K273" s="1">
        <v>48.9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45.2</v>
      </c>
      <c r="E274" s="1">
        <v>59.7</v>
      </c>
      <c r="F274" s="1">
        <v>36.1</v>
      </c>
      <c r="H274" s="1">
        <v>35.700000000000003</v>
      </c>
      <c r="I274" s="4">
        <f t="shared" si="10"/>
        <v>34.25</v>
      </c>
      <c r="J274" s="4"/>
      <c r="K274" s="1">
        <v>50.4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43.5</v>
      </c>
      <c r="E275" s="1">
        <v>67.2</v>
      </c>
      <c r="F275" s="1">
        <v>35.9</v>
      </c>
      <c r="H275" s="1">
        <v>34.299999999999997</v>
      </c>
      <c r="I275" s="4">
        <f t="shared" si="10"/>
        <v>33.799999999999997</v>
      </c>
      <c r="J275" s="4"/>
      <c r="K275" s="1">
        <v>43.8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43.3</v>
      </c>
      <c r="E276" s="1">
        <v>62.7</v>
      </c>
      <c r="F276" s="1">
        <v>36.4</v>
      </c>
      <c r="H276" s="1">
        <v>33.4</v>
      </c>
      <c r="I276" s="4">
        <f t="shared" si="10"/>
        <v>33.799999999999997</v>
      </c>
      <c r="J276" s="4"/>
      <c r="K276" s="1">
        <v>44.9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45.2</v>
      </c>
      <c r="E277" s="1">
        <v>61.3</v>
      </c>
      <c r="F277" s="1">
        <v>35.700000000000003</v>
      </c>
      <c r="H277" s="1">
        <v>33.6</v>
      </c>
      <c r="I277" s="4">
        <f t="shared" si="10"/>
        <v>34.4</v>
      </c>
      <c r="J277" s="4"/>
      <c r="K277" s="1">
        <v>50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45.4</v>
      </c>
      <c r="E278" s="1">
        <v>62.9</v>
      </c>
      <c r="F278" s="1">
        <v>36.200000000000003</v>
      </c>
      <c r="H278" s="1">
        <v>33.9</v>
      </c>
      <c r="I278" s="4">
        <f t="shared" si="10"/>
        <v>34.75</v>
      </c>
      <c r="J278" s="4"/>
      <c r="K278" s="1">
        <v>46.9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42.7</v>
      </c>
      <c r="E279" s="1">
        <v>60.7</v>
      </c>
      <c r="F279" s="1">
        <v>35.9</v>
      </c>
      <c r="H279" s="1">
        <v>34.299999999999997</v>
      </c>
      <c r="I279" s="4">
        <f t="shared" si="10"/>
        <v>34.950000000000003</v>
      </c>
      <c r="J279" s="4"/>
      <c r="K279" s="1">
        <v>47.4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45.1</v>
      </c>
      <c r="E280" s="1">
        <v>60.9</v>
      </c>
      <c r="F280" s="1">
        <v>37.299999999999997</v>
      </c>
      <c r="H280" s="1">
        <v>35.799999999999997</v>
      </c>
      <c r="I280" s="4">
        <f t="shared" si="10"/>
        <v>35.9</v>
      </c>
      <c r="J280" s="4"/>
      <c r="K280" s="1">
        <v>45.3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49.2</v>
      </c>
      <c r="E281" s="1">
        <v>65.900000000000006</v>
      </c>
      <c r="F281" s="1">
        <v>37.1</v>
      </c>
      <c r="H281" s="1">
        <v>35</v>
      </c>
      <c r="I281" s="4">
        <f t="shared" si="10"/>
        <v>36.125</v>
      </c>
      <c r="J281" s="4"/>
      <c r="K281" s="1">
        <v>44.9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42.1</v>
      </c>
      <c r="E282" s="1">
        <v>62.7</v>
      </c>
      <c r="F282" s="1">
        <v>35.6</v>
      </c>
      <c r="H282" s="1">
        <v>34.700000000000003</v>
      </c>
      <c r="I282" s="4">
        <f t="shared" si="10"/>
        <v>36.6</v>
      </c>
      <c r="J282" s="4"/>
      <c r="K282" s="1">
        <v>49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46.8</v>
      </c>
      <c r="E283" s="1">
        <v>66.2</v>
      </c>
      <c r="F283" s="1">
        <v>36.299999999999997</v>
      </c>
      <c r="H283" s="1">
        <v>38.1</v>
      </c>
      <c r="I283" s="4">
        <f t="shared" si="10"/>
        <v>36.950000000000003</v>
      </c>
      <c r="J283" s="4"/>
      <c r="K283" s="1">
        <v>44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44</v>
      </c>
      <c r="E284" s="1">
        <v>68.5</v>
      </c>
      <c r="F284" s="1">
        <v>36.5</v>
      </c>
      <c r="H284" s="1">
        <v>36.700000000000003</v>
      </c>
      <c r="I284" s="4">
        <f t="shared" si="10"/>
        <v>36.375</v>
      </c>
      <c r="J284" s="4"/>
      <c r="K284" s="1">
        <v>52.4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53.5</v>
      </c>
      <c r="E285" s="1">
        <v>86.6</v>
      </c>
      <c r="F285" s="1">
        <v>36.6</v>
      </c>
      <c r="H285" s="1">
        <v>36.9</v>
      </c>
      <c r="I285" s="4">
        <f t="shared" si="10"/>
        <v>35.875</v>
      </c>
      <c r="J285" s="4"/>
      <c r="K285" s="1">
        <v>48.3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45.3</v>
      </c>
      <c r="E286" s="1">
        <v>61.7</v>
      </c>
      <c r="F286" s="1">
        <v>37.9</v>
      </c>
      <c r="H286" s="1">
        <v>36.1</v>
      </c>
      <c r="I286" s="4">
        <f t="shared" si="10"/>
        <v>35.625</v>
      </c>
      <c r="J286" s="4"/>
      <c r="K286" s="1">
        <v>49.7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46.2</v>
      </c>
      <c r="E287" s="1">
        <v>67.8</v>
      </c>
      <c r="F287" s="1">
        <v>35.9</v>
      </c>
      <c r="H287" s="1">
        <v>35.799999999999997</v>
      </c>
      <c r="I287" s="4">
        <f t="shared" si="10"/>
        <v>35.625</v>
      </c>
      <c r="J287" s="4"/>
      <c r="K287" s="1">
        <v>43.5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42.1</v>
      </c>
      <c r="E288" s="1">
        <v>59</v>
      </c>
      <c r="F288" s="1">
        <v>35.1</v>
      </c>
      <c r="H288" s="1">
        <v>34.700000000000003</v>
      </c>
      <c r="I288" s="4">
        <f t="shared" si="10"/>
        <v>35.424999999999997</v>
      </c>
      <c r="J288" s="4"/>
      <c r="K288" s="1">
        <v>48.3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48.4</v>
      </c>
      <c r="E289" s="1">
        <v>69.599999999999994</v>
      </c>
      <c r="F289" s="1">
        <v>36</v>
      </c>
      <c r="H289" s="1">
        <v>35.9</v>
      </c>
      <c r="I289" s="4">
        <f t="shared" si="10"/>
        <v>35.674999999999997</v>
      </c>
      <c r="J289" s="4"/>
      <c r="K289" s="1">
        <v>46.3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44</v>
      </c>
      <c r="E290" s="1">
        <v>61.9</v>
      </c>
      <c r="F290" s="1">
        <v>35.9</v>
      </c>
      <c r="H290" s="1">
        <v>36.1</v>
      </c>
      <c r="I290" s="4">
        <f t="shared" si="10"/>
        <v>36.049999999999997</v>
      </c>
      <c r="J290" s="4"/>
      <c r="K290" s="1">
        <v>44.5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46.4</v>
      </c>
      <c r="E291" s="1">
        <v>66.2</v>
      </c>
      <c r="F291" s="1">
        <v>34.799999999999997</v>
      </c>
      <c r="H291" s="1">
        <v>35</v>
      </c>
      <c r="I291" s="4">
        <f t="shared" si="10"/>
        <v>36.25</v>
      </c>
      <c r="J291" s="4"/>
      <c r="K291" s="1">
        <v>45.6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45.4</v>
      </c>
      <c r="E292" s="1">
        <v>61.5</v>
      </c>
      <c r="F292" s="1">
        <v>35.4</v>
      </c>
      <c r="H292" s="1">
        <v>35.700000000000003</v>
      </c>
      <c r="I292" s="4">
        <f t="shared" si="10"/>
        <v>36.5</v>
      </c>
      <c r="J292" s="4"/>
      <c r="K292" s="1">
        <v>43.9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43.7</v>
      </c>
      <c r="E293" s="1">
        <v>64.3</v>
      </c>
      <c r="F293" s="1">
        <v>34.299999999999997</v>
      </c>
      <c r="H293" s="1">
        <v>37.4</v>
      </c>
      <c r="I293" s="4">
        <f t="shared" si="10"/>
        <v>37.024999999999999</v>
      </c>
      <c r="J293" s="4"/>
      <c r="K293" s="1">
        <v>47.8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44.5</v>
      </c>
      <c r="E294" s="1">
        <v>63</v>
      </c>
      <c r="F294" s="1">
        <v>34.299999999999997</v>
      </c>
      <c r="H294" s="1">
        <v>36.9</v>
      </c>
      <c r="I294" s="4">
        <f t="shared" si="10"/>
        <v>36.299999999999997</v>
      </c>
      <c r="J294" s="4"/>
      <c r="K294" s="1">
        <v>46.9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43.4</v>
      </c>
      <c r="E295" s="1">
        <v>68.3</v>
      </c>
      <c r="F295" s="1">
        <v>33.799999999999997</v>
      </c>
      <c r="H295" s="1">
        <v>36</v>
      </c>
      <c r="I295" s="4">
        <f t="shared" si="10"/>
        <v>35.075000000000003</v>
      </c>
      <c r="J295" s="4"/>
      <c r="K295" s="1">
        <v>47.5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39.9</v>
      </c>
      <c r="E296" s="1">
        <v>59.5</v>
      </c>
      <c r="F296" s="1">
        <v>34.4</v>
      </c>
      <c r="H296" s="1">
        <v>37.799999999999997</v>
      </c>
      <c r="I296" s="4">
        <f t="shared" si="10"/>
        <v>34.799999999999997</v>
      </c>
      <c r="J296" s="4"/>
      <c r="K296" s="1">
        <v>40.4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42.3</v>
      </c>
      <c r="E297" s="1">
        <v>65.599999999999994</v>
      </c>
      <c r="F297" s="1">
        <v>33.4</v>
      </c>
      <c r="H297" s="1">
        <v>34.5</v>
      </c>
      <c r="I297" s="4">
        <f t="shared" si="10"/>
        <v>33.950000000000003</v>
      </c>
      <c r="J297" s="4"/>
      <c r="K297" s="1">
        <v>45.2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48.3</v>
      </c>
      <c r="E298" s="1">
        <v>63.7</v>
      </c>
      <c r="F298" s="1">
        <v>37.1</v>
      </c>
      <c r="H298" s="1">
        <v>32</v>
      </c>
      <c r="I298" s="4">
        <f t="shared" si="10"/>
        <v>33.550000000000004</v>
      </c>
      <c r="J298" s="4"/>
      <c r="K298" s="1">
        <v>46.1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48</v>
      </c>
      <c r="E299" s="1">
        <v>66.099999999999994</v>
      </c>
      <c r="F299" s="1">
        <v>36.1</v>
      </c>
      <c r="H299" s="1">
        <v>34.9</v>
      </c>
      <c r="I299" s="4">
        <f t="shared" si="10"/>
        <v>33.274999999999999</v>
      </c>
      <c r="J299" s="4"/>
      <c r="K299" s="1">
        <v>47.2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45.1</v>
      </c>
      <c r="E300" s="1">
        <v>62.7</v>
      </c>
      <c r="F300" s="1">
        <v>34.299999999999997</v>
      </c>
      <c r="H300" s="1">
        <v>34.4</v>
      </c>
      <c r="I300" s="4">
        <f t="shared" si="10"/>
        <v>32.299999999999997</v>
      </c>
      <c r="J300" s="4"/>
      <c r="K300" s="1">
        <v>48.4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52.8</v>
      </c>
      <c r="E301" s="1">
        <v>78.900000000000006</v>
      </c>
      <c r="F301" s="1">
        <v>35.9</v>
      </c>
      <c r="H301" s="1">
        <v>32.9</v>
      </c>
      <c r="I301" s="4">
        <f t="shared" si="10"/>
        <v>31.674999999999997</v>
      </c>
      <c r="J301" s="4"/>
      <c r="K301" s="1">
        <v>42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47.1</v>
      </c>
      <c r="E302" s="1">
        <v>67.8</v>
      </c>
      <c r="F302" s="1">
        <v>35.200000000000003</v>
      </c>
      <c r="H302" s="1">
        <v>30.9</v>
      </c>
      <c r="I302" s="4">
        <f t="shared" si="10"/>
        <v>31.524999999999999</v>
      </c>
      <c r="J302" s="4"/>
      <c r="K302" s="1">
        <v>41.9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49.9</v>
      </c>
      <c r="E303" s="1">
        <v>70.2</v>
      </c>
      <c r="F303" s="1">
        <v>39.5</v>
      </c>
      <c r="H303" s="1">
        <v>31</v>
      </c>
      <c r="I303" s="4">
        <f t="shared" si="10"/>
        <v>31.449999999999996</v>
      </c>
      <c r="J303" s="4"/>
      <c r="K303" s="1">
        <v>52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51.6</v>
      </c>
      <c r="E304" s="1">
        <v>75</v>
      </c>
      <c r="F304" s="1">
        <v>41.2</v>
      </c>
      <c r="H304" s="1">
        <v>31.9</v>
      </c>
      <c r="I304" s="4">
        <f t="shared" si="10"/>
        <v>30.999999999999996</v>
      </c>
      <c r="J304" s="4"/>
      <c r="K304" s="1">
        <v>46.5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47.6</v>
      </c>
      <c r="E305" s="1">
        <v>69</v>
      </c>
      <c r="F305" s="1">
        <v>35.799999999999997</v>
      </c>
      <c r="H305" s="1">
        <v>32.299999999999997</v>
      </c>
      <c r="I305" s="4">
        <f t="shared" si="10"/>
        <v>32.274999999999999</v>
      </c>
      <c r="J305" s="4"/>
      <c r="K305" s="1">
        <v>50.1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45.3</v>
      </c>
      <c r="E306" s="1">
        <v>61.3</v>
      </c>
      <c r="F306" s="1">
        <v>35</v>
      </c>
      <c r="H306" s="1">
        <v>30.6</v>
      </c>
      <c r="I306" s="4">
        <f t="shared" si="10"/>
        <v>33.424999999999997</v>
      </c>
      <c r="J306" s="4"/>
      <c r="K306" s="1">
        <v>39.799999999999997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48.9</v>
      </c>
      <c r="E307" s="1">
        <v>66.900000000000006</v>
      </c>
      <c r="F307" s="1">
        <v>36.9</v>
      </c>
      <c r="H307" s="1">
        <v>29.2</v>
      </c>
      <c r="I307" s="4">
        <f t="shared" si="10"/>
        <v>35.049999999999997</v>
      </c>
      <c r="J307" s="4"/>
      <c r="K307" s="1">
        <v>38.200000000000003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51.1</v>
      </c>
      <c r="E308" s="1">
        <v>67.8</v>
      </c>
      <c r="F308" s="1">
        <v>39.4</v>
      </c>
      <c r="H308" s="1">
        <v>37</v>
      </c>
      <c r="I308" s="4">
        <f t="shared" si="10"/>
        <v>36.799999999999997</v>
      </c>
      <c r="J308" s="4"/>
      <c r="K308" s="1">
        <v>42.7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48.9</v>
      </c>
      <c r="E309" s="1">
        <v>66.5</v>
      </c>
      <c r="F309" s="1">
        <v>36.200000000000003</v>
      </c>
      <c r="H309" s="1">
        <v>36.9</v>
      </c>
      <c r="I309" s="4">
        <f t="shared" si="10"/>
        <v>36.524999999999999</v>
      </c>
      <c r="J309" s="4"/>
      <c r="K309" s="1">
        <v>43.9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45.1</v>
      </c>
      <c r="E310" s="1">
        <v>65.2</v>
      </c>
      <c r="F310" s="1">
        <v>36.799999999999997</v>
      </c>
      <c r="H310" s="1">
        <v>37.1</v>
      </c>
      <c r="I310" s="4">
        <f t="shared" si="10"/>
        <v>36.425000000000004</v>
      </c>
      <c r="J310" s="4"/>
      <c r="K310" s="1">
        <v>42.8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45</v>
      </c>
      <c r="E311" s="1">
        <v>63.6</v>
      </c>
      <c r="F311" s="1">
        <v>36.4</v>
      </c>
      <c r="H311" s="1">
        <v>36.200000000000003</v>
      </c>
      <c r="I311" s="4">
        <f t="shared" si="10"/>
        <v>36.599999999999994</v>
      </c>
      <c r="J311" s="4"/>
      <c r="K311" s="1">
        <v>47.2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49</v>
      </c>
      <c r="E312" s="1">
        <v>66.099999999999994</v>
      </c>
      <c r="F312" s="1">
        <v>36.700000000000003</v>
      </c>
      <c r="H312" s="1">
        <v>35.9</v>
      </c>
      <c r="I312" s="4">
        <f t="shared" si="10"/>
        <v>37.200000000000003</v>
      </c>
      <c r="J312" s="4"/>
      <c r="K312" s="1">
        <v>41.7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46.9</v>
      </c>
      <c r="E313" s="1">
        <v>63.1</v>
      </c>
      <c r="F313" s="1">
        <v>37</v>
      </c>
      <c r="H313" s="1">
        <v>36.5</v>
      </c>
      <c r="I313" s="4">
        <f t="shared" si="10"/>
        <v>37.299999999999997</v>
      </c>
      <c r="J313" s="4"/>
      <c r="K313" s="1">
        <v>43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45.8</v>
      </c>
      <c r="E314" s="1">
        <v>78.099999999999994</v>
      </c>
      <c r="F314" s="1">
        <v>36.9</v>
      </c>
      <c r="H314" s="1">
        <v>37.799999999999997</v>
      </c>
      <c r="I314" s="4">
        <f t="shared" si="10"/>
        <v>37.4</v>
      </c>
      <c r="J314" s="4"/>
      <c r="K314" s="1">
        <v>49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49.6</v>
      </c>
      <c r="E315" s="1">
        <v>64.7</v>
      </c>
      <c r="F315" s="1">
        <v>37.5</v>
      </c>
      <c r="H315" s="1">
        <v>38.6</v>
      </c>
      <c r="I315" s="4">
        <f t="shared" si="10"/>
        <v>37.125</v>
      </c>
      <c r="J315" s="4"/>
      <c r="K315" s="1">
        <v>49.5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47.3</v>
      </c>
      <c r="E316" s="1">
        <v>66.400000000000006</v>
      </c>
      <c r="F316" s="1">
        <v>38.1</v>
      </c>
      <c r="H316" s="1">
        <v>36.299999999999997</v>
      </c>
      <c r="I316" s="4">
        <f t="shared" si="10"/>
        <v>36.65</v>
      </c>
      <c r="J316" s="4"/>
      <c r="K316" s="1">
        <v>51.4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47.9</v>
      </c>
      <c r="E317" s="1">
        <v>75.400000000000006</v>
      </c>
      <c r="F317" s="1">
        <v>34.700000000000003</v>
      </c>
      <c r="H317" s="1">
        <v>36.9</v>
      </c>
      <c r="I317" s="4">
        <f t="shared" si="10"/>
        <v>38.1</v>
      </c>
      <c r="J317" s="4"/>
      <c r="K317" s="1">
        <v>51.8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46</v>
      </c>
      <c r="E318" s="1">
        <v>69.900000000000006</v>
      </c>
      <c r="F318" s="1">
        <v>34.299999999999997</v>
      </c>
      <c r="H318" s="1">
        <v>36.700000000000003</v>
      </c>
      <c r="I318" s="4">
        <f t="shared" si="10"/>
        <v>38.4</v>
      </c>
      <c r="J318" s="4"/>
      <c r="K318" s="1">
        <v>45.7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44.8</v>
      </c>
      <c r="E319" s="1">
        <v>76.8</v>
      </c>
      <c r="F319" s="1">
        <v>33.9</v>
      </c>
      <c r="H319" s="1">
        <v>36.700000000000003</v>
      </c>
      <c r="I319" s="4">
        <f t="shared" si="10"/>
        <v>38.575000000000003</v>
      </c>
      <c r="J319" s="4"/>
      <c r="K319" s="1">
        <v>57.5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42.5</v>
      </c>
      <c r="E320" s="1">
        <v>61.7</v>
      </c>
      <c r="F320" s="1">
        <v>33.6</v>
      </c>
      <c r="H320" s="1">
        <v>42.1</v>
      </c>
      <c r="I320" s="4">
        <f t="shared" si="10"/>
        <v>38.825000000000003</v>
      </c>
      <c r="J320" s="4"/>
      <c r="K320" s="1">
        <v>49.2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52.6</v>
      </c>
      <c r="E321" s="1">
        <v>68.7</v>
      </c>
      <c r="F321" s="1">
        <v>34.799999999999997</v>
      </c>
      <c r="H321" s="1">
        <v>38.1</v>
      </c>
      <c r="I321" s="4">
        <f t="shared" si="10"/>
        <v>38.200000000000003</v>
      </c>
      <c r="J321" s="4"/>
      <c r="K321" s="1">
        <v>47.5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43.5</v>
      </c>
      <c r="E322" s="1">
        <v>63.8</v>
      </c>
      <c r="F322" s="1">
        <v>34.299999999999997</v>
      </c>
      <c r="H322" s="1">
        <v>37.4</v>
      </c>
      <c r="I322" s="4">
        <f t="shared" si="10"/>
        <v>38.375</v>
      </c>
      <c r="J322" s="4"/>
      <c r="K322" s="1">
        <v>52.4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45</v>
      </c>
      <c r="E323" s="1">
        <v>64.099999999999994</v>
      </c>
      <c r="F323" s="1">
        <v>35.4</v>
      </c>
      <c r="H323" s="1">
        <v>37.700000000000003</v>
      </c>
      <c r="I323" s="4">
        <f t="shared" ref="I323:I386" si="11">AVERAGE(H323:H326)</f>
        <v>38.25</v>
      </c>
      <c r="J323" s="4"/>
      <c r="K323" s="1">
        <v>45.4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42.5</v>
      </c>
      <c r="E324" s="1">
        <v>61.9</v>
      </c>
      <c r="F324" s="1">
        <v>35.4</v>
      </c>
      <c r="H324" s="1">
        <v>39.6</v>
      </c>
      <c r="I324" s="4">
        <f t="shared" si="11"/>
        <v>37.35</v>
      </c>
      <c r="J324" s="4"/>
      <c r="K324" s="1">
        <v>49.7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47.7</v>
      </c>
      <c r="E325" s="1">
        <v>74.599999999999994</v>
      </c>
      <c r="F325" s="1">
        <v>37.1</v>
      </c>
      <c r="H325" s="1">
        <v>38.799999999999997</v>
      </c>
      <c r="I325" s="4">
        <f t="shared" si="11"/>
        <v>36.299999999999997</v>
      </c>
      <c r="J325" s="4"/>
      <c r="K325" s="1">
        <v>44.9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56.6</v>
      </c>
      <c r="E326" s="1">
        <v>92</v>
      </c>
      <c r="F326" s="1">
        <v>35.799999999999997</v>
      </c>
      <c r="H326" s="1">
        <v>36.9</v>
      </c>
      <c r="I326" s="4">
        <f t="shared" si="11"/>
        <v>35.424999999999997</v>
      </c>
      <c r="J326" s="4"/>
      <c r="K326" s="1">
        <v>47.2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39</v>
      </c>
      <c r="E327" s="1">
        <v>52.3</v>
      </c>
      <c r="F327" s="1">
        <v>35.700000000000003</v>
      </c>
      <c r="H327" s="1">
        <v>34.1</v>
      </c>
      <c r="I327" s="4">
        <f t="shared" si="11"/>
        <v>35.024999999999999</v>
      </c>
      <c r="J327" s="4"/>
      <c r="K327" s="1">
        <v>46.9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44.2</v>
      </c>
      <c r="E328" s="1">
        <v>75.2</v>
      </c>
      <c r="F328" s="1">
        <v>36.6</v>
      </c>
      <c r="H328" s="1">
        <v>35.4</v>
      </c>
      <c r="I328" s="4">
        <f t="shared" si="11"/>
        <v>35.174999999999997</v>
      </c>
      <c r="J328" s="4"/>
      <c r="K328" s="1">
        <v>48.5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36.9</v>
      </c>
      <c r="E329" s="1">
        <v>53</v>
      </c>
      <c r="F329" s="1">
        <v>34.200000000000003</v>
      </c>
      <c r="H329" s="1">
        <v>35.299999999999997</v>
      </c>
      <c r="I329" s="4">
        <f t="shared" si="11"/>
        <v>35.1</v>
      </c>
      <c r="J329" s="4"/>
      <c r="K329" s="1">
        <v>49.3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39.5</v>
      </c>
      <c r="E330" s="1">
        <v>68.900000000000006</v>
      </c>
      <c r="F330" s="1">
        <v>33.6</v>
      </c>
      <c r="H330" s="1">
        <v>35.299999999999997</v>
      </c>
      <c r="I330" s="4">
        <f t="shared" si="11"/>
        <v>35.125</v>
      </c>
      <c r="J330" s="4"/>
      <c r="K330" s="1">
        <v>46.6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47.6</v>
      </c>
      <c r="E331" s="1">
        <v>63.2</v>
      </c>
      <c r="F331" s="1">
        <v>33.4</v>
      </c>
      <c r="H331" s="1">
        <v>34.700000000000003</v>
      </c>
      <c r="I331" s="4">
        <f t="shared" si="11"/>
        <v>35.125</v>
      </c>
      <c r="J331" s="4"/>
      <c r="K331" s="1">
        <v>44.6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42.9</v>
      </c>
      <c r="E332" s="1">
        <v>67.2</v>
      </c>
      <c r="F332" s="1">
        <v>32.1</v>
      </c>
      <c r="H332" s="1">
        <v>35.1</v>
      </c>
      <c r="I332" s="4">
        <f t="shared" si="11"/>
        <v>35.024999999999999</v>
      </c>
      <c r="J332" s="4"/>
      <c r="K332" s="1">
        <v>47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33.4</v>
      </c>
      <c r="E333" s="1">
        <v>45.2</v>
      </c>
      <c r="F333" s="1">
        <v>32.1</v>
      </c>
      <c r="H333" s="1">
        <v>35.4</v>
      </c>
      <c r="I333" s="4">
        <f t="shared" si="11"/>
        <v>35.125</v>
      </c>
      <c r="J333" s="4"/>
      <c r="K333" s="1">
        <v>48.5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36.1</v>
      </c>
      <c r="E334" s="1">
        <v>50</v>
      </c>
      <c r="F334" s="1">
        <v>32.700000000000003</v>
      </c>
      <c r="H334" s="1">
        <v>35.299999999999997</v>
      </c>
      <c r="I334" s="4">
        <f t="shared" si="11"/>
        <v>35.075000000000003</v>
      </c>
      <c r="J334" s="4"/>
      <c r="K334" s="1">
        <v>41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38.299999999999997</v>
      </c>
      <c r="E335" s="1">
        <v>45.3</v>
      </c>
      <c r="F335" s="1">
        <v>34.200000000000003</v>
      </c>
      <c r="H335" s="1">
        <v>34.299999999999997</v>
      </c>
      <c r="I335" s="4">
        <f t="shared" si="11"/>
        <v>35.575000000000003</v>
      </c>
      <c r="J335" s="4"/>
      <c r="K335" s="1">
        <v>48.9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33.200000000000003</v>
      </c>
      <c r="E336" s="1">
        <v>38</v>
      </c>
      <c r="F336" s="1">
        <v>32.299999999999997</v>
      </c>
      <c r="H336" s="1">
        <v>35.5</v>
      </c>
      <c r="I336" s="4">
        <f t="shared" si="11"/>
        <v>36.174999999999997</v>
      </c>
      <c r="J336" s="4"/>
      <c r="K336" s="1">
        <v>48.2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42.6</v>
      </c>
      <c r="E337" s="1">
        <v>64.099999999999994</v>
      </c>
      <c r="F337" s="1">
        <v>32.4</v>
      </c>
      <c r="H337" s="1">
        <v>35.200000000000003</v>
      </c>
      <c r="I337" s="4">
        <f t="shared" si="11"/>
        <v>38.774999999999999</v>
      </c>
      <c r="J337" s="4"/>
      <c r="K337" s="1">
        <v>47.1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33.700000000000003</v>
      </c>
      <c r="E338" s="1">
        <v>46.4</v>
      </c>
      <c r="F338" s="1">
        <v>31.8</v>
      </c>
      <c r="H338" s="1">
        <v>37.299999999999997</v>
      </c>
      <c r="I338" s="4">
        <f t="shared" si="11"/>
        <v>41.575000000000003</v>
      </c>
      <c r="J338" s="4"/>
      <c r="K338" s="1">
        <v>58.8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44.1</v>
      </c>
      <c r="E339" s="1">
        <v>61.5</v>
      </c>
      <c r="F339" s="1">
        <v>33.799999999999997</v>
      </c>
      <c r="H339" s="1">
        <v>36.700000000000003</v>
      </c>
      <c r="I339" s="4">
        <f t="shared" si="11"/>
        <v>42.174999999999997</v>
      </c>
      <c r="J339" s="4"/>
      <c r="K339" s="1">
        <v>63.5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35</v>
      </c>
      <c r="E340" s="1">
        <v>42</v>
      </c>
      <c r="F340" s="1">
        <v>33.799999999999997</v>
      </c>
      <c r="H340" s="1">
        <v>45.9</v>
      </c>
      <c r="I340" s="4">
        <f t="shared" si="11"/>
        <v>42</v>
      </c>
      <c r="J340" s="4"/>
      <c r="K340" s="1">
        <v>46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35.200000000000003</v>
      </c>
      <c r="E341" s="1">
        <v>40.5</v>
      </c>
      <c r="F341" s="1">
        <v>34</v>
      </c>
      <c r="H341" s="1">
        <v>46.4</v>
      </c>
      <c r="I341" s="4">
        <f t="shared" si="11"/>
        <v>39.125</v>
      </c>
      <c r="J341" s="4"/>
      <c r="K341" s="1">
        <v>42.2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34.700000000000003</v>
      </c>
      <c r="E342" s="1">
        <v>45.6</v>
      </c>
      <c r="F342" s="1">
        <v>33.6</v>
      </c>
      <c r="H342" s="1">
        <v>39.700000000000003</v>
      </c>
      <c r="I342" s="4">
        <f t="shared" si="11"/>
        <v>36.724999999999994</v>
      </c>
      <c r="J342" s="4"/>
      <c r="K342" s="1">
        <v>45.2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35</v>
      </c>
      <c r="E343" s="1">
        <v>40.6</v>
      </c>
      <c r="F343" s="1">
        <v>34</v>
      </c>
      <c r="H343" s="1">
        <v>36</v>
      </c>
      <c r="I343" s="4">
        <f t="shared" si="11"/>
        <v>35.9</v>
      </c>
      <c r="J343" s="4"/>
      <c r="K343" s="1">
        <v>42.2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35.4</v>
      </c>
      <c r="E344" s="1">
        <v>48.9</v>
      </c>
      <c r="F344" s="1">
        <v>34.200000000000003</v>
      </c>
      <c r="H344" s="1">
        <v>34.4</v>
      </c>
      <c r="I344" s="4">
        <f t="shared" si="11"/>
        <v>36.4</v>
      </c>
      <c r="J344" s="4"/>
      <c r="K344" s="1">
        <v>41.4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35.5</v>
      </c>
      <c r="E345" s="1">
        <v>41.4</v>
      </c>
      <c r="F345" s="1">
        <v>34.4</v>
      </c>
      <c r="H345" s="1">
        <v>36.799999999999997</v>
      </c>
      <c r="I345" s="4">
        <f t="shared" si="11"/>
        <v>37.75</v>
      </c>
      <c r="J345" s="4"/>
      <c r="K345" s="1">
        <v>38.9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35</v>
      </c>
      <c r="E346" s="1">
        <v>46</v>
      </c>
      <c r="F346" s="1">
        <v>33.700000000000003</v>
      </c>
      <c r="H346" s="1">
        <v>36.4</v>
      </c>
      <c r="I346" s="4">
        <f t="shared" si="11"/>
        <v>37.875</v>
      </c>
      <c r="J346" s="4"/>
      <c r="K346" s="1">
        <v>41.2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35.1</v>
      </c>
      <c r="E347" s="1">
        <v>41.9</v>
      </c>
      <c r="F347" s="1">
        <v>33.700000000000003</v>
      </c>
      <c r="H347" s="1">
        <v>38</v>
      </c>
      <c r="I347" s="4">
        <f t="shared" si="11"/>
        <v>39.25</v>
      </c>
      <c r="J347" s="4"/>
      <c r="K347" s="1">
        <v>43.4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34.9</v>
      </c>
      <c r="E348" s="1">
        <v>41.1</v>
      </c>
      <c r="F348" s="1">
        <v>33.799999999999997</v>
      </c>
      <c r="H348" s="1">
        <v>39.799999999999997</v>
      </c>
      <c r="I348" s="4">
        <f t="shared" si="11"/>
        <v>39.299999999999997</v>
      </c>
      <c r="J348" s="4"/>
      <c r="K348" s="1">
        <v>45.7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34.5</v>
      </c>
      <c r="E349" s="1">
        <v>42</v>
      </c>
      <c r="F349" s="1">
        <v>33</v>
      </c>
      <c r="H349" s="1">
        <v>37.299999999999997</v>
      </c>
      <c r="I349" s="4">
        <f t="shared" si="11"/>
        <v>38.824999999999996</v>
      </c>
      <c r="J349" s="4"/>
      <c r="K349" s="1">
        <v>68.599999999999994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36.6</v>
      </c>
      <c r="E350" s="1">
        <v>45.4</v>
      </c>
      <c r="F350" s="1">
        <v>34.700000000000003</v>
      </c>
      <c r="H350" s="1">
        <v>41.9</v>
      </c>
      <c r="I350" s="4">
        <f t="shared" si="11"/>
        <v>39.024999999999999</v>
      </c>
      <c r="J350" s="4"/>
      <c r="K350" s="1">
        <v>70.8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35.799999999999997</v>
      </c>
      <c r="E351" s="1">
        <v>43</v>
      </c>
      <c r="F351" s="1">
        <v>34.700000000000003</v>
      </c>
      <c r="H351" s="1">
        <v>38.200000000000003</v>
      </c>
      <c r="I351" s="4">
        <f t="shared" si="11"/>
        <v>37.599999999999994</v>
      </c>
      <c r="J351" s="4"/>
      <c r="K351" s="1">
        <v>70.900000000000006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37.4</v>
      </c>
      <c r="E352" s="1">
        <v>45.3</v>
      </c>
      <c r="F352" s="1">
        <v>35.9</v>
      </c>
      <c r="H352" s="1">
        <v>37.9</v>
      </c>
      <c r="I352" s="4">
        <f t="shared" si="11"/>
        <v>36.9</v>
      </c>
      <c r="J352" s="4"/>
      <c r="K352" s="1">
        <v>69.7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37.200000000000003</v>
      </c>
      <c r="E353" s="1">
        <v>45.3</v>
      </c>
      <c r="F353" s="1">
        <v>35.9</v>
      </c>
      <c r="H353" s="1">
        <v>38.1</v>
      </c>
      <c r="I353" s="4">
        <f t="shared" si="11"/>
        <v>36.475000000000009</v>
      </c>
      <c r="J353" s="4"/>
      <c r="K353" s="1">
        <v>69.2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36.200000000000003</v>
      </c>
      <c r="E354" s="1">
        <v>52.9</v>
      </c>
      <c r="F354" s="1">
        <v>34.6</v>
      </c>
      <c r="H354" s="1">
        <v>36.200000000000003</v>
      </c>
      <c r="I354" s="4">
        <f t="shared" si="11"/>
        <v>36</v>
      </c>
      <c r="J354" s="4"/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36.700000000000003</v>
      </c>
      <c r="E355" s="1">
        <v>43.5</v>
      </c>
      <c r="F355" s="1">
        <v>35.4</v>
      </c>
      <c r="H355" s="1">
        <v>35.4</v>
      </c>
      <c r="I355" s="4">
        <f t="shared" si="11"/>
        <v>36.200000000000003</v>
      </c>
      <c r="J355" s="4"/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47.6</v>
      </c>
      <c r="E356" s="1">
        <v>68.400000000000006</v>
      </c>
      <c r="F356" s="1">
        <v>37.5</v>
      </c>
      <c r="H356" s="1">
        <v>36.200000000000003</v>
      </c>
      <c r="I356" s="4">
        <f t="shared" si="11"/>
        <v>36.975000000000001</v>
      </c>
      <c r="J356" s="4"/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48.1</v>
      </c>
      <c r="E357" s="1">
        <v>63.6</v>
      </c>
      <c r="F357" s="1">
        <v>41.6</v>
      </c>
      <c r="H357" s="1">
        <v>36.200000000000003</v>
      </c>
      <c r="I357" s="4">
        <f t="shared" si="11"/>
        <v>37.75</v>
      </c>
      <c r="J357" s="4"/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48.6</v>
      </c>
      <c r="E358" s="1">
        <v>68.099999999999994</v>
      </c>
      <c r="F358" s="1">
        <v>41.3</v>
      </c>
      <c r="H358" s="1">
        <v>37</v>
      </c>
      <c r="I358" s="4">
        <f t="shared" si="11"/>
        <v>38.475000000000001</v>
      </c>
      <c r="J358" s="4"/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48.7</v>
      </c>
      <c r="E359" s="1">
        <v>64.2</v>
      </c>
      <c r="F359" s="1">
        <v>41.1</v>
      </c>
      <c r="H359" s="1">
        <v>38.5</v>
      </c>
      <c r="I359" s="4">
        <f t="shared" si="11"/>
        <v>38.85</v>
      </c>
      <c r="J359" s="4"/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44.6</v>
      </c>
      <c r="E360" s="1">
        <v>66.099999999999994</v>
      </c>
      <c r="F360" s="1">
        <v>39.1</v>
      </c>
      <c r="H360" s="1">
        <v>39.299999999999997</v>
      </c>
      <c r="I360" s="4">
        <f t="shared" si="11"/>
        <v>38.75</v>
      </c>
      <c r="J360" s="4"/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42.1</v>
      </c>
      <c r="E361" s="1">
        <v>58.6</v>
      </c>
      <c r="F361" s="1">
        <v>38.299999999999997</v>
      </c>
      <c r="H361" s="1">
        <v>39.1</v>
      </c>
      <c r="I361" s="4">
        <f t="shared" si="11"/>
        <v>38.375</v>
      </c>
      <c r="J361" s="4"/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48.8</v>
      </c>
      <c r="E362" s="1">
        <v>61.5</v>
      </c>
      <c r="F362" s="1">
        <v>39.299999999999997</v>
      </c>
      <c r="H362" s="1">
        <v>38.5</v>
      </c>
      <c r="I362" s="4">
        <f t="shared" si="11"/>
        <v>37.974999999999994</v>
      </c>
      <c r="J362" s="4"/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51.8</v>
      </c>
      <c r="E363" s="1">
        <v>70.3</v>
      </c>
      <c r="F363" s="1">
        <v>39.4</v>
      </c>
      <c r="H363" s="1">
        <v>38.1</v>
      </c>
      <c r="I363" s="4">
        <f t="shared" si="11"/>
        <v>37.825000000000003</v>
      </c>
      <c r="J363" s="4"/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51.9</v>
      </c>
      <c r="E364" s="1">
        <v>69.599999999999994</v>
      </c>
      <c r="F364" s="1">
        <v>39.6</v>
      </c>
      <c r="H364" s="1">
        <v>37.799999999999997</v>
      </c>
      <c r="I364" s="4">
        <f t="shared" si="11"/>
        <v>37.65</v>
      </c>
      <c r="J364" s="4"/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53</v>
      </c>
      <c r="E365" s="1">
        <v>68.599999999999994</v>
      </c>
      <c r="F365" s="1">
        <v>39.200000000000003</v>
      </c>
      <c r="H365" s="1">
        <v>37.5</v>
      </c>
      <c r="I365" s="4">
        <f t="shared" si="11"/>
        <v>37.5</v>
      </c>
      <c r="J365" s="4"/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51.4</v>
      </c>
      <c r="E366" s="1">
        <v>70.2</v>
      </c>
      <c r="F366" s="1">
        <v>39.200000000000003</v>
      </c>
      <c r="H366" s="1">
        <v>37.9</v>
      </c>
      <c r="I366" s="4">
        <f t="shared" si="11"/>
        <v>37.424999999999997</v>
      </c>
      <c r="J366" s="4"/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45.2</v>
      </c>
      <c r="E367" s="1">
        <v>62.7</v>
      </c>
      <c r="F367" s="1">
        <v>38.700000000000003</v>
      </c>
      <c r="H367" s="1">
        <v>37.4</v>
      </c>
      <c r="I367" s="4">
        <f t="shared" si="11"/>
        <v>37.325000000000003</v>
      </c>
      <c r="J367" s="4"/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46.6</v>
      </c>
      <c r="E368" s="1">
        <v>61.5</v>
      </c>
      <c r="F368" s="1">
        <v>38.200000000000003</v>
      </c>
      <c r="H368" s="1">
        <v>37.200000000000003</v>
      </c>
      <c r="I368" s="4">
        <f t="shared" si="11"/>
        <v>37.299999999999997</v>
      </c>
      <c r="J368" s="4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45.1</v>
      </c>
      <c r="E369" s="1">
        <v>60.7</v>
      </c>
      <c r="F369" s="1">
        <v>38.299999999999997</v>
      </c>
      <c r="H369" s="1">
        <v>37.200000000000003</v>
      </c>
      <c r="I369" s="4">
        <f t="shared" si="11"/>
        <v>36.700000000000003</v>
      </c>
      <c r="J369" s="4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40.700000000000003</v>
      </c>
      <c r="E370" s="1">
        <v>55</v>
      </c>
      <c r="F370" s="1">
        <v>37.799999999999997</v>
      </c>
      <c r="H370" s="1">
        <v>37.5</v>
      </c>
      <c r="I370" s="4">
        <f t="shared" si="11"/>
        <v>36.599999999999994</v>
      </c>
      <c r="J370" s="4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47.3</v>
      </c>
      <c r="E371" s="1">
        <v>65.400000000000006</v>
      </c>
      <c r="F371" s="1">
        <v>38.200000000000003</v>
      </c>
      <c r="H371" s="1">
        <v>37.299999999999997</v>
      </c>
      <c r="I371" s="4">
        <f t="shared" si="11"/>
        <v>36.349999999999994</v>
      </c>
      <c r="J371" s="4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50.5</v>
      </c>
      <c r="E372" s="1">
        <v>70.2</v>
      </c>
      <c r="F372" s="1">
        <v>38.4</v>
      </c>
      <c r="H372" s="1">
        <v>34.799999999999997</v>
      </c>
      <c r="I372" s="4">
        <f t="shared" si="11"/>
        <v>36</v>
      </c>
      <c r="J372" s="4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43.2</v>
      </c>
      <c r="E373" s="1">
        <v>61.6</v>
      </c>
      <c r="F373" s="1">
        <v>37.9</v>
      </c>
      <c r="H373" s="1">
        <v>36.799999999999997</v>
      </c>
      <c r="I373" s="4">
        <f t="shared" si="11"/>
        <v>36.099999999999994</v>
      </c>
      <c r="J373" s="4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41.2</v>
      </c>
      <c r="E374" s="1">
        <v>56.8</v>
      </c>
      <c r="F374" s="1">
        <v>37</v>
      </c>
      <c r="H374" s="1">
        <v>36.5</v>
      </c>
      <c r="I374" s="4">
        <f t="shared" si="11"/>
        <v>35.375</v>
      </c>
      <c r="J374" s="4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41.1</v>
      </c>
      <c r="E375" s="1">
        <v>57.9</v>
      </c>
      <c r="F375" s="1">
        <v>36.5</v>
      </c>
      <c r="H375" s="1">
        <v>35.9</v>
      </c>
      <c r="I375" s="4">
        <f t="shared" si="11"/>
        <v>34.9</v>
      </c>
      <c r="J375" s="4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45.7</v>
      </c>
      <c r="E376" s="1">
        <v>69.900000000000006</v>
      </c>
      <c r="F376" s="1">
        <v>38.1</v>
      </c>
      <c r="H376" s="1">
        <v>35.200000000000003</v>
      </c>
      <c r="I376" s="4">
        <f t="shared" si="11"/>
        <v>34.174999999999997</v>
      </c>
      <c r="J376" s="4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44.7</v>
      </c>
      <c r="E377" s="1">
        <v>63.5</v>
      </c>
      <c r="F377" s="1">
        <v>35.9</v>
      </c>
      <c r="H377" s="1">
        <v>33.9</v>
      </c>
      <c r="I377" s="4">
        <f t="shared" si="11"/>
        <v>33.700000000000003</v>
      </c>
      <c r="J377" s="4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43.3</v>
      </c>
      <c r="E378" s="1">
        <v>60.4</v>
      </c>
      <c r="F378" s="1">
        <v>35.200000000000003</v>
      </c>
      <c r="H378" s="1">
        <v>34.6</v>
      </c>
      <c r="I378" s="4">
        <f t="shared" si="11"/>
        <v>33.824999999999996</v>
      </c>
      <c r="J378" s="4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44.8</v>
      </c>
      <c r="E379" s="1">
        <v>65.7</v>
      </c>
      <c r="F379" s="1">
        <v>36.5</v>
      </c>
      <c r="H379" s="1">
        <v>33</v>
      </c>
      <c r="I379" s="4">
        <f t="shared" si="11"/>
        <v>33.949999999999996</v>
      </c>
      <c r="J379" s="4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41.1</v>
      </c>
      <c r="E380" s="1">
        <v>58.2</v>
      </c>
      <c r="F380" s="1">
        <v>36.1</v>
      </c>
      <c r="H380" s="1">
        <v>33.299999999999997</v>
      </c>
      <c r="I380" s="4">
        <f t="shared" si="11"/>
        <v>34.349999999999994</v>
      </c>
      <c r="J380" s="4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43</v>
      </c>
      <c r="E381" s="1">
        <v>59.7</v>
      </c>
      <c r="F381" s="1">
        <v>35.4</v>
      </c>
      <c r="H381" s="1">
        <v>34.4</v>
      </c>
      <c r="I381" s="4">
        <f t="shared" si="11"/>
        <v>34.674999999999997</v>
      </c>
      <c r="J381" s="4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40.799999999999997</v>
      </c>
      <c r="E382" s="1">
        <v>64.5</v>
      </c>
      <c r="F382" s="1">
        <v>35.5</v>
      </c>
      <c r="H382" s="1">
        <v>35.1</v>
      </c>
      <c r="I382" s="4">
        <f t="shared" si="11"/>
        <v>34.625</v>
      </c>
      <c r="J382" s="4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44.9</v>
      </c>
      <c r="E383" s="1">
        <v>68.599999999999994</v>
      </c>
      <c r="F383" s="1">
        <v>35.9</v>
      </c>
      <c r="H383" s="1">
        <v>34.6</v>
      </c>
      <c r="I383" s="4">
        <f t="shared" si="11"/>
        <v>34.475000000000001</v>
      </c>
      <c r="J383" s="4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45.1</v>
      </c>
      <c r="E384" s="1">
        <v>68.099999999999994</v>
      </c>
      <c r="F384" s="1">
        <v>36.6</v>
      </c>
      <c r="H384" s="1">
        <v>34.6</v>
      </c>
      <c r="I384" s="4">
        <f t="shared" si="11"/>
        <v>34.175000000000004</v>
      </c>
      <c r="J384" s="4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43.5</v>
      </c>
      <c r="E385" s="1">
        <v>71.8</v>
      </c>
      <c r="F385" s="1">
        <v>35.799999999999997</v>
      </c>
      <c r="H385" s="1">
        <v>34.200000000000003</v>
      </c>
      <c r="I385" s="4">
        <f t="shared" si="11"/>
        <v>34.174999999999997</v>
      </c>
      <c r="J385" s="4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40.6</v>
      </c>
      <c r="E386" s="1">
        <v>62.6</v>
      </c>
      <c r="F386" s="1">
        <v>34.1</v>
      </c>
      <c r="H386" s="1">
        <v>34.5</v>
      </c>
      <c r="I386" s="4">
        <f t="shared" si="11"/>
        <v>34.674999999999997</v>
      </c>
      <c r="J386" s="4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49.7</v>
      </c>
      <c r="E387" s="1">
        <v>69.8</v>
      </c>
      <c r="F387" s="1">
        <v>35.4</v>
      </c>
      <c r="H387" s="1">
        <v>33.4</v>
      </c>
      <c r="I387" s="4">
        <f t="shared" ref="I387:I450" si="12">AVERAGE(H387:H390)</f>
        <v>35.25</v>
      </c>
      <c r="J387" s="4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44.9</v>
      </c>
      <c r="E388" s="1">
        <v>69.400000000000006</v>
      </c>
      <c r="F388" s="1">
        <v>34.5</v>
      </c>
      <c r="H388" s="1">
        <v>34.6</v>
      </c>
      <c r="I388" s="4">
        <f t="shared" si="12"/>
        <v>35.825000000000003</v>
      </c>
      <c r="J388" s="4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39.700000000000003</v>
      </c>
      <c r="E389" s="1">
        <v>60</v>
      </c>
      <c r="F389" s="1">
        <v>33.9</v>
      </c>
      <c r="H389" s="1">
        <v>36.200000000000003</v>
      </c>
      <c r="I389" s="4">
        <f t="shared" si="12"/>
        <v>35.774999999999999</v>
      </c>
      <c r="J389" s="4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42.4</v>
      </c>
      <c r="E390" s="1">
        <v>61.5</v>
      </c>
      <c r="F390" s="1">
        <v>34.5</v>
      </c>
      <c r="H390" s="1">
        <v>36.799999999999997</v>
      </c>
      <c r="I390" s="4">
        <f t="shared" si="12"/>
        <v>34.975000000000001</v>
      </c>
      <c r="J390" s="4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46.6</v>
      </c>
      <c r="E391" s="1">
        <v>67</v>
      </c>
      <c r="F391" s="1">
        <v>35.6</v>
      </c>
      <c r="H391" s="1">
        <v>35.700000000000003</v>
      </c>
      <c r="I391" s="4">
        <f t="shared" si="12"/>
        <v>34.325000000000003</v>
      </c>
      <c r="J391" s="4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45.3</v>
      </c>
      <c r="E392" s="1">
        <v>73.5</v>
      </c>
      <c r="F392" s="1">
        <v>34</v>
      </c>
      <c r="H392" s="1">
        <v>34.4</v>
      </c>
      <c r="I392" s="4">
        <f t="shared" si="12"/>
        <v>33.85</v>
      </c>
      <c r="J392" s="4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42.9</v>
      </c>
      <c r="E393" s="1">
        <v>63.8</v>
      </c>
      <c r="F393" s="1">
        <v>34.700000000000003</v>
      </c>
      <c r="H393" s="1">
        <v>33</v>
      </c>
      <c r="I393" s="4">
        <f t="shared" si="12"/>
        <v>34.15</v>
      </c>
      <c r="J393" s="4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44.9</v>
      </c>
      <c r="E394" s="1">
        <v>65.8</v>
      </c>
      <c r="F394" s="1">
        <v>34.5</v>
      </c>
      <c r="H394" s="1">
        <v>34.200000000000003</v>
      </c>
      <c r="I394" s="4">
        <f t="shared" si="12"/>
        <v>34</v>
      </c>
      <c r="J394" s="4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48.6</v>
      </c>
      <c r="E395" s="1">
        <v>70.7</v>
      </c>
      <c r="F395" s="1">
        <v>35.200000000000003</v>
      </c>
      <c r="H395" s="1">
        <v>33.799999999999997</v>
      </c>
      <c r="I395" s="4">
        <f t="shared" si="12"/>
        <v>33.450000000000003</v>
      </c>
      <c r="J395" s="4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47.7</v>
      </c>
      <c r="E396" s="1">
        <v>76.5</v>
      </c>
      <c r="F396" s="1">
        <v>35</v>
      </c>
      <c r="H396" s="1">
        <v>35.6</v>
      </c>
      <c r="I396" s="4">
        <f t="shared" si="12"/>
        <v>33.5</v>
      </c>
      <c r="J396" s="4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41</v>
      </c>
      <c r="E397" s="1">
        <v>58.6</v>
      </c>
      <c r="F397" s="1">
        <v>34.4</v>
      </c>
      <c r="H397" s="1">
        <v>32.4</v>
      </c>
      <c r="I397" s="4">
        <f t="shared" si="12"/>
        <v>32.775000000000006</v>
      </c>
      <c r="J397" s="4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37.6</v>
      </c>
      <c r="E398" s="1">
        <v>52.3</v>
      </c>
      <c r="F398" s="1">
        <v>33.799999999999997</v>
      </c>
      <c r="H398" s="1">
        <v>32</v>
      </c>
      <c r="I398" s="4">
        <f t="shared" si="12"/>
        <v>33.299999999999997</v>
      </c>
      <c r="J398" s="4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42</v>
      </c>
      <c r="E399" s="1">
        <v>67.3</v>
      </c>
      <c r="F399" s="1">
        <v>34.9</v>
      </c>
      <c r="H399" s="1">
        <v>34</v>
      </c>
      <c r="I399" s="4">
        <f t="shared" si="12"/>
        <v>33.375</v>
      </c>
      <c r="J399" s="4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43.9</v>
      </c>
      <c r="E400" s="1">
        <v>60.2</v>
      </c>
      <c r="F400" s="1">
        <v>35</v>
      </c>
      <c r="H400" s="1">
        <v>32.700000000000003</v>
      </c>
      <c r="I400" s="4">
        <f t="shared" si="12"/>
        <v>33.024999999999999</v>
      </c>
      <c r="J400" s="4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45.3</v>
      </c>
      <c r="E401" s="1">
        <v>65.2</v>
      </c>
      <c r="F401" s="1">
        <v>33.1</v>
      </c>
      <c r="H401" s="1">
        <v>34.5</v>
      </c>
      <c r="I401" s="4">
        <f t="shared" si="12"/>
        <v>33.075000000000003</v>
      </c>
      <c r="J401" s="4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45.5</v>
      </c>
      <c r="E402" s="1">
        <v>66.5</v>
      </c>
      <c r="F402" s="1">
        <v>35.700000000000003</v>
      </c>
      <c r="H402" s="1">
        <v>32.299999999999997</v>
      </c>
      <c r="I402" s="4">
        <f t="shared" si="12"/>
        <v>32.700000000000003</v>
      </c>
      <c r="J402" s="4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38.6</v>
      </c>
      <c r="E403" s="1">
        <v>53.6</v>
      </c>
      <c r="F403" s="1">
        <v>34.299999999999997</v>
      </c>
      <c r="H403" s="1">
        <v>32.6</v>
      </c>
      <c r="I403" s="4">
        <f t="shared" si="12"/>
        <v>33.049999999999997</v>
      </c>
      <c r="J403" s="4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40.200000000000003</v>
      </c>
      <c r="E404" s="1">
        <v>57.1</v>
      </c>
      <c r="F404" s="1">
        <v>33.4</v>
      </c>
      <c r="H404" s="1">
        <v>32.9</v>
      </c>
      <c r="I404" s="4">
        <f t="shared" si="12"/>
        <v>33.5</v>
      </c>
      <c r="J404" s="4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40.6</v>
      </c>
      <c r="E405" s="1">
        <v>63.5</v>
      </c>
      <c r="F405" s="1">
        <v>33.6</v>
      </c>
      <c r="H405" s="1">
        <v>33</v>
      </c>
      <c r="I405" s="4">
        <f t="shared" si="12"/>
        <v>33.65</v>
      </c>
      <c r="J405" s="4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41.8</v>
      </c>
      <c r="E406" s="1">
        <v>66.7</v>
      </c>
      <c r="F406" s="1">
        <v>33.9</v>
      </c>
      <c r="H406" s="1">
        <v>33.700000000000003</v>
      </c>
      <c r="I406" s="4">
        <f t="shared" si="12"/>
        <v>34.274999999999999</v>
      </c>
      <c r="J406" s="4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43.8</v>
      </c>
      <c r="E407" s="1">
        <v>60.3</v>
      </c>
      <c r="F407" s="1">
        <v>34.299999999999997</v>
      </c>
      <c r="H407" s="1">
        <v>34.4</v>
      </c>
      <c r="I407" s="4">
        <f t="shared" si="12"/>
        <v>34.950000000000003</v>
      </c>
      <c r="J407" s="4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41.6</v>
      </c>
      <c r="E408" s="1">
        <v>65.5</v>
      </c>
      <c r="F408" s="1">
        <v>35.799999999999997</v>
      </c>
      <c r="H408" s="1">
        <v>33.5</v>
      </c>
      <c r="I408" s="4">
        <f t="shared" si="12"/>
        <v>35.875</v>
      </c>
      <c r="J408" s="4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45.8</v>
      </c>
      <c r="E409" s="1">
        <v>66.3</v>
      </c>
      <c r="F409" s="1">
        <v>35</v>
      </c>
      <c r="H409" s="1">
        <v>35.5</v>
      </c>
      <c r="I409" s="4">
        <f t="shared" si="12"/>
        <v>37.1</v>
      </c>
      <c r="J409" s="4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45.8</v>
      </c>
      <c r="E410" s="1">
        <v>71.599999999999994</v>
      </c>
      <c r="F410" s="1">
        <v>34.700000000000003</v>
      </c>
      <c r="H410" s="1">
        <v>36.4</v>
      </c>
      <c r="I410" s="4">
        <f t="shared" si="12"/>
        <v>37.275000000000006</v>
      </c>
      <c r="J410" s="4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45.1</v>
      </c>
      <c r="E411" s="1">
        <v>64.400000000000006</v>
      </c>
      <c r="F411" s="1">
        <v>38.1</v>
      </c>
      <c r="H411" s="1">
        <v>38.1</v>
      </c>
      <c r="I411" s="4">
        <f t="shared" si="12"/>
        <v>37.9</v>
      </c>
      <c r="J411" s="4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43.9</v>
      </c>
      <c r="E412" s="1">
        <v>64.400000000000006</v>
      </c>
      <c r="F412" s="1">
        <v>36.700000000000003</v>
      </c>
      <c r="H412" s="1">
        <v>38.4</v>
      </c>
      <c r="I412" s="4">
        <f t="shared" si="12"/>
        <v>37.75</v>
      </c>
      <c r="J412" s="4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47.6</v>
      </c>
      <c r="E413" s="1">
        <v>65.7</v>
      </c>
      <c r="F413" s="1">
        <v>36.9</v>
      </c>
      <c r="H413" s="1">
        <v>36.200000000000003</v>
      </c>
      <c r="I413" s="4">
        <f t="shared" si="12"/>
        <v>37.375</v>
      </c>
      <c r="J413" s="4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43.8</v>
      </c>
      <c r="E414" s="1">
        <v>62.8</v>
      </c>
      <c r="F414" s="1">
        <v>36.1</v>
      </c>
      <c r="H414" s="1">
        <v>38.9</v>
      </c>
      <c r="I414" s="4">
        <f t="shared" si="12"/>
        <v>37.825000000000003</v>
      </c>
      <c r="J414" s="4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46</v>
      </c>
      <c r="E415" s="1">
        <v>76.099999999999994</v>
      </c>
      <c r="F415" s="1">
        <v>35.799999999999997</v>
      </c>
      <c r="H415" s="1">
        <v>37.5</v>
      </c>
      <c r="I415" s="4">
        <f t="shared" si="12"/>
        <v>37.700000000000003</v>
      </c>
      <c r="J415" s="4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43.2</v>
      </c>
      <c r="E416" s="1">
        <v>62.1</v>
      </c>
      <c r="F416" s="1">
        <v>34.700000000000003</v>
      </c>
      <c r="H416" s="1">
        <v>36.9</v>
      </c>
      <c r="I416" s="4">
        <f t="shared" si="12"/>
        <v>37.875</v>
      </c>
      <c r="J416" s="4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42.2</v>
      </c>
      <c r="E417" s="1">
        <v>60.7</v>
      </c>
      <c r="F417" s="1">
        <v>35.9</v>
      </c>
      <c r="H417" s="1">
        <v>38</v>
      </c>
      <c r="I417" s="4">
        <f t="shared" si="12"/>
        <v>38.400000000000006</v>
      </c>
      <c r="J417" s="4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49.2</v>
      </c>
      <c r="E418" s="1">
        <v>66.400000000000006</v>
      </c>
      <c r="F418" s="1">
        <v>36.1</v>
      </c>
      <c r="H418" s="1">
        <v>38.4</v>
      </c>
      <c r="I418" s="4">
        <f t="shared" si="12"/>
        <v>38.424999999999997</v>
      </c>
      <c r="J418" s="4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43.1</v>
      </c>
      <c r="E419" s="1">
        <v>65.400000000000006</v>
      </c>
      <c r="F419" s="1">
        <v>35</v>
      </c>
      <c r="H419" s="1">
        <v>38.200000000000003</v>
      </c>
      <c r="I419" s="4">
        <f t="shared" si="12"/>
        <v>38.35</v>
      </c>
      <c r="J419" s="4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42.7</v>
      </c>
      <c r="E420" s="1">
        <v>59.5</v>
      </c>
      <c r="F420" s="1">
        <v>35.700000000000003</v>
      </c>
      <c r="H420" s="1">
        <v>39</v>
      </c>
      <c r="I420" s="4">
        <f t="shared" si="12"/>
        <v>38.25</v>
      </c>
      <c r="J420" s="4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45.8</v>
      </c>
      <c r="E421" s="1">
        <v>67.900000000000006</v>
      </c>
      <c r="F421" s="1">
        <v>37.4</v>
      </c>
      <c r="H421" s="1">
        <v>38.1</v>
      </c>
      <c r="I421" s="4">
        <f t="shared" si="12"/>
        <v>37.774999999999999</v>
      </c>
      <c r="J421" s="4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40.4</v>
      </c>
      <c r="E422" s="1">
        <v>62.7</v>
      </c>
      <c r="F422" s="1">
        <v>36.9</v>
      </c>
      <c r="H422" s="1">
        <v>38.1</v>
      </c>
      <c r="I422" s="4">
        <f t="shared" si="12"/>
        <v>37.1</v>
      </c>
      <c r="J422" s="4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56.5</v>
      </c>
      <c r="E423" s="1">
        <v>75.2</v>
      </c>
      <c r="F423" s="1">
        <v>36</v>
      </c>
      <c r="H423" s="1">
        <v>37.799999999999997</v>
      </c>
      <c r="I423" s="4">
        <f t="shared" si="12"/>
        <v>36.1</v>
      </c>
      <c r="J423" s="4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41.7</v>
      </c>
      <c r="E424" s="1">
        <v>60.5</v>
      </c>
      <c r="F424" s="1">
        <v>37.799999999999997</v>
      </c>
      <c r="H424" s="1">
        <v>37.1</v>
      </c>
      <c r="I424" s="4">
        <f t="shared" si="12"/>
        <v>35.024999999999999</v>
      </c>
      <c r="J424" s="4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40.799999999999997</v>
      </c>
      <c r="E425" s="1">
        <v>53.8</v>
      </c>
      <c r="F425" s="1">
        <v>34.5</v>
      </c>
      <c r="H425" s="1">
        <v>35.4</v>
      </c>
      <c r="I425" s="4">
        <f t="shared" si="12"/>
        <v>34.575000000000003</v>
      </c>
      <c r="J425" s="4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34.9</v>
      </c>
      <c r="E426" s="1">
        <v>53.2</v>
      </c>
      <c r="F426" s="1">
        <v>32</v>
      </c>
      <c r="H426" s="1">
        <v>34.1</v>
      </c>
      <c r="I426" s="4">
        <f t="shared" si="12"/>
        <v>34.549999999999997</v>
      </c>
      <c r="J426" s="4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49.9</v>
      </c>
      <c r="E427" s="1">
        <v>64.3</v>
      </c>
      <c r="F427" s="1">
        <v>34.9</v>
      </c>
      <c r="H427" s="1">
        <v>33.5</v>
      </c>
      <c r="I427" s="4">
        <f t="shared" si="12"/>
        <v>34.575000000000003</v>
      </c>
      <c r="J427" s="4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44.5</v>
      </c>
      <c r="E428" s="1">
        <v>63.4</v>
      </c>
      <c r="F428" s="1">
        <v>34.4</v>
      </c>
      <c r="H428" s="1">
        <v>35.299999999999997</v>
      </c>
      <c r="I428" s="4">
        <f t="shared" si="12"/>
        <v>34.6</v>
      </c>
      <c r="J428" s="4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41.3</v>
      </c>
      <c r="E429" s="1">
        <v>60.9</v>
      </c>
      <c r="F429" s="1">
        <v>32.9</v>
      </c>
      <c r="H429" s="1">
        <v>35.299999999999997</v>
      </c>
      <c r="I429" s="4">
        <f t="shared" si="12"/>
        <v>34</v>
      </c>
      <c r="J429" s="4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39.200000000000003</v>
      </c>
      <c r="E430" s="1">
        <v>60</v>
      </c>
      <c r="F430" s="1">
        <v>30.9</v>
      </c>
      <c r="H430" s="1">
        <v>34.200000000000003</v>
      </c>
      <c r="I430" s="4">
        <f t="shared" si="12"/>
        <v>33.050000000000004</v>
      </c>
      <c r="J430" s="4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39</v>
      </c>
      <c r="E431" s="1">
        <v>59.6</v>
      </c>
      <c r="F431" s="1">
        <v>31</v>
      </c>
      <c r="H431" s="1">
        <v>33.6</v>
      </c>
      <c r="I431" s="4">
        <f t="shared" si="12"/>
        <v>32.325000000000003</v>
      </c>
      <c r="J431" s="4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41.9</v>
      </c>
      <c r="E432" s="1">
        <v>63</v>
      </c>
      <c r="F432" s="1">
        <v>31.9</v>
      </c>
      <c r="H432" s="1">
        <v>32.9</v>
      </c>
      <c r="I432" s="4">
        <f t="shared" si="12"/>
        <v>31.450000000000003</v>
      </c>
      <c r="J432" s="4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38.700000000000003</v>
      </c>
      <c r="E433" s="1">
        <v>56.1</v>
      </c>
      <c r="F433" s="1">
        <v>32.299999999999997</v>
      </c>
      <c r="H433" s="1">
        <v>31.5</v>
      </c>
      <c r="I433" s="4">
        <f t="shared" si="12"/>
        <v>32.924999999999997</v>
      </c>
      <c r="J433" s="4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35.299999999999997</v>
      </c>
      <c r="E434" s="1">
        <v>50.3</v>
      </c>
      <c r="F434" s="1">
        <v>30.6</v>
      </c>
      <c r="H434" s="1">
        <v>31.3</v>
      </c>
      <c r="I434" s="4">
        <f t="shared" si="12"/>
        <v>34.774999999999999</v>
      </c>
      <c r="J434" s="4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31.3</v>
      </c>
      <c r="E435" s="1">
        <v>44</v>
      </c>
      <c r="F435" s="1">
        <v>29.2</v>
      </c>
      <c r="H435" s="1">
        <v>30.1</v>
      </c>
      <c r="I435" s="4">
        <f t="shared" si="12"/>
        <v>36.475000000000001</v>
      </c>
      <c r="J435" s="4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33.4</v>
      </c>
      <c r="E436" s="1">
        <v>39.5</v>
      </c>
      <c r="F436" s="1">
        <v>31.9</v>
      </c>
      <c r="H436" s="1">
        <v>38.799999999999997</v>
      </c>
      <c r="I436" s="4">
        <f t="shared" si="12"/>
        <v>38.424999999999997</v>
      </c>
      <c r="J436" s="4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36.200000000000003</v>
      </c>
      <c r="E437" s="1">
        <v>49.9</v>
      </c>
      <c r="F437" s="1">
        <v>33.5</v>
      </c>
      <c r="H437" s="1">
        <v>38.9</v>
      </c>
      <c r="I437" s="4">
        <f t="shared" si="12"/>
        <v>37.650000000000006</v>
      </c>
      <c r="J437" s="4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35</v>
      </c>
      <c r="E438" s="1">
        <v>44.9</v>
      </c>
      <c r="F438" s="1">
        <v>33.5</v>
      </c>
      <c r="H438" s="1">
        <v>38.1</v>
      </c>
      <c r="I438" s="4">
        <f t="shared" si="12"/>
        <v>36.774999999999999</v>
      </c>
      <c r="J438" s="4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35</v>
      </c>
      <c r="E439" s="1">
        <v>40.4</v>
      </c>
      <c r="F439" s="1">
        <v>34</v>
      </c>
      <c r="H439" s="1">
        <v>37.9</v>
      </c>
      <c r="I439" s="4">
        <f t="shared" si="12"/>
        <v>36.450000000000003</v>
      </c>
      <c r="J439" s="4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36.9</v>
      </c>
      <c r="E440" s="1">
        <v>48.1</v>
      </c>
      <c r="F440" s="1">
        <v>34.9</v>
      </c>
      <c r="H440" s="1">
        <v>35.700000000000003</v>
      </c>
      <c r="I440" s="4">
        <f t="shared" si="12"/>
        <v>35.9</v>
      </c>
      <c r="J440" s="4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35.799999999999997</v>
      </c>
      <c r="E441" s="1">
        <v>47.4</v>
      </c>
      <c r="F441" s="1">
        <v>34.9</v>
      </c>
      <c r="H441" s="1">
        <v>35.4</v>
      </c>
      <c r="I441" s="4">
        <f t="shared" si="12"/>
        <v>35.774999999999999</v>
      </c>
      <c r="J441" s="4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37.1</v>
      </c>
      <c r="E442" s="1">
        <v>54.3</v>
      </c>
      <c r="F442" s="1">
        <v>34.299999999999997</v>
      </c>
      <c r="H442" s="1">
        <v>36.799999999999997</v>
      </c>
      <c r="I442" s="4">
        <f t="shared" si="12"/>
        <v>35.975000000000001</v>
      </c>
      <c r="J442" s="4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34.700000000000003</v>
      </c>
      <c r="E443" s="1">
        <v>39.6</v>
      </c>
      <c r="F443" s="1">
        <v>33.5</v>
      </c>
      <c r="H443" s="1">
        <v>35.700000000000003</v>
      </c>
      <c r="I443" s="4">
        <f t="shared" si="12"/>
        <v>35.5</v>
      </c>
      <c r="J443" s="4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35.5</v>
      </c>
      <c r="E444" s="1">
        <v>48.1</v>
      </c>
      <c r="F444" s="1">
        <v>34.299999999999997</v>
      </c>
      <c r="H444" s="1">
        <v>35.200000000000003</v>
      </c>
      <c r="I444" s="4">
        <f t="shared" si="12"/>
        <v>35.35</v>
      </c>
      <c r="J444" s="4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35.200000000000003</v>
      </c>
      <c r="E445" s="1">
        <v>40.6</v>
      </c>
      <c r="F445" s="1">
        <v>34.299999999999997</v>
      </c>
      <c r="H445" s="1">
        <v>36.200000000000003</v>
      </c>
      <c r="I445" s="4">
        <f t="shared" si="12"/>
        <v>35.524999999999999</v>
      </c>
      <c r="J445" s="4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35.299999999999997</v>
      </c>
      <c r="E446" s="1">
        <v>52.8</v>
      </c>
      <c r="F446" s="1">
        <v>34.299999999999997</v>
      </c>
      <c r="H446" s="1">
        <v>34.9</v>
      </c>
      <c r="I446" s="4">
        <f t="shared" si="12"/>
        <v>35.475000000000001</v>
      </c>
      <c r="J446" s="4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35.700000000000003</v>
      </c>
      <c r="E447" s="1">
        <v>43.2</v>
      </c>
      <c r="F447" s="1">
        <v>34.700000000000003</v>
      </c>
      <c r="H447" s="1">
        <v>35.1</v>
      </c>
      <c r="I447" s="4">
        <f t="shared" si="12"/>
        <v>36.325000000000003</v>
      </c>
      <c r="J447" s="4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36.1</v>
      </c>
      <c r="E448" s="1">
        <v>43.6</v>
      </c>
      <c r="F448" s="1">
        <v>35.1</v>
      </c>
      <c r="H448" s="1">
        <v>35.9</v>
      </c>
      <c r="I448" s="4">
        <f t="shared" si="12"/>
        <v>38.174999999999997</v>
      </c>
      <c r="J448" s="4"/>
    </row>
    <row r="449" spans="1:10" x14ac:dyDescent="0.25">
      <c r="A449" s="1">
        <v>448</v>
      </c>
      <c r="B449" s="2">
        <v>45062.096539351849</v>
      </c>
      <c r="C449" s="1" t="s">
        <v>3</v>
      </c>
      <c r="D449" s="1">
        <v>36.299999999999997</v>
      </c>
      <c r="E449" s="1">
        <v>47.1</v>
      </c>
      <c r="F449" s="1">
        <v>35.299999999999997</v>
      </c>
      <c r="H449" s="1">
        <v>36</v>
      </c>
      <c r="I449" s="4">
        <f t="shared" si="12"/>
        <v>38.1</v>
      </c>
      <c r="J449" s="4"/>
    </row>
    <row r="450" spans="1:10" x14ac:dyDescent="0.25">
      <c r="A450" s="1">
        <v>449</v>
      </c>
      <c r="B450" s="2">
        <v>45062.106956018521</v>
      </c>
      <c r="C450" s="1" t="s">
        <v>3</v>
      </c>
      <c r="D450" s="1">
        <v>36.799999999999997</v>
      </c>
      <c r="E450" s="1">
        <v>43</v>
      </c>
      <c r="F450" s="1">
        <v>35.9</v>
      </c>
      <c r="H450" s="1">
        <v>38.299999999999997</v>
      </c>
      <c r="I450" s="4">
        <f t="shared" si="12"/>
        <v>38</v>
      </c>
      <c r="J450" s="4"/>
    </row>
    <row r="451" spans="1:10" x14ac:dyDescent="0.25">
      <c r="A451" s="1">
        <v>450</v>
      </c>
      <c r="B451" s="2">
        <v>45062.117372685185</v>
      </c>
      <c r="C451" s="1" t="s">
        <v>3</v>
      </c>
      <c r="D451" s="1">
        <v>41.8</v>
      </c>
      <c r="E451" s="1">
        <v>62.8</v>
      </c>
      <c r="F451" s="1">
        <v>36.5</v>
      </c>
      <c r="H451" s="1">
        <v>42.5</v>
      </c>
      <c r="I451" s="4">
        <f t="shared" ref="I451:I465" si="13">AVERAGE(H451:H454)</f>
        <v>37.375</v>
      </c>
      <c r="J451" s="4"/>
    </row>
    <row r="452" spans="1:10" x14ac:dyDescent="0.25">
      <c r="A452" s="1">
        <v>451</v>
      </c>
      <c r="B452" s="2">
        <v>45062.127789351849</v>
      </c>
      <c r="C452" s="1" t="s">
        <v>3</v>
      </c>
      <c r="D452" s="1">
        <v>50.9</v>
      </c>
      <c r="E452" s="1">
        <v>65.599999999999994</v>
      </c>
      <c r="F452" s="1">
        <v>41.2</v>
      </c>
      <c r="H452" s="1">
        <v>35.6</v>
      </c>
      <c r="I452" s="4">
        <f t="shared" si="13"/>
        <v>35.875</v>
      </c>
      <c r="J452" s="4"/>
    </row>
    <row r="453" spans="1:10" x14ac:dyDescent="0.25">
      <c r="A453" s="1">
        <v>452</v>
      </c>
      <c r="B453" s="2">
        <v>45062.138206018521</v>
      </c>
      <c r="C453" s="1" t="s">
        <v>3</v>
      </c>
      <c r="D453" s="1">
        <v>48.9</v>
      </c>
      <c r="E453" s="1">
        <v>62.6</v>
      </c>
      <c r="F453" s="1">
        <v>42.6</v>
      </c>
      <c r="H453" s="1">
        <v>35.6</v>
      </c>
      <c r="I453" s="4">
        <f t="shared" si="13"/>
        <v>35.950000000000003</v>
      </c>
      <c r="J453" s="4"/>
    </row>
    <row r="454" spans="1:10" x14ac:dyDescent="0.25">
      <c r="A454" s="1">
        <v>453</v>
      </c>
      <c r="B454" s="2">
        <v>45062.148622685185</v>
      </c>
      <c r="C454" s="1" t="s">
        <v>3</v>
      </c>
      <c r="D454" s="1">
        <v>46.8</v>
      </c>
      <c r="E454" s="1">
        <v>57.9</v>
      </c>
      <c r="F454" s="1">
        <v>40.6</v>
      </c>
      <c r="H454" s="1">
        <v>35.799999999999997</v>
      </c>
      <c r="I454" s="4">
        <f t="shared" si="13"/>
        <v>35.875</v>
      </c>
      <c r="J454" s="4"/>
    </row>
    <row r="455" spans="1:10" x14ac:dyDescent="0.25">
      <c r="A455" s="1">
        <v>454</v>
      </c>
      <c r="B455" s="2">
        <v>45062.159039351849</v>
      </c>
      <c r="C455" s="1" t="s">
        <v>3</v>
      </c>
      <c r="D455" s="1">
        <v>49.1</v>
      </c>
      <c r="E455" s="1">
        <v>65.3</v>
      </c>
      <c r="F455" s="1">
        <v>40.200000000000003</v>
      </c>
      <c r="H455" s="1">
        <v>36.5</v>
      </c>
      <c r="I455" s="4">
        <f t="shared" si="13"/>
        <v>35.725000000000001</v>
      </c>
      <c r="J455" s="4"/>
    </row>
    <row r="456" spans="1:10" x14ac:dyDescent="0.25">
      <c r="A456" s="1">
        <v>455</v>
      </c>
      <c r="B456" s="2">
        <v>45062.169456018521</v>
      </c>
      <c r="C456" s="1" t="s">
        <v>3</v>
      </c>
      <c r="D456" s="1">
        <v>47.2</v>
      </c>
      <c r="E456" s="1">
        <v>65.3</v>
      </c>
      <c r="F456" s="1">
        <v>39.9</v>
      </c>
      <c r="H456" s="1">
        <v>35.9</v>
      </c>
      <c r="I456" s="4">
        <f t="shared" si="13"/>
        <v>35.474999999999994</v>
      </c>
      <c r="J456" s="4"/>
    </row>
    <row r="457" spans="1:10" x14ac:dyDescent="0.25">
      <c r="A457" s="1">
        <v>456</v>
      </c>
      <c r="B457" s="2">
        <v>45062.179872685185</v>
      </c>
      <c r="C457" s="1" t="s">
        <v>3</v>
      </c>
      <c r="D457" s="1">
        <v>46.6</v>
      </c>
      <c r="E457" s="1">
        <v>60.6</v>
      </c>
      <c r="F457" s="1">
        <v>39.700000000000003</v>
      </c>
      <c r="H457" s="1">
        <v>35.299999999999997</v>
      </c>
      <c r="I457" s="4">
        <f t="shared" si="13"/>
        <v>35.549999999999997</v>
      </c>
      <c r="J457" s="4"/>
    </row>
    <row r="458" spans="1:10" x14ac:dyDescent="0.25">
      <c r="A458" s="1">
        <v>457</v>
      </c>
      <c r="B458" s="2">
        <v>45062.190289351849</v>
      </c>
      <c r="C458" s="1" t="s">
        <v>3</v>
      </c>
      <c r="D458" s="1">
        <v>48.7</v>
      </c>
      <c r="E458" s="1">
        <v>63.6</v>
      </c>
      <c r="F458" s="1">
        <v>39.700000000000003</v>
      </c>
      <c r="H458" s="1">
        <v>35.200000000000003</v>
      </c>
      <c r="I458" s="4">
        <f t="shared" si="13"/>
        <v>39.5</v>
      </c>
      <c r="J458" s="4"/>
    </row>
    <row r="459" spans="1:10" x14ac:dyDescent="0.25">
      <c r="A459" s="1">
        <v>458</v>
      </c>
      <c r="B459" s="2">
        <v>45062.200706018521</v>
      </c>
      <c r="C459" s="1" t="s">
        <v>3</v>
      </c>
      <c r="D459" s="1">
        <v>48.5</v>
      </c>
      <c r="E459" s="1">
        <v>66.2</v>
      </c>
      <c r="F459" s="1">
        <v>40.200000000000003</v>
      </c>
      <c r="H459" s="1">
        <v>35.5</v>
      </c>
      <c r="I459" s="4">
        <f t="shared" si="13"/>
        <v>45.575000000000003</v>
      </c>
      <c r="J459" s="4"/>
    </row>
    <row r="460" spans="1:10" x14ac:dyDescent="0.25">
      <c r="A460" s="1">
        <v>459</v>
      </c>
      <c r="B460" s="2">
        <v>45062.211122685185</v>
      </c>
      <c r="C460" s="1" t="s">
        <v>3</v>
      </c>
      <c r="D460" s="1">
        <v>48</v>
      </c>
      <c r="E460" s="1">
        <v>71.599999999999994</v>
      </c>
      <c r="F460" s="1">
        <v>39.4</v>
      </c>
      <c r="H460" s="1">
        <v>36.200000000000003</v>
      </c>
      <c r="I460" s="4">
        <f t="shared" si="13"/>
        <v>51.300000000000004</v>
      </c>
      <c r="J460" s="4"/>
    </row>
    <row r="461" spans="1:10" x14ac:dyDescent="0.25">
      <c r="A461" s="1">
        <v>460</v>
      </c>
      <c r="B461" s="2">
        <v>45062.221539351849</v>
      </c>
      <c r="C461" s="1" t="s">
        <v>3</v>
      </c>
      <c r="D461" s="1">
        <v>49.7</v>
      </c>
      <c r="E461" s="1">
        <v>68.7</v>
      </c>
      <c r="F461" s="1">
        <v>38.799999999999997</v>
      </c>
      <c r="H461" s="1">
        <v>51.1</v>
      </c>
      <c r="I461" s="4">
        <f t="shared" si="13"/>
        <v>57.075000000000003</v>
      </c>
      <c r="J461" s="4"/>
    </row>
    <row r="462" spans="1:10" x14ac:dyDescent="0.25">
      <c r="A462" s="1">
        <v>461</v>
      </c>
      <c r="B462" s="2">
        <v>45062.231956018521</v>
      </c>
      <c r="C462" s="1" t="s">
        <v>3</v>
      </c>
      <c r="D462" s="1">
        <v>48.5</v>
      </c>
      <c r="E462" s="1">
        <v>67.2</v>
      </c>
      <c r="F462" s="1">
        <v>39.6</v>
      </c>
      <c r="H462" s="1">
        <v>59.5</v>
      </c>
      <c r="I462" s="4">
        <f t="shared" si="13"/>
        <v>59</v>
      </c>
      <c r="J462" s="4"/>
    </row>
    <row r="463" spans="1:10" x14ac:dyDescent="0.25">
      <c r="A463" s="1">
        <v>462</v>
      </c>
      <c r="B463" s="2">
        <v>45062.242372685185</v>
      </c>
      <c r="C463" s="1" t="s">
        <v>3</v>
      </c>
      <c r="D463" s="1">
        <v>51.9</v>
      </c>
      <c r="E463" s="1">
        <v>72.5</v>
      </c>
      <c r="F463" s="1">
        <v>38.9</v>
      </c>
      <c r="H463" s="1">
        <v>58.4</v>
      </c>
      <c r="I463" s="4">
        <f t="shared" si="13"/>
        <v>58.833333333333336</v>
      </c>
      <c r="J463" s="4"/>
    </row>
    <row r="464" spans="1:10" x14ac:dyDescent="0.25">
      <c r="A464" s="1">
        <v>463</v>
      </c>
      <c r="B464" s="2">
        <v>45062.252789351849</v>
      </c>
      <c r="C464" s="1" t="s">
        <v>3</v>
      </c>
      <c r="D464" s="1">
        <v>49.6</v>
      </c>
      <c r="E464" s="1">
        <v>70.2</v>
      </c>
      <c r="F464" s="1">
        <v>38.299999999999997</v>
      </c>
      <c r="H464" s="1">
        <v>59.3</v>
      </c>
      <c r="I464" s="4">
        <f t="shared" si="13"/>
        <v>59.05</v>
      </c>
      <c r="J464" s="4"/>
    </row>
    <row r="465" spans="1:10" x14ac:dyDescent="0.25">
      <c r="A465" s="1">
        <v>464</v>
      </c>
      <c r="B465" s="2">
        <v>45062.263206018521</v>
      </c>
      <c r="C465" s="1" t="s">
        <v>3</v>
      </c>
      <c r="D465" s="1">
        <v>49.7</v>
      </c>
      <c r="E465" s="1">
        <v>68.3</v>
      </c>
      <c r="F465" s="1">
        <v>38</v>
      </c>
      <c r="H465" s="1">
        <v>58.8</v>
      </c>
      <c r="I465" s="4">
        <f t="shared" si="13"/>
        <v>58.8</v>
      </c>
      <c r="J465" s="4"/>
    </row>
    <row r="466" spans="1:10" x14ac:dyDescent="0.25">
      <c r="A466" s="1">
        <v>465</v>
      </c>
      <c r="B466" s="2">
        <v>45062.273622685185</v>
      </c>
      <c r="C466" s="1" t="s">
        <v>3</v>
      </c>
      <c r="D466" s="1">
        <v>45.8</v>
      </c>
      <c r="E466" s="1">
        <v>65.900000000000006</v>
      </c>
      <c r="F466" s="1">
        <v>37.5</v>
      </c>
    </row>
    <row r="467" spans="1:10" x14ac:dyDescent="0.25">
      <c r="A467" s="1">
        <v>466</v>
      </c>
      <c r="B467" s="2">
        <v>45062.284039351849</v>
      </c>
      <c r="C467" s="1" t="s">
        <v>3</v>
      </c>
      <c r="D467" s="1">
        <v>48.9</v>
      </c>
      <c r="E467" s="1">
        <v>70.7</v>
      </c>
      <c r="F467" s="1">
        <v>37.4</v>
      </c>
    </row>
    <row r="468" spans="1:10" x14ac:dyDescent="0.25">
      <c r="A468" s="1">
        <v>467</v>
      </c>
      <c r="B468" s="2">
        <v>45062.294456018521</v>
      </c>
      <c r="C468" s="1" t="s">
        <v>3</v>
      </c>
      <c r="D468" s="1">
        <v>45.3</v>
      </c>
      <c r="E468" s="1">
        <v>63.9</v>
      </c>
      <c r="F468" s="1">
        <v>37</v>
      </c>
    </row>
    <row r="469" spans="1:10" x14ac:dyDescent="0.25">
      <c r="A469" s="1">
        <v>468</v>
      </c>
      <c r="B469" s="2">
        <v>45062.304872685185</v>
      </c>
      <c r="C469" s="1" t="s">
        <v>3</v>
      </c>
      <c r="D469" s="1">
        <v>46.2</v>
      </c>
      <c r="E469" s="1">
        <v>63.4</v>
      </c>
      <c r="F469" s="1">
        <v>36.9</v>
      </c>
    </row>
    <row r="470" spans="1:10" x14ac:dyDescent="0.25">
      <c r="A470" s="1">
        <v>469</v>
      </c>
      <c r="B470" s="2">
        <v>45062.315289351849</v>
      </c>
      <c r="C470" s="1" t="s">
        <v>3</v>
      </c>
      <c r="D470" s="1">
        <v>48.2</v>
      </c>
      <c r="E470" s="1">
        <v>65.400000000000006</v>
      </c>
      <c r="F470" s="1">
        <v>37.1</v>
      </c>
    </row>
    <row r="471" spans="1:10" x14ac:dyDescent="0.25">
      <c r="A471" s="1">
        <v>470</v>
      </c>
      <c r="B471" s="2">
        <v>45062.325706018521</v>
      </c>
      <c r="C471" s="1" t="s">
        <v>3</v>
      </c>
      <c r="D471" s="1">
        <v>46.2</v>
      </c>
      <c r="E471" s="1">
        <v>69.599999999999994</v>
      </c>
      <c r="F471" s="1">
        <v>36.200000000000003</v>
      </c>
    </row>
    <row r="472" spans="1:10" x14ac:dyDescent="0.25">
      <c r="A472" s="1">
        <v>471</v>
      </c>
      <c r="B472" s="2">
        <v>45062.336122685185</v>
      </c>
      <c r="C472" s="1" t="s">
        <v>3</v>
      </c>
      <c r="D472" s="1">
        <v>42.4</v>
      </c>
      <c r="E472" s="1">
        <v>60.1</v>
      </c>
      <c r="F472" s="1">
        <v>35.9</v>
      </c>
    </row>
    <row r="473" spans="1:10" x14ac:dyDescent="0.25">
      <c r="A473" s="1">
        <v>472</v>
      </c>
      <c r="B473" s="2">
        <v>45062.346539351849</v>
      </c>
      <c r="C473" s="1" t="s">
        <v>3</v>
      </c>
      <c r="D473" s="1">
        <v>44.9</v>
      </c>
      <c r="E473" s="1">
        <v>69</v>
      </c>
      <c r="F473" s="1">
        <v>36.5</v>
      </c>
    </row>
    <row r="474" spans="1:10" x14ac:dyDescent="0.25">
      <c r="A474" s="1">
        <v>473</v>
      </c>
      <c r="B474" s="2">
        <v>45062.356956018521</v>
      </c>
      <c r="C474" s="1" t="s">
        <v>3</v>
      </c>
      <c r="D474" s="1">
        <v>43.1</v>
      </c>
      <c r="E474" s="1">
        <v>55.5</v>
      </c>
      <c r="F474" s="1">
        <v>37.799999999999997</v>
      </c>
    </row>
    <row r="475" spans="1:10" x14ac:dyDescent="0.25">
      <c r="A475" s="1">
        <v>474</v>
      </c>
      <c r="B475" s="2">
        <v>45062.367372685185</v>
      </c>
      <c r="C475" s="1" t="s">
        <v>3</v>
      </c>
      <c r="D475" s="1">
        <v>44.9</v>
      </c>
      <c r="E475" s="1">
        <v>62.2</v>
      </c>
      <c r="F475" s="1">
        <v>38.6</v>
      </c>
    </row>
    <row r="476" spans="1:10" x14ac:dyDescent="0.25">
      <c r="A476" s="1">
        <v>475</v>
      </c>
      <c r="B476" s="2">
        <v>45062.377789351849</v>
      </c>
      <c r="C476" s="1" t="s">
        <v>3</v>
      </c>
      <c r="D476" s="1">
        <v>43.3</v>
      </c>
      <c r="E476" s="1">
        <v>63.8</v>
      </c>
      <c r="F476" s="1">
        <v>36.299999999999997</v>
      </c>
    </row>
    <row r="477" spans="1:10" x14ac:dyDescent="0.25">
      <c r="A477" s="1">
        <v>476</v>
      </c>
      <c r="B477" s="2">
        <v>45062.388206018521</v>
      </c>
      <c r="C477" s="1" t="s">
        <v>3</v>
      </c>
      <c r="D477" s="1">
        <v>45.3</v>
      </c>
      <c r="E477" s="1">
        <v>67</v>
      </c>
      <c r="F477" s="1">
        <v>36.9</v>
      </c>
    </row>
    <row r="478" spans="1:10" x14ac:dyDescent="0.25">
      <c r="A478" s="1">
        <v>477</v>
      </c>
      <c r="B478" s="2">
        <v>45062.398622685185</v>
      </c>
      <c r="C478" s="1" t="s">
        <v>3</v>
      </c>
      <c r="D478" s="1">
        <v>45.5</v>
      </c>
      <c r="E478" s="1">
        <v>65.5</v>
      </c>
      <c r="F478" s="1">
        <v>36.700000000000003</v>
      </c>
    </row>
    <row r="479" spans="1:10" x14ac:dyDescent="0.25">
      <c r="A479" s="1">
        <v>478</v>
      </c>
      <c r="B479" s="2">
        <v>45062.409039351849</v>
      </c>
      <c r="C479" s="1" t="s">
        <v>3</v>
      </c>
      <c r="D479" s="1">
        <v>48.4</v>
      </c>
      <c r="E479" s="1">
        <v>67.099999999999994</v>
      </c>
      <c r="F479" s="1">
        <v>36.700000000000003</v>
      </c>
    </row>
    <row r="480" spans="1:10" x14ac:dyDescent="0.25">
      <c r="A480" s="1">
        <v>479</v>
      </c>
      <c r="B480" s="2">
        <v>45062.419456018521</v>
      </c>
      <c r="C480" s="1" t="s">
        <v>3</v>
      </c>
      <c r="D480" s="1">
        <v>61.3</v>
      </c>
      <c r="E480" s="1">
        <v>72.3</v>
      </c>
      <c r="F480" s="1">
        <v>42.1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48.7</v>
      </c>
      <c r="E481" s="1">
        <v>69.400000000000006</v>
      </c>
      <c r="F481" s="1">
        <v>38.1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51.2</v>
      </c>
      <c r="E482" s="1">
        <v>73.5</v>
      </c>
      <c r="F482" s="1">
        <v>37.4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59.8</v>
      </c>
      <c r="E483" s="1">
        <v>85.8</v>
      </c>
      <c r="F483" s="1">
        <v>37.700000000000003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70.8</v>
      </c>
      <c r="E484" s="1">
        <v>89.6</v>
      </c>
      <c r="F484" s="1">
        <v>39.6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68.900000000000006</v>
      </c>
      <c r="E485" s="1">
        <v>82.7</v>
      </c>
      <c r="F485" s="1">
        <v>38.799999999999997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60.1</v>
      </c>
      <c r="E486" s="1">
        <v>74.7</v>
      </c>
      <c r="F486" s="1">
        <v>36.9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49.7</v>
      </c>
      <c r="E487" s="1">
        <v>68.599999999999994</v>
      </c>
      <c r="F487" s="1">
        <v>34.1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48.6</v>
      </c>
      <c r="E488" s="1">
        <v>71.5</v>
      </c>
      <c r="F488" s="1">
        <v>35.4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44.4</v>
      </c>
      <c r="E489" s="1">
        <v>62.6</v>
      </c>
      <c r="F489" s="1">
        <v>35.299999999999997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52.9</v>
      </c>
      <c r="E490" s="1">
        <v>87.1</v>
      </c>
      <c r="F490" s="1">
        <v>35.299999999999997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45.5</v>
      </c>
      <c r="E491" s="1">
        <v>75.8</v>
      </c>
      <c r="F491" s="1">
        <v>34.700000000000003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44.4</v>
      </c>
      <c r="E492" s="1">
        <v>64.900000000000006</v>
      </c>
      <c r="F492" s="1">
        <v>35.1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45.8</v>
      </c>
      <c r="E493" s="1">
        <v>67.8</v>
      </c>
      <c r="F493" s="1">
        <v>35.4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45.8</v>
      </c>
      <c r="E494" s="1">
        <v>71.3</v>
      </c>
      <c r="F494" s="1">
        <v>35.299999999999997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48.1</v>
      </c>
      <c r="E495" s="1">
        <v>72.2</v>
      </c>
      <c r="F495" s="1">
        <v>34.299999999999997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46.8</v>
      </c>
      <c r="E496" s="1">
        <v>72.900000000000006</v>
      </c>
      <c r="F496" s="1">
        <v>35.5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49</v>
      </c>
      <c r="E497" s="1">
        <v>71.5</v>
      </c>
      <c r="F497" s="1">
        <v>35.200000000000003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49.3</v>
      </c>
      <c r="E498" s="1">
        <v>78.900000000000006</v>
      </c>
      <c r="F498" s="1">
        <v>37.299999999999997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46.7</v>
      </c>
      <c r="E499" s="1">
        <v>73.3</v>
      </c>
      <c r="F499" s="1">
        <v>36.700000000000003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52</v>
      </c>
      <c r="E500" s="1">
        <v>66.599999999999994</v>
      </c>
      <c r="F500" s="1">
        <v>45.9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51.5</v>
      </c>
      <c r="E501" s="1">
        <v>77.3</v>
      </c>
      <c r="F501" s="1">
        <v>46.4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47.5</v>
      </c>
      <c r="E502" s="1">
        <v>57.3</v>
      </c>
      <c r="F502" s="1">
        <v>39.700000000000003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45.5</v>
      </c>
      <c r="E503" s="1">
        <v>67.8</v>
      </c>
      <c r="F503" s="1">
        <v>36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45.7</v>
      </c>
      <c r="E504" s="1">
        <v>67.2</v>
      </c>
      <c r="F504" s="1">
        <v>34.4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44.1</v>
      </c>
      <c r="E505" s="1">
        <v>67.3</v>
      </c>
      <c r="F505" s="1">
        <v>36.799999999999997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45.3</v>
      </c>
      <c r="E506" s="1">
        <v>60</v>
      </c>
      <c r="F506" s="1">
        <v>36.4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43</v>
      </c>
      <c r="E507" s="1">
        <v>55.6</v>
      </c>
      <c r="F507" s="1">
        <v>38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57.6</v>
      </c>
      <c r="E508" s="1">
        <v>92.8</v>
      </c>
      <c r="F508" s="1">
        <v>39.799999999999997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51.2</v>
      </c>
      <c r="E509" s="1">
        <v>67.400000000000006</v>
      </c>
      <c r="F509" s="1">
        <v>37.299999999999997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46.4</v>
      </c>
      <c r="E510" s="1">
        <v>58.5</v>
      </c>
      <c r="F510" s="1">
        <v>41.9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45.3</v>
      </c>
      <c r="E511" s="1">
        <v>61</v>
      </c>
      <c r="F511" s="1">
        <v>38.200000000000003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45.9</v>
      </c>
      <c r="E512" s="1">
        <v>63</v>
      </c>
      <c r="F512" s="1">
        <v>37.9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48.9</v>
      </c>
      <c r="E513" s="1">
        <v>66.900000000000006</v>
      </c>
      <c r="F513" s="1">
        <v>38.1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50.4</v>
      </c>
      <c r="E514" s="1">
        <v>64.599999999999994</v>
      </c>
      <c r="F514" s="1">
        <v>36.200000000000003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43.8</v>
      </c>
      <c r="E515" s="1">
        <v>66</v>
      </c>
      <c r="F515" s="1">
        <v>35.4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44.9</v>
      </c>
      <c r="E516" s="1">
        <v>64.3</v>
      </c>
      <c r="F516" s="1">
        <v>36.200000000000003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41.9</v>
      </c>
      <c r="E517" s="1">
        <v>62.2</v>
      </c>
      <c r="F517" s="1">
        <v>36.200000000000003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43.1</v>
      </c>
      <c r="E518" s="1">
        <v>73.900000000000006</v>
      </c>
      <c r="F518" s="1">
        <v>37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51</v>
      </c>
      <c r="E519" s="1">
        <v>66.900000000000006</v>
      </c>
      <c r="F519" s="1">
        <v>38.5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52.7</v>
      </c>
      <c r="E520" s="1">
        <v>68.900000000000006</v>
      </c>
      <c r="F520" s="1">
        <v>39.299999999999997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46.4</v>
      </c>
      <c r="E521" s="1">
        <v>75.099999999999994</v>
      </c>
      <c r="F521" s="1">
        <v>39.1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43.7</v>
      </c>
      <c r="E522" s="1">
        <v>62.1</v>
      </c>
      <c r="F522" s="1">
        <v>38.5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39.6</v>
      </c>
      <c r="E523" s="1">
        <v>48.1</v>
      </c>
      <c r="F523" s="1">
        <v>38.1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43</v>
      </c>
      <c r="E524" s="1">
        <v>68.8</v>
      </c>
      <c r="F524" s="1">
        <v>37.799999999999997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48.8</v>
      </c>
      <c r="E525" s="1">
        <v>68.2</v>
      </c>
      <c r="F525" s="1">
        <v>37.5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39.299999999999997</v>
      </c>
      <c r="E526" s="1">
        <v>46.5</v>
      </c>
      <c r="F526" s="1">
        <v>37.9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44.1</v>
      </c>
      <c r="E527" s="1">
        <v>67.2</v>
      </c>
      <c r="F527" s="1">
        <v>37.4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38.6</v>
      </c>
      <c r="E528" s="1">
        <v>47.6</v>
      </c>
      <c r="F528" s="1">
        <v>37.200000000000003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39</v>
      </c>
      <c r="E529" s="1">
        <v>48.7</v>
      </c>
      <c r="F529" s="1">
        <v>37.200000000000003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42</v>
      </c>
      <c r="E530" s="1">
        <v>61.1</v>
      </c>
      <c r="F530" s="1">
        <v>37.5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45.8</v>
      </c>
      <c r="E531" s="1">
        <v>62.8</v>
      </c>
      <c r="F531" s="1">
        <v>37.299999999999997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40.5</v>
      </c>
      <c r="E532" s="1">
        <v>55.4</v>
      </c>
      <c r="F532" s="1">
        <v>36.700000000000003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38.6</v>
      </c>
      <c r="E533" s="1">
        <v>46.2</v>
      </c>
      <c r="F533" s="1">
        <v>36.9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38.5</v>
      </c>
      <c r="E534" s="1">
        <v>46.8</v>
      </c>
      <c r="F534" s="1">
        <v>36.200000000000003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38.4</v>
      </c>
      <c r="E535" s="1">
        <v>47</v>
      </c>
      <c r="F535" s="1">
        <v>36.6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36.6</v>
      </c>
      <c r="E536" s="1">
        <v>45.2</v>
      </c>
      <c r="F536" s="1">
        <v>35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37.799999999999997</v>
      </c>
      <c r="E537" s="1">
        <v>45.8</v>
      </c>
      <c r="F537" s="1">
        <v>36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38.1</v>
      </c>
      <c r="E538" s="1">
        <v>44.4</v>
      </c>
      <c r="F538" s="1">
        <v>36.5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36.1</v>
      </c>
      <c r="E539" s="1">
        <v>42</v>
      </c>
      <c r="F539" s="1">
        <v>34.5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36.299999999999997</v>
      </c>
      <c r="E540" s="1">
        <v>44.7</v>
      </c>
      <c r="F540" s="1">
        <v>33.9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50.9</v>
      </c>
      <c r="E541" s="1">
        <v>71.099999999999994</v>
      </c>
      <c r="F541" s="1">
        <v>38.799999999999997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36.4</v>
      </c>
      <c r="E542" s="1">
        <v>54.7</v>
      </c>
      <c r="F542" s="1">
        <v>32.700000000000003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34.9</v>
      </c>
      <c r="E543" s="1">
        <v>45.8</v>
      </c>
      <c r="F543" s="1">
        <v>33.5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35.4</v>
      </c>
      <c r="E544" s="1">
        <v>52.5</v>
      </c>
      <c r="F544" s="1">
        <v>33.200000000000003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35.700000000000003</v>
      </c>
      <c r="E545" s="1">
        <v>47.6</v>
      </c>
      <c r="F545" s="1">
        <v>33.9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35.5</v>
      </c>
      <c r="E546" s="1">
        <v>41.9</v>
      </c>
      <c r="F546" s="1">
        <v>34.1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38.799999999999997</v>
      </c>
      <c r="E547" s="1">
        <v>51.2</v>
      </c>
      <c r="F547" s="1">
        <v>36.4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49.5</v>
      </c>
      <c r="E548" s="1">
        <v>68.8</v>
      </c>
      <c r="F548" s="1">
        <v>40.5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49.7</v>
      </c>
      <c r="E549" s="1">
        <v>61.2</v>
      </c>
      <c r="F549" s="1">
        <v>43.2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51</v>
      </c>
      <c r="E550" s="1">
        <v>63</v>
      </c>
      <c r="F550" s="1">
        <v>41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51.6</v>
      </c>
      <c r="E551" s="1">
        <v>65.900000000000006</v>
      </c>
      <c r="F551" s="1">
        <v>40.700000000000003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51.6</v>
      </c>
      <c r="E552" s="1">
        <v>66.2</v>
      </c>
      <c r="F552" s="1">
        <v>40.200000000000003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45.8</v>
      </c>
      <c r="E553" s="1">
        <v>55.5</v>
      </c>
      <c r="F553" s="1">
        <v>39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46.3</v>
      </c>
      <c r="E554" s="1">
        <v>61.5</v>
      </c>
      <c r="F554" s="1">
        <v>38.200000000000003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48.7</v>
      </c>
      <c r="E555" s="1">
        <v>69.599999999999994</v>
      </c>
      <c r="F555" s="1">
        <v>37.9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44.6</v>
      </c>
      <c r="E556" s="1">
        <v>60.2</v>
      </c>
      <c r="F556" s="1">
        <v>39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45.5</v>
      </c>
      <c r="E557" s="1">
        <v>65.099999999999994</v>
      </c>
      <c r="F557" s="1">
        <v>38.6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49.8</v>
      </c>
      <c r="E558" s="1">
        <v>71.099999999999994</v>
      </c>
      <c r="F558" s="1">
        <v>37.9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50.5</v>
      </c>
      <c r="E559" s="1">
        <v>71.7</v>
      </c>
      <c r="F559" s="1">
        <v>38.1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48.4</v>
      </c>
      <c r="E560" s="1">
        <v>67.3</v>
      </c>
      <c r="F560" s="1">
        <v>35.6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50.6</v>
      </c>
      <c r="E561" s="1">
        <v>64.2</v>
      </c>
      <c r="F561" s="1">
        <v>37.5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49.7</v>
      </c>
      <c r="E562" s="1">
        <v>66.900000000000006</v>
      </c>
      <c r="F562" s="1">
        <v>36.1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46.1</v>
      </c>
      <c r="E563" s="1">
        <v>61.5</v>
      </c>
      <c r="F563" s="1">
        <v>35.9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44.9</v>
      </c>
      <c r="E564" s="1">
        <v>57.7</v>
      </c>
      <c r="F564" s="1">
        <v>34.799999999999997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50</v>
      </c>
      <c r="E565" s="1">
        <v>67.8</v>
      </c>
      <c r="F565" s="1">
        <v>36.799999999999997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46.9</v>
      </c>
      <c r="E566" s="1">
        <v>69.900000000000006</v>
      </c>
      <c r="F566" s="1">
        <v>36.5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47.4</v>
      </c>
      <c r="E567" s="1">
        <v>71.099999999999994</v>
      </c>
      <c r="F567" s="1">
        <v>35.9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45.3</v>
      </c>
      <c r="E568" s="1">
        <v>59.5</v>
      </c>
      <c r="F568" s="1">
        <v>35.200000000000003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44.9</v>
      </c>
      <c r="E569" s="1">
        <v>60.7</v>
      </c>
      <c r="F569" s="1">
        <v>33.9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49</v>
      </c>
      <c r="E570" s="1">
        <v>67.8</v>
      </c>
      <c r="F570" s="1">
        <v>34.6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44</v>
      </c>
      <c r="E571" s="1">
        <v>64.8</v>
      </c>
      <c r="F571" s="1">
        <v>33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52.4</v>
      </c>
      <c r="E572" s="1">
        <v>86.4</v>
      </c>
      <c r="F572" s="1">
        <v>33.299999999999997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48.3</v>
      </c>
      <c r="E573" s="1">
        <v>69.7</v>
      </c>
      <c r="F573" s="1">
        <v>34.4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49.7</v>
      </c>
      <c r="E574" s="1">
        <v>72.5</v>
      </c>
      <c r="F574" s="1">
        <v>35.1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43.5</v>
      </c>
      <c r="E575" s="1">
        <v>67.5</v>
      </c>
      <c r="F575" s="1">
        <v>34.6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48.3</v>
      </c>
      <c r="E576" s="1">
        <v>68.400000000000006</v>
      </c>
      <c r="F576" s="1">
        <v>34.6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46.3</v>
      </c>
      <c r="E577" s="1">
        <v>68.400000000000006</v>
      </c>
      <c r="F577" s="1">
        <v>34.200000000000003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44.5</v>
      </c>
      <c r="E578" s="1">
        <v>67.7</v>
      </c>
      <c r="F578" s="1">
        <v>34.5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45.6</v>
      </c>
      <c r="E579" s="1">
        <v>70.7</v>
      </c>
      <c r="F579" s="1">
        <v>33.4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43.9</v>
      </c>
      <c r="E580" s="1">
        <v>67</v>
      </c>
      <c r="F580" s="1">
        <v>34.6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47.8</v>
      </c>
      <c r="E581" s="1">
        <v>71.3</v>
      </c>
      <c r="F581" s="1">
        <v>36.200000000000003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46.9</v>
      </c>
      <c r="E582" s="1">
        <v>66.099999999999994</v>
      </c>
      <c r="F582" s="1">
        <v>36.799999999999997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47.5</v>
      </c>
      <c r="E583" s="1">
        <v>71.099999999999994</v>
      </c>
      <c r="F583" s="1">
        <v>35.700000000000003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40.4</v>
      </c>
      <c r="E584" s="1">
        <v>63.8</v>
      </c>
      <c r="F584" s="1">
        <v>34.4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45.2</v>
      </c>
      <c r="E585" s="1">
        <v>62.2</v>
      </c>
      <c r="F585" s="1">
        <v>33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46.1</v>
      </c>
      <c r="E586" s="1">
        <v>66.900000000000006</v>
      </c>
      <c r="F586" s="1">
        <v>34.200000000000003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47.2</v>
      </c>
      <c r="E587" s="1">
        <v>70.8</v>
      </c>
      <c r="F587" s="1">
        <v>33.799999999999997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48.4</v>
      </c>
      <c r="E588" s="1">
        <v>68.3</v>
      </c>
      <c r="F588" s="1">
        <v>35.6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42</v>
      </c>
      <c r="E589" s="1">
        <v>66.900000000000006</v>
      </c>
      <c r="F589" s="1">
        <v>32.4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41.9</v>
      </c>
      <c r="E590" s="1">
        <v>61.3</v>
      </c>
      <c r="F590" s="1">
        <v>32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52</v>
      </c>
      <c r="E591" s="1">
        <v>82.6</v>
      </c>
      <c r="F591" s="1">
        <v>34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46.5</v>
      </c>
      <c r="E592" s="1">
        <v>65.7</v>
      </c>
      <c r="F592" s="1">
        <v>32.700000000000003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50.1</v>
      </c>
      <c r="E593" s="1">
        <v>69.400000000000006</v>
      </c>
      <c r="F593" s="1">
        <v>34.5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39.799999999999997</v>
      </c>
      <c r="E594" s="1">
        <v>57.1</v>
      </c>
      <c r="F594" s="1">
        <v>32.299999999999997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38.200000000000003</v>
      </c>
      <c r="E595" s="1">
        <v>56</v>
      </c>
      <c r="F595" s="1">
        <v>32.6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42.7</v>
      </c>
      <c r="E596" s="1">
        <v>61.2</v>
      </c>
      <c r="F596" s="1">
        <v>32.9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43.9</v>
      </c>
      <c r="E597" s="1">
        <v>66.2</v>
      </c>
      <c r="F597" s="1">
        <v>33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42.8</v>
      </c>
      <c r="E598" s="1">
        <v>57.2</v>
      </c>
      <c r="F598" s="1">
        <v>33.700000000000003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47.2</v>
      </c>
      <c r="E599" s="1">
        <v>64</v>
      </c>
      <c r="F599" s="1">
        <v>34.4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41.7</v>
      </c>
      <c r="E600" s="1">
        <v>58.5</v>
      </c>
      <c r="F600" s="1">
        <v>33.5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43</v>
      </c>
      <c r="E601" s="1">
        <v>63.2</v>
      </c>
      <c r="F601" s="1">
        <v>35.5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49</v>
      </c>
      <c r="E602" s="1">
        <v>72.5</v>
      </c>
      <c r="F602" s="1">
        <v>36.4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49.5</v>
      </c>
      <c r="E603" s="1">
        <v>69.5</v>
      </c>
      <c r="F603" s="1">
        <v>38.1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51.4</v>
      </c>
      <c r="E604" s="1">
        <v>64.7</v>
      </c>
      <c r="F604" s="1">
        <v>38.4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51.8</v>
      </c>
      <c r="E605" s="1">
        <v>65.8</v>
      </c>
      <c r="F605" s="1">
        <v>36.200000000000003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45.7</v>
      </c>
      <c r="E606" s="1">
        <v>61.2</v>
      </c>
      <c r="F606" s="1">
        <v>38.9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57.5</v>
      </c>
      <c r="E607" s="1">
        <v>92.7</v>
      </c>
      <c r="F607" s="1">
        <v>37.5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49.2</v>
      </c>
      <c r="E608" s="1">
        <v>77.3</v>
      </c>
      <c r="F608" s="1">
        <v>36.9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47.5</v>
      </c>
      <c r="E609" s="1">
        <v>62.2</v>
      </c>
      <c r="F609" s="1">
        <v>38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52.4</v>
      </c>
      <c r="E610" s="1">
        <v>68.3</v>
      </c>
      <c r="F610" s="1">
        <v>38.4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45.4</v>
      </c>
      <c r="E611" s="1">
        <v>63</v>
      </c>
      <c r="F611" s="1">
        <v>38.200000000000003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44.8</v>
      </c>
      <c r="E612" s="1">
        <v>60.9</v>
      </c>
      <c r="F612" s="1">
        <v>39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43.8</v>
      </c>
      <c r="E613" s="1">
        <v>65.599999999999994</v>
      </c>
      <c r="F613" s="1">
        <v>38.1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42.2</v>
      </c>
      <c r="E614" s="1">
        <v>54.5</v>
      </c>
      <c r="F614" s="1">
        <v>38.1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55.8</v>
      </c>
      <c r="E615" s="1">
        <v>72.8</v>
      </c>
      <c r="F615" s="1">
        <v>37.799999999999997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50.1</v>
      </c>
      <c r="E616" s="1">
        <v>68.400000000000006</v>
      </c>
      <c r="F616" s="1">
        <v>37.1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49.1</v>
      </c>
      <c r="E617" s="1">
        <v>72.900000000000006</v>
      </c>
      <c r="F617" s="1">
        <v>35.4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44.2</v>
      </c>
      <c r="E618" s="1">
        <v>59.1</v>
      </c>
      <c r="F618" s="1">
        <v>34.1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36.299999999999997</v>
      </c>
      <c r="E619" s="1">
        <v>59.7</v>
      </c>
      <c r="F619" s="1">
        <v>33.5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43.9</v>
      </c>
      <c r="E620" s="1">
        <v>61.5</v>
      </c>
      <c r="F620" s="1">
        <v>35.299999999999997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42</v>
      </c>
      <c r="E621" s="1">
        <v>60.9</v>
      </c>
      <c r="F621" s="1">
        <v>35.299999999999997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36.6</v>
      </c>
      <c r="E622" s="1">
        <v>50</v>
      </c>
      <c r="F622" s="1">
        <v>34.200000000000003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41.2</v>
      </c>
      <c r="E623" s="1">
        <v>62</v>
      </c>
      <c r="F623" s="1">
        <v>33.6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35.299999999999997</v>
      </c>
      <c r="E624" s="1">
        <v>49.9</v>
      </c>
      <c r="F624" s="1">
        <v>32.9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40.200000000000003</v>
      </c>
      <c r="E625" s="1">
        <v>59.3</v>
      </c>
      <c r="F625" s="1">
        <v>31.5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44.4</v>
      </c>
      <c r="E626" s="1">
        <v>62.4</v>
      </c>
      <c r="F626" s="1">
        <v>31.3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33.5</v>
      </c>
      <c r="E627" s="1">
        <v>45.9</v>
      </c>
      <c r="F627" s="1">
        <v>30.1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32.9</v>
      </c>
      <c r="E628" s="1">
        <v>40.4</v>
      </c>
      <c r="F628" s="1">
        <v>30.2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33.1</v>
      </c>
      <c r="E629" s="1">
        <v>49.1</v>
      </c>
      <c r="F629" s="1">
        <v>30.3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34.1</v>
      </c>
      <c r="E630" s="1">
        <v>51.8</v>
      </c>
      <c r="F630" s="1">
        <v>29.5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33.200000000000003</v>
      </c>
      <c r="E631" s="1">
        <v>54.3</v>
      </c>
      <c r="F631" s="1">
        <v>29.7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35.5</v>
      </c>
      <c r="E632" s="1">
        <v>52.5</v>
      </c>
      <c r="F632" s="1">
        <v>31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32.9</v>
      </c>
      <c r="E633" s="1">
        <v>43.7</v>
      </c>
      <c r="F633" s="1">
        <v>30.1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31.6</v>
      </c>
      <c r="E634" s="1">
        <v>43.5</v>
      </c>
      <c r="F634" s="1">
        <v>29.4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32.4</v>
      </c>
      <c r="E635" s="1">
        <v>48.8</v>
      </c>
      <c r="F635" s="1">
        <v>28.5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34.200000000000003</v>
      </c>
      <c r="E636" s="1">
        <v>49.4</v>
      </c>
      <c r="F636" s="1">
        <v>30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31.4</v>
      </c>
      <c r="E637" s="1">
        <v>40.799999999999997</v>
      </c>
      <c r="F637" s="1">
        <v>29.9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32.200000000000003</v>
      </c>
      <c r="E638" s="1">
        <v>49.5</v>
      </c>
      <c r="F638" s="1">
        <v>29.2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34.799999999999997</v>
      </c>
      <c r="E639" s="1">
        <v>52.1</v>
      </c>
      <c r="F639" s="1">
        <v>29.6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32.6</v>
      </c>
      <c r="E640" s="1">
        <v>44.9</v>
      </c>
      <c r="F640" s="1">
        <v>30.2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32.1</v>
      </c>
      <c r="E641" s="1">
        <v>47</v>
      </c>
      <c r="F641" s="1">
        <v>30.4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33</v>
      </c>
      <c r="E642" s="1">
        <v>43.6</v>
      </c>
      <c r="F642" s="1">
        <v>31.2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34.799999999999997</v>
      </c>
      <c r="E643" s="1">
        <v>50.5</v>
      </c>
      <c r="F643" s="1">
        <v>31.3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46.2</v>
      </c>
      <c r="E644" s="1">
        <v>61.6</v>
      </c>
      <c r="F644" s="1">
        <v>36.799999999999997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51.2</v>
      </c>
      <c r="E645" s="1">
        <v>68.599999999999994</v>
      </c>
      <c r="F645" s="1">
        <v>41.8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49.5</v>
      </c>
      <c r="E646" s="1">
        <v>62.3</v>
      </c>
      <c r="F646" s="1">
        <v>40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47.4</v>
      </c>
      <c r="E647" s="1">
        <v>62.7</v>
      </c>
      <c r="F647" s="1">
        <v>39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46.7</v>
      </c>
      <c r="E648" s="1">
        <v>62.7</v>
      </c>
      <c r="F648" s="1">
        <v>38.6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49.7</v>
      </c>
      <c r="E649" s="1">
        <v>65.5</v>
      </c>
      <c r="F649" s="1">
        <v>39.299999999999997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50</v>
      </c>
      <c r="E650" s="1">
        <v>65.8</v>
      </c>
      <c r="F650" s="1">
        <v>39.5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46.6</v>
      </c>
      <c r="E651" s="1">
        <v>63.5</v>
      </c>
      <c r="F651" s="1">
        <v>37.200000000000003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43.7</v>
      </c>
      <c r="E652" s="1">
        <v>64.099999999999994</v>
      </c>
      <c r="F652" s="1">
        <v>38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45.1</v>
      </c>
      <c r="E653" s="1">
        <v>58.7</v>
      </c>
      <c r="F653" s="1">
        <v>39.1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46.3</v>
      </c>
      <c r="E654" s="1">
        <v>62.6</v>
      </c>
      <c r="F654" s="1">
        <v>40.299999999999997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47</v>
      </c>
      <c r="E655" s="1">
        <v>62.8</v>
      </c>
      <c r="F655" s="1">
        <v>40.200000000000003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47.9</v>
      </c>
      <c r="E656" s="1">
        <v>66.5</v>
      </c>
      <c r="F656" s="1">
        <v>39.5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49</v>
      </c>
      <c r="E657" s="1">
        <v>65.099999999999994</v>
      </c>
      <c r="F657" s="1">
        <v>41.6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48.9</v>
      </c>
      <c r="E658" s="1">
        <v>68.7</v>
      </c>
      <c r="F658" s="1">
        <v>40.5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46.1</v>
      </c>
      <c r="E659" s="1">
        <v>62.3</v>
      </c>
      <c r="F659" s="1">
        <v>38.1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49.7</v>
      </c>
      <c r="E660" s="1">
        <v>70.400000000000006</v>
      </c>
      <c r="F660" s="1">
        <v>38.799999999999997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44.9</v>
      </c>
      <c r="E661" s="1">
        <v>61.8</v>
      </c>
      <c r="F661" s="1">
        <v>38.9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47.2</v>
      </c>
      <c r="E662" s="1">
        <v>64.5</v>
      </c>
      <c r="F662" s="1">
        <v>38.1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46.9</v>
      </c>
      <c r="E663" s="1">
        <v>63.9</v>
      </c>
      <c r="F663" s="1">
        <v>37.9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48.5</v>
      </c>
      <c r="E664" s="1">
        <v>70.8</v>
      </c>
      <c r="F664" s="1">
        <v>35.700000000000003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49.3</v>
      </c>
      <c r="E665" s="1">
        <v>70.5</v>
      </c>
      <c r="F665" s="1">
        <v>35.4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46.6</v>
      </c>
      <c r="E666" s="1">
        <v>65.3</v>
      </c>
      <c r="F666" s="1">
        <v>36.799999999999997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44.6</v>
      </c>
      <c r="E667" s="1">
        <v>63.7</v>
      </c>
      <c r="F667" s="1">
        <v>35.700000000000003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47</v>
      </c>
      <c r="E668" s="1">
        <v>64.400000000000006</v>
      </c>
      <c r="F668" s="1">
        <v>35.200000000000003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48.5</v>
      </c>
      <c r="E669" s="1">
        <v>63</v>
      </c>
      <c r="F669" s="1">
        <v>36.200000000000003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41</v>
      </c>
      <c r="E670" s="1">
        <v>58</v>
      </c>
      <c r="F670" s="1">
        <v>34.9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48.9</v>
      </c>
      <c r="E671" s="1">
        <v>79.099999999999994</v>
      </c>
      <c r="F671" s="1">
        <v>35.1</v>
      </c>
    </row>
    <row r="672" spans="1:6" x14ac:dyDescent="0.25">
      <c r="D672" s="1">
        <v>48.2</v>
      </c>
      <c r="E672" s="1">
        <v>68.7</v>
      </c>
      <c r="F672" s="1">
        <v>35.9</v>
      </c>
    </row>
    <row r="673" spans="4:6" x14ac:dyDescent="0.25">
      <c r="D673" s="1">
        <v>47.1</v>
      </c>
      <c r="E673" s="1">
        <v>64.900000000000006</v>
      </c>
      <c r="F673" s="1">
        <v>36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B1:B689" xr:uid="{27750CFF-EADE-4D03-8E91-AEAD45C35466}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A704-C743-4611-A784-6582805477CB}">
  <dimension ref="A1:AD689"/>
  <sheetViews>
    <sheetView workbookViewId="0">
      <selection activeCell="D2" sqref="D2:F3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33.35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51.2</v>
      </c>
      <c r="E2" s="1">
        <v>75.5</v>
      </c>
      <c r="F2" s="1">
        <v>34.9</v>
      </c>
      <c r="H2" s="1">
        <v>34.9</v>
      </c>
      <c r="I2">
        <f>AVERAGE(H2:H5)</f>
        <v>33.35</v>
      </c>
      <c r="J2" s="3">
        <f ca="1">OFFSET($I$3,ROW(AD1)*4-1,0)</f>
        <v>33.475000000000001</v>
      </c>
      <c r="K2" s="1">
        <v>51.2</v>
      </c>
      <c r="L2" s="1">
        <v>44</v>
      </c>
      <c r="M2" s="1">
        <v>43.7</v>
      </c>
      <c r="N2" s="1">
        <v>27.3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46.5</v>
      </c>
      <c r="E3" s="1">
        <v>76</v>
      </c>
      <c r="F3" s="1">
        <v>33.1</v>
      </c>
      <c r="H3" s="1">
        <v>33.1</v>
      </c>
      <c r="I3">
        <f t="shared" ref="I3:I66" si="0">AVERAGE(H3:H6)</f>
        <v>33.200000000000003</v>
      </c>
      <c r="J3" s="3">
        <f t="shared" ref="J3:J66" ca="1" si="1">OFFSET($I$3,ROW(AD2)*4-1,0)</f>
        <v>36.799999999999997</v>
      </c>
      <c r="K3" s="1">
        <v>46.5</v>
      </c>
      <c r="L3" s="1">
        <v>35.4</v>
      </c>
      <c r="M3" s="1">
        <v>27.3</v>
      </c>
      <c r="N3" s="1">
        <v>26.3</v>
      </c>
      <c r="P3" s="5">
        <f>AVERAGE($K$2:$K$353)</f>
        <v>41.300852272727298</v>
      </c>
      <c r="Q3" s="5">
        <f>[1]!dBAvg($K$2:$K$353)</f>
        <v>52.214424364558425</v>
      </c>
      <c r="R3" s="5">
        <f ca="1">ROUNDDOWN(MIN(J:J),0)</f>
        <v>27</v>
      </c>
      <c r="S3">
        <f ca="1"/>
        <v>4</v>
      </c>
      <c r="T3" s="7">
        <f ca="1">S3/$S$20</f>
        <v>3.4482758620689655E-2</v>
      </c>
      <c r="U3" s="5">
        <f>AVERAGE($L$2:$L$131)</f>
        <v>37.459230769230743</v>
      </c>
      <c r="V3" s="5">
        <f>[1]!dBAvg($L$2:$L$131)</f>
        <v>56.12707733952503</v>
      </c>
      <c r="Z3" s="5">
        <f>AVERAGE($M$2:$M$227)</f>
        <v>40.282743362831873</v>
      </c>
      <c r="AA3" s="5">
        <f>[1]!dBAvg($M$2:$M$227)</f>
        <v>53.993226598742581</v>
      </c>
      <c r="AB3">
        <f>ROUNDDOWN(MIN(N2:N175),0)</f>
        <v>25</v>
      </c>
      <c r="AC3">
        <v>5</v>
      </c>
      <c r="AD3" s="7">
        <f>AC3/$AC$24</f>
        <v>2.2123893805309734E-2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49.2</v>
      </c>
      <c r="E4" s="1">
        <v>64</v>
      </c>
      <c r="F4" s="1">
        <v>33.6</v>
      </c>
      <c r="H4" s="1">
        <v>33.6</v>
      </c>
      <c r="I4">
        <f t="shared" si="0"/>
        <v>33.200000000000003</v>
      </c>
      <c r="J4" s="3">
        <f t="shared" ca="1" si="1"/>
        <v>35.65</v>
      </c>
      <c r="K4" s="1">
        <v>49.2</v>
      </c>
      <c r="L4" s="1">
        <v>32.1</v>
      </c>
      <c r="M4" s="1">
        <v>29.6</v>
      </c>
      <c r="N4" s="1">
        <v>26.4</v>
      </c>
      <c r="R4" s="5">
        <f ca="1">R3+1</f>
        <v>28</v>
      </c>
      <c r="S4">
        <f ca="1"/>
        <v>8</v>
      </c>
      <c r="T4" s="7">
        <f ca="1">S4/$S$20+T3</f>
        <v>0.10344827586206896</v>
      </c>
      <c r="AB4">
        <f>AB3+1</f>
        <v>26</v>
      </c>
      <c r="AC4">
        <v>9</v>
      </c>
      <c r="AD4" s="7">
        <f>AC4/$AC$24+AD3</f>
        <v>6.1946902654867256E-2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40.1</v>
      </c>
      <c r="E5" s="1">
        <v>57.5</v>
      </c>
      <c r="F5" s="1">
        <v>31.8</v>
      </c>
      <c r="H5" s="1">
        <v>31.8</v>
      </c>
      <c r="I5">
        <f t="shared" si="0"/>
        <v>33.125</v>
      </c>
      <c r="J5" s="3">
        <f t="shared" ca="1" si="1"/>
        <v>31.724999999999998</v>
      </c>
      <c r="K5" s="1">
        <v>40.1</v>
      </c>
      <c r="L5" s="1">
        <v>40.5</v>
      </c>
      <c r="M5" s="1">
        <v>27.2</v>
      </c>
      <c r="N5" s="1">
        <v>25.9</v>
      </c>
      <c r="R5" s="5">
        <f t="shared" ref="R5:R18" ca="1" si="2">R4+1</f>
        <v>29</v>
      </c>
      <c r="S5">
        <f ca="1"/>
        <v>11</v>
      </c>
      <c r="T5" s="7">
        <f t="shared" ref="T5:T18" ca="1" si="3">S5/$S$20+T4</f>
        <v>0.19827586206896552</v>
      </c>
      <c r="AB5">
        <f t="shared" ref="AB5:AB22" si="4">AB4+1</f>
        <v>27</v>
      </c>
      <c r="AC5">
        <v>11</v>
      </c>
      <c r="AD5" s="7">
        <f t="shared" ref="AD5:AD22" si="5">AC5/$AC$24+AD4</f>
        <v>0.11061946902654868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41.6</v>
      </c>
      <c r="E6" s="1">
        <v>58.8</v>
      </c>
      <c r="F6" s="1">
        <v>34.299999999999997</v>
      </c>
      <c r="H6" s="1">
        <v>34.299999999999997</v>
      </c>
      <c r="I6">
        <f t="shared" si="0"/>
        <v>33.475000000000001</v>
      </c>
      <c r="J6" s="3">
        <f t="shared" ca="1" si="1"/>
        <v>32.9</v>
      </c>
      <c r="K6" s="1">
        <v>41.6</v>
      </c>
      <c r="L6" s="1">
        <v>36.299999999999997</v>
      </c>
      <c r="M6" s="1">
        <v>32.799999999999997</v>
      </c>
      <c r="N6" s="1">
        <v>25.6</v>
      </c>
      <c r="R6" s="5">
        <f t="shared" ca="1" si="2"/>
        <v>30</v>
      </c>
      <c r="S6">
        <f ca="1"/>
        <v>17</v>
      </c>
      <c r="T6" s="7">
        <f t="shared" ca="1" si="3"/>
        <v>0.34482758620689657</v>
      </c>
      <c r="AB6">
        <f t="shared" si="4"/>
        <v>28</v>
      </c>
      <c r="AC6">
        <v>17</v>
      </c>
      <c r="AD6" s="7">
        <f t="shared" si="5"/>
        <v>0.18584070796460178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42</v>
      </c>
      <c r="E7" s="1">
        <v>59.2</v>
      </c>
      <c r="F7" s="1">
        <v>33.1</v>
      </c>
      <c r="H7" s="1">
        <v>33.1</v>
      </c>
      <c r="I7">
        <f t="shared" si="0"/>
        <v>34.35</v>
      </c>
      <c r="J7" s="3">
        <f t="shared" ca="1" si="1"/>
        <v>33.274999999999999</v>
      </c>
      <c r="K7" s="1">
        <v>42</v>
      </c>
      <c r="L7" s="1">
        <v>35.1</v>
      </c>
      <c r="M7" s="1">
        <v>27</v>
      </c>
      <c r="N7" s="1">
        <v>25.2</v>
      </c>
      <c r="R7" s="5">
        <f t="shared" ca="1" si="2"/>
        <v>31</v>
      </c>
      <c r="S7">
        <f ca="1"/>
        <v>21</v>
      </c>
      <c r="T7" s="7">
        <f t="shared" ca="1" si="3"/>
        <v>0.52586206896551724</v>
      </c>
      <c r="AB7">
        <f t="shared" si="4"/>
        <v>29</v>
      </c>
      <c r="AC7">
        <v>6</v>
      </c>
      <c r="AD7" s="7">
        <f t="shared" si="5"/>
        <v>0.21238938053097345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42.7</v>
      </c>
      <c r="E8" s="1">
        <v>57.6</v>
      </c>
      <c r="F8" s="1">
        <v>33.299999999999997</v>
      </c>
      <c r="H8" s="1">
        <v>33.299999999999997</v>
      </c>
      <c r="I8">
        <f t="shared" si="0"/>
        <v>35</v>
      </c>
      <c r="J8" s="3">
        <f t="shared" ca="1" si="1"/>
        <v>32.725000000000001</v>
      </c>
      <c r="K8" s="1">
        <v>42.7</v>
      </c>
      <c r="L8" s="1">
        <v>37</v>
      </c>
      <c r="M8" s="1">
        <v>26.4</v>
      </c>
      <c r="N8" s="1">
        <v>25.3</v>
      </c>
      <c r="R8" s="5">
        <f t="shared" ca="1" si="2"/>
        <v>32</v>
      </c>
      <c r="S8">
        <f ca="1"/>
        <v>19</v>
      </c>
      <c r="T8" s="7">
        <f t="shared" ca="1" si="3"/>
        <v>0.68965517241379315</v>
      </c>
      <c r="AB8">
        <f t="shared" si="4"/>
        <v>30</v>
      </c>
      <c r="AC8">
        <v>22</v>
      </c>
      <c r="AD8" s="7">
        <f t="shared" si="5"/>
        <v>0.30973451327433627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40.6</v>
      </c>
      <c r="E9" s="1">
        <v>59.3</v>
      </c>
      <c r="F9" s="1">
        <v>33.200000000000003</v>
      </c>
      <c r="H9" s="1">
        <v>33.200000000000003</v>
      </c>
      <c r="I9">
        <f t="shared" si="0"/>
        <v>35.575000000000003</v>
      </c>
      <c r="J9" s="3">
        <f t="shared" ca="1" si="1"/>
        <v>32.35</v>
      </c>
      <c r="K9" s="1">
        <v>40.6</v>
      </c>
      <c r="L9" s="1">
        <v>30.2</v>
      </c>
      <c r="M9" s="1">
        <v>44.4</v>
      </c>
      <c r="N9" s="1">
        <v>25.6</v>
      </c>
      <c r="R9" s="5">
        <f t="shared" ca="1" si="2"/>
        <v>33</v>
      </c>
      <c r="S9">
        <f ca="1"/>
        <v>9</v>
      </c>
      <c r="T9" s="7">
        <f t="shared" ca="1" si="3"/>
        <v>0.76724137931034486</v>
      </c>
      <c r="AB9">
        <f t="shared" si="4"/>
        <v>31</v>
      </c>
      <c r="AC9">
        <v>22</v>
      </c>
      <c r="AD9" s="7">
        <f t="shared" si="5"/>
        <v>0.40707964601769908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41.8</v>
      </c>
      <c r="E10" s="1">
        <v>55</v>
      </c>
      <c r="F10" s="1">
        <v>37.799999999999997</v>
      </c>
      <c r="H10" s="1">
        <v>37.799999999999997</v>
      </c>
      <c r="I10">
        <f t="shared" si="0"/>
        <v>36.799999999999997</v>
      </c>
      <c r="J10" s="3">
        <f t="shared" ca="1" si="1"/>
        <v>30.15</v>
      </c>
      <c r="K10" s="1">
        <v>41.8</v>
      </c>
      <c r="L10" s="1">
        <v>29.7</v>
      </c>
      <c r="M10" s="1">
        <v>28.9</v>
      </c>
      <c r="N10" s="1">
        <v>26.7</v>
      </c>
      <c r="R10" s="5">
        <f t="shared" ca="1" si="2"/>
        <v>34</v>
      </c>
      <c r="S10">
        <f ca="1"/>
        <v>3</v>
      </c>
      <c r="T10" s="7">
        <f t="shared" ca="1" si="3"/>
        <v>0.7931034482758621</v>
      </c>
      <c r="AB10">
        <f t="shared" si="4"/>
        <v>32</v>
      </c>
      <c r="AC10">
        <v>10</v>
      </c>
      <c r="AD10" s="7">
        <f t="shared" si="5"/>
        <v>0.45132743362831856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47</v>
      </c>
      <c r="E11" s="1">
        <v>66.2</v>
      </c>
      <c r="F11" s="1">
        <v>35.700000000000003</v>
      </c>
      <c r="H11" s="1">
        <v>35.700000000000003</v>
      </c>
      <c r="I11">
        <f t="shared" si="0"/>
        <v>36.275000000000006</v>
      </c>
      <c r="J11" s="3">
        <f t="shared" ca="1" si="1"/>
        <v>28.950000000000003</v>
      </c>
      <c r="K11" s="1">
        <v>47</v>
      </c>
      <c r="L11" s="1">
        <v>41.4</v>
      </c>
      <c r="M11" s="1">
        <v>30.8</v>
      </c>
      <c r="N11" s="1">
        <v>28.2</v>
      </c>
      <c r="R11" s="5">
        <f t="shared" ca="1" si="2"/>
        <v>35</v>
      </c>
      <c r="S11">
        <f ca="1"/>
        <v>11</v>
      </c>
      <c r="T11" s="7">
        <f t="shared" ca="1" si="3"/>
        <v>0.88793103448275867</v>
      </c>
      <c r="AB11">
        <f t="shared" si="4"/>
        <v>33</v>
      </c>
      <c r="AC11">
        <v>19</v>
      </c>
      <c r="AD11" s="7">
        <f t="shared" si="5"/>
        <v>0.53539823008849552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43.5</v>
      </c>
      <c r="E12" s="1">
        <v>74.8</v>
      </c>
      <c r="F12" s="1">
        <v>35.6</v>
      </c>
      <c r="H12" s="1">
        <v>35.6</v>
      </c>
      <c r="I12">
        <f t="shared" si="0"/>
        <v>36.325000000000003</v>
      </c>
      <c r="J12" s="3">
        <f t="shared" ca="1" si="1"/>
        <v>28.074999999999999</v>
      </c>
      <c r="K12" s="1">
        <v>43.5</v>
      </c>
      <c r="L12" s="1">
        <v>30.4</v>
      </c>
      <c r="M12" s="1">
        <v>36.9</v>
      </c>
      <c r="N12" s="1">
        <v>28.5</v>
      </c>
      <c r="R12" s="5">
        <f t="shared" ca="1" si="2"/>
        <v>36</v>
      </c>
      <c r="S12">
        <f ca="1"/>
        <v>5</v>
      </c>
      <c r="T12" s="7">
        <f t="shared" ca="1" si="3"/>
        <v>0.93103448275862077</v>
      </c>
      <c r="AB12">
        <f t="shared" si="4"/>
        <v>34</v>
      </c>
      <c r="AC12">
        <v>22</v>
      </c>
      <c r="AD12" s="7">
        <f t="shared" si="5"/>
        <v>0.63274336283185839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41.8</v>
      </c>
      <c r="E13" s="1">
        <v>58.8</v>
      </c>
      <c r="F13" s="1">
        <v>38.1</v>
      </c>
      <c r="H13" s="1">
        <v>38.1</v>
      </c>
      <c r="I13">
        <f t="shared" si="0"/>
        <v>35.700000000000003</v>
      </c>
      <c r="J13" s="3">
        <f t="shared" ca="1" si="1"/>
        <v>31.5</v>
      </c>
      <c r="K13" s="1">
        <v>41.8</v>
      </c>
      <c r="L13" s="1">
        <v>30.6</v>
      </c>
      <c r="M13" s="1">
        <v>41.1</v>
      </c>
      <c r="N13" s="1">
        <v>30.9</v>
      </c>
      <c r="R13" s="5">
        <f t="shared" ca="1" si="2"/>
        <v>37</v>
      </c>
      <c r="S13">
        <f ca="1"/>
        <v>6</v>
      </c>
      <c r="T13" s="7">
        <f t="shared" ca="1" si="3"/>
        <v>0.98275862068965525</v>
      </c>
      <c r="AB13">
        <f t="shared" si="4"/>
        <v>35</v>
      </c>
      <c r="AC13">
        <v>25</v>
      </c>
      <c r="AD13" s="7">
        <f t="shared" si="5"/>
        <v>0.74336283185840712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41.8</v>
      </c>
      <c r="E14" s="1">
        <v>58.3</v>
      </c>
      <c r="F14" s="1">
        <v>35.700000000000003</v>
      </c>
      <c r="H14" s="1">
        <v>35.700000000000003</v>
      </c>
      <c r="I14">
        <f t="shared" si="0"/>
        <v>35.65</v>
      </c>
      <c r="J14" s="3">
        <f t="shared" ca="1" si="1"/>
        <v>37.25</v>
      </c>
      <c r="K14" s="1">
        <v>41.8</v>
      </c>
      <c r="L14" s="1">
        <v>28.9</v>
      </c>
      <c r="M14" s="1">
        <v>40.9</v>
      </c>
      <c r="N14" s="1">
        <v>33.1</v>
      </c>
      <c r="R14" s="5">
        <f t="shared" ca="1" si="2"/>
        <v>38</v>
      </c>
      <c r="S14">
        <f ca="1"/>
        <v>0</v>
      </c>
      <c r="T14" s="7">
        <f t="shared" ca="1" si="3"/>
        <v>0.98275862068965525</v>
      </c>
      <c r="AB14">
        <f t="shared" si="4"/>
        <v>36</v>
      </c>
      <c r="AC14">
        <v>16</v>
      </c>
      <c r="AD14" s="7">
        <f t="shared" si="5"/>
        <v>0.81415929203539827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42.1</v>
      </c>
      <c r="E15" s="1">
        <v>60.4</v>
      </c>
      <c r="F15" s="1">
        <v>35.9</v>
      </c>
      <c r="H15" s="1">
        <v>35.9</v>
      </c>
      <c r="I15">
        <f t="shared" si="0"/>
        <v>34.950000000000003</v>
      </c>
      <c r="J15" s="3">
        <f t="shared" ca="1" si="1"/>
        <v>37.450000000000003</v>
      </c>
      <c r="K15" s="1">
        <v>42.1</v>
      </c>
      <c r="L15" s="1">
        <v>29.4</v>
      </c>
      <c r="M15" s="1">
        <v>40.299999999999997</v>
      </c>
      <c r="N15" s="1">
        <v>34.4</v>
      </c>
      <c r="R15" s="5">
        <f t="shared" ca="1" si="2"/>
        <v>39</v>
      </c>
      <c r="S15">
        <f ca="1"/>
        <v>1</v>
      </c>
      <c r="T15" s="7">
        <f t="shared" ca="1" si="3"/>
        <v>0.99137931034482762</v>
      </c>
      <c r="AB15">
        <f t="shared" si="4"/>
        <v>37</v>
      </c>
      <c r="AC15">
        <v>22</v>
      </c>
      <c r="AD15" s="7">
        <f t="shared" si="5"/>
        <v>0.91150442477876115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39.799999999999997</v>
      </c>
      <c r="E16" s="1">
        <v>57.6</v>
      </c>
      <c r="F16" s="1">
        <v>33.1</v>
      </c>
      <c r="H16" s="1">
        <v>33.1</v>
      </c>
      <c r="I16">
        <f t="shared" si="0"/>
        <v>33.75</v>
      </c>
      <c r="J16" s="3">
        <f t="shared" ca="1" si="1"/>
        <v>36.450000000000003</v>
      </c>
      <c r="K16" s="1">
        <v>39.799999999999997</v>
      </c>
      <c r="L16" s="1">
        <v>43.2</v>
      </c>
      <c r="M16" s="1">
        <v>51.3</v>
      </c>
      <c r="N16" s="1">
        <v>35.200000000000003</v>
      </c>
      <c r="R16" s="5">
        <f t="shared" ca="1" si="2"/>
        <v>40</v>
      </c>
      <c r="S16">
        <f ca="1"/>
        <v>0</v>
      </c>
      <c r="T16" s="7">
        <f t="shared" ca="1" si="3"/>
        <v>0.99137931034482762</v>
      </c>
      <c r="AB16">
        <f t="shared" si="4"/>
        <v>38</v>
      </c>
      <c r="AC16">
        <v>9</v>
      </c>
      <c r="AD16" s="7">
        <f t="shared" si="5"/>
        <v>0.95132743362831862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42</v>
      </c>
      <c r="E17" s="1">
        <v>57.2</v>
      </c>
      <c r="F17" s="1">
        <v>37.9</v>
      </c>
      <c r="H17" s="1">
        <v>37.9</v>
      </c>
      <c r="I17">
        <f t="shared" si="0"/>
        <v>33.375</v>
      </c>
      <c r="J17" s="3">
        <f t="shared" ca="1" si="1"/>
        <v>36.375</v>
      </c>
      <c r="K17" s="1">
        <v>42</v>
      </c>
      <c r="L17" s="1">
        <v>39.6</v>
      </c>
      <c r="M17" s="1">
        <v>42.2</v>
      </c>
      <c r="N17" s="1">
        <v>34.799999999999997</v>
      </c>
      <c r="R17" s="5">
        <f t="shared" ca="1" si="2"/>
        <v>41</v>
      </c>
      <c r="S17">
        <f ca="1"/>
        <v>0</v>
      </c>
      <c r="T17" s="7">
        <f t="shared" ca="1" si="3"/>
        <v>0.99137931034482762</v>
      </c>
      <c r="AB17">
        <f t="shared" si="4"/>
        <v>39</v>
      </c>
      <c r="AC17">
        <v>2</v>
      </c>
      <c r="AD17" s="7">
        <f t="shared" si="5"/>
        <v>0.96017699115044253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39.6</v>
      </c>
      <c r="E18" s="1">
        <v>58.8</v>
      </c>
      <c r="F18" s="1">
        <v>32.9</v>
      </c>
      <c r="H18" s="1">
        <v>32.9</v>
      </c>
      <c r="I18">
        <f t="shared" si="0"/>
        <v>31.724999999999998</v>
      </c>
      <c r="J18" s="3">
        <f t="shared" ca="1" si="1"/>
        <v>37.25</v>
      </c>
      <c r="K18" s="1">
        <v>39.6</v>
      </c>
      <c r="L18" s="1">
        <v>37.4</v>
      </c>
      <c r="M18" s="1">
        <v>42</v>
      </c>
      <c r="N18" s="1">
        <v>33.5</v>
      </c>
      <c r="R18" s="5">
        <f t="shared" ca="1" si="2"/>
        <v>42</v>
      </c>
      <c r="S18">
        <f ca="1"/>
        <v>1</v>
      </c>
      <c r="T18" s="7">
        <f t="shared" ca="1" si="3"/>
        <v>1</v>
      </c>
      <c r="AB18">
        <f t="shared" si="4"/>
        <v>40</v>
      </c>
      <c r="AC18">
        <v>2</v>
      </c>
      <c r="AD18" s="7">
        <f t="shared" si="5"/>
        <v>0.96902654867256643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40.4</v>
      </c>
      <c r="E19" s="1">
        <v>57.1</v>
      </c>
      <c r="F19" s="1">
        <v>31.1</v>
      </c>
      <c r="H19" s="1">
        <v>31.1</v>
      </c>
      <c r="I19">
        <f t="shared" si="0"/>
        <v>31.6</v>
      </c>
      <c r="J19" s="3">
        <f t="shared" ca="1" si="1"/>
        <v>37.575000000000003</v>
      </c>
      <c r="K19" s="1">
        <v>40.4</v>
      </c>
      <c r="L19" s="1">
        <v>36.1</v>
      </c>
      <c r="M19" s="1">
        <v>39.5</v>
      </c>
      <c r="N19" s="1">
        <v>33.4</v>
      </c>
      <c r="R19" s="5"/>
      <c r="AB19">
        <f t="shared" si="4"/>
        <v>41</v>
      </c>
      <c r="AC19">
        <v>1</v>
      </c>
      <c r="AD19" s="7">
        <f t="shared" si="5"/>
        <v>0.97345132743362839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41.2</v>
      </c>
      <c r="E20" s="1">
        <v>61.5</v>
      </c>
      <c r="F20" s="1">
        <v>31.6</v>
      </c>
      <c r="H20" s="1">
        <v>31.6</v>
      </c>
      <c r="I20">
        <f t="shared" si="0"/>
        <v>32.1</v>
      </c>
      <c r="J20" s="3">
        <f t="shared" ca="1" si="1"/>
        <v>37.075000000000003</v>
      </c>
      <c r="K20" s="1">
        <v>41.2</v>
      </c>
      <c r="L20" s="1">
        <v>33.299999999999997</v>
      </c>
      <c r="M20" s="1">
        <v>52.1</v>
      </c>
      <c r="N20" s="1">
        <v>34.799999999999997</v>
      </c>
      <c r="R20" s="5" t="s">
        <v>21</v>
      </c>
      <c r="S20">
        <f ca="1">SUM(_xlfn.ANCHORARRAY(S2))</f>
        <v>116</v>
      </c>
      <c r="AB20">
        <f t="shared" si="4"/>
        <v>42</v>
      </c>
      <c r="AC20">
        <v>1</v>
      </c>
      <c r="AD20" s="7">
        <f t="shared" si="5"/>
        <v>0.97787610619469034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37</v>
      </c>
      <c r="E21" s="1">
        <v>56.3</v>
      </c>
      <c r="F21" s="1">
        <v>31.3</v>
      </c>
      <c r="H21" s="1">
        <v>31.3</v>
      </c>
      <c r="I21">
        <f t="shared" si="0"/>
        <v>32.5</v>
      </c>
      <c r="J21" s="3">
        <f t="shared" ca="1" si="1"/>
        <v>35.15</v>
      </c>
      <c r="K21" s="1">
        <v>37</v>
      </c>
      <c r="L21" s="1">
        <v>32.4</v>
      </c>
      <c r="M21" s="1">
        <v>41.5</v>
      </c>
      <c r="N21" s="1">
        <v>34.1</v>
      </c>
      <c r="R21" s="5"/>
      <c r="AB21">
        <f t="shared" si="4"/>
        <v>43</v>
      </c>
      <c r="AC21">
        <v>0</v>
      </c>
      <c r="AD21" s="7">
        <f t="shared" si="5"/>
        <v>0.97787610619469034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39.9</v>
      </c>
      <c r="E22" s="1">
        <v>57.4</v>
      </c>
      <c r="F22" s="1">
        <v>32.4</v>
      </c>
      <c r="H22" s="1">
        <v>32.4</v>
      </c>
      <c r="I22">
        <f t="shared" si="0"/>
        <v>32.9</v>
      </c>
      <c r="J22" s="3">
        <f t="shared" ca="1" si="1"/>
        <v>36</v>
      </c>
      <c r="K22" s="1">
        <v>39.9</v>
      </c>
      <c r="L22" s="1">
        <v>32</v>
      </c>
      <c r="M22" s="1">
        <v>38.4</v>
      </c>
      <c r="N22" s="1">
        <v>32.200000000000003</v>
      </c>
      <c r="R22" s="5"/>
      <c r="AB22">
        <f t="shared" si="4"/>
        <v>44</v>
      </c>
      <c r="AC22">
        <v>5</v>
      </c>
      <c r="AD22" s="7">
        <f t="shared" si="5"/>
        <v>1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46.6</v>
      </c>
      <c r="E23" s="1">
        <v>62.8</v>
      </c>
      <c r="F23" s="1">
        <v>33.1</v>
      </c>
      <c r="H23" s="1">
        <v>33.1</v>
      </c>
      <c r="I23">
        <f t="shared" si="0"/>
        <v>32.900000000000006</v>
      </c>
      <c r="J23" s="3">
        <f t="shared" ca="1" si="1"/>
        <v>35.5</v>
      </c>
      <c r="K23" s="1">
        <v>46.6</v>
      </c>
      <c r="L23" s="1">
        <v>33.200000000000003</v>
      </c>
      <c r="M23" s="1">
        <v>48.4</v>
      </c>
      <c r="N23" s="1">
        <v>33.799999999999997</v>
      </c>
      <c r="R23" s="5"/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42.6</v>
      </c>
      <c r="E24" s="1">
        <v>61.5</v>
      </c>
      <c r="F24" s="1">
        <v>33.200000000000003</v>
      </c>
      <c r="H24" s="1">
        <v>33.200000000000003</v>
      </c>
      <c r="I24">
        <f t="shared" si="0"/>
        <v>32.950000000000003</v>
      </c>
      <c r="J24" s="3">
        <f t="shared" ca="1" si="1"/>
        <v>35.225000000000001</v>
      </c>
      <c r="K24" s="1">
        <v>42.6</v>
      </c>
      <c r="L24" s="1">
        <v>43.4</v>
      </c>
      <c r="M24" s="1">
        <v>37.1</v>
      </c>
      <c r="N24" s="1">
        <v>33</v>
      </c>
      <c r="R24" s="5"/>
      <c r="AB24" s="5" t="s">
        <v>21</v>
      </c>
      <c r="AC24">
        <f>SUM(_xlfn.ANCHORARRAY(AC2))</f>
        <v>226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40.6</v>
      </c>
      <c r="E25" s="1">
        <v>59.6</v>
      </c>
      <c r="F25" s="1">
        <v>32.9</v>
      </c>
      <c r="H25" s="1">
        <v>32.9</v>
      </c>
      <c r="I25">
        <f t="shared" si="0"/>
        <v>33.075000000000003</v>
      </c>
      <c r="J25" s="3">
        <f t="shared" ca="1" si="1"/>
        <v>33.099999999999994</v>
      </c>
      <c r="K25" s="1">
        <v>40.6</v>
      </c>
      <c r="L25" s="1">
        <v>37.700000000000003</v>
      </c>
      <c r="M25" s="1">
        <v>44.4</v>
      </c>
      <c r="N25" s="1">
        <v>33.700000000000003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38.799999999999997</v>
      </c>
      <c r="E26" s="1">
        <v>66</v>
      </c>
      <c r="F26" s="1">
        <v>32.4</v>
      </c>
      <c r="H26" s="1">
        <v>32.4</v>
      </c>
      <c r="I26">
        <f t="shared" si="0"/>
        <v>33.274999999999999</v>
      </c>
      <c r="J26" s="3">
        <f t="shared" ca="1" si="1"/>
        <v>31.025000000000002</v>
      </c>
      <c r="K26" s="1">
        <v>38.799999999999997</v>
      </c>
      <c r="L26" s="1">
        <v>38</v>
      </c>
      <c r="M26" s="1">
        <v>48.1</v>
      </c>
      <c r="N26" s="1">
        <v>35.200000000000003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40.6</v>
      </c>
      <c r="E27" s="1">
        <v>59.4</v>
      </c>
      <c r="F27" s="1">
        <v>33.299999999999997</v>
      </c>
      <c r="H27" s="1">
        <v>33.299999999999997</v>
      </c>
      <c r="I27">
        <f t="shared" si="0"/>
        <v>33.6</v>
      </c>
      <c r="J27" s="3">
        <f t="shared" ca="1" si="1"/>
        <v>32.449999999999996</v>
      </c>
      <c r="K27" s="1">
        <v>40.6</v>
      </c>
      <c r="L27" s="1">
        <v>32.799999999999997</v>
      </c>
      <c r="M27" s="1">
        <v>54.2</v>
      </c>
      <c r="N27" s="1">
        <v>34.6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43.2</v>
      </c>
      <c r="E28" s="1">
        <v>63.9</v>
      </c>
      <c r="F28" s="1">
        <v>33.700000000000003</v>
      </c>
      <c r="H28" s="1">
        <v>33.700000000000003</v>
      </c>
      <c r="I28">
        <f t="shared" si="0"/>
        <v>33.575000000000003</v>
      </c>
      <c r="J28" s="3">
        <f t="shared" ca="1" si="1"/>
        <v>31.450000000000003</v>
      </c>
      <c r="K28" s="1">
        <v>43.2</v>
      </c>
      <c r="L28" s="1">
        <v>38.4</v>
      </c>
      <c r="M28" s="1">
        <v>38.299999999999997</v>
      </c>
      <c r="N28" s="1">
        <v>33.799999999999997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43.5</v>
      </c>
      <c r="E29" s="1">
        <v>71.2</v>
      </c>
      <c r="F29" s="1">
        <v>33.700000000000003</v>
      </c>
      <c r="H29" s="1">
        <v>33.700000000000003</v>
      </c>
      <c r="I29">
        <f t="shared" si="0"/>
        <v>33.150000000000006</v>
      </c>
      <c r="J29" s="3">
        <f t="shared" ca="1" si="1"/>
        <v>31.1</v>
      </c>
      <c r="K29" s="1">
        <v>43.5</v>
      </c>
      <c r="L29" s="1">
        <v>33.700000000000003</v>
      </c>
      <c r="M29" s="1">
        <v>37.1</v>
      </c>
      <c r="N29" s="1">
        <v>33.5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41.3</v>
      </c>
      <c r="E30" s="1">
        <v>57.7</v>
      </c>
      <c r="F30" s="1">
        <v>33.700000000000003</v>
      </c>
      <c r="H30" s="1">
        <v>33.700000000000003</v>
      </c>
      <c r="I30">
        <f t="shared" si="0"/>
        <v>32.725000000000001</v>
      </c>
      <c r="J30" s="3">
        <f t="shared" ca="1" si="1"/>
        <v>35.150000000000006</v>
      </c>
      <c r="K30" s="1">
        <v>41.3</v>
      </c>
      <c r="L30" s="1">
        <v>33.700000000000003</v>
      </c>
      <c r="M30" s="1">
        <v>38.6</v>
      </c>
      <c r="N30" s="1">
        <v>33.1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38.200000000000003</v>
      </c>
      <c r="E31" s="1">
        <v>58.1</v>
      </c>
      <c r="F31" s="1">
        <v>33.200000000000003</v>
      </c>
      <c r="H31" s="1">
        <v>33.200000000000003</v>
      </c>
      <c r="I31">
        <f t="shared" si="0"/>
        <v>32.575000000000003</v>
      </c>
      <c r="J31" s="3">
        <f t="shared" ca="1" si="1"/>
        <v>30.85</v>
      </c>
      <c r="K31" s="1">
        <v>38.200000000000003</v>
      </c>
      <c r="L31" s="1">
        <v>32.5</v>
      </c>
      <c r="M31" s="1">
        <v>42.5</v>
      </c>
      <c r="N31" s="1">
        <v>34.6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36.5</v>
      </c>
      <c r="E32" s="1">
        <v>54.5</v>
      </c>
      <c r="F32" s="1">
        <v>32</v>
      </c>
      <c r="H32" s="1">
        <v>32</v>
      </c>
      <c r="I32">
        <f t="shared" si="0"/>
        <v>32.4</v>
      </c>
      <c r="J32" s="3">
        <f t="shared" ca="1" si="1"/>
        <v>30.524999999999999</v>
      </c>
      <c r="K32" s="1">
        <v>36.5</v>
      </c>
      <c r="L32" s="1">
        <v>39.299999999999997</v>
      </c>
      <c r="M32" s="1">
        <v>41.5</v>
      </c>
      <c r="N32" s="1">
        <v>35.1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47.4</v>
      </c>
      <c r="E33" s="1">
        <v>68.3</v>
      </c>
      <c r="F33" s="1">
        <v>32</v>
      </c>
      <c r="H33" s="1">
        <v>32</v>
      </c>
      <c r="I33">
        <f t="shared" si="0"/>
        <v>32.4</v>
      </c>
      <c r="J33" s="3">
        <f t="shared" ca="1" si="1"/>
        <v>30.875</v>
      </c>
      <c r="K33" s="1">
        <v>47.4</v>
      </c>
      <c r="L33" s="1">
        <v>31</v>
      </c>
      <c r="M33" s="1">
        <v>39.9</v>
      </c>
      <c r="N33" s="1">
        <v>36.4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43.4</v>
      </c>
      <c r="E34" s="1">
        <v>59.4</v>
      </c>
      <c r="F34" s="1">
        <v>33.1</v>
      </c>
      <c r="H34" s="1">
        <v>33.1</v>
      </c>
      <c r="I34">
        <f t="shared" si="0"/>
        <v>32.35</v>
      </c>
      <c r="J34" s="3">
        <f t="shared" ca="1" si="1"/>
        <v>30.975000000000001</v>
      </c>
      <c r="K34" s="1">
        <v>43.4</v>
      </c>
      <c r="L34" s="1">
        <v>31.6</v>
      </c>
      <c r="M34" s="1">
        <v>29.9</v>
      </c>
      <c r="N34" s="1">
        <v>28.5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36.1</v>
      </c>
      <c r="E35" s="1">
        <v>62.4</v>
      </c>
      <c r="F35" s="1">
        <v>32.5</v>
      </c>
      <c r="H35" s="1">
        <v>32.5</v>
      </c>
      <c r="I35">
        <f t="shared" si="0"/>
        <v>31.824999999999999</v>
      </c>
      <c r="J35" s="3">
        <f t="shared" ca="1" si="1"/>
        <v>29.9</v>
      </c>
      <c r="K35" s="1">
        <v>36.1</v>
      </c>
      <c r="L35" s="1">
        <v>29</v>
      </c>
      <c r="M35" s="1">
        <v>30.1</v>
      </c>
      <c r="N35" s="1">
        <v>28.1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44</v>
      </c>
      <c r="E36" s="1">
        <v>64</v>
      </c>
      <c r="F36" s="1">
        <v>32</v>
      </c>
      <c r="H36" s="1">
        <v>32</v>
      </c>
      <c r="I36">
        <f t="shared" si="0"/>
        <v>31.274999999999999</v>
      </c>
      <c r="J36" s="3">
        <f t="shared" ca="1" si="1"/>
        <v>30.775000000000002</v>
      </c>
      <c r="K36" s="1">
        <v>42</v>
      </c>
      <c r="L36" s="1">
        <v>28.6</v>
      </c>
      <c r="M36" s="1">
        <v>30.1</v>
      </c>
      <c r="N36" s="1">
        <v>27.6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35.4</v>
      </c>
      <c r="E37" s="1">
        <v>50.7</v>
      </c>
      <c r="F37" s="1">
        <v>31.8</v>
      </c>
      <c r="H37" s="1">
        <v>31.8</v>
      </c>
      <c r="I37">
        <f t="shared" si="0"/>
        <v>30.7</v>
      </c>
      <c r="J37" s="3">
        <f t="shared" ca="1" si="1"/>
        <v>30.45</v>
      </c>
      <c r="K37" s="1">
        <v>44.6</v>
      </c>
      <c r="L37" s="1">
        <v>28.5</v>
      </c>
      <c r="M37" s="1">
        <v>31.2</v>
      </c>
      <c r="N37" s="1">
        <v>28.5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32.1</v>
      </c>
      <c r="E38" s="1">
        <v>45.1</v>
      </c>
      <c r="F38" s="1">
        <v>31</v>
      </c>
      <c r="H38" s="1">
        <v>31</v>
      </c>
      <c r="I38">
        <f t="shared" si="0"/>
        <v>30.15</v>
      </c>
      <c r="J38" s="3">
        <f t="shared" ca="1" si="1"/>
        <v>31.375</v>
      </c>
      <c r="K38" s="1">
        <v>41.4</v>
      </c>
      <c r="L38" s="1">
        <v>35.9</v>
      </c>
      <c r="M38" s="1">
        <v>30.1</v>
      </c>
      <c r="N38" s="1">
        <v>28.7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40.5</v>
      </c>
      <c r="E39" s="1">
        <v>60.5</v>
      </c>
      <c r="F39" s="1">
        <v>30.3</v>
      </c>
      <c r="H39" s="1">
        <v>30.3</v>
      </c>
      <c r="I39">
        <f t="shared" si="0"/>
        <v>29.625</v>
      </c>
      <c r="J39" s="3">
        <f t="shared" ca="1" si="1"/>
        <v>31.55</v>
      </c>
      <c r="K39" s="1">
        <v>42.8</v>
      </c>
      <c r="L39" s="1">
        <v>48.1</v>
      </c>
      <c r="M39" s="1">
        <v>40.4</v>
      </c>
      <c r="N39" s="1">
        <v>28.9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36.299999999999997</v>
      </c>
      <c r="E40" s="1">
        <v>54.1</v>
      </c>
      <c r="F40" s="1">
        <v>29.7</v>
      </c>
      <c r="H40" s="1">
        <v>29.7</v>
      </c>
      <c r="I40">
        <f t="shared" si="0"/>
        <v>29.249999999999996</v>
      </c>
      <c r="J40" s="3">
        <f t="shared" ca="1" si="1"/>
        <v>30.1</v>
      </c>
      <c r="K40" s="1">
        <v>48.8</v>
      </c>
      <c r="L40" s="1">
        <v>34.6</v>
      </c>
      <c r="M40" s="1">
        <v>37.5</v>
      </c>
      <c r="N40" s="1">
        <v>28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35.1</v>
      </c>
      <c r="E41" s="1">
        <v>60.9</v>
      </c>
      <c r="F41" s="1">
        <v>29.6</v>
      </c>
      <c r="H41" s="1">
        <v>29.6</v>
      </c>
      <c r="I41">
        <f t="shared" si="0"/>
        <v>28.95</v>
      </c>
      <c r="J41" s="3">
        <f t="shared" ca="1" si="1"/>
        <v>27.725000000000001</v>
      </c>
      <c r="K41" s="1">
        <v>41</v>
      </c>
      <c r="L41" s="1">
        <v>32.700000000000003</v>
      </c>
      <c r="M41" s="1">
        <v>30.7</v>
      </c>
      <c r="N41" s="1">
        <v>28.8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37</v>
      </c>
      <c r="E42" s="1">
        <v>54.1</v>
      </c>
      <c r="F42" s="1">
        <v>28.9</v>
      </c>
      <c r="H42" s="1">
        <v>28.9</v>
      </c>
      <c r="I42">
        <f t="shared" si="0"/>
        <v>28.950000000000003</v>
      </c>
      <c r="J42" s="3">
        <f t="shared" ca="1" si="1"/>
        <v>29.375</v>
      </c>
      <c r="K42" s="1">
        <v>42.7</v>
      </c>
      <c r="L42" s="1">
        <v>29.6</v>
      </c>
      <c r="M42" s="1">
        <v>31.1</v>
      </c>
      <c r="N42" s="1">
        <v>29.8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30.2</v>
      </c>
      <c r="E43" s="1">
        <v>37.9</v>
      </c>
      <c r="F43" s="1">
        <v>28.8</v>
      </c>
      <c r="H43" s="1">
        <v>28.8</v>
      </c>
      <c r="I43">
        <f t="shared" si="0"/>
        <v>29.05</v>
      </c>
      <c r="J43" s="3">
        <f t="shared" ca="1" si="1"/>
        <v>28.524999999999999</v>
      </c>
      <c r="K43" s="1">
        <v>43.4</v>
      </c>
      <c r="L43" s="1">
        <v>29.6</v>
      </c>
      <c r="M43" s="1">
        <v>31.7</v>
      </c>
      <c r="N43" s="1">
        <v>29.7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29.7</v>
      </c>
      <c r="E44" s="1">
        <v>36</v>
      </c>
      <c r="F44" s="1">
        <v>28.5</v>
      </c>
      <c r="H44" s="1">
        <v>28.5</v>
      </c>
      <c r="I44">
        <f t="shared" si="0"/>
        <v>29.025000000000002</v>
      </c>
      <c r="J44" s="3">
        <f t="shared" ca="1" si="1"/>
        <v>27.225000000000001</v>
      </c>
      <c r="K44" s="1">
        <v>43.4</v>
      </c>
      <c r="L44" s="1">
        <v>29.1</v>
      </c>
      <c r="M44" s="1">
        <v>32.9</v>
      </c>
      <c r="N44" s="1">
        <v>29.5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41.4</v>
      </c>
      <c r="E45" s="1">
        <v>58</v>
      </c>
      <c r="F45" s="1">
        <v>29.6</v>
      </c>
      <c r="H45" s="1">
        <v>29.6</v>
      </c>
      <c r="I45">
        <f t="shared" si="0"/>
        <v>28.675000000000004</v>
      </c>
      <c r="J45" s="3">
        <f t="shared" ca="1" si="1"/>
        <v>29.95</v>
      </c>
      <c r="K45" s="1">
        <v>41</v>
      </c>
      <c r="L45" s="1">
        <v>28.9</v>
      </c>
      <c r="M45" s="1">
        <v>40</v>
      </c>
      <c r="N45" s="1">
        <v>33.200000000000003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30.4</v>
      </c>
      <c r="E46" s="1">
        <v>34.9</v>
      </c>
      <c r="F46" s="1">
        <v>29.3</v>
      </c>
      <c r="H46" s="1">
        <v>29.3</v>
      </c>
      <c r="I46">
        <f t="shared" si="0"/>
        <v>28.074999999999999</v>
      </c>
      <c r="J46" s="3">
        <f t="shared" ca="1" si="1"/>
        <v>33.075000000000003</v>
      </c>
      <c r="K46" s="1">
        <v>42.1</v>
      </c>
      <c r="L46" s="1">
        <v>28.7</v>
      </c>
      <c r="M46" s="1">
        <v>40.6</v>
      </c>
      <c r="N46" s="1">
        <v>34.1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30.6</v>
      </c>
      <c r="E47" s="1">
        <v>41.1</v>
      </c>
      <c r="F47" s="1">
        <v>28.7</v>
      </c>
      <c r="H47" s="1">
        <v>28.7</v>
      </c>
      <c r="I47">
        <f t="shared" si="0"/>
        <v>27.475000000000001</v>
      </c>
      <c r="J47" s="3">
        <f t="shared" ca="1" si="1"/>
        <v>32.5</v>
      </c>
      <c r="K47" s="1">
        <v>39.200000000000003</v>
      </c>
      <c r="L47" s="1">
        <v>28.9</v>
      </c>
      <c r="M47" s="1">
        <v>41.7</v>
      </c>
      <c r="N47" s="1">
        <v>34.299999999999997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28.9</v>
      </c>
      <c r="E48" s="1">
        <v>35.1</v>
      </c>
      <c r="F48" s="1">
        <v>27.1</v>
      </c>
      <c r="H48" s="1">
        <v>27.1</v>
      </c>
      <c r="I48">
        <f t="shared" si="0"/>
        <v>26.874999999999996</v>
      </c>
      <c r="J48" s="3">
        <f t="shared" ca="1" si="1"/>
        <v>32.200000000000003</v>
      </c>
      <c r="K48" s="1">
        <v>41.4</v>
      </c>
      <c r="L48" s="1">
        <v>28.5</v>
      </c>
      <c r="M48" s="1">
        <v>41.8</v>
      </c>
      <c r="N48" s="1">
        <v>35.6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29.4</v>
      </c>
      <c r="E49" s="1">
        <v>43.9</v>
      </c>
      <c r="F49" s="1">
        <v>27.2</v>
      </c>
      <c r="H49" s="1">
        <v>27.2</v>
      </c>
      <c r="I49">
        <f t="shared" si="0"/>
        <v>29.199999999999996</v>
      </c>
      <c r="J49" s="3">
        <f t="shared" ca="1" si="1"/>
        <v>31.5</v>
      </c>
      <c r="K49" s="1">
        <v>40</v>
      </c>
      <c r="L49" s="1">
        <v>28.7</v>
      </c>
      <c r="M49" s="1">
        <v>40.799999999999997</v>
      </c>
      <c r="N49" s="1">
        <v>33.5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43.2</v>
      </c>
      <c r="E50" s="1">
        <v>65.8</v>
      </c>
      <c r="F50" s="1">
        <v>26.9</v>
      </c>
      <c r="H50" s="1">
        <v>26.9</v>
      </c>
      <c r="I50">
        <f t="shared" si="0"/>
        <v>31.5</v>
      </c>
      <c r="J50" s="3">
        <f t="shared" ca="1" si="1"/>
        <v>31.875</v>
      </c>
      <c r="K50" s="1">
        <v>41.7</v>
      </c>
      <c r="L50" s="1">
        <v>43.1</v>
      </c>
      <c r="M50" s="1">
        <v>37.799999999999997</v>
      </c>
      <c r="N50" s="1">
        <v>32.4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39.6</v>
      </c>
      <c r="E51" s="1">
        <v>57.7</v>
      </c>
      <c r="F51" s="1">
        <v>26.3</v>
      </c>
      <c r="H51" s="1">
        <v>26.3</v>
      </c>
      <c r="I51">
        <f t="shared" si="0"/>
        <v>34.049999999999997</v>
      </c>
      <c r="J51" s="3">
        <f t="shared" ca="1" si="1"/>
        <v>30.6</v>
      </c>
      <c r="K51" s="1">
        <v>40.799999999999997</v>
      </c>
      <c r="L51" s="1">
        <v>46</v>
      </c>
      <c r="M51" s="1">
        <v>38.299999999999997</v>
      </c>
      <c r="N51" s="1">
        <v>32.6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43.7</v>
      </c>
      <c r="E52" s="1">
        <v>63.9</v>
      </c>
      <c r="F52" s="1">
        <v>27.3</v>
      </c>
      <c r="H52" s="1">
        <v>36.4</v>
      </c>
      <c r="I52">
        <f t="shared" si="0"/>
        <v>36.674999999999997</v>
      </c>
      <c r="J52" s="3">
        <f t="shared" ca="1" si="1"/>
        <v>32.200000000000003</v>
      </c>
      <c r="K52" s="1">
        <v>43.1</v>
      </c>
      <c r="L52" s="1">
        <v>32.299999999999997</v>
      </c>
      <c r="M52" s="1">
        <v>36.6</v>
      </c>
      <c r="N52" s="1">
        <v>33.1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27.3</v>
      </c>
      <c r="E53" s="1">
        <v>32.700000000000003</v>
      </c>
      <c r="F53" s="1">
        <v>26.3</v>
      </c>
      <c r="H53" s="1">
        <v>36.4</v>
      </c>
      <c r="I53">
        <f t="shared" si="0"/>
        <v>37.125</v>
      </c>
      <c r="J53" s="3">
        <f t="shared" ca="1" si="1"/>
        <v>33.375</v>
      </c>
      <c r="K53" s="1">
        <v>42.8</v>
      </c>
      <c r="L53" s="1">
        <v>31.8</v>
      </c>
      <c r="M53" s="1">
        <v>37.1</v>
      </c>
      <c r="N53" s="1">
        <v>30.8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29.6</v>
      </c>
      <c r="E54" s="1">
        <v>41.7</v>
      </c>
      <c r="F54" s="1">
        <v>26.4</v>
      </c>
      <c r="H54" s="1">
        <v>37.1</v>
      </c>
      <c r="I54">
        <f t="shared" si="0"/>
        <v>37.25</v>
      </c>
      <c r="J54" s="3">
        <f t="shared" ca="1" si="1"/>
        <v>31.824999999999999</v>
      </c>
      <c r="K54" s="1">
        <v>40.6</v>
      </c>
      <c r="L54" s="1">
        <v>36</v>
      </c>
      <c r="M54" s="1">
        <v>36.700000000000003</v>
      </c>
      <c r="N54" s="1">
        <v>31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27.2</v>
      </c>
      <c r="E55" s="1">
        <v>32.1</v>
      </c>
      <c r="F55" s="1">
        <v>25.9</v>
      </c>
      <c r="H55" s="1">
        <v>36.799999999999997</v>
      </c>
      <c r="I55">
        <f t="shared" si="0"/>
        <v>36.975000000000001</v>
      </c>
      <c r="J55" s="3">
        <f t="shared" ca="1" si="1"/>
        <v>34.325000000000003</v>
      </c>
      <c r="K55" s="1">
        <v>39.9</v>
      </c>
      <c r="L55" s="1">
        <v>32</v>
      </c>
      <c r="M55" s="1">
        <v>40.1</v>
      </c>
      <c r="N55" s="1">
        <v>31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32.799999999999997</v>
      </c>
      <c r="E56" s="1">
        <v>47.8</v>
      </c>
      <c r="F56" s="1">
        <v>25.6</v>
      </c>
      <c r="H56" s="1">
        <v>38.200000000000003</v>
      </c>
      <c r="I56">
        <f t="shared" si="0"/>
        <v>37.549999999999997</v>
      </c>
      <c r="J56" s="3">
        <f t="shared" ca="1" si="1"/>
        <v>34.950000000000003</v>
      </c>
      <c r="K56" s="1">
        <v>42.6</v>
      </c>
      <c r="L56" s="1">
        <v>30.7</v>
      </c>
      <c r="M56" s="1">
        <v>40.5</v>
      </c>
      <c r="N56" s="1">
        <v>30.9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27</v>
      </c>
      <c r="E57" s="1">
        <v>37.700000000000003</v>
      </c>
      <c r="F57" s="1">
        <v>25.2</v>
      </c>
      <c r="H57" s="1">
        <v>36.9</v>
      </c>
      <c r="I57">
        <f t="shared" si="0"/>
        <v>37.725000000000001</v>
      </c>
      <c r="J57" s="3">
        <f t="shared" ca="1" si="1"/>
        <v>30.625</v>
      </c>
      <c r="K57" s="1">
        <v>40.1</v>
      </c>
      <c r="L57" s="1">
        <v>38.299999999999997</v>
      </c>
      <c r="M57" s="1">
        <v>35</v>
      </c>
      <c r="N57" s="1">
        <v>30.9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26.4</v>
      </c>
      <c r="E58" s="1">
        <v>33.700000000000003</v>
      </c>
      <c r="F58" s="1">
        <v>25.3</v>
      </c>
      <c r="H58" s="1">
        <v>36</v>
      </c>
      <c r="I58">
        <f t="shared" si="0"/>
        <v>37.450000000000003</v>
      </c>
      <c r="J58" s="3">
        <f t="shared" ca="1" si="1"/>
        <v>30.7</v>
      </c>
      <c r="K58" s="1">
        <v>40.6</v>
      </c>
      <c r="L58" s="1">
        <v>41.5</v>
      </c>
      <c r="M58" s="1">
        <v>37.299999999999997</v>
      </c>
      <c r="N58" s="1">
        <v>31.2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44.4</v>
      </c>
      <c r="E59" s="1">
        <v>68.7</v>
      </c>
      <c r="F59" s="1">
        <v>25.6</v>
      </c>
      <c r="H59" s="1">
        <v>39.1</v>
      </c>
      <c r="I59">
        <f t="shared" si="0"/>
        <v>37.825000000000003</v>
      </c>
      <c r="J59" s="3">
        <f t="shared" ca="1" si="1"/>
        <v>31.125</v>
      </c>
      <c r="K59" s="1">
        <v>41.8</v>
      </c>
      <c r="L59" s="1">
        <v>35.9</v>
      </c>
      <c r="M59" s="1">
        <v>42.7</v>
      </c>
      <c r="N59" s="1">
        <v>31.1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28.9</v>
      </c>
      <c r="E60" s="1">
        <v>39.200000000000003</v>
      </c>
      <c r="F60" s="1">
        <v>26.7</v>
      </c>
      <c r="H60" s="1">
        <v>38.9</v>
      </c>
      <c r="I60">
        <f t="shared" si="0"/>
        <v>37.15</v>
      </c>
      <c r="J60" s="3">
        <f t="shared" ca="1" si="1"/>
        <v>32.225000000000001</v>
      </c>
      <c r="K60" s="1">
        <v>39.9</v>
      </c>
      <c r="L60" s="1">
        <v>35.299999999999997</v>
      </c>
      <c r="M60" s="1">
        <v>37.299999999999997</v>
      </c>
      <c r="N60" s="1">
        <v>31.1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30.8</v>
      </c>
      <c r="E61" s="1">
        <v>45.4</v>
      </c>
      <c r="F61" s="1">
        <v>28.2</v>
      </c>
      <c r="H61" s="1">
        <v>35.799999999999997</v>
      </c>
      <c r="I61">
        <f t="shared" si="0"/>
        <v>36.324999999999996</v>
      </c>
      <c r="J61" s="3">
        <f t="shared" ca="1" si="1"/>
        <v>35.1</v>
      </c>
      <c r="K61" s="1">
        <v>39.6</v>
      </c>
      <c r="L61" s="1">
        <v>33.1</v>
      </c>
      <c r="M61" s="1">
        <v>38.799999999999997</v>
      </c>
      <c r="N61" s="1">
        <v>31.1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36.9</v>
      </c>
      <c r="E62" s="1">
        <v>54.6</v>
      </c>
      <c r="F62" s="1">
        <v>28.5</v>
      </c>
      <c r="H62" s="1">
        <v>37.5</v>
      </c>
      <c r="I62">
        <f t="shared" si="0"/>
        <v>36.450000000000003</v>
      </c>
      <c r="J62" s="3">
        <f t="shared" ca="1" si="1"/>
        <v>36.125</v>
      </c>
      <c r="K62" s="1">
        <v>41.8</v>
      </c>
      <c r="L62" s="1">
        <v>34</v>
      </c>
      <c r="M62" s="1">
        <v>34.5</v>
      </c>
      <c r="N62" s="1">
        <v>31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41.1</v>
      </c>
      <c r="E63" s="1">
        <v>63.1</v>
      </c>
      <c r="F63" s="1">
        <v>30.9</v>
      </c>
      <c r="H63" s="1">
        <v>36.4</v>
      </c>
      <c r="I63">
        <f t="shared" si="0"/>
        <v>36.225000000000001</v>
      </c>
      <c r="J63" s="3">
        <f t="shared" ca="1" si="1"/>
        <v>35.074999999999996</v>
      </c>
      <c r="K63" s="1">
        <v>38.6</v>
      </c>
      <c r="L63" s="1">
        <v>33.6</v>
      </c>
      <c r="M63" s="1">
        <v>45.8</v>
      </c>
      <c r="N63" s="1">
        <v>31.8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40.9</v>
      </c>
      <c r="E64" s="1">
        <v>55.2</v>
      </c>
      <c r="F64" s="1">
        <v>33.1</v>
      </c>
      <c r="H64" s="1">
        <v>35.6</v>
      </c>
      <c r="I64">
        <f t="shared" si="0"/>
        <v>36.225000000000001</v>
      </c>
      <c r="J64" s="3">
        <f t="shared" ca="1" si="1"/>
        <v>33.525000000000006</v>
      </c>
      <c r="K64" s="1">
        <v>38.5</v>
      </c>
      <c r="L64" s="1">
        <v>33.1</v>
      </c>
      <c r="M64" s="1">
        <v>52.8</v>
      </c>
      <c r="N64" s="1">
        <v>36.200000000000003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40.299999999999997</v>
      </c>
      <c r="E65" s="1">
        <v>58.6</v>
      </c>
      <c r="F65" s="1">
        <v>34.4</v>
      </c>
      <c r="H65" s="1">
        <v>36.299999999999997</v>
      </c>
      <c r="I65">
        <f t="shared" si="0"/>
        <v>36.25</v>
      </c>
      <c r="J65" s="3">
        <f t="shared" ca="1" si="1"/>
        <v>32.799999999999997</v>
      </c>
      <c r="K65" s="1">
        <v>39</v>
      </c>
      <c r="L65" s="1">
        <v>33.799999999999997</v>
      </c>
      <c r="M65" s="1">
        <v>48.6</v>
      </c>
      <c r="N65" s="1">
        <v>35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51.3</v>
      </c>
      <c r="E66" s="1">
        <v>66.8</v>
      </c>
      <c r="F66" s="1">
        <v>35.200000000000003</v>
      </c>
      <c r="H66" s="1">
        <v>36.6</v>
      </c>
      <c r="I66">
        <f t="shared" si="0"/>
        <v>36.375</v>
      </c>
      <c r="J66" s="3">
        <f t="shared" ca="1" si="1"/>
        <v>32.65</v>
      </c>
      <c r="K66" s="1">
        <v>38.299999999999997</v>
      </c>
      <c r="L66" s="1">
        <v>42.1</v>
      </c>
      <c r="M66" s="1">
        <v>29.6</v>
      </c>
      <c r="N66" s="1">
        <v>27.2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42.2</v>
      </c>
      <c r="E67" s="1">
        <v>58.1</v>
      </c>
      <c r="F67" s="1">
        <v>34.799999999999997</v>
      </c>
      <c r="H67" s="1">
        <v>36.4</v>
      </c>
      <c r="I67">
        <f t="shared" ref="I67:I130" si="6">AVERAGE(H67:H70)</f>
        <v>36.549999999999997</v>
      </c>
      <c r="J67" s="3">
        <f t="shared" ref="J67:J116" ca="1" si="7">OFFSET($I$3,ROW(AD66)*4-1,0)</f>
        <v>32.75</v>
      </c>
      <c r="K67" s="1">
        <v>36.6</v>
      </c>
      <c r="L67" s="1">
        <v>50.5</v>
      </c>
      <c r="M67" s="1">
        <v>29.4</v>
      </c>
      <c r="N67" s="1">
        <v>26.6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42</v>
      </c>
      <c r="E68" s="1">
        <v>57.8</v>
      </c>
      <c r="F68" s="1">
        <v>33.5</v>
      </c>
      <c r="H68" s="1">
        <v>35.700000000000003</v>
      </c>
      <c r="I68">
        <f t="shared" si="6"/>
        <v>36.75</v>
      </c>
      <c r="J68" s="3">
        <f t="shared" ca="1" si="7"/>
        <v>30.425000000000001</v>
      </c>
      <c r="K68" s="1">
        <v>37.700000000000003</v>
      </c>
      <c r="L68" s="1">
        <v>45.3</v>
      </c>
      <c r="M68" s="1">
        <v>28.1</v>
      </c>
      <c r="N68" s="1">
        <v>26.3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39.5</v>
      </c>
      <c r="E69" s="1">
        <v>59.9</v>
      </c>
      <c r="F69" s="1">
        <v>33.4</v>
      </c>
      <c r="H69" s="1">
        <v>36.799999999999997</v>
      </c>
      <c r="I69">
        <f t="shared" si="6"/>
        <v>37.125</v>
      </c>
      <c r="J69" s="3">
        <f t="shared" ca="1" si="7"/>
        <v>30.5</v>
      </c>
      <c r="K69" s="1">
        <v>44.4</v>
      </c>
      <c r="L69" s="1">
        <v>38.799999999999997</v>
      </c>
      <c r="M69" s="1">
        <v>28.2</v>
      </c>
      <c r="N69" s="1">
        <v>26.3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52.1</v>
      </c>
      <c r="E70" s="1">
        <v>68.7</v>
      </c>
      <c r="F70" s="1">
        <v>34.799999999999997</v>
      </c>
      <c r="H70" s="1">
        <v>37.299999999999997</v>
      </c>
      <c r="I70">
        <f t="shared" si="6"/>
        <v>37.25</v>
      </c>
      <c r="J70" s="3">
        <f t="shared" ca="1" si="7"/>
        <v>32.875</v>
      </c>
      <c r="K70" s="1">
        <v>43.6</v>
      </c>
      <c r="L70" s="1">
        <v>30.9</v>
      </c>
      <c r="M70" s="1">
        <v>43.1</v>
      </c>
      <c r="N70" s="1">
        <v>30.2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41.5</v>
      </c>
      <c r="E71" s="1">
        <v>59.1</v>
      </c>
      <c r="F71" s="1">
        <v>34.1</v>
      </c>
      <c r="H71" s="1">
        <v>37.200000000000003</v>
      </c>
      <c r="I71">
        <f t="shared" si="6"/>
        <v>37.4</v>
      </c>
      <c r="J71" s="3">
        <f t="shared" ca="1" si="7"/>
        <v>31.05</v>
      </c>
      <c r="K71" s="1">
        <v>39</v>
      </c>
      <c r="L71" s="1">
        <v>40.6</v>
      </c>
      <c r="M71" s="1">
        <v>46</v>
      </c>
      <c r="N71" s="1">
        <v>28.9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38.4</v>
      </c>
      <c r="E72" s="1">
        <v>56.9</v>
      </c>
      <c r="F72" s="1">
        <v>32.200000000000003</v>
      </c>
      <c r="H72" s="1">
        <v>37.200000000000003</v>
      </c>
      <c r="I72">
        <f t="shared" si="6"/>
        <v>37.674999999999997</v>
      </c>
      <c r="J72" s="3">
        <f t="shared" ca="1" si="7"/>
        <v>31.05</v>
      </c>
      <c r="K72" s="1">
        <v>39.9</v>
      </c>
      <c r="L72" s="1">
        <v>33.4</v>
      </c>
      <c r="M72" s="1">
        <v>32.299999999999997</v>
      </c>
      <c r="N72" s="1">
        <v>30.2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48.4</v>
      </c>
      <c r="E73" s="1">
        <v>70.400000000000006</v>
      </c>
      <c r="F73" s="1">
        <v>33.799999999999997</v>
      </c>
      <c r="H73" s="1">
        <v>37.299999999999997</v>
      </c>
      <c r="I73">
        <f t="shared" si="6"/>
        <v>37.724999999999994</v>
      </c>
      <c r="J73" s="3">
        <f t="shared" ca="1" si="7"/>
        <v>29.5</v>
      </c>
      <c r="K73" s="1">
        <v>39.200000000000003</v>
      </c>
      <c r="L73" s="1">
        <v>36</v>
      </c>
      <c r="M73" s="1">
        <v>31.8</v>
      </c>
      <c r="N73" s="1">
        <v>30.2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37.1</v>
      </c>
      <c r="E74" s="1">
        <v>54.6</v>
      </c>
      <c r="F74" s="1">
        <v>33</v>
      </c>
      <c r="H74" s="1">
        <v>37.9</v>
      </c>
      <c r="I74">
        <f t="shared" si="6"/>
        <v>37.575000000000003</v>
      </c>
      <c r="J74" s="3">
        <f t="shared" ca="1" si="7"/>
        <v>29.9</v>
      </c>
      <c r="K74" s="1">
        <v>41.5</v>
      </c>
      <c r="L74" s="1">
        <v>33.200000000000003</v>
      </c>
      <c r="M74" s="1">
        <v>36</v>
      </c>
      <c r="N74" s="1">
        <v>33.200000000000003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44.4</v>
      </c>
      <c r="E75" s="1">
        <v>63.8</v>
      </c>
      <c r="F75" s="1">
        <v>33.700000000000003</v>
      </c>
      <c r="H75" s="1">
        <v>38.299999999999997</v>
      </c>
      <c r="I75">
        <f t="shared" si="6"/>
        <v>37.5</v>
      </c>
      <c r="J75" s="3">
        <f t="shared" ca="1" si="7"/>
        <v>29.274999999999999</v>
      </c>
      <c r="K75" s="1">
        <v>38.6</v>
      </c>
      <c r="L75" s="1">
        <v>29.6</v>
      </c>
      <c r="M75" s="1">
        <v>32</v>
      </c>
      <c r="N75" s="1">
        <v>29.2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48.1</v>
      </c>
      <c r="E76" s="1">
        <v>62</v>
      </c>
      <c r="F76" s="1">
        <v>35.200000000000003</v>
      </c>
      <c r="H76" s="1">
        <v>37.4</v>
      </c>
      <c r="I76">
        <f t="shared" si="6"/>
        <v>37.099999999999994</v>
      </c>
      <c r="J76" s="3">
        <f t="shared" ca="1" si="7"/>
        <v>27.624999999999996</v>
      </c>
      <c r="K76" s="1">
        <v>37.799999999999997</v>
      </c>
      <c r="L76" s="1">
        <v>29.6</v>
      </c>
      <c r="M76" s="1">
        <v>30.7</v>
      </c>
      <c r="N76" s="1">
        <v>28.6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54.2</v>
      </c>
      <c r="E77" s="1">
        <v>64.900000000000006</v>
      </c>
      <c r="F77" s="1">
        <v>34.6</v>
      </c>
      <c r="H77" s="1">
        <v>36.700000000000003</v>
      </c>
      <c r="I77">
        <f t="shared" si="6"/>
        <v>37</v>
      </c>
      <c r="J77" s="3">
        <f t="shared" ca="1" si="7"/>
        <v>32.799999999999997</v>
      </c>
      <c r="K77" s="1">
        <v>42.5</v>
      </c>
      <c r="L77" s="1">
        <v>42</v>
      </c>
      <c r="M77" s="1">
        <v>38.299999999999997</v>
      </c>
      <c r="N77" s="1">
        <v>30.3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38.299999999999997</v>
      </c>
      <c r="E78" s="1">
        <v>58.1</v>
      </c>
      <c r="F78" s="1">
        <v>33.799999999999997</v>
      </c>
      <c r="H78" s="1">
        <v>37.6</v>
      </c>
      <c r="I78">
        <f t="shared" si="6"/>
        <v>37.075000000000003</v>
      </c>
      <c r="J78" s="3">
        <f t="shared" ca="1" si="7"/>
        <v>35.674999999999997</v>
      </c>
      <c r="K78" s="1">
        <v>36.6</v>
      </c>
      <c r="L78" s="1">
        <v>28.5</v>
      </c>
      <c r="M78" s="1">
        <v>41.5</v>
      </c>
      <c r="N78" s="1">
        <v>31.2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37.1</v>
      </c>
      <c r="E79" s="1">
        <v>56.3</v>
      </c>
      <c r="F79" s="1">
        <v>33.5</v>
      </c>
      <c r="H79" s="1">
        <v>36.700000000000003</v>
      </c>
      <c r="I79">
        <f t="shared" si="6"/>
        <v>36.424999999999997</v>
      </c>
      <c r="J79" s="3">
        <f t="shared" ca="1" si="7"/>
        <v>36.274999999999999</v>
      </c>
      <c r="K79" s="1">
        <v>37.299999999999997</v>
      </c>
      <c r="L79" s="1">
        <v>31.6</v>
      </c>
      <c r="M79" s="1">
        <v>35.9</v>
      </c>
      <c r="N79" s="1">
        <v>34.4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38.6</v>
      </c>
      <c r="E80" s="1">
        <v>54.2</v>
      </c>
      <c r="F80" s="1">
        <v>33.1</v>
      </c>
      <c r="H80" s="1">
        <v>37</v>
      </c>
      <c r="I80">
        <f t="shared" si="6"/>
        <v>35.950000000000003</v>
      </c>
      <c r="J80" s="3">
        <f t="shared" ca="1" si="7"/>
        <v>35.475000000000001</v>
      </c>
      <c r="K80" s="1">
        <v>41.3</v>
      </c>
      <c r="L80" s="1">
        <v>36.9</v>
      </c>
      <c r="M80" s="1">
        <v>35.299999999999997</v>
      </c>
      <c r="N80" s="1">
        <v>34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42.5</v>
      </c>
      <c r="E81" s="1">
        <v>58.4</v>
      </c>
      <c r="F81" s="1">
        <v>34.6</v>
      </c>
      <c r="H81" s="1">
        <v>37</v>
      </c>
      <c r="I81">
        <f t="shared" si="6"/>
        <v>35.524999999999999</v>
      </c>
      <c r="J81" s="3">
        <f t="shared" ca="1" si="7"/>
        <v>32.900000000000006</v>
      </c>
      <c r="K81" s="1">
        <v>36.5</v>
      </c>
      <c r="L81" s="1">
        <v>36.5</v>
      </c>
      <c r="M81" s="1">
        <v>33.1</v>
      </c>
      <c r="N81" s="1">
        <v>30.9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41.5</v>
      </c>
      <c r="E82" s="1">
        <v>57</v>
      </c>
      <c r="F82" s="1">
        <v>35.1</v>
      </c>
      <c r="H82" s="1">
        <v>35</v>
      </c>
      <c r="I82">
        <f t="shared" si="6"/>
        <v>35.15</v>
      </c>
      <c r="J82" s="3">
        <f t="shared" ca="1" si="7"/>
        <v>31.125</v>
      </c>
      <c r="K82" s="1">
        <v>35.200000000000003</v>
      </c>
      <c r="L82" s="1">
        <v>43</v>
      </c>
      <c r="M82" s="1">
        <v>34</v>
      </c>
      <c r="N82" s="1">
        <v>31.5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39.9</v>
      </c>
      <c r="E83" s="1">
        <v>62</v>
      </c>
      <c r="F83" s="1">
        <v>36.4</v>
      </c>
      <c r="H83" s="1">
        <v>34.799999999999997</v>
      </c>
      <c r="I83">
        <f t="shared" si="6"/>
        <v>35.4</v>
      </c>
      <c r="J83" s="3">
        <f t="shared" ca="1" si="7"/>
        <v>29.275000000000002</v>
      </c>
      <c r="K83" s="1">
        <v>40.700000000000003</v>
      </c>
      <c r="L83" s="1">
        <v>34.799999999999997</v>
      </c>
      <c r="M83" s="1">
        <v>33.6</v>
      </c>
      <c r="N83" s="1">
        <v>32.5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42</v>
      </c>
      <c r="E84" s="1">
        <v>55</v>
      </c>
      <c r="F84" s="1">
        <v>36.4</v>
      </c>
      <c r="H84" s="1">
        <v>35.299999999999997</v>
      </c>
      <c r="I84">
        <f t="shared" si="6"/>
        <v>35.674999999999997</v>
      </c>
      <c r="J84" s="3">
        <f t="shared" ca="1" si="7"/>
        <v>31.375</v>
      </c>
      <c r="K84" s="1">
        <v>40.5</v>
      </c>
      <c r="L84" s="1">
        <v>38.200000000000003</v>
      </c>
      <c r="M84" s="1">
        <v>33.1</v>
      </c>
      <c r="N84" s="1">
        <v>31.1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44.6</v>
      </c>
      <c r="E85" s="1">
        <v>63.5</v>
      </c>
      <c r="F85" s="1">
        <v>36.4</v>
      </c>
      <c r="H85" s="1">
        <v>35.5</v>
      </c>
      <c r="I85">
        <f t="shared" si="6"/>
        <v>35.875</v>
      </c>
      <c r="J85" s="3">
        <f t="shared" ca="1" si="7"/>
        <v>34.6</v>
      </c>
      <c r="K85" s="1">
        <v>40</v>
      </c>
      <c r="L85" s="1">
        <v>40.799999999999997</v>
      </c>
      <c r="M85" s="1">
        <v>33.799999999999997</v>
      </c>
      <c r="N85" s="1">
        <v>32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41.4</v>
      </c>
      <c r="E86" s="1">
        <v>56.2</v>
      </c>
      <c r="F86" s="1">
        <v>37.1</v>
      </c>
      <c r="H86" s="1">
        <v>36</v>
      </c>
      <c r="I86">
        <f t="shared" si="6"/>
        <v>36</v>
      </c>
      <c r="J86" s="3">
        <f t="shared" ca="1" si="7"/>
        <v>33.575000000000003</v>
      </c>
      <c r="K86" s="1">
        <v>41.6</v>
      </c>
      <c r="L86" s="1">
        <v>33.9</v>
      </c>
      <c r="M86" s="1">
        <v>34.6</v>
      </c>
      <c r="N86" s="1">
        <v>33.4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42.8</v>
      </c>
      <c r="E87" s="1">
        <v>62.8</v>
      </c>
      <c r="F87" s="1">
        <v>36.799999999999997</v>
      </c>
      <c r="H87" s="1">
        <v>35.9</v>
      </c>
      <c r="I87">
        <f t="shared" si="6"/>
        <v>36.049999999999997</v>
      </c>
      <c r="J87" s="3">
        <f t="shared" ca="1" si="7"/>
        <v>32.950000000000003</v>
      </c>
      <c r="K87" s="1">
        <v>47.2</v>
      </c>
      <c r="L87" s="1">
        <v>38.299999999999997</v>
      </c>
      <c r="M87" s="1">
        <v>37.200000000000003</v>
      </c>
      <c r="N87" s="1">
        <v>35.799999999999997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48.8</v>
      </c>
      <c r="E88" s="1">
        <v>67.5</v>
      </c>
      <c r="F88" s="1">
        <v>38.200000000000003</v>
      </c>
      <c r="H88" s="1">
        <v>36.1</v>
      </c>
      <c r="I88">
        <f t="shared" si="6"/>
        <v>36.049999999999997</v>
      </c>
      <c r="J88" s="3">
        <f t="shared" ca="1" si="7"/>
        <v>32.700000000000003</v>
      </c>
      <c r="K88" s="1">
        <v>48.2</v>
      </c>
      <c r="L88" s="1">
        <v>32.200000000000003</v>
      </c>
      <c r="M88" s="1">
        <v>37.1</v>
      </c>
      <c r="N88" s="1">
        <v>35.9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41</v>
      </c>
      <c r="E89" s="1">
        <v>60.2</v>
      </c>
      <c r="F89" s="1">
        <v>36.9</v>
      </c>
      <c r="H89" s="1">
        <v>36</v>
      </c>
      <c r="I89">
        <f t="shared" si="6"/>
        <v>35.724999999999994</v>
      </c>
      <c r="J89" s="3">
        <f t="shared" ca="1" si="7"/>
        <v>33.274999999999999</v>
      </c>
      <c r="K89" s="1">
        <v>46.9</v>
      </c>
      <c r="L89" s="1">
        <v>37.200000000000003</v>
      </c>
      <c r="M89" s="1">
        <v>35.200000000000003</v>
      </c>
      <c r="N89" s="1">
        <v>33.799999999999997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42.7</v>
      </c>
      <c r="E90" s="1">
        <v>55.2</v>
      </c>
      <c r="F90" s="1">
        <v>36</v>
      </c>
      <c r="H90" s="1">
        <v>36.200000000000003</v>
      </c>
      <c r="I90">
        <f t="shared" si="6"/>
        <v>35.5</v>
      </c>
      <c r="J90" s="3">
        <f t="shared" ca="1" si="7"/>
        <v>32.375</v>
      </c>
      <c r="K90" s="1">
        <v>49.6</v>
      </c>
      <c r="L90" s="1">
        <v>32.700000000000003</v>
      </c>
      <c r="M90" s="1">
        <v>33.9</v>
      </c>
      <c r="N90" s="1">
        <v>32.700000000000003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43.4</v>
      </c>
      <c r="E91" s="1">
        <v>59.3</v>
      </c>
      <c r="F91" s="1">
        <v>39.1</v>
      </c>
      <c r="H91" s="1">
        <v>35.9</v>
      </c>
      <c r="I91">
        <f t="shared" si="6"/>
        <v>35.074999999999996</v>
      </c>
      <c r="J91" s="3">
        <f t="shared" ca="1" si="7"/>
        <v>31.15</v>
      </c>
      <c r="K91" s="1">
        <v>34.4</v>
      </c>
      <c r="L91" s="1">
        <v>41.2</v>
      </c>
      <c r="M91" s="1">
        <v>34.9</v>
      </c>
      <c r="N91" s="1">
        <v>32.6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43.4</v>
      </c>
      <c r="E92" s="1">
        <v>57.1</v>
      </c>
      <c r="F92" s="1">
        <v>38.9</v>
      </c>
      <c r="H92" s="1">
        <v>34.799999999999997</v>
      </c>
      <c r="I92">
        <f t="shared" si="6"/>
        <v>34.924999999999997</v>
      </c>
      <c r="J92" s="3">
        <f t="shared" ca="1" si="7"/>
        <v>29.8</v>
      </c>
      <c r="K92" s="1">
        <v>40.4</v>
      </c>
      <c r="L92" s="1">
        <v>35.700000000000003</v>
      </c>
      <c r="M92" s="1">
        <v>35.700000000000003</v>
      </c>
      <c r="N92" s="1">
        <v>33.4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41</v>
      </c>
      <c r="E93" s="1">
        <v>61.8</v>
      </c>
      <c r="F93" s="1">
        <v>35.799999999999997</v>
      </c>
      <c r="H93" s="1">
        <v>35.1</v>
      </c>
      <c r="I93">
        <f t="shared" si="6"/>
        <v>35.274999999999999</v>
      </c>
      <c r="J93" s="3">
        <f t="shared" ca="1" si="7"/>
        <v>30.15</v>
      </c>
      <c r="K93" s="1">
        <v>39.1</v>
      </c>
      <c r="L93" s="1">
        <v>30</v>
      </c>
      <c r="M93" s="1">
        <v>38.799999999999997</v>
      </c>
      <c r="N93" s="1">
        <v>34.799999999999997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42.1</v>
      </c>
      <c r="E94" s="1">
        <v>57.4</v>
      </c>
      <c r="F94" s="1">
        <v>37.5</v>
      </c>
      <c r="H94" s="1">
        <v>34.5</v>
      </c>
      <c r="I94">
        <f t="shared" si="6"/>
        <v>35.225000000000001</v>
      </c>
      <c r="J94" s="3">
        <f t="shared" ca="1" si="7"/>
        <v>29.974999999999998</v>
      </c>
      <c r="K94" s="1">
        <v>39.1</v>
      </c>
      <c r="L94" s="1">
        <v>31.2</v>
      </c>
      <c r="M94" s="1">
        <v>42.2</v>
      </c>
      <c r="N94" s="1">
        <v>36.1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39.200000000000003</v>
      </c>
      <c r="E95" s="1">
        <v>51.8</v>
      </c>
      <c r="F95" s="1">
        <v>36.4</v>
      </c>
      <c r="H95" s="1">
        <v>35.299999999999997</v>
      </c>
      <c r="I95">
        <f t="shared" si="6"/>
        <v>34.924999999999997</v>
      </c>
      <c r="J95" s="3">
        <f t="shared" ca="1" si="7"/>
        <v>28.975000000000001</v>
      </c>
      <c r="K95" s="1">
        <v>39.700000000000003</v>
      </c>
      <c r="L95" s="1">
        <v>31.2</v>
      </c>
      <c r="M95" s="1">
        <v>48.2</v>
      </c>
      <c r="N95" s="1">
        <v>38.9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41.4</v>
      </c>
      <c r="E96" s="1">
        <v>56</v>
      </c>
      <c r="F96" s="1">
        <v>35.6</v>
      </c>
      <c r="H96" s="1">
        <v>36.200000000000003</v>
      </c>
      <c r="I96">
        <f t="shared" si="6"/>
        <v>34.549999999999997</v>
      </c>
      <c r="J96" s="3">
        <f t="shared" ca="1" si="7"/>
        <v>28.15</v>
      </c>
      <c r="K96" s="1">
        <v>44.5</v>
      </c>
      <c r="L96" s="1">
        <v>30.9</v>
      </c>
      <c r="M96" s="1">
        <v>51.7</v>
      </c>
      <c r="N96" s="1">
        <v>37.6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40</v>
      </c>
      <c r="E97" s="1">
        <v>56</v>
      </c>
      <c r="F97" s="1">
        <v>36.299999999999997</v>
      </c>
      <c r="H97" s="1">
        <v>34.9</v>
      </c>
      <c r="I97">
        <f t="shared" si="6"/>
        <v>33.774999999999999</v>
      </c>
      <c r="J97" s="3">
        <f t="shared" ca="1" si="7"/>
        <v>27.8</v>
      </c>
      <c r="K97" s="1">
        <v>43.5</v>
      </c>
      <c r="L97" s="1">
        <v>29.6</v>
      </c>
      <c r="M97" s="1">
        <v>42.7</v>
      </c>
      <c r="N97" s="1">
        <v>37.5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41.7</v>
      </c>
      <c r="E98" s="1">
        <v>59</v>
      </c>
      <c r="F98" s="1">
        <v>36.6</v>
      </c>
      <c r="H98" s="1">
        <v>33.299999999999997</v>
      </c>
      <c r="I98">
        <f t="shared" si="6"/>
        <v>33.099999999999994</v>
      </c>
      <c r="J98" s="3">
        <f t="shared" ca="1" si="7"/>
        <v>28.474999999999998</v>
      </c>
      <c r="K98" s="1">
        <v>38.5</v>
      </c>
      <c r="L98" s="1">
        <v>46.3</v>
      </c>
      <c r="M98" s="1">
        <v>47.6</v>
      </c>
      <c r="N98" s="1">
        <v>37.1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40.799999999999997</v>
      </c>
      <c r="E99" s="1">
        <v>59</v>
      </c>
      <c r="F99" s="1">
        <v>36.4</v>
      </c>
      <c r="H99" s="1">
        <v>33.799999999999997</v>
      </c>
      <c r="I99">
        <f t="shared" si="6"/>
        <v>32.825000000000003</v>
      </c>
      <c r="J99" s="3">
        <f t="shared" ca="1" si="7"/>
        <v>29.475000000000001</v>
      </c>
      <c r="K99" s="1">
        <v>39.9</v>
      </c>
      <c r="L99" s="1">
        <v>33.6</v>
      </c>
      <c r="M99" s="1">
        <v>40</v>
      </c>
      <c r="N99" s="1">
        <v>36.9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43.1</v>
      </c>
      <c r="E100" s="1">
        <v>62.5</v>
      </c>
      <c r="F100" s="1">
        <v>35.700000000000003</v>
      </c>
      <c r="H100" s="1">
        <v>33.1</v>
      </c>
      <c r="I100">
        <f t="shared" si="6"/>
        <v>32.175000000000004</v>
      </c>
      <c r="J100" s="3">
        <f t="shared" ca="1" si="7"/>
        <v>28.25</v>
      </c>
      <c r="K100" s="1">
        <v>46.3</v>
      </c>
      <c r="L100" s="1">
        <v>39.200000000000003</v>
      </c>
      <c r="M100" s="1">
        <v>43.8</v>
      </c>
      <c r="N100" s="1">
        <v>37.1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42.8</v>
      </c>
      <c r="E101" s="1">
        <v>68.900000000000006</v>
      </c>
      <c r="F101" s="1">
        <v>36.799999999999997</v>
      </c>
      <c r="H101" s="1">
        <v>32.200000000000003</v>
      </c>
      <c r="I101">
        <f t="shared" si="6"/>
        <v>31.450000000000003</v>
      </c>
      <c r="J101" s="3">
        <f t="shared" ca="1" si="7"/>
        <v>29.125</v>
      </c>
      <c r="K101" s="1">
        <v>41</v>
      </c>
      <c r="L101" s="1">
        <v>38.4</v>
      </c>
      <c r="M101" s="1">
        <v>44</v>
      </c>
      <c r="N101" s="1">
        <v>37.6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40.6</v>
      </c>
      <c r="E102" s="1">
        <v>62.7</v>
      </c>
      <c r="F102" s="1">
        <v>37.299999999999997</v>
      </c>
      <c r="H102" s="1">
        <v>32.200000000000003</v>
      </c>
      <c r="I102">
        <f t="shared" si="6"/>
        <v>31.025000000000002</v>
      </c>
      <c r="J102" s="3">
        <f t="shared" ca="1" si="7"/>
        <v>31.750000000000004</v>
      </c>
      <c r="K102" s="1">
        <v>37.6</v>
      </c>
      <c r="L102" s="1">
        <v>32.9</v>
      </c>
      <c r="M102" s="1">
        <v>44.4</v>
      </c>
      <c r="N102" s="1">
        <v>37.200000000000003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39.9</v>
      </c>
      <c r="E103" s="1">
        <v>58.3</v>
      </c>
      <c r="F103" s="1">
        <v>37.200000000000003</v>
      </c>
      <c r="H103" s="1">
        <v>31.2</v>
      </c>
      <c r="I103">
        <f t="shared" si="6"/>
        <v>31.275000000000002</v>
      </c>
      <c r="J103" s="3">
        <f t="shared" ca="1" si="7"/>
        <v>32.274999999999999</v>
      </c>
      <c r="K103" s="1">
        <v>39.299999999999997</v>
      </c>
      <c r="L103" s="1">
        <v>37.4</v>
      </c>
      <c r="M103" s="1">
        <v>43.1</v>
      </c>
      <c r="N103" s="1">
        <v>37.4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42.6</v>
      </c>
      <c r="E104" s="1">
        <v>58.7</v>
      </c>
      <c r="F104" s="1">
        <v>37.200000000000003</v>
      </c>
      <c r="H104" s="1">
        <v>30.2</v>
      </c>
      <c r="I104">
        <f t="shared" si="6"/>
        <v>31.700000000000003</v>
      </c>
      <c r="J104" s="3">
        <f t="shared" ca="1" si="7"/>
        <v>32.975000000000001</v>
      </c>
      <c r="K104" s="1">
        <v>38.6</v>
      </c>
      <c r="L104" s="1">
        <v>36.9</v>
      </c>
      <c r="M104" s="1">
        <v>40.9</v>
      </c>
      <c r="N104" s="1">
        <v>37.1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40.1</v>
      </c>
      <c r="E105" s="1">
        <v>61.5</v>
      </c>
      <c r="F105" s="1">
        <v>37.299999999999997</v>
      </c>
      <c r="H105" s="1">
        <v>30.5</v>
      </c>
      <c r="I105">
        <f t="shared" si="6"/>
        <v>32.174999999999997</v>
      </c>
      <c r="J105" s="3">
        <f t="shared" ca="1" si="7"/>
        <v>30.674999999999997</v>
      </c>
      <c r="K105" s="1">
        <v>40.200000000000003</v>
      </c>
      <c r="L105" s="1">
        <v>34.700000000000003</v>
      </c>
      <c r="M105" s="1">
        <v>43.3</v>
      </c>
      <c r="N105" s="1">
        <v>37.1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40.6</v>
      </c>
      <c r="E106" s="1">
        <v>52.3</v>
      </c>
      <c r="F106" s="1">
        <v>37.9</v>
      </c>
      <c r="H106" s="1">
        <v>33.200000000000003</v>
      </c>
      <c r="I106">
        <f t="shared" si="6"/>
        <v>32.449999999999996</v>
      </c>
      <c r="J106" s="3">
        <f t="shared" ca="1" si="7"/>
        <v>31.049999999999997</v>
      </c>
      <c r="K106" s="1">
        <v>35.9</v>
      </c>
      <c r="L106" s="1">
        <v>45.9</v>
      </c>
      <c r="M106" s="1">
        <v>39.5</v>
      </c>
      <c r="N106" s="1">
        <v>37.299999999999997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41.8</v>
      </c>
      <c r="E107" s="1">
        <v>54.9</v>
      </c>
      <c r="F107" s="1">
        <v>38.299999999999997</v>
      </c>
      <c r="H107" s="1">
        <v>32.9</v>
      </c>
      <c r="I107">
        <f t="shared" si="6"/>
        <v>32.200000000000003</v>
      </c>
      <c r="J107" s="3">
        <f t="shared" ca="1" si="7"/>
        <v>30.35</v>
      </c>
      <c r="K107" s="1">
        <v>36.9</v>
      </c>
      <c r="L107" s="1">
        <v>31.1</v>
      </c>
      <c r="M107" s="1">
        <v>47.9</v>
      </c>
      <c r="N107" s="1">
        <v>38.6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39.9</v>
      </c>
      <c r="E108" s="1">
        <v>57.3</v>
      </c>
      <c r="F108" s="1">
        <v>37.4</v>
      </c>
      <c r="H108" s="1">
        <v>32.1</v>
      </c>
      <c r="I108">
        <f t="shared" si="6"/>
        <v>31.775000000000002</v>
      </c>
      <c r="J108" s="3">
        <f t="shared" ca="1" si="7"/>
        <v>28.575000000000003</v>
      </c>
      <c r="K108" s="1">
        <v>37.9</v>
      </c>
      <c r="L108" s="1">
        <v>31.8</v>
      </c>
      <c r="M108" s="1">
        <v>42.4</v>
      </c>
      <c r="N108" s="1">
        <v>39.4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39.6</v>
      </c>
      <c r="E109" s="1">
        <v>52.3</v>
      </c>
      <c r="F109" s="1">
        <v>36.700000000000003</v>
      </c>
      <c r="H109" s="1">
        <v>31.6</v>
      </c>
      <c r="I109">
        <f t="shared" si="6"/>
        <v>31.8</v>
      </c>
      <c r="J109" s="3">
        <f t="shared" ca="1" si="7"/>
        <v>30.674999999999997</v>
      </c>
      <c r="K109" s="1">
        <v>36.200000000000003</v>
      </c>
      <c r="L109" s="1">
        <v>33.9</v>
      </c>
      <c r="M109" s="1">
        <v>51.7</v>
      </c>
      <c r="N109" s="1">
        <v>39.299999999999997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41.8</v>
      </c>
      <c r="E110" s="1">
        <v>53.8</v>
      </c>
      <c r="F110" s="1">
        <v>37.6</v>
      </c>
      <c r="H110" s="1">
        <v>32.200000000000003</v>
      </c>
      <c r="I110">
        <f t="shared" si="6"/>
        <v>31.450000000000003</v>
      </c>
      <c r="J110" s="3">
        <f t="shared" ca="1" si="7"/>
        <v>31.95</v>
      </c>
      <c r="K110" s="1">
        <v>39</v>
      </c>
      <c r="L110" s="1">
        <v>32.200000000000003</v>
      </c>
      <c r="M110" s="1">
        <v>42</v>
      </c>
      <c r="N110" s="1">
        <v>38.799999999999997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38.6</v>
      </c>
      <c r="E111" s="1">
        <v>48.3</v>
      </c>
      <c r="F111" s="1">
        <v>36.700000000000003</v>
      </c>
      <c r="H111" s="1">
        <v>31.2</v>
      </c>
      <c r="I111">
        <f t="shared" si="6"/>
        <v>30.925000000000004</v>
      </c>
      <c r="J111" s="3">
        <f t="shared" ca="1" si="7"/>
        <v>31.675000000000004</v>
      </c>
      <c r="K111" s="1">
        <v>48.1</v>
      </c>
      <c r="L111" s="1">
        <v>35.1</v>
      </c>
      <c r="M111" s="1">
        <v>42</v>
      </c>
      <c r="N111" s="1">
        <v>37.9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38.5</v>
      </c>
      <c r="E112" s="1">
        <v>47.4</v>
      </c>
      <c r="F112" s="1">
        <v>37</v>
      </c>
      <c r="H112" s="1">
        <v>32.200000000000003</v>
      </c>
      <c r="I112">
        <f t="shared" si="6"/>
        <v>30.5</v>
      </c>
      <c r="J112" s="3">
        <f t="shared" ca="1" si="7"/>
        <v>31.150000000000002</v>
      </c>
      <c r="K112" s="1">
        <v>36.5</v>
      </c>
      <c r="L112" s="1">
        <v>35.9</v>
      </c>
      <c r="M112" s="1">
        <v>42.3</v>
      </c>
      <c r="N112" s="1">
        <v>38.1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39</v>
      </c>
      <c r="E113" s="1">
        <v>48.9</v>
      </c>
      <c r="F113" s="1">
        <v>37</v>
      </c>
      <c r="H113" s="1">
        <v>30.2</v>
      </c>
      <c r="I113">
        <f t="shared" si="6"/>
        <v>30.549999999999997</v>
      </c>
      <c r="J113" s="3">
        <f t="shared" ca="1" si="7"/>
        <v>38</v>
      </c>
      <c r="K113" s="1">
        <v>37.1</v>
      </c>
      <c r="L113" s="1">
        <v>32.700000000000003</v>
      </c>
      <c r="M113" s="1">
        <v>40.5</v>
      </c>
      <c r="N113" s="1">
        <v>35.700000000000003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38.299999999999997</v>
      </c>
      <c r="E114" s="1">
        <v>55</v>
      </c>
      <c r="F114" s="1">
        <v>35</v>
      </c>
      <c r="H114" s="1">
        <v>30.1</v>
      </c>
      <c r="I114">
        <f t="shared" si="6"/>
        <v>31.1</v>
      </c>
      <c r="J114" s="3">
        <f t="shared" ca="1" si="7"/>
        <v>35.875</v>
      </c>
      <c r="K114" s="1">
        <v>39</v>
      </c>
      <c r="L114" s="1">
        <v>39.700000000000003</v>
      </c>
      <c r="M114" s="1">
        <v>37.700000000000003</v>
      </c>
      <c r="N114" s="1">
        <v>29.7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36.6</v>
      </c>
      <c r="E115" s="1">
        <v>47.4</v>
      </c>
      <c r="F115" s="1">
        <v>34.799999999999997</v>
      </c>
      <c r="H115" s="1">
        <v>29.5</v>
      </c>
      <c r="I115">
        <f t="shared" si="6"/>
        <v>32.024999999999999</v>
      </c>
      <c r="J115" s="3">
        <f t="shared" ca="1" si="7"/>
        <v>39.5</v>
      </c>
      <c r="K115" s="1">
        <v>39</v>
      </c>
      <c r="L115" s="1">
        <v>47.7</v>
      </c>
      <c r="M115" s="1">
        <v>38.200000000000003</v>
      </c>
      <c r="N115" s="1">
        <v>28.9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37.700000000000003</v>
      </c>
      <c r="E116" s="1">
        <v>54.2</v>
      </c>
      <c r="F116" s="1">
        <v>35.299999999999997</v>
      </c>
      <c r="H116" s="1">
        <v>32.4</v>
      </c>
      <c r="I116">
        <f t="shared" si="6"/>
        <v>33.575000000000003</v>
      </c>
      <c r="J116" s="3">
        <f t="shared" ca="1" si="7"/>
        <v>59</v>
      </c>
      <c r="K116" s="1">
        <v>38.700000000000003</v>
      </c>
      <c r="L116" s="1">
        <v>58.8</v>
      </c>
      <c r="M116" s="1">
        <v>40.799999999999997</v>
      </c>
      <c r="N116" s="1">
        <v>30.4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44.4</v>
      </c>
      <c r="E117" s="1">
        <v>61.3</v>
      </c>
      <c r="F117" s="1">
        <v>35.5</v>
      </c>
      <c r="H117" s="1">
        <v>32.4</v>
      </c>
      <c r="I117">
        <f t="shared" si="6"/>
        <v>34.699999999999996</v>
      </c>
      <c r="J117" s="3"/>
      <c r="K117" s="1">
        <v>39.299999999999997</v>
      </c>
      <c r="L117" s="1">
        <v>63.5</v>
      </c>
      <c r="M117" s="1">
        <v>34.1</v>
      </c>
      <c r="N117" s="1">
        <v>30.7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43.6</v>
      </c>
      <c r="E118" s="1">
        <v>57.5</v>
      </c>
      <c r="F118" s="1">
        <v>36</v>
      </c>
      <c r="H118" s="1">
        <v>33.799999999999997</v>
      </c>
      <c r="I118">
        <f t="shared" si="6"/>
        <v>35.150000000000006</v>
      </c>
      <c r="J118" s="3"/>
      <c r="K118" s="1">
        <v>35</v>
      </c>
      <c r="L118" s="1">
        <v>46</v>
      </c>
      <c r="M118" s="1">
        <v>33.200000000000003</v>
      </c>
      <c r="N118" s="1">
        <v>31.9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39</v>
      </c>
      <c r="E119" s="1">
        <v>52.8</v>
      </c>
      <c r="F119" s="1">
        <v>35.9</v>
      </c>
      <c r="H119" s="1">
        <v>35.700000000000003</v>
      </c>
      <c r="I119">
        <f t="shared" si="6"/>
        <v>34.700000000000003</v>
      </c>
      <c r="J119" s="3"/>
      <c r="K119" s="1">
        <v>40.1</v>
      </c>
      <c r="L119" s="1">
        <v>42.2</v>
      </c>
      <c r="M119" s="1">
        <v>35</v>
      </c>
      <c r="N119" s="1">
        <v>31.8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39.9</v>
      </c>
      <c r="E120" s="1">
        <v>58.6</v>
      </c>
      <c r="F120" s="1">
        <v>36.1</v>
      </c>
      <c r="H120" s="1">
        <v>36.9</v>
      </c>
      <c r="I120">
        <f t="shared" si="6"/>
        <v>33.375</v>
      </c>
      <c r="J120" s="3"/>
      <c r="K120" s="1">
        <v>37.299999999999997</v>
      </c>
      <c r="L120" s="1">
        <v>45.2</v>
      </c>
      <c r="M120" s="1">
        <v>34.1</v>
      </c>
      <c r="N120" s="1">
        <v>32.6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39.200000000000003</v>
      </c>
      <c r="E121" s="1">
        <v>54.3</v>
      </c>
      <c r="F121" s="1">
        <v>36</v>
      </c>
      <c r="H121" s="1">
        <v>34.200000000000003</v>
      </c>
      <c r="I121">
        <f t="shared" si="6"/>
        <v>31.75</v>
      </c>
      <c r="J121" s="3"/>
      <c r="K121" s="1">
        <v>43.8</v>
      </c>
      <c r="L121" s="1">
        <v>42.2</v>
      </c>
      <c r="M121" s="1">
        <v>33.799999999999997</v>
      </c>
      <c r="N121" s="1">
        <v>32.4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41.5</v>
      </c>
      <c r="E122" s="1">
        <v>56.2</v>
      </c>
      <c r="F122" s="1">
        <v>36.200000000000003</v>
      </c>
      <c r="H122" s="1">
        <v>32</v>
      </c>
      <c r="I122">
        <f t="shared" si="6"/>
        <v>30.85</v>
      </c>
      <c r="J122" s="3"/>
      <c r="K122" s="1">
        <v>37.6</v>
      </c>
      <c r="L122" s="1">
        <v>41.4</v>
      </c>
      <c r="M122" s="1">
        <v>34.299999999999997</v>
      </c>
      <c r="N122" s="1">
        <v>33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38.6</v>
      </c>
      <c r="E123" s="1">
        <v>51.8</v>
      </c>
      <c r="F123" s="1">
        <v>35.9</v>
      </c>
      <c r="H123" s="1">
        <v>30.4</v>
      </c>
      <c r="I123">
        <f t="shared" si="6"/>
        <v>30.55</v>
      </c>
      <c r="J123" s="3"/>
      <c r="K123" s="1">
        <v>38.799999999999997</v>
      </c>
      <c r="L123" s="1">
        <v>38.9</v>
      </c>
      <c r="M123" s="1">
        <v>34.1</v>
      </c>
      <c r="N123" s="1">
        <v>31.5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37.799999999999997</v>
      </c>
      <c r="E124" s="1">
        <v>56.1</v>
      </c>
      <c r="F124" s="1">
        <v>34.799999999999997</v>
      </c>
      <c r="H124" s="1">
        <v>30.4</v>
      </c>
      <c r="I124">
        <f t="shared" si="6"/>
        <v>30.299999999999997</v>
      </c>
      <c r="J124" s="3"/>
      <c r="K124" s="1">
        <v>38.200000000000003</v>
      </c>
      <c r="L124" s="1">
        <v>41.2</v>
      </c>
      <c r="M124" s="1">
        <v>36.9</v>
      </c>
      <c r="N124" s="1">
        <v>33.6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42.5</v>
      </c>
      <c r="E125" s="1">
        <v>64.5</v>
      </c>
      <c r="F125" s="1">
        <v>35.1</v>
      </c>
      <c r="H125" s="1">
        <v>30.6</v>
      </c>
      <c r="I125">
        <f t="shared" si="6"/>
        <v>30.525000000000002</v>
      </c>
      <c r="J125" s="3"/>
      <c r="K125" s="1">
        <v>40.5</v>
      </c>
      <c r="L125" s="1">
        <v>43.4</v>
      </c>
      <c r="M125" s="1">
        <v>43.3</v>
      </c>
      <c r="N125" s="1">
        <v>34.6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36.6</v>
      </c>
      <c r="E126" s="1">
        <v>48.4</v>
      </c>
      <c r="F126" s="1">
        <v>34.5</v>
      </c>
      <c r="H126" s="1">
        <v>30.8</v>
      </c>
      <c r="I126">
        <f t="shared" si="6"/>
        <v>30.524999999999999</v>
      </c>
      <c r="J126" s="3"/>
      <c r="K126" s="1">
        <v>37.9</v>
      </c>
      <c r="L126" s="1">
        <v>45.7</v>
      </c>
      <c r="M126" s="1">
        <v>42.4</v>
      </c>
      <c r="N126" s="1">
        <v>36.1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37.299999999999997</v>
      </c>
      <c r="E127" s="1">
        <v>51.2</v>
      </c>
      <c r="F127" s="1">
        <v>35.299999999999997</v>
      </c>
      <c r="H127" s="1">
        <v>29.4</v>
      </c>
      <c r="I127">
        <f t="shared" si="6"/>
        <v>30.225000000000001</v>
      </c>
      <c r="J127" s="3"/>
      <c r="K127" s="1">
        <v>35</v>
      </c>
      <c r="L127" s="1">
        <v>68.599999999999994</v>
      </c>
      <c r="M127" s="1">
        <v>45.6</v>
      </c>
      <c r="N127" s="1">
        <v>39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41.3</v>
      </c>
      <c r="E128" s="1">
        <v>57.7</v>
      </c>
      <c r="F128" s="1">
        <v>36.200000000000003</v>
      </c>
      <c r="H128" s="1">
        <v>31.3</v>
      </c>
      <c r="I128">
        <f t="shared" si="6"/>
        <v>30.3</v>
      </c>
      <c r="J128" s="3"/>
      <c r="K128" s="1">
        <v>33.1</v>
      </c>
      <c r="L128" s="1">
        <v>70.8</v>
      </c>
      <c r="M128" s="1">
        <v>44.8</v>
      </c>
      <c r="N128" s="1">
        <v>37.4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36.5</v>
      </c>
      <c r="E129" s="1">
        <v>44.6</v>
      </c>
      <c r="F129" s="1">
        <v>34.9</v>
      </c>
      <c r="H129" s="1">
        <v>30.6</v>
      </c>
      <c r="I129">
        <f t="shared" si="6"/>
        <v>30.8</v>
      </c>
      <c r="J129" s="3"/>
      <c r="K129" s="1">
        <v>36.1</v>
      </c>
      <c r="L129" s="1">
        <v>70.900000000000006</v>
      </c>
      <c r="M129" s="1">
        <v>44.7</v>
      </c>
      <c r="N129" s="1">
        <v>37.4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35.200000000000003</v>
      </c>
      <c r="E130" s="1">
        <v>56.7</v>
      </c>
      <c r="F130" s="1">
        <v>33.299999999999997</v>
      </c>
      <c r="H130" s="1">
        <v>29.6</v>
      </c>
      <c r="I130">
        <f t="shared" si="6"/>
        <v>30.875</v>
      </c>
      <c r="J130" s="3"/>
      <c r="K130" s="1">
        <v>37.1</v>
      </c>
      <c r="L130" s="1">
        <v>69.7</v>
      </c>
      <c r="M130" s="1">
        <v>45</v>
      </c>
      <c r="N130" s="1">
        <v>37.1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40.700000000000003</v>
      </c>
      <c r="E131" s="1">
        <v>65.7</v>
      </c>
      <c r="F131" s="1">
        <v>33.799999999999997</v>
      </c>
      <c r="H131" s="1">
        <v>29.7</v>
      </c>
      <c r="I131">
        <f t="shared" ref="I131:I194" si="8">AVERAGE(H131:H134)</f>
        <v>31.05</v>
      </c>
      <c r="J131" s="3"/>
      <c r="K131" s="1">
        <v>30.1</v>
      </c>
      <c r="L131" s="1">
        <v>69.2</v>
      </c>
      <c r="M131" s="1">
        <v>46.4</v>
      </c>
      <c r="N131" s="1">
        <v>38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37.4</v>
      </c>
      <c r="E132" s="1">
        <v>53.2</v>
      </c>
      <c r="F132" s="1">
        <v>33.1</v>
      </c>
      <c r="H132" s="1">
        <v>33.299999999999997</v>
      </c>
      <c r="I132">
        <f t="shared" si="8"/>
        <v>31.374999999999996</v>
      </c>
      <c r="J132" s="3"/>
      <c r="K132" s="1">
        <v>43.8</v>
      </c>
      <c r="M132" s="1">
        <v>44.1</v>
      </c>
      <c r="N132" s="1">
        <v>37.799999999999997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36.1</v>
      </c>
      <c r="E133" s="1">
        <v>52</v>
      </c>
      <c r="F133" s="1">
        <v>32.200000000000003</v>
      </c>
      <c r="H133" s="1">
        <v>30.9</v>
      </c>
      <c r="I133">
        <f t="shared" si="8"/>
        <v>30.950000000000003</v>
      </c>
      <c r="J133" s="3"/>
      <c r="K133" s="1">
        <v>44.2</v>
      </c>
      <c r="M133" s="1">
        <v>45.1</v>
      </c>
      <c r="N133" s="1">
        <v>37.6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33.299999999999997</v>
      </c>
      <c r="E134" s="1">
        <v>37.200000000000003</v>
      </c>
      <c r="F134" s="1">
        <v>32.200000000000003</v>
      </c>
      <c r="H134" s="1">
        <v>30.3</v>
      </c>
      <c r="I134">
        <f t="shared" si="8"/>
        <v>30.975000000000001</v>
      </c>
      <c r="J134" s="3"/>
      <c r="K134" s="1">
        <v>40.9</v>
      </c>
      <c r="M134" s="1">
        <v>45.3</v>
      </c>
      <c r="N134" s="1">
        <v>38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32.4</v>
      </c>
      <c r="E135" s="1">
        <v>38</v>
      </c>
      <c r="F135" s="1">
        <v>31.2</v>
      </c>
      <c r="H135" s="1">
        <v>31</v>
      </c>
      <c r="I135">
        <f t="shared" si="8"/>
        <v>30.799999999999997</v>
      </c>
      <c r="J135" s="3"/>
      <c r="K135" s="1">
        <v>42</v>
      </c>
      <c r="M135" s="1">
        <v>41.5</v>
      </c>
      <c r="N135" s="1">
        <v>36.700000000000003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32</v>
      </c>
      <c r="E136" s="1">
        <v>42.1</v>
      </c>
      <c r="F136" s="1">
        <v>30.2</v>
      </c>
      <c r="H136" s="1">
        <v>31.6</v>
      </c>
      <c r="I136">
        <f t="shared" si="8"/>
        <v>30.575000000000003</v>
      </c>
      <c r="J136" s="3"/>
      <c r="K136" s="1">
        <v>39.6</v>
      </c>
      <c r="M136" s="1">
        <v>44</v>
      </c>
      <c r="N136" s="1">
        <v>36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33.200000000000003</v>
      </c>
      <c r="E137" s="1">
        <v>43</v>
      </c>
      <c r="F137" s="1">
        <v>30.5</v>
      </c>
      <c r="H137" s="1">
        <v>31</v>
      </c>
      <c r="I137">
        <f t="shared" si="8"/>
        <v>30.25</v>
      </c>
      <c r="J137" s="3"/>
      <c r="K137" s="1">
        <v>38.5</v>
      </c>
      <c r="M137" s="1">
        <v>40.700000000000003</v>
      </c>
      <c r="N137" s="1">
        <v>34.700000000000003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43.4</v>
      </c>
      <c r="E138" s="1">
        <v>60.4</v>
      </c>
      <c r="F138" s="1">
        <v>33.200000000000003</v>
      </c>
      <c r="H138" s="1">
        <v>29.6</v>
      </c>
      <c r="I138">
        <f t="shared" si="8"/>
        <v>29.9</v>
      </c>
      <c r="J138" s="3"/>
      <c r="K138" s="1">
        <v>41.3</v>
      </c>
      <c r="M138" s="1">
        <v>44.4</v>
      </c>
      <c r="N138" s="1">
        <v>33.799999999999997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37.700000000000003</v>
      </c>
      <c r="E139" s="1">
        <v>54.8</v>
      </c>
      <c r="F139" s="1">
        <v>32.9</v>
      </c>
      <c r="H139" s="1">
        <v>30.1</v>
      </c>
      <c r="I139">
        <f t="shared" si="8"/>
        <v>30.15</v>
      </c>
      <c r="J139" s="3"/>
      <c r="K139" s="1">
        <v>41.9</v>
      </c>
      <c r="M139" s="1">
        <v>39.700000000000003</v>
      </c>
      <c r="N139" s="1">
        <v>34.799999999999997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38</v>
      </c>
      <c r="E140" s="1">
        <v>53</v>
      </c>
      <c r="F140" s="1">
        <v>32.1</v>
      </c>
      <c r="H140" s="1">
        <v>30.3</v>
      </c>
      <c r="I140">
        <f t="shared" si="8"/>
        <v>30.45</v>
      </c>
      <c r="J140" s="3"/>
      <c r="K140" s="1">
        <v>41.9</v>
      </c>
      <c r="M140" s="1">
        <v>43</v>
      </c>
      <c r="N140" s="1">
        <v>34.9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32.799999999999997</v>
      </c>
      <c r="E141" s="1">
        <v>39.9</v>
      </c>
      <c r="F141" s="1">
        <v>31.6</v>
      </c>
      <c r="H141" s="1">
        <v>29.6</v>
      </c>
      <c r="I141">
        <f t="shared" si="8"/>
        <v>30.425000000000001</v>
      </c>
      <c r="J141" s="3"/>
      <c r="K141" s="1">
        <v>40</v>
      </c>
      <c r="M141" s="1">
        <v>37.799999999999997</v>
      </c>
      <c r="N141" s="1">
        <v>35.1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38.4</v>
      </c>
      <c r="E142" s="1">
        <v>52.9</v>
      </c>
      <c r="F142" s="1">
        <v>32.200000000000003</v>
      </c>
      <c r="H142" s="1">
        <v>30.6</v>
      </c>
      <c r="I142">
        <f t="shared" si="8"/>
        <v>30.775000000000002</v>
      </c>
      <c r="J142" s="3"/>
      <c r="K142" s="1">
        <v>44.1</v>
      </c>
      <c r="M142" s="1">
        <v>43.1</v>
      </c>
      <c r="N142" s="1">
        <v>37.1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33.700000000000003</v>
      </c>
      <c r="E143" s="1">
        <v>45.2</v>
      </c>
      <c r="F143" s="1">
        <v>31.2</v>
      </c>
      <c r="H143" s="1">
        <v>31.3</v>
      </c>
      <c r="I143">
        <f t="shared" si="8"/>
        <v>30.824999999999999</v>
      </c>
      <c r="J143" s="3"/>
      <c r="K143" s="1">
        <v>38.6</v>
      </c>
      <c r="M143" s="1">
        <v>45</v>
      </c>
      <c r="N143" s="1">
        <v>35.6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33.700000000000003</v>
      </c>
      <c r="E144" s="1">
        <v>45.7</v>
      </c>
      <c r="F144" s="1">
        <v>32.200000000000003</v>
      </c>
      <c r="H144" s="1">
        <v>30.2</v>
      </c>
      <c r="I144">
        <f t="shared" si="8"/>
        <v>30.425000000000001</v>
      </c>
      <c r="J144" s="3"/>
      <c r="K144" s="1">
        <v>39.9</v>
      </c>
      <c r="M144" s="1">
        <v>41.7</v>
      </c>
      <c r="N144" s="1">
        <v>36.700000000000003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32.5</v>
      </c>
      <c r="E145" s="1">
        <v>47.3</v>
      </c>
      <c r="F145" s="1">
        <v>30.2</v>
      </c>
      <c r="H145" s="1">
        <v>31</v>
      </c>
      <c r="I145">
        <f t="shared" si="8"/>
        <v>30.524999999999999</v>
      </c>
      <c r="J145" s="3"/>
      <c r="K145" s="1">
        <v>41.4</v>
      </c>
      <c r="M145" s="1">
        <v>42.3</v>
      </c>
      <c r="N145" s="1">
        <v>36.4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39.299999999999997</v>
      </c>
      <c r="E146" s="1">
        <v>61.5</v>
      </c>
      <c r="F146" s="1">
        <v>30.1</v>
      </c>
      <c r="H146" s="1">
        <v>30.8</v>
      </c>
      <c r="I146">
        <f t="shared" si="8"/>
        <v>30.45</v>
      </c>
      <c r="J146" s="3"/>
      <c r="K146" s="1">
        <v>49.4</v>
      </c>
      <c r="M146" s="1">
        <v>29.9</v>
      </c>
      <c r="N146" s="1">
        <v>28.6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31</v>
      </c>
      <c r="E147" s="1">
        <v>43.7</v>
      </c>
      <c r="F147" s="1">
        <v>29.5</v>
      </c>
      <c r="H147" s="1">
        <v>29.7</v>
      </c>
      <c r="I147">
        <f t="shared" si="8"/>
        <v>30.25</v>
      </c>
      <c r="J147" s="3"/>
      <c r="K147" s="1">
        <v>48.5</v>
      </c>
      <c r="M147" s="1">
        <v>28.7</v>
      </c>
      <c r="N147" s="1">
        <v>27.7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29.9</v>
      </c>
      <c r="E148" s="1">
        <v>42.1</v>
      </c>
      <c r="F148" s="1">
        <v>28.5</v>
      </c>
      <c r="H148" s="1">
        <v>30.6</v>
      </c>
      <c r="I148">
        <f t="shared" si="8"/>
        <v>30.824999999999999</v>
      </c>
      <c r="J148" s="3"/>
      <c r="K148" s="1">
        <v>42.7</v>
      </c>
      <c r="M148" s="1">
        <v>29.3</v>
      </c>
      <c r="N148" s="1">
        <v>27.3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30.1</v>
      </c>
      <c r="E149" s="1">
        <v>41.1</v>
      </c>
      <c r="F149" s="1">
        <v>28.1</v>
      </c>
      <c r="H149" s="1">
        <v>30.7</v>
      </c>
      <c r="I149">
        <f t="shared" si="8"/>
        <v>30.975000000000001</v>
      </c>
      <c r="J149" s="3"/>
      <c r="K149" s="1">
        <v>41.7</v>
      </c>
      <c r="M149" s="1">
        <v>50.1</v>
      </c>
      <c r="N149" s="1">
        <v>31.6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30.1</v>
      </c>
      <c r="E150" s="1">
        <v>49.1</v>
      </c>
      <c r="F150" s="1">
        <v>27.6</v>
      </c>
      <c r="H150" s="1">
        <v>30</v>
      </c>
      <c r="I150">
        <f t="shared" si="8"/>
        <v>31.375</v>
      </c>
      <c r="J150" s="3"/>
      <c r="K150" s="1">
        <v>54.1</v>
      </c>
      <c r="M150" s="1">
        <v>29.3</v>
      </c>
      <c r="N150" s="1">
        <v>27.2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31.2</v>
      </c>
      <c r="E151" s="1">
        <v>45.3</v>
      </c>
      <c r="F151" s="1">
        <v>28.5</v>
      </c>
      <c r="H151" s="1">
        <v>32</v>
      </c>
      <c r="I151">
        <f t="shared" si="8"/>
        <v>31.7</v>
      </c>
      <c r="J151" s="3"/>
      <c r="K151" s="1">
        <v>40.4</v>
      </c>
      <c r="M151" s="1">
        <v>28.9</v>
      </c>
      <c r="N151" s="1">
        <v>27.5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30.1</v>
      </c>
      <c r="E152" s="1">
        <v>41.5</v>
      </c>
      <c r="F152" s="1">
        <v>28.7</v>
      </c>
      <c r="H152" s="1">
        <v>31.2</v>
      </c>
      <c r="I152">
        <f t="shared" si="8"/>
        <v>31.475000000000001</v>
      </c>
      <c r="J152" s="3"/>
      <c r="K152" s="1">
        <v>34.6</v>
      </c>
      <c r="M152" s="1">
        <v>29.9</v>
      </c>
      <c r="N152" s="1">
        <v>28.9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40.4</v>
      </c>
      <c r="E153" s="1">
        <v>56.8</v>
      </c>
      <c r="F153" s="1">
        <v>28.9</v>
      </c>
      <c r="H153" s="1">
        <v>32.299999999999997</v>
      </c>
      <c r="I153">
        <f t="shared" si="8"/>
        <v>31.699999999999996</v>
      </c>
      <c r="J153" s="3"/>
      <c r="K153" s="1">
        <v>44.1</v>
      </c>
      <c r="M153" s="1">
        <v>28.2</v>
      </c>
      <c r="N153" s="1">
        <v>27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37.5</v>
      </c>
      <c r="E154" s="1">
        <v>58.5</v>
      </c>
      <c r="F154" s="1">
        <v>28</v>
      </c>
      <c r="H154" s="1">
        <v>31.3</v>
      </c>
      <c r="I154">
        <f t="shared" si="8"/>
        <v>31.55</v>
      </c>
      <c r="J154" s="3"/>
      <c r="K154" s="1">
        <v>41.6</v>
      </c>
      <c r="M154" s="1">
        <v>28.2</v>
      </c>
      <c r="N154" s="1">
        <v>26.4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30.7</v>
      </c>
      <c r="E155" s="1">
        <v>43.1</v>
      </c>
      <c r="F155" s="1">
        <v>28.8</v>
      </c>
      <c r="H155" s="1">
        <v>31.1</v>
      </c>
      <c r="I155">
        <f t="shared" si="8"/>
        <v>31.5</v>
      </c>
      <c r="J155" s="3"/>
      <c r="K155" s="1">
        <v>35.6</v>
      </c>
      <c r="M155" s="1">
        <v>30.8</v>
      </c>
      <c r="N155" s="1">
        <v>27.1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31.1</v>
      </c>
      <c r="E156" s="1">
        <v>40.4</v>
      </c>
      <c r="F156" s="1">
        <v>29.8</v>
      </c>
      <c r="H156" s="1">
        <v>32.1</v>
      </c>
      <c r="I156">
        <f t="shared" si="8"/>
        <v>31.175000000000001</v>
      </c>
      <c r="J156" s="3"/>
      <c r="K156" s="1">
        <v>36.5</v>
      </c>
      <c r="M156" s="1">
        <v>38.700000000000003</v>
      </c>
      <c r="N156" s="1">
        <v>31.8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31.7</v>
      </c>
      <c r="E157" s="1">
        <v>44.9</v>
      </c>
      <c r="F157" s="1">
        <v>29.7</v>
      </c>
      <c r="H157" s="1">
        <v>31.7</v>
      </c>
      <c r="I157">
        <f t="shared" si="8"/>
        <v>30.599999999999998</v>
      </c>
      <c r="J157" s="3"/>
      <c r="K157" s="1">
        <v>39</v>
      </c>
      <c r="M157" s="1">
        <v>41.3</v>
      </c>
      <c r="N157" s="1">
        <v>34.799999999999997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32.9</v>
      </c>
      <c r="E158" s="1">
        <v>47.8</v>
      </c>
      <c r="F158" s="1">
        <v>29.5</v>
      </c>
      <c r="H158" s="1">
        <v>31.1</v>
      </c>
      <c r="I158">
        <f t="shared" si="8"/>
        <v>30.1</v>
      </c>
      <c r="J158" s="3"/>
      <c r="K158" s="1">
        <v>37.9</v>
      </c>
      <c r="M158" s="1">
        <v>42.6</v>
      </c>
      <c r="N158" s="1">
        <v>34.299999999999997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40</v>
      </c>
      <c r="E159" s="1">
        <v>57</v>
      </c>
      <c r="F159" s="1">
        <v>33.200000000000003</v>
      </c>
      <c r="H159" s="1">
        <v>29.8</v>
      </c>
      <c r="I159">
        <f t="shared" si="8"/>
        <v>29.6</v>
      </c>
      <c r="J159" s="3"/>
      <c r="K159" s="1">
        <v>40.4</v>
      </c>
      <c r="M159" s="1">
        <v>44.7</v>
      </c>
      <c r="N159" s="1">
        <v>35.200000000000003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40.6</v>
      </c>
      <c r="E160" s="1">
        <v>55.3</v>
      </c>
      <c r="F160" s="1">
        <v>34.1</v>
      </c>
      <c r="H160" s="1">
        <v>29.8</v>
      </c>
      <c r="I160">
        <f t="shared" si="8"/>
        <v>29</v>
      </c>
      <c r="J160" s="3"/>
      <c r="K160" s="1">
        <v>36.6</v>
      </c>
      <c r="M160" s="1">
        <v>44.7</v>
      </c>
      <c r="N160" s="1">
        <v>36.6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41.7</v>
      </c>
      <c r="E161" s="1">
        <v>56.9</v>
      </c>
      <c r="F161" s="1">
        <v>34.299999999999997</v>
      </c>
      <c r="H161" s="1">
        <v>29.7</v>
      </c>
      <c r="I161">
        <f t="shared" si="8"/>
        <v>28.424999999999997</v>
      </c>
      <c r="J161" s="3"/>
      <c r="K161" s="1">
        <v>44.1</v>
      </c>
      <c r="M161" s="1">
        <v>44.4</v>
      </c>
      <c r="N161" s="1">
        <v>35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41.8</v>
      </c>
      <c r="E162" s="1">
        <v>51.8</v>
      </c>
      <c r="F162" s="1">
        <v>35.6</v>
      </c>
      <c r="H162" s="1">
        <v>29.1</v>
      </c>
      <c r="I162">
        <f t="shared" si="8"/>
        <v>27.725000000000001</v>
      </c>
      <c r="J162" s="3"/>
      <c r="K162" s="1">
        <v>44.6</v>
      </c>
      <c r="M162" s="1">
        <v>45.3</v>
      </c>
      <c r="N162" s="1">
        <v>35.1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40.799999999999997</v>
      </c>
      <c r="E163" s="1">
        <v>57.2</v>
      </c>
      <c r="F163" s="1">
        <v>33.5</v>
      </c>
      <c r="H163" s="1">
        <v>27.4</v>
      </c>
      <c r="I163">
        <f t="shared" si="8"/>
        <v>27.299999999999997</v>
      </c>
      <c r="J163" s="3"/>
      <c r="K163" s="1">
        <v>39.299999999999997</v>
      </c>
      <c r="M163" s="1">
        <v>48.7</v>
      </c>
      <c r="N163" s="1">
        <v>33.799999999999997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37.799999999999997</v>
      </c>
      <c r="E164" s="1">
        <v>57.8</v>
      </c>
      <c r="F164" s="1">
        <v>32.4</v>
      </c>
      <c r="H164" s="1">
        <v>27.5</v>
      </c>
      <c r="I164">
        <f t="shared" si="8"/>
        <v>27.299999999999997</v>
      </c>
      <c r="J164" s="3"/>
      <c r="K164" s="1">
        <v>41.7</v>
      </c>
      <c r="M164" s="1">
        <v>43.1</v>
      </c>
      <c r="N164" s="1">
        <v>36.1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38.299999999999997</v>
      </c>
      <c r="E165" s="1">
        <v>57.7</v>
      </c>
      <c r="F165" s="1">
        <v>32.6</v>
      </c>
      <c r="H165" s="1">
        <v>26.9</v>
      </c>
      <c r="I165">
        <f t="shared" si="8"/>
        <v>27.624999999999996</v>
      </c>
      <c r="J165" s="3"/>
      <c r="K165" s="1">
        <v>48.8</v>
      </c>
      <c r="M165" s="1">
        <v>41.8</v>
      </c>
      <c r="N165" s="1">
        <v>36.6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36.6</v>
      </c>
      <c r="E166" s="1">
        <v>56.2</v>
      </c>
      <c r="F166" s="1">
        <v>33.1</v>
      </c>
      <c r="H166" s="1">
        <v>27.4</v>
      </c>
      <c r="I166">
        <f t="shared" si="8"/>
        <v>29.375</v>
      </c>
      <c r="J166" s="3"/>
      <c r="K166" s="1">
        <v>48.4</v>
      </c>
      <c r="M166" s="1">
        <v>38.200000000000003</v>
      </c>
      <c r="N166" s="1">
        <v>35.1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37.1</v>
      </c>
      <c r="E167" s="1">
        <v>60.3</v>
      </c>
      <c r="F167" s="1">
        <v>30.8</v>
      </c>
      <c r="H167" s="1">
        <v>27.4</v>
      </c>
      <c r="I167">
        <f t="shared" si="8"/>
        <v>30.349999999999998</v>
      </c>
      <c r="J167" s="3"/>
      <c r="K167" s="1">
        <v>42.9</v>
      </c>
      <c r="M167" s="1">
        <v>43.7</v>
      </c>
      <c r="N167" s="1">
        <v>34.799999999999997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36.700000000000003</v>
      </c>
      <c r="E168" s="1">
        <v>60.9</v>
      </c>
      <c r="F168" s="1">
        <v>31</v>
      </c>
      <c r="H168" s="1">
        <v>28.8</v>
      </c>
      <c r="I168">
        <f t="shared" si="8"/>
        <v>30.6</v>
      </c>
      <c r="J168" s="3"/>
      <c r="K168" s="1">
        <v>38.799999999999997</v>
      </c>
      <c r="M168" s="1">
        <v>42.9</v>
      </c>
      <c r="N168" s="1">
        <v>34.6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40.1</v>
      </c>
      <c r="E169" s="1">
        <v>64.2</v>
      </c>
      <c r="F169" s="1">
        <v>31</v>
      </c>
      <c r="H169" s="1">
        <v>33.9</v>
      </c>
      <c r="I169">
        <f t="shared" si="8"/>
        <v>30.15</v>
      </c>
      <c r="J169" s="3"/>
      <c r="K169" s="1">
        <v>43.9</v>
      </c>
      <c r="M169" s="1">
        <v>42.7</v>
      </c>
      <c r="N169" s="1">
        <v>31.6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40.5</v>
      </c>
      <c r="E170" s="1">
        <v>62.4</v>
      </c>
      <c r="F170" s="1">
        <v>30.9</v>
      </c>
      <c r="H170" s="1">
        <v>31.3</v>
      </c>
      <c r="I170">
        <f t="shared" si="8"/>
        <v>28.524999999999999</v>
      </c>
      <c r="J170" s="3"/>
      <c r="K170" s="1">
        <v>44.7</v>
      </c>
      <c r="M170" s="1">
        <v>37.799999999999997</v>
      </c>
      <c r="N170" s="1">
        <v>30.6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35</v>
      </c>
      <c r="E171" s="1">
        <v>47.8</v>
      </c>
      <c r="F171" s="1">
        <v>30.9</v>
      </c>
      <c r="H171" s="1">
        <v>28.4</v>
      </c>
      <c r="I171">
        <f t="shared" si="8"/>
        <v>27.6</v>
      </c>
      <c r="J171" s="3"/>
      <c r="K171" s="1">
        <v>44.9</v>
      </c>
      <c r="M171" s="1">
        <v>41.3</v>
      </c>
      <c r="N171" s="1">
        <v>30.3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37.299999999999997</v>
      </c>
      <c r="E172" s="1">
        <v>54.1</v>
      </c>
      <c r="F172" s="1">
        <v>31.2</v>
      </c>
      <c r="H172" s="1">
        <v>27</v>
      </c>
      <c r="I172">
        <f t="shared" si="8"/>
        <v>27.274999999999999</v>
      </c>
      <c r="J172" s="3"/>
      <c r="K172" s="1">
        <v>40.299999999999997</v>
      </c>
      <c r="M172" s="1">
        <v>45.5</v>
      </c>
      <c r="N172" s="1">
        <v>31.1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42.7</v>
      </c>
      <c r="E173" s="1">
        <v>64.2</v>
      </c>
      <c r="F173" s="1">
        <v>31.1</v>
      </c>
      <c r="H173" s="1">
        <v>27.4</v>
      </c>
      <c r="I173">
        <f t="shared" si="8"/>
        <v>27.299999999999997</v>
      </c>
      <c r="J173" s="3"/>
      <c r="K173" s="1">
        <v>39.799999999999997</v>
      </c>
      <c r="M173" s="1">
        <v>39.6</v>
      </c>
      <c r="N173" s="1">
        <v>30.2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37.299999999999997</v>
      </c>
      <c r="E174" s="1">
        <v>54.4</v>
      </c>
      <c r="F174" s="1">
        <v>31.1</v>
      </c>
      <c r="H174" s="1">
        <v>27.6</v>
      </c>
      <c r="I174">
        <f t="shared" si="8"/>
        <v>27.225000000000001</v>
      </c>
      <c r="J174" s="3"/>
      <c r="K174" s="1">
        <v>40.299999999999997</v>
      </c>
      <c r="M174" s="1">
        <v>42.5</v>
      </c>
      <c r="N174" s="1">
        <v>30.6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38.799999999999997</v>
      </c>
      <c r="E175" s="1">
        <v>54.7</v>
      </c>
      <c r="F175" s="1">
        <v>31.1</v>
      </c>
      <c r="H175" s="1">
        <v>27.1</v>
      </c>
      <c r="I175">
        <f t="shared" si="8"/>
        <v>27.075000000000003</v>
      </c>
      <c r="J175" s="3"/>
      <c r="K175" s="1">
        <v>42.3</v>
      </c>
      <c r="M175" s="1">
        <v>39.799999999999997</v>
      </c>
      <c r="N175" s="1">
        <v>30.1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34.5</v>
      </c>
      <c r="E176" s="1">
        <v>53.1</v>
      </c>
      <c r="F176" s="1">
        <v>31</v>
      </c>
      <c r="H176" s="1">
        <v>27.1</v>
      </c>
      <c r="I176">
        <f t="shared" si="8"/>
        <v>27.15</v>
      </c>
      <c r="J176" s="3"/>
      <c r="K176" s="1">
        <v>35.200000000000003</v>
      </c>
      <c r="M176" s="1">
        <v>47.2</v>
      </c>
      <c r="N176" s="1">
        <v>31.3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45.8</v>
      </c>
      <c r="E177" s="1">
        <v>59.6</v>
      </c>
      <c r="F177" s="1">
        <v>31.8</v>
      </c>
      <c r="H177" s="1">
        <v>27.1</v>
      </c>
      <c r="I177">
        <f t="shared" si="8"/>
        <v>28.35</v>
      </c>
      <c r="J177" s="3"/>
      <c r="K177" s="1">
        <v>36.5</v>
      </c>
      <c r="M177" s="1">
        <v>43.1</v>
      </c>
      <c r="N177" s="1">
        <v>30.7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52.8</v>
      </c>
      <c r="E178" s="1">
        <v>63.6</v>
      </c>
      <c r="F178" s="1">
        <v>36.200000000000003</v>
      </c>
      <c r="H178" s="1">
        <v>27</v>
      </c>
      <c r="I178">
        <f t="shared" si="8"/>
        <v>29.95</v>
      </c>
      <c r="J178" s="3"/>
      <c r="K178" s="1">
        <v>35.5</v>
      </c>
      <c r="M178" s="1">
        <v>34</v>
      </c>
      <c r="N178" s="1">
        <v>28.1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48.6</v>
      </c>
      <c r="E179" s="1">
        <v>61.3</v>
      </c>
      <c r="F179" s="1">
        <v>35</v>
      </c>
      <c r="H179" s="1">
        <v>27.4</v>
      </c>
      <c r="I179">
        <f t="shared" si="8"/>
        <v>31.299999999999997</v>
      </c>
      <c r="J179" s="3"/>
      <c r="K179" s="1">
        <v>32.799999999999997</v>
      </c>
      <c r="M179" s="1">
        <v>34.200000000000003</v>
      </c>
      <c r="N179" s="1">
        <v>26.8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40.5</v>
      </c>
      <c r="E180" s="1">
        <v>58</v>
      </c>
      <c r="F180" s="1">
        <v>32.4</v>
      </c>
      <c r="H180" s="1">
        <v>31.9</v>
      </c>
      <c r="I180">
        <f t="shared" si="8"/>
        <v>32.950000000000003</v>
      </c>
      <c r="J180" s="3"/>
      <c r="K180" s="1">
        <v>45.6</v>
      </c>
      <c r="M180" s="1">
        <v>41.5</v>
      </c>
      <c r="N180" s="1">
        <v>28.4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40</v>
      </c>
      <c r="E181" s="1">
        <v>55.7</v>
      </c>
      <c r="F181" s="1">
        <v>32.4</v>
      </c>
      <c r="H181" s="1">
        <v>33.5</v>
      </c>
      <c r="I181">
        <f t="shared" si="8"/>
        <v>33.200000000000003</v>
      </c>
      <c r="J181" s="3"/>
      <c r="K181" s="1">
        <v>43.1</v>
      </c>
      <c r="M181" s="1">
        <v>31.2</v>
      </c>
      <c r="N181" s="1">
        <v>27.5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41.6</v>
      </c>
      <c r="E182" s="1">
        <v>53.8</v>
      </c>
      <c r="F182" s="1">
        <v>33.799999999999997</v>
      </c>
      <c r="H182" s="1">
        <v>32.4</v>
      </c>
      <c r="I182">
        <f t="shared" si="8"/>
        <v>33.075000000000003</v>
      </c>
      <c r="J182" s="3"/>
      <c r="K182" s="1">
        <v>47.9</v>
      </c>
      <c r="M182" s="1">
        <v>29.9</v>
      </c>
      <c r="N182" s="1">
        <v>27.9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47.2</v>
      </c>
      <c r="E183" s="1">
        <v>58</v>
      </c>
      <c r="F183" s="1">
        <v>35.700000000000003</v>
      </c>
      <c r="H183" s="1">
        <v>34</v>
      </c>
      <c r="I183">
        <f t="shared" si="8"/>
        <v>33.299999999999997</v>
      </c>
      <c r="J183" s="3"/>
      <c r="K183" s="1">
        <v>39.4</v>
      </c>
      <c r="M183" s="1">
        <v>32.5</v>
      </c>
      <c r="N183" s="1">
        <v>28.5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48.2</v>
      </c>
      <c r="E184" s="1">
        <v>64.5</v>
      </c>
      <c r="F184" s="1">
        <v>36.9</v>
      </c>
      <c r="H184" s="1">
        <v>32.9</v>
      </c>
      <c r="I184">
        <f t="shared" si="8"/>
        <v>33.1</v>
      </c>
      <c r="J184" s="3"/>
      <c r="K184" s="1">
        <v>41.2</v>
      </c>
      <c r="M184" s="1">
        <v>33.5</v>
      </c>
      <c r="N184" s="1">
        <v>28.7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46.9</v>
      </c>
      <c r="E185" s="1">
        <v>63.9</v>
      </c>
      <c r="F185" s="1">
        <v>34.200000000000003</v>
      </c>
      <c r="H185" s="1">
        <v>33</v>
      </c>
      <c r="I185">
        <f t="shared" si="8"/>
        <v>32.9</v>
      </c>
      <c r="J185" s="3"/>
      <c r="K185" s="1">
        <v>41.2</v>
      </c>
      <c r="M185" s="1">
        <v>31.8</v>
      </c>
      <c r="N185" s="1">
        <v>29.7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49.6</v>
      </c>
      <c r="E186" s="1">
        <v>62.9</v>
      </c>
      <c r="F186" s="1">
        <v>32</v>
      </c>
      <c r="H186" s="1">
        <v>33.299999999999997</v>
      </c>
      <c r="I186">
        <f t="shared" si="8"/>
        <v>32.5</v>
      </c>
      <c r="J186" s="3"/>
      <c r="K186" s="1">
        <v>42.5</v>
      </c>
      <c r="M186" s="1">
        <v>32.6</v>
      </c>
      <c r="N186" s="1">
        <v>30.4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34.4</v>
      </c>
      <c r="E187" s="1">
        <v>51.1</v>
      </c>
      <c r="F187" s="1">
        <v>30.4</v>
      </c>
      <c r="H187" s="1">
        <v>33.200000000000003</v>
      </c>
      <c r="I187">
        <f t="shared" si="8"/>
        <v>32.275000000000006</v>
      </c>
      <c r="J187" s="3"/>
      <c r="K187" s="1">
        <v>39.299999999999997</v>
      </c>
      <c r="M187" s="1">
        <v>33.4</v>
      </c>
      <c r="N187" s="1">
        <v>31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40.4</v>
      </c>
      <c r="E188" s="1">
        <v>59</v>
      </c>
      <c r="F188" s="1">
        <v>30.4</v>
      </c>
      <c r="H188" s="1">
        <v>32.1</v>
      </c>
      <c r="I188">
        <f t="shared" si="8"/>
        <v>31.875</v>
      </c>
      <c r="J188" s="3"/>
      <c r="K188" s="1">
        <v>40.700000000000003</v>
      </c>
      <c r="M188" s="1">
        <v>37.9</v>
      </c>
      <c r="N188" s="1">
        <v>32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39.1</v>
      </c>
      <c r="E189" s="1">
        <v>66.099999999999994</v>
      </c>
      <c r="F189" s="1">
        <v>30.6</v>
      </c>
      <c r="H189" s="1">
        <v>31.4</v>
      </c>
      <c r="I189">
        <f t="shared" si="8"/>
        <v>31.900000000000002</v>
      </c>
      <c r="J189" s="3"/>
      <c r="K189" s="1">
        <v>38.6</v>
      </c>
      <c r="M189" s="1">
        <v>41.4</v>
      </c>
      <c r="N189" s="1">
        <v>34.700000000000003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39.1</v>
      </c>
      <c r="E190" s="1">
        <v>56.8</v>
      </c>
      <c r="F190" s="1">
        <v>30.8</v>
      </c>
      <c r="H190" s="1">
        <v>32.4</v>
      </c>
      <c r="I190">
        <f t="shared" si="8"/>
        <v>32.200000000000003</v>
      </c>
      <c r="J190" s="3"/>
      <c r="K190" s="1">
        <v>38.200000000000003</v>
      </c>
      <c r="M190" s="1">
        <v>42.5</v>
      </c>
      <c r="N190" s="1">
        <v>35.9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39.700000000000003</v>
      </c>
      <c r="E191" s="1">
        <v>62.4</v>
      </c>
      <c r="F191" s="1">
        <v>29.4</v>
      </c>
      <c r="H191" s="1">
        <v>31.6</v>
      </c>
      <c r="I191">
        <f t="shared" si="8"/>
        <v>31.975000000000001</v>
      </c>
      <c r="J191" s="3"/>
      <c r="K191" s="1">
        <v>36.799999999999997</v>
      </c>
      <c r="M191" s="1">
        <v>40</v>
      </c>
      <c r="N191" s="1">
        <v>34.9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44.5</v>
      </c>
      <c r="E192" s="1">
        <v>64.5</v>
      </c>
      <c r="F192" s="1">
        <v>31.3</v>
      </c>
      <c r="H192" s="1">
        <v>32.200000000000003</v>
      </c>
      <c r="I192">
        <f t="shared" si="8"/>
        <v>32.075000000000003</v>
      </c>
      <c r="J192" s="3"/>
      <c r="K192" s="1">
        <v>40.799999999999997</v>
      </c>
      <c r="M192" s="1">
        <v>41.6</v>
      </c>
      <c r="N192" s="1">
        <v>35.6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43.5</v>
      </c>
      <c r="E193" s="1">
        <v>62.9</v>
      </c>
      <c r="F193" s="1">
        <v>30.6</v>
      </c>
      <c r="H193" s="1">
        <v>32.6</v>
      </c>
      <c r="I193">
        <f t="shared" si="8"/>
        <v>31.9</v>
      </c>
      <c r="J193" s="3"/>
      <c r="K193" s="1">
        <v>48.9</v>
      </c>
      <c r="M193" s="1">
        <v>47.2</v>
      </c>
      <c r="N193" s="1">
        <v>37.4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38.5</v>
      </c>
      <c r="E194" s="1">
        <v>69.400000000000006</v>
      </c>
      <c r="F194" s="1">
        <v>29.6</v>
      </c>
      <c r="H194" s="1">
        <v>31.5</v>
      </c>
      <c r="I194">
        <f t="shared" si="8"/>
        <v>31.5</v>
      </c>
      <c r="J194" s="3"/>
      <c r="K194" s="1">
        <v>38.1</v>
      </c>
      <c r="M194" s="1">
        <v>49.5</v>
      </c>
      <c r="N194" s="1">
        <v>37.1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39.9</v>
      </c>
      <c r="E195" s="1">
        <v>59.6</v>
      </c>
      <c r="F195" s="1">
        <v>29.7</v>
      </c>
      <c r="H195" s="1">
        <v>32</v>
      </c>
      <c r="I195">
        <f t="shared" ref="I195:I258" si="9">AVERAGE(H195:H198)</f>
        <v>32.424999999999997</v>
      </c>
      <c r="J195" s="3"/>
      <c r="K195" s="1">
        <v>51.9</v>
      </c>
      <c r="M195" s="1">
        <v>50.9</v>
      </c>
      <c r="N195" s="1">
        <v>36.5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46.3</v>
      </c>
      <c r="E196" s="1">
        <v>62.1</v>
      </c>
      <c r="F196" s="1">
        <v>33.299999999999997</v>
      </c>
      <c r="H196" s="1">
        <v>31.5</v>
      </c>
      <c r="I196">
        <f t="shared" si="9"/>
        <v>32.299999999999997</v>
      </c>
      <c r="J196" s="3"/>
      <c r="K196" s="1">
        <v>35.6</v>
      </c>
      <c r="M196" s="1">
        <v>44.8</v>
      </c>
      <c r="N196" s="1">
        <v>36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41</v>
      </c>
      <c r="E197" s="1">
        <v>64</v>
      </c>
      <c r="F197" s="1">
        <v>30.9</v>
      </c>
      <c r="H197" s="1">
        <v>31</v>
      </c>
      <c r="I197">
        <f t="shared" si="9"/>
        <v>32.024999999999999</v>
      </c>
      <c r="J197" s="3"/>
      <c r="K197" s="1">
        <v>40.700000000000003</v>
      </c>
      <c r="M197" s="1">
        <v>43.4</v>
      </c>
      <c r="N197" s="1">
        <v>35.9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37.6</v>
      </c>
      <c r="E198" s="1">
        <v>61.5</v>
      </c>
      <c r="F198" s="1">
        <v>30.3</v>
      </c>
      <c r="H198" s="1">
        <v>35.200000000000003</v>
      </c>
      <c r="I198">
        <f t="shared" si="9"/>
        <v>31.875</v>
      </c>
      <c r="J198" s="3"/>
      <c r="K198" s="1">
        <v>38.200000000000003</v>
      </c>
      <c r="M198" s="1">
        <v>42.8</v>
      </c>
      <c r="N198" s="1">
        <v>36.799999999999997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39.299999999999997</v>
      </c>
      <c r="E199" s="1">
        <v>56.9</v>
      </c>
      <c r="F199" s="1">
        <v>31</v>
      </c>
      <c r="H199" s="1">
        <v>31.5</v>
      </c>
      <c r="I199">
        <f t="shared" si="9"/>
        <v>30.574999999999999</v>
      </c>
      <c r="J199" s="3"/>
      <c r="K199" s="1">
        <v>42.5</v>
      </c>
      <c r="M199" s="1">
        <v>42</v>
      </c>
      <c r="N199" s="1">
        <v>38.4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38.6</v>
      </c>
      <c r="E200" s="1">
        <v>55</v>
      </c>
      <c r="F200" s="1">
        <v>31.6</v>
      </c>
      <c r="H200" s="1">
        <v>30.4</v>
      </c>
      <c r="I200">
        <f t="shared" si="9"/>
        <v>30.225000000000001</v>
      </c>
      <c r="J200" s="3"/>
      <c r="K200" s="1">
        <v>37.5</v>
      </c>
      <c r="M200" s="1">
        <v>45.9</v>
      </c>
      <c r="N200" s="1">
        <v>40.9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40.200000000000003</v>
      </c>
      <c r="E201" s="1">
        <v>57.3</v>
      </c>
      <c r="F201" s="1">
        <v>31</v>
      </c>
      <c r="H201" s="1">
        <v>30.4</v>
      </c>
      <c r="I201">
        <f t="shared" si="9"/>
        <v>30.324999999999999</v>
      </c>
      <c r="J201" s="3"/>
      <c r="K201" s="1">
        <v>37.4</v>
      </c>
      <c r="M201" s="1">
        <v>46.8</v>
      </c>
      <c r="N201" s="1">
        <v>41.7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35.9</v>
      </c>
      <c r="E202" s="1">
        <v>52.8</v>
      </c>
      <c r="F202" s="1">
        <v>29.6</v>
      </c>
      <c r="H202" s="1">
        <v>30</v>
      </c>
      <c r="I202">
        <f t="shared" si="9"/>
        <v>30.6</v>
      </c>
      <c r="J202" s="3"/>
      <c r="K202" s="1">
        <v>41.1</v>
      </c>
      <c r="M202" s="1">
        <v>44.8</v>
      </c>
      <c r="N202" s="1">
        <v>40.4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36.9</v>
      </c>
      <c r="E203" s="1">
        <v>52.1</v>
      </c>
      <c r="F203" s="1">
        <v>30.1</v>
      </c>
      <c r="H203" s="1">
        <v>30.1</v>
      </c>
      <c r="I203">
        <f t="shared" si="9"/>
        <v>31.275000000000002</v>
      </c>
      <c r="J203" s="3"/>
      <c r="K203" s="1">
        <v>40.6</v>
      </c>
      <c r="M203" s="1">
        <v>43</v>
      </c>
      <c r="N203" s="1">
        <v>38.799999999999997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37.9</v>
      </c>
      <c r="E204" s="1">
        <v>55.8</v>
      </c>
      <c r="F204" s="1">
        <v>30.3</v>
      </c>
      <c r="H204" s="1">
        <v>30.8</v>
      </c>
      <c r="I204">
        <f t="shared" si="9"/>
        <v>31.75</v>
      </c>
      <c r="J204" s="3"/>
      <c r="K204" s="1">
        <v>37.4</v>
      </c>
      <c r="M204" s="1">
        <v>46.1</v>
      </c>
      <c r="N204" s="1">
        <v>38.5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36.200000000000003</v>
      </c>
      <c r="E205" s="1">
        <v>54.5</v>
      </c>
      <c r="F205" s="1">
        <v>29.6</v>
      </c>
      <c r="H205" s="1">
        <v>31.5</v>
      </c>
      <c r="I205">
        <f t="shared" si="9"/>
        <v>32.049999999999997</v>
      </c>
      <c r="J205" s="3"/>
      <c r="K205" s="1">
        <v>36.200000000000003</v>
      </c>
      <c r="M205" s="1">
        <v>39.9</v>
      </c>
      <c r="N205" s="1">
        <v>37.4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39</v>
      </c>
      <c r="E206" s="1">
        <v>60.8</v>
      </c>
      <c r="F206" s="1">
        <v>30.6</v>
      </c>
      <c r="H206" s="1">
        <v>32.700000000000003</v>
      </c>
      <c r="I206">
        <f t="shared" si="9"/>
        <v>32.200000000000003</v>
      </c>
      <c r="J206" s="3"/>
      <c r="K206" s="1">
        <v>37.5</v>
      </c>
      <c r="M206" s="1">
        <v>40.4</v>
      </c>
      <c r="N206" s="1">
        <v>36.799999999999997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48.1</v>
      </c>
      <c r="E207" s="1">
        <v>66.400000000000006</v>
      </c>
      <c r="F207" s="1">
        <v>31.3</v>
      </c>
      <c r="H207" s="1">
        <v>32</v>
      </c>
      <c r="I207">
        <f t="shared" si="9"/>
        <v>31.9</v>
      </c>
      <c r="J207" s="3"/>
      <c r="K207" s="1">
        <v>36.9</v>
      </c>
      <c r="M207" s="1">
        <v>40.5</v>
      </c>
      <c r="N207" s="1">
        <v>35.799999999999997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36.5</v>
      </c>
      <c r="E208" s="1">
        <v>53.8</v>
      </c>
      <c r="F208" s="1">
        <v>30.2</v>
      </c>
      <c r="H208" s="1">
        <v>32</v>
      </c>
      <c r="I208">
        <f t="shared" si="9"/>
        <v>31.875</v>
      </c>
      <c r="J208" s="3"/>
      <c r="K208" s="1">
        <v>35.4</v>
      </c>
      <c r="M208" s="1">
        <v>44.4</v>
      </c>
      <c r="N208" s="1">
        <v>31.9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37.1</v>
      </c>
      <c r="E209" s="1">
        <v>56</v>
      </c>
      <c r="F209" s="1">
        <v>31</v>
      </c>
      <c r="H209" s="1">
        <v>32.1</v>
      </c>
      <c r="I209">
        <f t="shared" si="9"/>
        <v>32.524999999999999</v>
      </c>
      <c r="J209" s="3"/>
      <c r="K209" s="1">
        <v>40.4</v>
      </c>
      <c r="M209" s="1">
        <v>45.1</v>
      </c>
      <c r="N209" s="1">
        <v>31.7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39</v>
      </c>
      <c r="E210" s="1">
        <v>62.2</v>
      </c>
      <c r="F210" s="1">
        <v>30.8</v>
      </c>
      <c r="H210" s="1">
        <v>31.5</v>
      </c>
      <c r="I210">
        <f t="shared" si="9"/>
        <v>33.375</v>
      </c>
      <c r="J210" s="3"/>
      <c r="K210" s="1">
        <v>34.700000000000003</v>
      </c>
      <c r="M210" s="1">
        <v>39.700000000000003</v>
      </c>
      <c r="N210" s="1">
        <v>31.9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39</v>
      </c>
      <c r="E211" s="1">
        <v>60.7</v>
      </c>
      <c r="F211" s="1">
        <v>29.7</v>
      </c>
      <c r="H211" s="1">
        <v>31.9</v>
      </c>
      <c r="I211">
        <f t="shared" si="9"/>
        <v>33.875</v>
      </c>
      <c r="J211" s="3"/>
      <c r="K211" s="1">
        <v>42.8</v>
      </c>
      <c r="M211" s="1">
        <v>47.7</v>
      </c>
      <c r="N211" s="1">
        <v>31.2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38.700000000000003</v>
      </c>
      <c r="E212" s="1">
        <v>61.5</v>
      </c>
      <c r="F212" s="1">
        <v>30.6</v>
      </c>
      <c r="H212" s="1">
        <v>34.6</v>
      </c>
      <c r="I212">
        <f t="shared" si="9"/>
        <v>33.774999999999999</v>
      </c>
      <c r="J212" s="3"/>
      <c r="K212" s="1">
        <v>36.1</v>
      </c>
      <c r="M212" s="1">
        <v>58.8</v>
      </c>
      <c r="N212" s="1">
        <v>38.299999999999997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39.299999999999997</v>
      </c>
      <c r="E213" s="1">
        <v>57.7</v>
      </c>
      <c r="F213" s="1">
        <v>30.7</v>
      </c>
      <c r="H213" s="1">
        <v>35.5</v>
      </c>
      <c r="I213">
        <f t="shared" si="9"/>
        <v>33.200000000000003</v>
      </c>
      <c r="J213" s="3"/>
      <c r="K213" s="1">
        <v>36.6</v>
      </c>
      <c r="M213" s="1">
        <v>63.5</v>
      </c>
      <c r="N213" s="1">
        <v>42.5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35</v>
      </c>
      <c r="E214" s="1">
        <v>54.1</v>
      </c>
      <c r="F214" s="1">
        <v>30</v>
      </c>
      <c r="H214" s="1">
        <v>33.5</v>
      </c>
      <c r="I214">
        <f t="shared" si="9"/>
        <v>31.824999999999999</v>
      </c>
      <c r="J214" s="3"/>
      <c r="K214" s="1">
        <v>48.2</v>
      </c>
      <c r="M214" s="1">
        <v>46</v>
      </c>
      <c r="N214" s="1">
        <v>35.6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40.1</v>
      </c>
      <c r="E215" s="1">
        <v>57.7</v>
      </c>
      <c r="F215" s="1">
        <v>32</v>
      </c>
      <c r="H215" s="1">
        <v>31.5</v>
      </c>
      <c r="I215">
        <f t="shared" si="9"/>
        <v>31.35</v>
      </c>
      <c r="J215" s="3"/>
      <c r="K215" s="1">
        <v>39.700000000000003</v>
      </c>
      <c r="M215" s="1">
        <v>42.2</v>
      </c>
      <c r="N215" s="1">
        <v>35.6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37.299999999999997</v>
      </c>
      <c r="E216" s="1">
        <v>54.1</v>
      </c>
      <c r="F216" s="1">
        <v>31.2</v>
      </c>
      <c r="H216" s="1">
        <v>32.299999999999997</v>
      </c>
      <c r="I216">
        <f t="shared" si="9"/>
        <v>32.525000000000006</v>
      </c>
      <c r="J216" s="3"/>
      <c r="K216" s="1">
        <v>41.9</v>
      </c>
      <c r="M216" s="1">
        <v>45.2</v>
      </c>
      <c r="N216" s="1">
        <v>35.799999999999997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43.8</v>
      </c>
      <c r="E217" s="1">
        <v>66.3</v>
      </c>
      <c r="F217" s="1">
        <v>32.299999999999997</v>
      </c>
      <c r="H217" s="1">
        <v>30</v>
      </c>
      <c r="I217">
        <f t="shared" si="9"/>
        <v>33.075000000000003</v>
      </c>
      <c r="J217" s="3"/>
      <c r="K217" s="1">
        <v>40.9</v>
      </c>
      <c r="M217" s="1">
        <v>42.2</v>
      </c>
      <c r="N217" s="1">
        <v>36.5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37.6</v>
      </c>
      <c r="E218" s="1">
        <v>56.5</v>
      </c>
      <c r="F218" s="1">
        <v>31.3</v>
      </c>
      <c r="H218" s="1">
        <v>31.6</v>
      </c>
      <c r="I218">
        <f t="shared" si="9"/>
        <v>34.325000000000003</v>
      </c>
      <c r="J218" s="3"/>
      <c r="K218" s="1">
        <v>40</v>
      </c>
      <c r="M218" s="1">
        <v>41.4</v>
      </c>
      <c r="N218" s="1">
        <v>35.9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38.799999999999997</v>
      </c>
      <c r="E219" s="1">
        <v>54.6</v>
      </c>
      <c r="F219" s="1">
        <v>31.1</v>
      </c>
      <c r="H219" s="1">
        <v>36.200000000000003</v>
      </c>
      <c r="I219">
        <f t="shared" si="9"/>
        <v>35.450000000000003</v>
      </c>
      <c r="J219" s="3"/>
      <c r="K219" s="1">
        <v>44.1</v>
      </c>
      <c r="M219" s="1">
        <v>38.9</v>
      </c>
      <c r="N219" s="1">
        <v>35.299999999999997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38.200000000000003</v>
      </c>
      <c r="E220" s="1">
        <v>58.5</v>
      </c>
      <c r="F220" s="1">
        <v>32.1</v>
      </c>
      <c r="H220" s="1">
        <v>34.5</v>
      </c>
      <c r="I220">
        <f t="shared" si="9"/>
        <v>35.825000000000003</v>
      </c>
      <c r="J220" s="3"/>
      <c r="K220" s="1">
        <v>46.6</v>
      </c>
      <c r="M220" s="1">
        <v>41.2</v>
      </c>
      <c r="N220" s="1">
        <v>35.200000000000003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40.5</v>
      </c>
      <c r="E221" s="1">
        <v>63.9</v>
      </c>
      <c r="F221" s="1">
        <v>31.7</v>
      </c>
      <c r="H221" s="1">
        <v>35</v>
      </c>
      <c r="I221">
        <f t="shared" si="9"/>
        <v>35.5</v>
      </c>
      <c r="J221" s="3"/>
      <c r="K221" s="1">
        <v>38.6</v>
      </c>
      <c r="M221" s="1">
        <v>43.4</v>
      </c>
      <c r="N221" s="1">
        <v>35.5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37.9</v>
      </c>
      <c r="E222" s="1">
        <v>56.6</v>
      </c>
      <c r="F222" s="1">
        <v>31.1</v>
      </c>
      <c r="H222" s="1">
        <v>36.1</v>
      </c>
      <c r="I222">
        <f t="shared" si="9"/>
        <v>34.950000000000003</v>
      </c>
      <c r="J222" s="3"/>
      <c r="K222" s="1">
        <v>45.1</v>
      </c>
      <c r="M222" s="1">
        <v>45.7</v>
      </c>
      <c r="N222" s="1">
        <v>36.200000000000003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35</v>
      </c>
      <c r="E223" s="1">
        <v>61</v>
      </c>
      <c r="F223" s="1">
        <v>29.8</v>
      </c>
      <c r="H223" s="1">
        <v>37.700000000000003</v>
      </c>
      <c r="I223">
        <f t="shared" si="9"/>
        <v>34</v>
      </c>
      <c r="J223" s="3"/>
      <c r="K223" s="1">
        <v>47.6</v>
      </c>
      <c r="M223" s="1">
        <v>68.599999999999994</v>
      </c>
      <c r="N223" s="1">
        <v>51.1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33.1</v>
      </c>
      <c r="E224" s="1">
        <v>53.9</v>
      </c>
      <c r="F224" s="1">
        <v>29.8</v>
      </c>
      <c r="H224" s="1">
        <v>33.200000000000003</v>
      </c>
      <c r="I224">
        <f t="shared" si="9"/>
        <v>32.35</v>
      </c>
      <c r="J224" s="3"/>
      <c r="K224" s="1">
        <v>36.5</v>
      </c>
      <c r="M224" s="1">
        <v>70.8</v>
      </c>
      <c r="N224" s="1">
        <v>59.5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36.1</v>
      </c>
      <c r="E225" s="1">
        <v>58.6</v>
      </c>
      <c r="F225" s="1">
        <v>29.7</v>
      </c>
      <c r="H225" s="1">
        <v>32.799999999999997</v>
      </c>
      <c r="I225">
        <f t="shared" si="9"/>
        <v>31.599999999999998</v>
      </c>
      <c r="J225" s="3"/>
      <c r="K225" s="1">
        <v>43.7</v>
      </c>
      <c r="M225" s="1">
        <v>70.900000000000006</v>
      </c>
      <c r="N225" s="1">
        <v>58.4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37.1</v>
      </c>
      <c r="E226" s="1">
        <v>60</v>
      </c>
      <c r="F226" s="1">
        <v>29.1</v>
      </c>
      <c r="H226" s="1">
        <v>32.299999999999997</v>
      </c>
      <c r="I226">
        <f t="shared" si="9"/>
        <v>30.625</v>
      </c>
      <c r="J226" s="3"/>
      <c r="K226" s="1">
        <v>39.9</v>
      </c>
      <c r="M226" s="1">
        <v>69.7</v>
      </c>
      <c r="N226" s="1">
        <v>59.3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30.1</v>
      </c>
      <c r="E227" s="1">
        <v>45.3</v>
      </c>
      <c r="F227" s="1">
        <v>27.4</v>
      </c>
      <c r="H227" s="1">
        <v>31.1</v>
      </c>
      <c r="I227">
        <f t="shared" si="9"/>
        <v>30.099999999999998</v>
      </c>
      <c r="J227" s="3"/>
      <c r="K227" s="1">
        <v>38.1</v>
      </c>
      <c r="M227" s="1">
        <v>69.2</v>
      </c>
      <c r="N227" s="1">
        <v>58.8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31.6</v>
      </c>
      <c r="E228" s="1">
        <v>58.9</v>
      </c>
      <c r="F228" s="1">
        <v>27.5</v>
      </c>
      <c r="H228" s="1">
        <v>30.2</v>
      </c>
      <c r="I228">
        <f t="shared" si="9"/>
        <v>29.875</v>
      </c>
      <c r="J228" s="3"/>
      <c r="K228" s="1">
        <v>38.700000000000003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29</v>
      </c>
      <c r="E229" s="1">
        <v>42</v>
      </c>
      <c r="F229" s="1">
        <v>26.9</v>
      </c>
      <c r="H229" s="1">
        <v>28.9</v>
      </c>
      <c r="I229">
        <f t="shared" si="9"/>
        <v>30.625</v>
      </c>
      <c r="J229" s="3"/>
      <c r="K229" s="1">
        <v>39.9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28.6</v>
      </c>
      <c r="E230" s="1">
        <v>39</v>
      </c>
      <c r="F230" s="1">
        <v>27.4</v>
      </c>
      <c r="H230" s="1">
        <v>30.2</v>
      </c>
      <c r="I230">
        <f t="shared" si="9"/>
        <v>30.7</v>
      </c>
      <c r="J230" s="3"/>
      <c r="K230" s="1">
        <v>43.6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28.5</v>
      </c>
      <c r="E231" s="1">
        <v>43.3</v>
      </c>
      <c r="F231" s="1">
        <v>27.4</v>
      </c>
      <c r="H231" s="1">
        <v>30.2</v>
      </c>
      <c r="I231">
        <f t="shared" si="9"/>
        <v>30.300000000000004</v>
      </c>
      <c r="J231" s="3"/>
      <c r="K231" s="1">
        <v>42.3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35.9</v>
      </c>
      <c r="E232" s="1">
        <v>46.3</v>
      </c>
      <c r="F232" s="1">
        <v>28.8</v>
      </c>
      <c r="H232" s="1">
        <v>33.200000000000003</v>
      </c>
      <c r="I232">
        <f t="shared" si="9"/>
        <v>30.324999999999999</v>
      </c>
      <c r="J232" s="3"/>
      <c r="K232" s="1">
        <v>50.7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48.1</v>
      </c>
      <c r="E233" s="1">
        <v>66.2</v>
      </c>
      <c r="F233" s="1">
        <v>33.9</v>
      </c>
      <c r="H233" s="1">
        <v>29.2</v>
      </c>
      <c r="I233">
        <f t="shared" si="9"/>
        <v>29.824999999999999</v>
      </c>
      <c r="J233" s="3"/>
      <c r="K233" s="1">
        <v>46.8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34.6</v>
      </c>
      <c r="E234" s="1">
        <v>45.2</v>
      </c>
      <c r="F234" s="1">
        <v>31.3</v>
      </c>
      <c r="H234" s="1">
        <v>28.6</v>
      </c>
      <c r="I234">
        <f t="shared" si="9"/>
        <v>31.125</v>
      </c>
      <c r="J234" s="3"/>
      <c r="K234" s="1">
        <v>47.4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32.700000000000003</v>
      </c>
      <c r="E235" s="1">
        <v>41</v>
      </c>
      <c r="F235" s="1">
        <v>28.4</v>
      </c>
      <c r="H235" s="1">
        <v>30.3</v>
      </c>
      <c r="I235">
        <f t="shared" si="9"/>
        <v>32.475000000000001</v>
      </c>
      <c r="J235" s="3"/>
      <c r="K235" s="1">
        <v>43.5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29.6</v>
      </c>
      <c r="E236" s="1">
        <v>45.2</v>
      </c>
      <c r="F236" s="1">
        <v>27</v>
      </c>
      <c r="H236" s="1">
        <v>31.2</v>
      </c>
      <c r="I236">
        <f t="shared" si="9"/>
        <v>32.625</v>
      </c>
      <c r="J236" s="3"/>
      <c r="K236" s="1">
        <v>42.6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29.6</v>
      </c>
      <c r="E237" s="1">
        <v>44.2</v>
      </c>
      <c r="F237" s="1">
        <v>27.4</v>
      </c>
      <c r="H237" s="1">
        <v>34.4</v>
      </c>
      <c r="I237">
        <f t="shared" si="9"/>
        <v>32.700000000000003</v>
      </c>
      <c r="J237" s="3"/>
      <c r="K237" s="1">
        <v>39.299999999999997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29.1</v>
      </c>
      <c r="E238" s="1">
        <v>35.299999999999997</v>
      </c>
      <c r="F238" s="1">
        <v>27.6</v>
      </c>
      <c r="H238" s="1">
        <v>34</v>
      </c>
      <c r="I238">
        <f t="shared" si="9"/>
        <v>32.225000000000001</v>
      </c>
      <c r="J238" s="3"/>
      <c r="K238" s="1">
        <v>45.6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28.9</v>
      </c>
      <c r="E239" s="1">
        <v>35.799999999999997</v>
      </c>
      <c r="F239" s="1">
        <v>27.1</v>
      </c>
      <c r="H239" s="1">
        <v>30.9</v>
      </c>
      <c r="I239">
        <f t="shared" si="9"/>
        <v>31.5</v>
      </c>
      <c r="J239" s="3"/>
      <c r="K239" s="1">
        <v>40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28.7</v>
      </c>
      <c r="E240" s="1">
        <v>37.299999999999997</v>
      </c>
      <c r="F240" s="1">
        <v>27.1</v>
      </c>
      <c r="H240" s="1">
        <v>31.5</v>
      </c>
      <c r="I240">
        <f t="shared" si="9"/>
        <v>31.774999999999999</v>
      </c>
      <c r="J240" s="3"/>
      <c r="K240" s="1">
        <v>41.7</v>
      </c>
    </row>
    <row r="241" spans="1:11" x14ac:dyDescent="0.25">
      <c r="A241" s="1">
        <v>240</v>
      </c>
      <c r="B241" s="2">
        <v>45059.929872685185</v>
      </c>
      <c r="C241" s="1" t="s">
        <v>3</v>
      </c>
      <c r="D241" s="1">
        <v>28.9</v>
      </c>
      <c r="E241" s="1">
        <v>40.200000000000003</v>
      </c>
      <c r="F241" s="1">
        <v>27.1</v>
      </c>
      <c r="H241" s="1">
        <v>32.5</v>
      </c>
      <c r="I241">
        <f t="shared" si="9"/>
        <v>33.674999999999997</v>
      </c>
      <c r="J241" s="3"/>
      <c r="K241" s="1">
        <v>42.2</v>
      </c>
    </row>
    <row r="242" spans="1:11" x14ac:dyDescent="0.25">
      <c r="A242" s="1">
        <v>241</v>
      </c>
      <c r="B242" s="2">
        <v>45059.940289351849</v>
      </c>
      <c r="C242" s="1" t="s">
        <v>3</v>
      </c>
      <c r="D242" s="1">
        <v>28.5</v>
      </c>
      <c r="E242" s="1">
        <v>33.6</v>
      </c>
      <c r="F242" s="1">
        <v>27</v>
      </c>
      <c r="H242" s="1">
        <v>31.1</v>
      </c>
      <c r="I242">
        <f t="shared" si="9"/>
        <v>35.1</v>
      </c>
      <c r="J242" s="3"/>
      <c r="K242" s="1">
        <v>42.4</v>
      </c>
    </row>
    <row r="243" spans="1:11" x14ac:dyDescent="0.25">
      <c r="A243" s="1">
        <v>242</v>
      </c>
      <c r="B243" s="2">
        <v>45059.950706018521</v>
      </c>
      <c r="C243" s="1" t="s">
        <v>3</v>
      </c>
      <c r="D243" s="1">
        <v>28.7</v>
      </c>
      <c r="E243" s="1">
        <v>32.200000000000003</v>
      </c>
      <c r="F243" s="1">
        <v>27.4</v>
      </c>
      <c r="H243" s="1">
        <v>32</v>
      </c>
      <c r="I243">
        <f t="shared" si="9"/>
        <v>36.225000000000001</v>
      </c>
      <c r="J243" s="3"/>
      <c r="K243" s="1">
        <v>38</v>
      </c>
    </row>
    <row r="244" spans="1:11" x14ac:dyDescent="0.25">
      <c r="A244" s="1">
        <v>243</v>
      </c>
      <c r="B244" s="2">
        <v>45059.961122685185</v>
      </c>
      <c r="C244" s="1" t="s">
        <v>3</v>
      </c>
      <c r="D244" s="1">
        <v>29.6</v>
      </c>
      <c r="E244" s="1">
        <v>37.1</v>
      </c>
      <c r="F244" s="1">
        <v>27.2</v>
      </c>
      <c r="H244" s="1">
        <v>39.1</v>
      </c>
      <c r="I244">
        <f t="shared" si="9"/>
        <v>37.174999999999997</v>
      </c>
      <c r="J244" s="3"/>
      <c r="K244" s="1">
        <v>41.9</v>
      </c>
    </row>
    <row r="245" spans="1:11" x14ac:dyDescent="0.25">
      <c r="A245" s="1">
        <v>244</v>
      </c>
      <c r="B245" s="2">
        <v>45059.971539351849</v>
      </c>
      <c r="C245" s="1" t="s">
        <v>3</v>
      </c>
      <c r="D245" s="1">
        <v>29.4</v>
      </c>
      <c r="E245" s="1">
        <v>43</v>
      </c>
      <c r="F245" s="1">
        <v>26.6</v>
      </c>
      <c r="H245" s="1">
        <v>38.200000000000003</v>
      </c>
      <c r="I245">
        <f t="shared" si="9"/>
        <v>36.675000000000004</v>
      </c>
      <c r="J245" s="3"/>
      <c r="K245" s="1">
        <v>37.299999999999997</v>
      </c>
    </row>
    <row r="246" spans="1:11" x14ac:dyDescent="0.25">
      <c r="A246" s="1">
        <v>245</v>
      </c>
      <c r="B246" s="2">
        <v>45059.981956018521</v>
      </c>
      <c r="C246" s="1" t="s">
        <v>3</v>
      </c>
      <c r="D246" s="1">
        <v>28.1</v>
      </c>
      <c r="E246" s="1">
        <v>34.700000000000003</v>
      </c>
      <c r="F246" s="1">
        <v>26.3</v>
      </c>
      <c r="H246" s="1">
        <v>35.6</v>
      </c>
      <c r="I246">
        <f t="shared" si="9"/>
        <v>36.125</v>
      </c>
      <c r="J246" s="3"/>
      <c r="K246" s="1">
        <v>38.700000000000003</v>
      </c>
    </row>
    <row r="247" spans="1:11" x14ac:dyDescent="0.25">
      <c r="A247" s="1">
        <v>246</v>
      </c>
      <c r="B247" s="2">
        <v>45059.992372685185</v>
      </c>
      <c r="C247" s="1" t="s">
        <v>3</v>
      </c>
      <c r="D247" s="1">
        <v>28.2</v>
      </c>
      <c r="E247" s="1">
        <v>34.5</v>
      </c>
      <c r="F247" s="1">
        <v>26.3</v>
      </c>
      <c r="H247" s="1">
        <v>35.799999999999997</v>
      </c>
      <c r="I247">
        <f t="shared" si="9"/>
        <v>36.950000000000003</v>
      </c>
      <c r="J247" s="3"/>
      <c r="K247" s="1">
        <v>43.5</v>
      </c>
    </row>
    <row r="248" spans="1:11" x14ac:dyDescent="0.25">
      <c r="A248" s="1">
        <v>247</v>
      </c>
      <c r="B248" s="2">
        <v>45060.002789351849</v>
      </c>
      <c r="C248" s="1" t="s">
        <v>3</v>
      </c>
      <c r="D248" s="1">
        <v>27.9</v>
      </c>
      <c r="E248" s="1">
        <v>34.4</v>
      </c>
      <c r="F248" s="1">
        <v>25.6</v>
      </c>
      <c r="H248" s="1">
        <v>37.1</v>
      </c>
      <c r="I248">
        <f t="shared" si="9"/>
        <v>36.575000000000003</v>
      </c>
      <c r="J248" s="3"/>
      <c r="K248" s="1">
        <v>39.299999999999997</v>
      </c>
    </row>
    <row r="249" spans="1:11" x14ac:dyDescent="0.25">
      <c r="A249" s="1">
        <v>248</v>
      </c>
      <c r="B249" s="2">
        <v>45060.013206018521</v>
      </c>
      <c r="C249" s="1" t="s">
        <v>3</v>
      </c>
      <c r="D249" s="1">
        <v>28.1</v>
      </c>
      <c r="E249" s="1">
        <v>33.799999999999997</v>
      </c>
      <c r="F249" s="1">
        <v>25.4</v>
      </c>
      <c r="H249" s="1">
        <v>36</v>
      </c>
      <c r="I249">
        <f t="shared" si="9"/>
        <v>35.825000000000003</v>
      </c>
      <c r="J249" s="3"/>
      <c r="K249" s="1">
        <v>37.5</v>
      </c>
    </row>
    <row r="250" spans="1:11" x14ac:dyDescent="0.25">
      <c r="A250" s="1">
        <v>249</v>
      </c>
      <c r="B250" s="2">
        <v>45060.023622685185</v>
      </c>
      <c r="C250" s="1" t="s">
        <v>3</v>
      </c>
      <c r="D250" s="1">
        <v>28.6</v>
      </c>
      <c r="E250" s="1">
        <v>35.1</v>
      </c>
      <c r="F250" s="1">
        <v>26.3</v>
      </c>
      <c r="H250" s="1">
        <v>38.9</v>
      </c>
      <c r="I250">
        <f t="shared" si="9"/>
        <v>35.074999999999996</v>
      </c>
      <c r="J250" s="3"/>
      <c r="K250" s="1">
        <v>42.2</v>
      </c>
    </row>
    <row r="251" spans="1:11" x14ac:dyDescent="0.25">
      <c r="A251" s="1">
        <v>250</v>
      </c>
      <c r="B251" s="2">
        <v>45060.034039351849</v>
      </c>
      <c r="C251" s="1" t="s">
        <v>3</v>
      </c>
      <c r="D251" s="1">
        <v>27.7</v>
      </c>
      <c r="E251" s="1">
        <v>37</v>
      </c>
      <c r="F251" s="1">
        <v>25.5</v>
      </c>
      <c r="H251" s="1">
        <v>34.299999999999997</v>
      </c>
      <c r="I251">
        <f t="shared" si="9"/>
        <v>33.525000000000006</v>
      </c>
      <c r="J251" s="3"/>
      <c r="K251" s="1">
        <v>38.5</v>
      </c>
    </row>
    <row r="252" spans="1:11" x14ac:dyDescent="0.25">
      <c r="A252" s="1">
        <v>251</v>
      </c>
      <c r="B252" s="2">
        <v>45060.044456018521</v>
      </c>
      <c r="C252" s="1" t="s">
        <v>3</v>
      </c>
      <c r="D252" s="1">
        <v>27.1</v>
      </c>
      <c r="E252" s="1">
        <v>33.799999999999997</v>
      </c>
      <c r="F252" s="1">
        <v>24.9</v>
      </c>
      <c r="H252" s="1">
        <v>34.1</v>
      </c>
      <c r="I252">
        <f t="shared" si="9"/>
        <v>32.975000000000001</v>
      </c>
      <c r="J252" s="3"/>
      <c r="K252" s="1">
        <v>34.4</v>
      </c>
    </row>
    <row r="253" spans="1:11" x14ac:dyDescent="0.25">
      <c r="A253" s="1">
        <v>252</v>
      </c>
      <c r="B253" s="2">
        <v>45060.054872685185</v>
      </c>
      <c r="C253" s="1" t="s">
        <v>3</v>
      </c>
      <c r="D253" s="1">
        <v>28.9</v>
      </c>
      <c r="E253" s="1">
        <v>44.2</v>
      </c>
      <c r="F253" s="1">
        <v>26.8</v>
      </c>
      <c r="H253" s="1">
        <v>33</v>
      </c>
      <c r="I253">
        <f t="shared" si="9"/>
        <v>32.875</v>
      </c>
      <c r="J253" s="3"/>
      <c r="K253" s="1">
        <v>33</v>
      </c>
    </row>
    <row r="254" spans="1:11" x14ac:dyDescent="0.25">
      <c r="A254" s="1">
        <v>253</v>
      </c>
      <c r="B254" s="2">
        <v>45060.065289351849</v>
      </c>
      <c r="C254" s="1" t="s">
        <v>3</v>
      </c>
      <c r="D254" s="1">
        <v>29.8</v>
      </c>
      <c r="E254" s="1">
        <v>43</v>
      </c>
      <c r="F254" s="1">
        <v>27.2</v>
      </c>
      <c r="H254" s="1">
        <v>32.700000000000003</v>
      </c>
      <c r="I254">
        <f t="shared" si="9"/>
        <v>33.525000000000006</v>
      </c>
      <c r="J254" s="3"/>
      <c r="K254" s="1">
        <v>35.4</v>
      </c>
    </row>
    <row r="255" spans="1:11" x14ac:dyDescent="0.25">
      <c r="A255" s="1">
        <v>254</v>
      </c>
      <c r="B255" s="2">
        <v>45060.075706018521</v>
      </c>
      <c r="C255" s="1" t="s">
        <v>3</v>
      </c>
      <c r="D255" s="1">
        <v>35.5</v>
      </c>
      <c r="E255" s="1">
        <v>49.3</v>
      </c>
      <c r="F255" s="1">
        <v>30</v>
      </c>
      <c r="H255" s="1">
        <v>32.1</v>
      </c>
      <c r="I255">
        <f t="shared" si="9"/>
        <v>33.674999999999997</v>
      </c>
      <c r="J255" s="3"/>
      <c r="K255" s="1">
        <v>37.299999999999997</v>
      </c>
    </row>
    <row r="256" spans="1:11" x14ac:dyDescent="0.25">
      <c r="A256" s="1">
        <v>255</v>
      </c>
      <c r="B256" s="2">
        <v>45060.086122685185</v>
      </c>
      <c r="C256" s="1" t="s">
        <v>3</v>
      </c>
      <c r="D256" s="1">
        <v>43.3</v>
      </c>
      <c r="E256" s="1">
        <v>57.4</v>
      </c>
      <c r="F256" s="1">
        <v>33.9</v>
      </c>
      <c r="H256" s="1">
        <v>33.700000000000003</v>
      </c>
      <c r="I256">
        <f t="shared" si="9"/>
        <v>34.1</v>
      </c>
      <c r="J256" s="3"/>
      <c r="K256" s="1">
        <v>36.1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47.3</v>
      </c>
      <c r="E257" s="1">
        <v>63.9</v>
      </c>
      <c r="F257" s="1">
        <v>35.799999999999997</v>
      </c>
      <c r="H257" s="1">
        <v>35.6</v>
      </c>
      <c r="I257">
        <f t="shared" si="9"/>
        <v>33.6</v>
      </c>
      <c r="J257" s="3"/>
      <c r="K257" s="1">
        <v>40.200000000000003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49.7</v>
      </c>
      <c r="E258" s="1">
        <v>65.3</v>
      </c>
      <c r="F258" s="1">
        <v>37.200000000000003</v>
      </c>
      <c r="H258" s="1">
        <v>33.299999999999997</v>
      </c>
      <c r="I258">
        <f t="shared" si="9"/>
        <v>32.799999999999997</v>
      </c>
      <c r="J258" s="3"/>
      <c r="K258" s="1">
        <v>37.299999999999997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45.2</v>
      </c>
      <c r="E259" s="1">
        <v>57.9</v>
      </c>
      <c r="F259" s="1">
        <v>37.4</v>
      </c>
      <c r="H259" s="1">
        <v>33.799999999999997</v>
      </c>
      <c r="I259">
        <f t="shared" ref="I259:I322" si="10">AVERAGE(H259:H262)</f>
        <v>32.6</v>
      </c>
      <c r="J259" s="3"/>
      <c r="K259" s="1">
        <v>39.700000000000003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47.3</v>
      </c>
      <c r="E260" s="1">
        <v>61.2</v>
      </c>
      <c r="F260" s="1">
        <v>36.1</v>
      </c>
      <c r="H260" s="1">
        <v>31.7</v>
      </c>
      <c r="I260">
        <f t="shared" si="10"/>
        <v>32.724999999999994</v>
      </c>
      <c r="J260" s="3"/>
      <c r="K260" s="1">
        <v>43.4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47.1</v>
      </c>
      <c r="E261" s="1">
        <v>60.2</v>
      </c>
      <c r="F261" s="1">
        <v>34.700000000000003</v>
      </c>
      <c r="H261" s="1">
        <v>32.4</v>
      </c>
      <c r="I261">
        <f t="shared" si="10"/>
        <v>32.875</v>
      </c>
      <c r="J261" s="3"/>
      <c r="K261" s="1">
        <v>42.7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51.2</v>
      </c>
      <c r="E262" s="1">
        <v>66.7</v>
      </c>
      <c r="F262" s="1">
        <v>35.700000000000003</v>
      </c>
      <c r="H262" s="1">
        <v>32.5</v>
      </c>
      <c r="I262">
        <f t="shared" si="10"/>
        <v>32.65</v>
      </c>
      <c r="J262" s="3"/>
      <c r="K262" s="1">
        <v>48.6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45.5</v>
      </c>
      <c r="E263" s="1">
        <v>63.6</v>
      </c>
      <c r="F263" s="1">
        <v>34.200000000000003</v>
      </c>
      <c r="H263" s="1">
        <v>34.299999999999997</v>
      </c>
      <c r="I263">
        <f t="shared" si="10"/>
        <v>32.274999999999999</v>
      </c>
      <c r="J263" s="3"/>
      <c r="K263" s="1">
        <v>41.2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48</v>
      </c>
      <c r="E264" s="1">
        <v>70</v>
      </c>
      <c r="F264" s="1">
        <v>34.299999999999997</v>
      </c>
      <c r="H264" s="1">
        <v>32.299999999999997</v>
      </c>
      <c r="I264">
        <f t="shared" si="10"/>
        <v>32.274999999999999</v>
      </c>
      <c r="J264" s="3"/>
      <c r="K264" s="1">
        <v>44.5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48.4</v>
      </c>
      <c r="E265" s="1">
        <v>64.400000000000006</v>
      </c>
      <c r="F265" s="1">
        <v>33.1</v>
      </c>
      <c r="H265" s="1">
        <v>31.5</v>
      </c>
      <c r="I265">
        <f t="shared" si="10"/>
        <v>32.450000000000003</v>
      </c>
      <c r="J265" s="3"/>
      <c r="K265" s="1">
        <v>40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47.3</v>
      </c>
      <c r="E266" s="1">
        <v>65.099999999999994</v>
      </c>
      <c r="F266" s="1">
        <v>32.700000000000003</v>
      </c>
      <c r="H266" s="1">
        <v>31</v>
      </c>
      <c r="I266">
        <f t="shared" si="10"/>
        <v>32.75</v>
      </c>
      <c r="J266" s="3"/>
      <c r="K266" s="1">
        <v>39.299999999999997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38.6</v>
      </c>
      <c r="E267" s="1">
        <v>51.4</v>
      </c>
      <c r="F267" s="1">
        <v>31.1</v>
      </c>
      <c r="H267" s="1">
        <v>34.299999999999997</v>
      </c>
      <c r="I267">
        <f t="shared" si="10"/>
        <v>32.65</v>
      </c>
      <c r="J267" s="3"/>
      <c r="K267" s="1">
        <v>44.1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46.1</v>
      </c>
      <c r="E268" s="1">
        <v>69.599999999999994</v>
      </c>
      <c r="F268" s="1">
        <v>31.4</v>
      </c>
      <c r="H268" s="1">
        <v>33</v>
      </c>
      <c r="I268">
        <f t="shared" si="10"/>
        <v>31.675000000000004</v>
      </c>
      <c r="J268" s="3"/>
      <c r="K268" s="1">
        <v>39.799999999999997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52.4</v>
      </c>
      <c r="E269" s="1">
        <v>68.7</v>
      </c>
      <c r="F269" s="1">
        <v>32.5</v>
      </c>
      <c r="H269" s="1">
        <v>32.700000000000003</v>
      </c>
      <c r="I269">
        <f t="shared" si="10"/>
        <v>30.85</v>
      </c>
      <c r="J269" s="3"/>
      <c r="K269" s="1">
        <v>39.799999999999997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47.2</v>
      </c>
      <c r="E270" s="1">
        <v>68.8</v>
      </c>
      <c r="F270" s="1">
        <v>33.6</v>
      </c>
      <c r="H270" s="1">
        <v>30.6</v>
      </c>
      <c r="I270">
        <f t="shared" si="10"/>
        <v>30.425000000000001</v>
      </c>
      <c r="J270" s="3"/>
      <c r="K270" s="1">
        <v>39.6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44.4</v>
      </c>
      <c r="E271" s="1">
        <v>60.7</v>
      </c>
      <c r="F271" s="1">
        <v>31.5</v>
      </c>
      <c r="H271" s="1">
        <v>30.4</v>
      </c>
      <c r="I271">
        <f t="shared" si="10"/>
        <v>30.5</v>
      </c>
      <c r="J271" s="3"/>
      <c r="K271" s="1">
        <v>36.4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40.5</v>
      </c>
      <c r="E272" s="1">
        <v>53.8</v>
      </c>
      <c r="F272" s="1">
        <v>31.7</v>
      </c>
      <c r="H272" s="1">
        <v>29.7</v>
      </c>
      <c r="I272">
        <f t="shared" si="10"/>
        <v>30.424999999999997</v>
      </c>
      <c r="J272" s="3"/>
      <c r="K272" s="1">
        <v>34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41.4</v>
      </c>
      <c r="E273" s="1">
        <v>63.3</v>
      </c>
      <c r="F273" s="1">
        <v>32.200000000000003</v>
      </c>
      <c r="H273" s="1">
        <v>31</v>
      </c>
      <c r="I273">
        <f t="shared" si="10"/>
        <v>30.324999999999999</v>
      </c>
      <c r="J273" s="3"/>
      <c r="K273" s="1">
        <v>49.6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41</v>
      </c>
      <c r="E274" s="1">
        <v>57</v>
      </c>
      <c r="F274" s="1">
        <v>31.7</v>
      </c>
      <c r="H274" s="1">
        <v>30.9</v>
      </c>
      <c r="I274">
        <f t="shared" si="10"/>
        <v>30.5</v>
      </c>
      <c r="J274" s="3"/>
      <c r="K274" s="1">
        <v>41.9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48.7</v>
      </c>
      <c r="E275" s="1">
        <v>65.2</v>
      </c>
      <c r="F275" s="1">
        <v>32</v>
      </c>
      <c r="H275" s="1">
        <v>30.1</v>
      </c>
      <c r="I275">
        <f t="shared" si="10"/>
        <v>31.175000000000004</v>
      </c>
      <c r="J275" s="3"/>
      <c r="K275" s="1">
        <v>35.299999999999997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43.8</v>
      </c>
      <c r="E276" s="1">
        <v>68.2</v>
      </c>
      <c r="F276" s="1">
        <v>31.9</v>
      </c>
      <c r="H276" s="1">
        <v>29.3</v>
      </c>
      <c r="I276">
        <f t="shared" si="10"/>
        <v>31.574999999999999</v>
      </c>
      <c r="J276" s="3"/>
      <c r="K276" s="1">
        <v>41.3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44.2</v>
      </c>
      <c r="E277" s="1">
        <v>57.9</v>
      </c>
      <c r="F277" s="1">
        <v>33.5</v>
      </c>
      <c r="H277" s="1">
        <v>31.7</v>
      </c>
      <c r="I277">
        <f t="shared" si="10"/>
        <v>32.524999999999999</v>
      </c>
      <c r="J277" s="3"/>
      <c r="K277" s="1">
        <v>40.200000000000003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40.9</v>
      </c>
      <c r="E278" s="1">
        <v>61.1</v>
      </c>
      <c r="F278" s="1">
        <v>32.4</v>
      </c>
      <c r="H278" s="1">
        <v>33.6</v>
      </c>
      <c r="I278">
        <f t="shared" si="10"/>
        <v>32.875</v>
      </c>
      <c r="J278" s="3"/>
      <c r="K278" s="1">
        <v>41.1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42</v>
      </c>
      <c r="E279" s="1">
        <v>55.4</v>
      </c>
      <c r="F279" s="1">
        <v>34</v>
      </c>
      <c r="H279" s="1">
        <v>31.7</v>
      </c>
      <c r="I279">
        <f t="shared" si="10"/>
        <v>32.450000000000003</v>
      </c>
      <c r="J279" s="3"/>
      <c r="K279" s="1">
        <v>40.1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39.6</v>
      </c>
      <c r="E280" s="1">
        <v>60.1</v>
      </c>
      <c r="F280" s="1">
        <v>32.9</v>
      </c>
      <c r="H280" s="1">
        <v>33.1</v>
      </c>
      <c r="I280">
        <f t="shared" si="10"/>
        <v>32.35</v>
      </c>
      <c r="J280" s="3"/>
      <c r="K280" s="1">
        <v>42.5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38.5</v>
      </c>
      <c r="E281" s="1">
        <v>57.7</v>
      </c>
      <c r="F281" s="1">
        <v>33</v>
      </c>
      <c r="H281" s="1">
        <v>33.1</v>
      </c>
      <c r="I281">
        <f t="shared" si="10"/>
        <v>31.65</v>
      </c>
      <c r="J281" s="3"/>
      <c r="K281" s="1">
        <v>39.5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41.3</v>
      </c>
      <c r="E282" s="1">
        <v>62.2</v>
      </c>
      <c r="F282" s="1">
        <v>33.299999999999997</v>
      </c>
      <c r="H282" s="1">
        <v>31.9</v>
      </c>
      <c r="I282">
        <f t="shared" si="10"/>
        <v>31.05</v>
      </c>
      <c r="J282" s="3"/>
      <c r="K282" s="1">
        <v>40.200000000000003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41.9</v>
      </c>
      <c r="E283" s="1">
        <v>57.3</v>
      </c>
      <c r="F283" s="1">
        <v>33.200000000000003</v>
      </c>
      <c r="H283" s="1">
        <v>31.3</v>
      </c>
      <c r="I283">
        <f t="shared" si="10"/>
        <v>30.9</v>
      </c>
      <c r="J283" s="3"/>
      <c r="K283" s="1">
        <v>40.799999999999997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41.9</v>
      </c>
      <c r="E284" s="1">
        <v>57</v>
      </c>
      <c r="F284" s="1">
        <v>32.1</v>
      </c>
      <c r="H284" s="1">
        <v>30.3</v>
      </c>
      <c r="I284">
        <f t="shared" si="10"/>
        <v>30.774999999999999</v>
      </c>
      <c r="J284" s="3"/>
      <c r="K284" s="1">
        <v>38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40</v>
      </c>
      <c r="E285" s="1">
        <v>58.1</v>
      </c>
      <c r="F285" s="1">
        <v>31.4</v>
      </c>
      <c r="H285" s="1">
        <v>30.7</v>
      </c>
      <c r="I285">
        <f t="shared" si="10"/>
        <v>30.9</v>
      </c>
      <c r="J285" s="3"/>
      <c r="K285" s="1">
        <v>36.700000000000003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44.1</v>
      </c>
      <c r="E286" s="1">
        <v>63.5</v>
      </c>
      <c r="F286" s="1">
        <v>32.4</v>
      </c>
      <c r="H286" s="1">
        <v>31.3</v>
      </c>
      <c r="I286">
        <f t="shared" si="10"/>
        <v>31.05</v>
      </c>
      <c r="J286" s="3"/>
      <c r="K286" s="1">
        <v>38.799999999999997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38.6</v>
      </c>
      <c r="E287" s="1">
        <v>62.5</v>
      </c>
      <c r="F287" s="1">
        <v>31.6</v>
      </c>
      <c r="H287" s="1">
        <v>30.8</v>
      </c>
      <c r="I287">
        <f t="shared" si="10"/>
        <v>30.8</v>
      </c>
      <c r="J287" s="3"/>
      <c r="K287" s="1">
        <v>38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39.9</v>
      </c>
      <c r="E288" s="1">
        <v>58.6</v>
      </c>
      <c r="F288" s="1">
        <v>32.200000000000003</v>
      </c>
      <c r="H288" s="1">
        <v>30.8</v>
      </c>
      <c r="I288">
        <f t="shared" si="10"/>
        <v>30.25</v>
      </c>
      <c r="J288" s="3"/>
      <c r="K288" s="1">
        <v>35.299999999999997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41.4</v>
      </c>
      <c r="E289" s="1">
        <v>56.7</v>
      </c>
      <c r="F289" s="1">
        <v>32.6</v>
      </c>
      <c r="H289" s="1">
        <v>31.3</v>
      </c>
      <c r="I289">
        <f t="shared" si="10"/>
        <v>29.875</v>
      </c>
      <c r="J289" s="3"/>
      <c r="K289" s="1">
        <v>35.4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49.4</v>
      </c>
      <c r="E290" s="1">
        <v>66.099999999999994</v>
      </c>
      <c r="F290" s="1">
        <v>31.5</v>
      </c>
      <c r="H290" s="1">
        <v>30.3</v>
      </c>
      <c r="I290">
        <f t="shared" si="10"/>
        <v>29.5</v>
      </c>
      <c r="J290" s="3"/>
      <c r="K290" s="1">
        <v>37.1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48.5</v>
      </c>
      <c r="E291" s="1">
        <v>59.8</v>
      </c>
      <c r="F291" s="1">
        <v>32</v>
      </c>
      <c r="H291" s="1">
        <v>28.6</v>
      </c>
      <c r="I291">
        <f t="shared" si="10"/>
        <v>29.6</v>
      </c>
      <c r="J291" s="3"/>
      <c r="K291" s="1">
        <v>40.700000000000003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42.7</v>
      </c>
      <c r="E292" s="1">
        <v>58.7</v>
      </c>
      <c r="F292" s="1">
        <v>31.5</v>
      </c>
      <c r="H292" s="1">
        <v>29.3</v>
      </c>
      <c r="I292">
        <f t="shared" si="10"/>
        <v>30.024999999999999</v>
      </c>
      <c r="J292" s="3"/>
      <c r="K292" s="1">
        <v>35.9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41.7</v>
      </c>
      <c r="E293" s="1">
        <v>59.4</v>
      </c>
      <c r="F293" s="1">
        <v>31</v>
      </c>
      <c r="H293" s="1">
        <v>29.8</v>
      </c>
      <c r="I293">
        <f t="shared" si="10"/>
        <v>29.85</v>
      </c>
      <c r="J293" s="3"/>
      <c r="K293" s="1">
        <v>40.200000000000003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54.1</v>
      </c>
      <c r="E294" s="1">
        <v>66.5</v>
      </c>
      <c r="F294" s="1">
        <v>35.200000000000003</v>
      </c>
      <c r="H294" s="1">
        <v>30.7</v>
      </c>
      <c r="I294">
        <f t="shared" si="10"/>
        <v>29.9</v>
      </c>
      <c r="J294" s="3"/>
      <c r="K294" s="1">
        <v>36.299999999999997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40.4</v>
      </c>
      <c r="E295" s="1">
        <v>56.5</v>
      </c>
      <c r="F295" s="1">
        <v>31.5</v>
      </c>
      <c r="H295" s="1">
        <v>30.3</v>
      </c>
      <c r="I295">
        <f t="shared" si="10"/>
        <v>29.85</v>
      </c>
      <c r="J295" s="3"/>
      <c r="K295" s="1">
        <v>37.4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34.6</v>
      </c>
      <c r="E296" s="1">
        <v>49.9</v>
      </c>
      <c r="F296" s="1">
        <v>30.4</v>
      </c>
      <c r="H296" s="1">
        <v>28.6</v>
      </c>
      <c r="I296">
        <f t="shared" si="10"/>
        <v>29.974999999999998</v>
      </c>
      <c r="J296" s="3"/>
      <c r="K296" s="1">
        <v>39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44.1</v>
      </c>
      <c r="E297" s="1">
        <v>68.3</v>
      </c>
      <c r="F297" s="1">
        <v>30.4</v>
      </c>
      <c r="H297" s="1">
        <v>30</v>
      </c>
      <c r="I297">
        <f t="shared" si="10"/>
        <v>29.875</v>
      </c>
      <c r="J297" s="3"/>
      <c r="K297" s="1">
        <v>42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41.6</v>
      </c>
      <c r="E298" s="1">
        <v>58.6</v>
      </c>
      <c r="F298" s="1">
        <v>30</v>
      </c>
      <c r="H298" s="1">
        <v>30.5</v>
      </c>
      <c r="I298">
        <f t="shared" si="10"/>
        <v>29.274999999999999</v>
      </c>
      <c r="J298" s="3"/>
      <c r="K298" s="1">
        <v>44.9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35.6</v>
      </c>
      <c r="E299" s="1">
        <v>58.1</v>
      </c>
      <c r="F299" s="1">
        <v>30.1</v>
      </c>
      <c r="H299" s="1">
        <v>30.8</v>
      </c>
      <c r="I299">
        <f t="shared" si="10"/>
        <v>28.75</v>
      </c>
      <c r="J299" s="3"/>
      <c r="K299" s="1">
        <v>38.4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36.5</v>
      </c>
      <c r="E300" s="1">
        <v>62.5</v>
      </c>
      <c r="F300" s="1">
        <v>30.8</v>
      </c>
      <c r="H300" s="1">
        <v>28.2</v>
      </c>
      <c r="I300">
        <f t="shared" si="10"/>
        <v>27.9</v>
      </c>
      <c r="J300" s="3"/>
      <c r="K300" s="1">
        <v>35.9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39</v>
      </c>
      <c r="E301" s="1">
        <v>57.9</v>
      </c>
      <c r="F301" s="1">
        <v>31.5</v>
      </c>
      <c r="H301" s="1">
        <v>27.6</v>
      </c>
      <c r="I301">
        <f t="shared" si="10"/>
        <v>27.575000000000003</v>
      </c>
      <c r="J301" s="3"/>
      <c r="K301" s="1">
        <v>38.200000000000003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37.9</v>
      </c>
      <c r="E302" s="1">
        <v>52.7</v>
      </c>
      <c r="F302" s="1">
        <v>32.700000000000003</v>
      </c>
      <c r="H302" s="1">
        <v>28.4</v>
      </c>
      <c r="I302">
        <f t="shared" si="10"/>
        <v>27.624999999999996</v>
      </c>
      <c r="J302" s="3"/>
      <c r="K302" s="1">
        <v>36.700000000000003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40.4</v>
      </c>
      <c r="E303" s="1">
        <v>64.099999999999994</v>
      </c>
      <c r="F303" s="1">
        <v>32</v>
      </c>
      <c r="H303" s="1">
        <v>27.4</v>
      </c>
      <c r="I303">
        <f t="shared" si="10"/>
        <v>27.875</v>
      </c>
      <c r="J303" s="3"/>
      <c r="K303" s="1">
        <v>34.4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36.6</v>
      </c>
      <c r="E304" s="1">
        <v>49.6</v>
      </c>
      <c r="F304" s="1">
        <v>32</v>
      </c>
      <c r="H304" s="1">
        <v>26.9</v>
      </c>
      <c r="I304">
        <f t="shared" si="10"/>
        <v>28.375</v>
      </c>
      <c r="J304" s="3"/>
      <c r="K304" s="1">
        <v>40.6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44.1</v>
      </c>
      <c r="E305" s="1">
        <v>58.2</v>
      </c>
      <c r="F305" s="1">
        <v>32.1</v>
      </c>
      <c r="H305" s="1">
        <v>27.8</v>
      </c>
      <c r="I305">
        <f t="shared" si="10"/>
        <v>30.424999999999997</v>
      </c>
      <c r="J305" s="3"/>
      <c r="K305" s="1">
        <v>38.799999999999997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44.6</v>
      </c>
      <c r="E306" s="1">
        <v>64.2</v>
      </c>
      <c r="F306" s="1">
        <v>31.5</v>
      </c>
      <c r="H306" s="1">
        <v>29.4</v>
      </c>
      <c r="I306">
        <f t="shared" si="10"/>
        <v>32.799999999999997</v>
      </c>
      <c r="J306" s="3"/>
      <c r="K306" s="1">
        <v>40.200000000000003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39.299999999999997</v>
      </c>
      <c r="E307" s="1">
        <v>54.6</v>
      </c>
      <c r="F307" s="1">
        <v>31.9</v>
      </c>
      <c r="H307" s="1">
        <v>29.4</v>
      </c>
      <c r="I307">
        <f t="shared" si="10"/>
        <v>34.424999999999997</v>
      </c>
      <c r="J307" s="3"/>
      <c r="K307" s="1">
        <v>38.4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41.7</v>
      </c>
      <c r="E308" s="1">
        <v>57.3</v>
      </c>
      <c r="F308" s="1">
        <v>34.6</v>
      </c>
      <c r="H308" s="1">
        <v>35.1</v>
      </c>
      <c r="I308">
        <f t="shared" si="10"/>
        <v>35.875</v>
      </c>
      <c r="J308" s="3"/>
      <c r="K308" s="1">
        <v>46.1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48.8</v>
      </c>
      <c r="E309" s="1">
        <v>67.599999999999994</v>
      </c>
      <c r="F309" s="1">
        <v>35.5</v>
      </c>
      <c r="H309" s="1">
        <v>37.299999999999997</v>
      </c>
      <c r="I309">
        <f t="shared" si="10"/>
        <v>36.15</v>
      </c>
      <c r="J309" s="3"/>
      <c r="K309" s="1">
        <v>41.7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48.4</v>
      </c>
      <c r="E310" s="1">
        <v>67</v>
      </c>
      <c r="F310" s="1">
        <v>33.5</v>
      </c>
      <c r="H310" s="1">
        <v>35.9</v>
      </c>
      <c r="I310">
        <f t="shared" si="10"/>
        <v>35.674999999999997</v>
      </c>
      <c r="J310" s="3"/>
      <c r="K310" s="1">
        <v>50.3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42.9</v>
      </c>
      <c r="E311" s="1">
        <v>65.3</v>
      </c>
      <c r="F311" s="1">
        <v>31.5</v>
      </c>
      <c r="H311" s="1">
        <v>35.200000000000003</v>
      </c>
      <c r="I311">
        <f t="shared" si="10"/>
        <v>36.1</v>
      </c>
      <c r="J311" s="3"/>
      <c r="K311" s="1">
        <v>34.799999999999997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38.799999999999997</v>
      </c>
      <c r="E312" s="1">
        <v>51.1</v>
      </c>
      <c r="F312" s="1">
        <v>32.299999999999997</v>
      </c>
      <c r="H312" s="1">
        <v>36.200000000000003</v>
      </c>
      <c r="I312">
        <f t="shared" si="10"/>
        <v>36.699999999999996</v>
      </c>
      <c r="J312" s="3"/>
      <c r="K312" s="1">
        <v>38.9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43.9</v>
      </c>
      <c r="E313" s="1">
        <v>67.400000000000006</v>
      </c>
      <c r="F313" s="1">
        <v>30</v>
      </c>
      <c r="H313" s="1">
        <v>35.4</v>
      </c>
      <c r="I313">
        <f t="shared" si="10"/>
        <v>36.349999999999994</v>
      </c>
      <c r="J313" s="3"/>
      <c r="K313" s="1">
        <v>41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44.7</v>
      </c>
      <c r="E314" s="1">
        <v>64.099999999999994</v>
      </c>
      <c r="F314" s="1">
        <v>31.6</v>
      </c>
      <c r="H314" s="1">
        <v>37.6</v>
      </c>
      <c r="I314">
        <f t="shared" si="10"/>
        <v>36.274999999999999</v>
      </c>
      <c r="J314" s="3"/>
      <c r="K314" s="1">
        <v>37.799999999999997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44.9</v>
      </c>
      <c r="E315" s="1">
        <v>61</v>
      </c>
      <c r="F315" s="1">
        <v>36.200000000000003</v>
      </c>
      <c r="H315" s="1">
        <v>37.6</v>
      </c>
      <c r="I315">
        <f t="shared" si="10"/>
        <v>36.024999999999999</v>
      </c>
      <c r="J315" s="3"/>
      <c r="K315" s="1">
        <v>45.6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40.299999999999997</v>
      </c>
      <c r="E316" s="1">
        <v>57.4</v>
      </c>
      <c r="F316" s="1">
        <v>34.5</v>
      </c>
      <c r="H316" s="1">
        <v>34.799999999999997</v>
      </c>
      <c r="I316">
        <f t="shared" si="10"/>
        <v>35.825000000000003</v>
      </c>
      <c r="J316" s="3"/>
      <c r="K316" s="1">
        <v>46.5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39.799999999999997</v>
      </c>
      <c r="E317" s="1">
        <v>55.6</v>
      </c>
      <c r="F317" s="1">
        <v>35</v>
      </c>
      <c r="H317" s="1">
        <v>35.1</v>
      </c>
      <c r="I317">
        <f t="shared" si="10"/>
        <v>35.799999999999997</v>
      </c>
      <c r="J317" s="3"/>
      <c r="K317" s="1">
        <v>38.799999999999997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40.299999999999997</v>
      </c>
      <c r="E318" s="1">
        <v>54.3</v>
      </c>
      <c r="F318" s="1">
        <v>36.1</v>
      </c>
      <c r="H318" s="1">
        <v>36.6</v>
      </c>
      <c r="I318">
        <f t="shared" si="10"/>
        <v>35.475000000000001</v>
      </c>
      <c r="J318" s="3"/>
      <c r="K318" s="1">
        <v>40.6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42.3</v>
      </c>
      <c r="E319" s="1">
        <v>57.6</v>
      </c>
      <c r="F319" s="1">
        <v>37.700000000000003</v>
      </c>
      <c r="H319" s="1">
        <v>36.799999999999997</v>
      </c>
      <c r="I319">
        <f t="shared" si="10"/>
        <v>34.75</v>
      </c>
      <c r="J319" s="3"/>
      <c r="K319" s="1">
        <v>36.1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35.200000000000003</v>
      </c>
      <c r="E320" s="1">
        <v>48.1</v>
      </c>
      <c r="F320" s="1">
        <v>33.200000000000003</v>
      </c>
      <c r="H320" s="1">
        <v>34.700000000000003</v>
      </c>
      <c r="I320">
        <f t="shared" si="10"/>
        <v>33.6</v>
      </c>
      <c r="J320" s="3"/>
      <c r="K320" s="1">
        <v>36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36.5</v>
      </c>
      <c r="E321" s="1">
        <v>49</v>
      </c>
      <c r="F321" s="1">
        <v>32.799999999999997</v>
      </c>
      <c r="H321" s="1">
        <v>33.799999999999997</v>
      </c>
      <c r="I321">
        <f t="shared" si="10"/>
        <v>33.274999999999999</v>
      </c>
      <c r="J321" s="3"/>
      <c r="K321" s="1">
        <v>47.6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35.5</v>
      </c>
      <c r="E322" s="1">
        <v>52.1</v>
      </c>
      <c r="F322" s="1">
        <v>32.299999999999997</v>
      </c>
      <c r="H322" s="1">
        <v>33.700000000000003</v>
      </c>
      <c r="I322">
        <f t="shared" si="10"/>
        <v>32.900000000000006</v>
      </c>
      <c r="J322" s="3"/>
      <c r="K322" s="1">
        <v>38.200000000000003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32.799999999999997</v>
      </c>
      <c r="E323" s="1">
        <v>41.2</v>
      </c>
      <c r="F323" s="1">
        <v>31.1</v>
      </c>
      <c r="H323" s="1">
        <v>32.200000000000003</v>
      </c>
      <c r="I323">
        <f t="shared" ref="I323:I386" si="11">AVERAGE(H323:H326)</f>
        <v>32.474999999999994</v>
      </c>
      <c r="J323" s="3"/>
      <c r="K323" s="1">
        <v>32.5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43.1</v>
      </c>
      <c r="E324" s="1">
        <v>59.6</v>
      </c>
      <c r="F324" s="1">
        <v>30.2</v>
      </c>
      <c r="H324" s="1">
        <v>33.4</v>
      </c>
      <c r="I324">
        <f t="shared" si="11"/>
        <v>32.074999999999996</v>
      </c>
      <c r="J324" s="3"/>
      <c r="K324" s="1">
        <v>45.7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46</v>
      </c>
      <c r="E325" s="1">
        <v>68</v>
      </c>
      <c r="F325" s="1">
        <v>28.9</v>
      </c>
      <c r="H325" s="1">
        <v>32.299999999999997</v>
      </c>
      <c r="I325">
        <f t="shared" si="11"/>
        <v>31.5</v>
      </c>
      <c r="J325" s="3"/>
      <c r="K325" s="1">
        <v>40.299999999999997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32.299999999999997</v>
      </c>
      <c r="E326" s="1">
        <v>51.8</v>
      </c>
      <c r="F326" s="1">
        <v>30.2</v>
      </c>
      <c r="H326" s="1">
        <v>32</v>
      </c>
      <c r="I326">
        <f t="shared" si="11"/>
        <v>31.125</v>
      </c>
      <c r="J326" s="3"/>
      <c r="K326" s="1">
        <v>46.5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31.8</v>
      </c>
      <c r="E327" s="1">
        <v>38.299999999999997</v>
      </c>
      <c r="F327" s="1">
        <v>30.2</v>
      </c>
      <c r="H327" s="1">
        <v>30.6</v>
      </c>
      <c r="I327">
        <f t="shared" si="11"/>
        <v>30.75</v>
      </c>
      <c r="J327" s="3"/>
      <c r="K327" s="1">
        <v>48.6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36</v>
      </c>
      <c r="E328" s="1">
        <v>49.5</v>
      </c>
      <c r="F328" s="1">
        <v>33.200000000000003</v>
      </c>
      <c r="H328" s="1">
        <v>31.1</v>
      </c>
      <c r="I328">
        <f t="shared" si="11"/>
        <v>30.35</v>
      </c>
      <c r="J328" s="3"/>
      <c r="K328" s="1">
        <v>40.5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32</v>
      </c>
      <c r="E329" s="1">
        <v>41.5</v>
      </c>
      <c r="F329" s="1">
        <v>29.2</v>
      </c>
      <c r="H329" s="1">
        <v>30.8</v>
      </c>
      <c r="I329">
        <f t="shared" si="11"/>
        <v>29.924999999999997</v>
      </c>
      <c r="J329" s="3"/>
      <c r="K329" s="1">
        <v>40.4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30.7</v>
      </c>
      <c r="E330" s="1">
        <v>41.6</v>
      </c>
      <c r="F330" s="1">
        <v>28.6</v>
      </c>
      <c r="H330" s="1">
        <v>30.5</v>
      </c>
      <c r="I330">
        <f t="shared" si="11"/>
        <v>29.275000000000002</v>
      </c>
      <c r="J330" s="3"/>
      <c r="K330" s="1">
        <v>40.6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38.299999999999997</v>
      </c>
      <c r="E331" s="1">
        <v>59.9</v>
      </c>
      <c r="F331" s="1">
        <v>30.3</v>
      </c>
      <c r="H331" s="1">
        <v>29</v>
      </c>
      <c r="I331">
        <f t="shared" si="11"/>
        <v>29.324999999999999</v>
      </c>
      <c r="J331" s="3"/>
      <c r="K331" s="1">
        <v>45.3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41.5</v>
      </c>
      <c r="E332" s="1">
        <v>58.9</v>
      </c>
      <c r="F332" s="1">
        <v>31.2</v>
      </c>
      <c r="H332" s="1">
        <v>29.4</v>
      </c>
      <c r="I332">
        <f t="shared" si="11"/>
        <v>29.875</v>
      </c>
      <c r="J332" s="3"/>
      <c r="K332" s="1">
        <v>40.200000000000003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35.9</v>
      </c>
      <c r="E333" s="1">
        <v>41.4</v>
      </c>
      <c r="F333" s="1">
        <v>34.4</v>
      </c>
      <c r="H333" s="1">
        <v>28.2</v>
      </c>
      <c r="I333">
        <f t="shared" si="11"/>
        <v>30.524999999999999</v>
      </c>
      <c r="J333" s="3"/>
      <c r="K333" s="1">
        <v>48.1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35.299999999999997</v>
      </c>
      <c r="E334" s="1">
        <v>40.200000000000003</v>
      </c>
      <c r="F334" s="1">
        <v>34</v>
      </c>
      <c r="H334" s="1">
        <v>30.7</v>
      </c>
      <c r="I334">
        <f t="shared" si="11"/>
        <v>31.375</v>
      </c>
      <c r="J334" s="3"/>
      <c r="K334" s="1">
        <v>39.9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33.1</v>
      </c>
      <c r="E335" s="1">
        <v>40.700000000000003</v>
      </c>
      <c r="F335" s="1">
        <v>30.9</v>
      </c>
      <c r="H335" s="1">
        <v>31.2</v>
      </c>
      <c r="I335">
        <f t="shared" si="11"/>
        <v>31.425000000000004</v>
      </c>
      <c r="J335" s="3"/>
      <c r="K335" s="1">
        <v>42.5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34</v>
      </c>
      <c r="E336" s="1">
        <v>40.1</v>
      </c>
      <c r="F336" s="1">
        <v>31.5</v>
      </c>
      <c r="H336" s="1">
        <v>32</v>
      </c>
      <c r="I336">
        <f t="shared" si="11"/>
        <v>32.65</v>
      </c>
      <c r="J336" s="3"/>
      <c r="K336" s="1">
        <v>39.700000000000003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33.6</v>
      </c>
      <c r="E337" s="1">
        <v>38.799999999999997</v>
      </c>
      <c r="F337" s="1">
        <v>32.5</v>
      </c>
      <c r="H337" s="1">
        <v>31.6</v>
      </c>
      <c r="I337">
        <f t="shared" si="11"/>
        <v>33.125</v>
      </c>
      <c r="J337" s="3"/>
      <c r="K337" s="1">
        <v>47.7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33.1</v>
      </c>
      <c r="E338" s="1">
        <v>43.2</v>
      </c>
      <c r="F338" s="1">
        <v>31.1</v>
      </c>
      <c r="H338" s="1">
        <v>30.9</v>
      </c>
      <c r="I338">
        <f t="shared" si="11"/>
        <v>34.6</v>
      </c>
      <c r="J338" s="3"/>
      <c r="K338" s="1">
        <v>58.8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33.799999999999997</v>
      </c>
      <c r="E339" s="1">
        <v>50.2</v>
      </c>
      <c r="F339" s="1">
        <v>32</v>
      </c>
      <c r="H339" s="1">
        <v>36.1</v>
      </c>
      <c r="I339">
        <f t="shared" si="11"/>
        <v>35.35</v>
      </c>
      <c r="J339" s="3"/>
      <c r="K339" s="1">
        <v>63.5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31.6</v>
      </c>
      <c r="E340" s="1">
        <v>42.1</v>
      </c>
      <c r="F340" s="1">
        <v>29.9</v>
      </c>
      <c r="H340" s="1">
        <v>33.9</v>
      </c>
      <c r="I340">
        <f t="shared" si="11"/>
        <v>34.575000000000003</v>
      </c>
      <c r="J340" s="3"/>
      <c r="K340" s="1">
        <v>46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34.700000000000003</v>
      </c>
      <c r="E341" s="1">
        <v>40.9</v>
      </c>
      <c r="F341" s="1">
        <v>33</v>
      </c>
      <c r="H341" s="1">
        <v>37.5</v>
      </c>
      <c r="I341">
        <f t="shared" si="11"/>
        <v>34.650000000000006</v>
      </c>
      <c r="J341" s="3"/>
      <c r="K341" s="1">
        <v>42.2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33.700000000000003</v>
      </c>
      <c r="E342" s="1">
        <v>43.8</v>
      </c>
      <c r="F342" s="1">
        <v>31.9</v>
      </c>
      <c r="H342" s="1">
        <v>33.9</v>
      </c>
      <c r="I342">
        <f t="shared" si="11"/>
        <v>33.575000000000003</v>
      </c>
      <c r="J342" s="3"/>
      <c r="K342" s="1">
        <v>45.2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33.299999999999997</v>
      </c>
      <c r="E343" s="1">
        <v>38.9</v>
      </c>
      <c r="F343" s="1">
        <v>31.2</v>
      </c>
      <c r="H343" s="1">
        <v>33</v>
      </c>
      <c r="I343">
        <f t="shared" si="11"/>
        <v>33.400000000000006</v>
      </c>
      <c r="J343" s="3"/>
      <c r="K343" s="1">
        <v>42.2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34.6</v>
      </c>
      <c r="E344" s="1">
        <v>40.6</v>
      </c>
      <c r="F344" s="1">
        <v>33.4</v>
      </c>
      <c r="H344" s="1">
        <v>34.200000000000003</v>
      </c>
      <c r="I344">
        <f t="shared" si="11"/>
        <v>33.175000000000004</v>
      </c>
      <c r="J344" s="3"/>
      <c r="K344" s="1">
        <v>41.4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37.200000000000003</v>
      </c>
      <c r="E345" s="1">
        <v>43.9</v>
      </c>
      <c r="F345" s="1">
        <v>35.799999999999997</v>
      </c>
      <c r="H345" s="1">
        <v>33.200000000000003</v>
      </c>
      <c r="I345">
        <f t="shared" si="11"/>
        <v>32.875</v>
      </c>
      <c r="J345" s="3"/>
      <c r="K345" s="1">
        <v>38.9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37.1</v>
      </c>
      <c r="E346" s="1">
        <v>42.3</v>
      </c>
      <c r="F346" s="1">
        <v>35.9</v>
      </c>
      <c r="H346" s="1">
        <v>33.200000000000003</v>
      </c>
      <c r="I346">
        <f t="shared" si="11"/>
        <v>32.950000000000003</v>
      </c>
      <c r="J346" s="3"/>
      <c r="K346" s="1">
        <v>41.2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35.200000000000003</v>
      </c>
      <c r="E347" s="1">
        <v>41.3</v>
      </c>
      <c r="F347" s="1">
        <v>33.799999999999997</v>
      </c>
      <c r="H347" s="1">
        <v>32.1</v>
      </c>
      <c r="I347">
        <f t="shared" si="11"/>
        <v>32.774999999999999</v>
      </c>
      <c r="J347" s="3"/>
      <c r="K347" s="1">
        <v>43.4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33.9</v>
      </c>
      <c r="E348" s="1">
        <v>38.700000000000003</v>
      </c>
      <c r="F348" s="1">
        <v>32.700000000000003</v>
      </c>
      <c r="H348" s="1">
        <v>33</v>
      </c>
      <c r="I348">
        <f t="shared" si="11"/>
        <v>32.875</v>
      </c>
      <c r="J348" s="3"/>
      <c r="K348" s="1">
        <v>45.7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34.9</v>
      </c>
      <c r="E349" s="1">
        <v>53.6</v>
      </c>
      <c r="F349" s="1">
        <v>32.6</v>
      </c>
      <c r="H349" s="1">
        <v>33.5</v>
      </c>
      <c r="I349">
        <f t="shared" si="11"/>
        <v>32.75</v>
      </c>
      <c r="J349" s="3"/>
      <c r="K349" s="1">
        <v>68.599999999999994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35.700000000000003</v>
      </c>
      <c r="E350" s="1">
        <v>46.4</v>
      </c>
      <c r="F350" s="1">
        <v>33.4</v>
      </c>
      <c r="H350" s="1">
        <v>32.5</v>
      </c>
      <c r="I350">
        <f t="shared" si="11"/>
        <v>32.700000000000003</v>
      </c>
      <c r="J350" s="3"/>
      <c r="K350" s="1">
        <v>70.8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38.799999999999997</v>
      </c>
      <c r="E351" s="1">
        <v>53.3</v>
      </c>
      <c r="F351" s="1">
        <v>34.799999999999997</v>
      </c>
      <c r="H351" s="1">
        <v>32.5</v>
      </c>
      <c r="I351">
        <f t="shared" si="11"/>
        <v>32.975000000000001</v>
      </c>
      <c r="J351" s="3"/>
      <c r="K351" s="1">
        <v>70.900000000000006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42.2</v>
      </c>
      <c r="E352" s="1">
        <v>55.3</v>
      </c>
      <c r="F352" s="1">
        <v>36.1</v>
      </c>
      <c r="H352" s="1">
        <v>32.5</v>
      </c>
      <c r="I352">
        <f t="shared" si="11"/>
        <v>33.075000000000003</v>
      </c>
      <c r="J352" s="3"/>
      <c r="K352" s="1">
        <v>69.7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48.2</v>
      </c>
      <c r="E353" s="1">
        <v>63.2</v>
      </c>
      <c r="F353" s="1">
        <v>38.9</v>
      </c>
      <c r="H353" s="1">
        <v>33.299999999999997</v>
      </c>
      <c r="I353">
        <f t="shared" si="11"/>
        <v>33.25</v>
      </c>
      <c r="J353" s="3"/>
      <c r="K353" s="1">
        <v>69.2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51.7</v>
      </c>
      <c r="E354" s="1">
        <v>70.2</v>
      </c>
      <c r="F354" s="1">
        <v>37.6</v>
      </c>
      <c r="H354" s="1">
        <v>33.6</v>
      </c>
      <c r="I354">
        <f t="shared" si="11"/>
        <v>33.274999999999999</v>
      </c>
      <c r="J354" s="3"/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42.7</v>
      </c>
      <c r="E355" s="1">
        <v>56.7</v>
      </c>
      <c r="F355" s="1">
        <v>37.5</v>
      </c>
      <c r="H355" s="1">
        <v>32.9</v>
      </c>
      <c r="I355">
        <f t="shared" si="11"/>
        <v>32.975000000000001</v>
      </c>
      <c r="J355" s="3"/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47.6</v>
      </c>
      <c r="E356" s="1">
        <v>61.3</v>
      </c>
      <c r="F356" s="1">
        <v>37.1</v>
      </c>
      <c r="H356" s="1">
        <v>33.200000000000003</v>
      </c>
      <c r="I356">
        <f t="shared" si="11"/>
        <v>33</v>
      </c>
      <c r="J356" s="3"/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40</v>
      </c>
      <c r="E357" s="1">
        <v>57.5</v>
      </c>
      <c r="F357" s="1">
        <v>36.9</v>
      </c>
      <c r="H357" s="1">
        <v>33.4</v>
      </c>
      <c r="I357">
        <f t="shared" si="11"/>
        <v>32.85</v>
      </c>
      <c r="J357" s="3"/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43.8</v>
      </c>
      <c r="E358" s="1">
        <v>62.7</v>
      </c>
      <c r="F358" s="1">
        <v>37.1</v>
      </c>
      <c r="H358" s="1">
        <v>32.4</v>
      </c>
      <c r="I358">
        <f t="shared" si="11"/>
        <v>32.375</v>
      </c>
      <c r="J358" s="3"/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44</v>
      </c>
      <c r="E359" s="1">
        <v>62</v>
      </c>
      <c r="F359" s="1">
        <v>37.6</v>
      </c>
      <c r="H359" s="1">
        <v>33</v>
      </c>
      <c r="I359">
        <f t="shared" si="11"/>
        <v>31.799999999999997</v>
      </c>
      <c r="J359" s="3"/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44.4</v>
      </c>
      <c r="E360" s="1">
        <v>60.7</v>
      </c>
      <c r="F360" s="1">
        <v>37.200000000000003</v>
      </c>
      <c r="H360" s="1">
        <v>32.6</v>
      </c>
      <c r="I360">
        <f t="shared" si="11"/>
        <v>31.324999999999996</v>
      </c>
      <c r="J360" s="3"/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43.1</v>
      </c>
      <c r="E361" s="1">
        <v>72</v>
      </c>
      <c r="F361" s="1">
        <v>37.4</v>
      </c>
      <c r="H361" s="1">
        <v>31.5</v>
      </c>
      <c r="I361">
        <f t="shared" si="11"/>
        <v>31.125</v>
      </c>
      <c r="J361" s="3"/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40.9</v>
      </c>
      <c r="E362" s="1">
        <v>54.6</v>
      </c>
      <c r="F362" s="1">
        <v>37.1</v>
      </c>
      <c r="H362" s="1">
        <v>30.1</v>
      </c>
      <c r="I362">
        <f t="shared" si="11"/>
        <v>31.15</v>
      </c>
      <c r="J362" s="3"/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43.3</v>
      </c>
      <c r="E363" s="1">
        <v>57.8</v>
      </c>
      <c r="F363" s="1">
        <v>37.1</v>
      </c>
      <c r="H363" s="1">
        <v>31.1</v>
      </c>
      <c r="I363">
        <f t="shared" si="11"/>
        <v>31.2</v>
      </c>
      <c r="J363" s="3"/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39.5</v>
      </c>
      <c r="E364" s="1">
        <v>53.4</v>
      </c>
      <c r="F364" s="1">
        <v>37.299999999999997</v>
      </c>
      <c r="H364" s="1">
        <v>31.8</v>
      </c>
      <c r="I364">
        <f t="shared" si="11"/>
        <v>30.65</v>
      </c>
      <c r="J364" s="3"/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47.9</v>
      </c>
      <c r="E365" s="1">
        <v>67</v>
      </c>
      <c r="F365" s="1">
        <v>38.6</v>
      </c>
      <c r="H365" s="1">
        <v>31.6</v>
      </c>
      <c r="I365">
        <f t="shared" si="11"/>
        <v>30.200000000000003</v>
      </c>
      <c r="J365" s="3"/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42.4</v>
      </c>
      <c r="E366" s="1">
        <v>53.4</v>
      </c>
      <c r="F366" s="1">
        <v>39.4</v>
      </c>
      <c r="H366" s="1">
        <v>30.3</v>
      </c>
      <c r="I366">
        <f t="shared" si="11"/>
        <v>29.8</v>
      </c>
      <c r="J366" s="3"/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51.7</v>
      </c>
      <c r="E367" s="1">
        <v>71.7</v>
      </c>
      <c r="F367" s="1">
        <v>39.299999999999997</v>
      </c>
      <c r="H367" s="1">
        <v>28.9</v>
      </c>
      <c r="I367">
        <f t="shared" si="11"/>
        <v>29.725000000000001</v>
      </c>
      <c r="J367" s="3"/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42</v>
      </c>
      <c r="E368" s="1">
        <v>54.3</v>
      </c>
      <c r="F368" s="1">
        <v>38.799999999999997</v>
      </c>
      <c r="H368" s="1">
        <v>30</v>
      </c>
      <c r="I368">
        <f t="shared" si="11"/>
        <v>29.574999999999999</v>
      </c>
      <c r="J368" s="3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42</v>
      </c>
      <c r="E369" s="1">
        <v>54.6</v>
      </c>
      <c r="F369" s="1">
        <v>37.9</v>
      </c>
      <c r="H369" s="1">
        <v>30</v>
      </c>
      <c r="I369">
        <f t="shared" si="11"/>
        <v>29.9</v>
      </c>
      <c r="J369" s="3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42.3</v>
      </c>
      <c r="E370" s="1">
        <v>58</v>
      </c>
      <c r="F370" s="1">
        <v>38.1</v>
      </c>
      <c r="H370" s="1">
        <v>30</v>
      </c>
      <c r="I370">
        <f t="shared" si="11"/>
        <v>30.15</v>
      </c>
      <c r="J370" s="3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40.5</v>
      </c>
      <c r="E371" s="1">
        <v>57.1</v>
      </c>
      <c r="F371" s="1">
        <v>35.700000000000003</v>
      </c>
      <c r="H371" s="1">
        <v>28.3</v>
      </c>
      <c r="I371">
        <f t="shared" si="11"/>
        <v>30.074999999999999</v>
      </c>
      <c r="J371" s="3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45.6</v>
      </c>
      <c r="E372" s="1">
        <v>62.5</v>
      </c>
      <c r="F372" s="1">
        <v>39.1</v>
      </c>
      <c r="H372" s="1">
        <v>31.3</v>
      </c>
      <c r="I372">
        <f t="shared" si="11"/>
        <v>30.65</v>
      </c>
      <c r="J372" s="3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43.1</v>
      </c>
      <c r="E373" s="1">
        <v>58.9</v>
      </c>
      <c r="F373" s="1">
        <v>38.200000000000003</v>
      </c>
      <c r="H373" s="1">
        <v>31</v>
      </c>
      <c r="I373">
        <f t="shared" si="11"/>
        <v>30.425000000000004</v>
      </c>
      <c r="J373" s="3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47.9</v>
      </c>
      <c r="E374" s="1">
        <v>64.599999999999994</v>
      </c>
      <c r="F374" s="1">
        <v>35.6</v>
      </c>
      <c r="H374" s="1">
        <v>29.7</v>
      </c>
      <c r="I374">
        <f t="shared" si="11"/>
        <v>29.974999999999998</v>
      </c>
      <c r="J374" s="3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39.4</v>
      </c>
      <c r="E375" s="1">
        <v>55.6</v>
      </c>
      <c r="F375" s="1">
        <v>35.799999999999997</v>
      </c>
      <c r="H375" s="1">
        <v>30.6</v>
      </c>
      <c r="I375">
        <f t="shared" si="11"/>
        <v>29.925000000000001</v>
      </c>
      <c r="J375" s="3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41.2</v>
      </c>
      <c r="E376" s="1">
        <v>52.9</v>
      </c>
      <c r="F376" s="1">
        <v>37.1</v>
      </c>
      <c r="H376" s="1">
        <v>30.4</v>
      </c>
      <c r="I376">
        <f t="shared" si="11"/>
        <v>29.65</v>
      </c>
      <c r="J376" s="3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41.2</v>
      </c>
      <c r="E377" s="1">
        <v>55.9</v>
      </c>
      <c r="F377" s="1">
        <v>36</v>
      </c>
      <c r="H377" s="1">
        <v>29.2</v>
      </c>
      <c r="I377">
        <f t="shared" si="11"/>
        <v>29.225000000000001</v>
      </c>
      <c r="J377" s="3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42.5</v>
      </c>
      <c r="E378" s="1">
        <v>54.4</v>
      </c>
      <c r="F378" s="1">
        <v>38.9</v>
      </c>
      <c r="H378" s="1">
        <v>29.5</v>
      </c>
      <c r="I378">
        <f t="shared" si="11"/>
        <v>28.975000000000001</v>
      </c>
      <c r="J378" s="3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39.299999999999997</v>
      </c>
      <c r="E379" s="1">
        <v>68.099999999999994</v>
      </c>
      <c r="F379" s="1">
        <v>34.299999999999997</v>
      </c>
      <c r="H379" s="1">
        <v>29.5</v>
      </c>
      <c r="I379">
        <f t="shared" si="11"/>
        <v>28.85</v>
      </c>
      <c r="J379" s="3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40.700000000000003</v>
      </c>
      <c r="E380" s="1">
        <v>58.7</v>
      </c>
      <c r="F380" s="1">
        <v>34.1</v>
      </c>
      <c r="H380" s="1">
        <v>28.7</v>
      </c>
      <c r="I380">
        <f t="shared" si="11"/>
        <v>28.775000000000002</v>
      </c>
      <c r="J380" s="3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38.6</v>
      </c>
      <c r="E381" s="1">
        <v>56.9</v>
      </c>
      <c r="F381" s="1">
        <v>33</v>
      </c>
      <c r="H381" s="1">
        <v>28.2</v>
      </c>
      <c r="I381">
        <f t="shared" si="11"/>
        <v>28.200000000000003</v>
      </c>
      <c r="J381" s="3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38.200000000000003</v>
      </c>
      <c r="E382" s="1">
        <v>55.3</v>
      </c>
      <c r="F382" s="1">
        <v>32.700000000000003</v>
      </c>
      <c r="H382" s="1">
        <v>29</v>
      </c>
      <c r="I382">
        <f t="shared" si="11"/>
        <v>28.15</v>
      </c>
      <c r="J382" s="3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36.799999999999997</v>
      </c>
      <c r="E383" s="1">
        <v>53</v>
      </c>
      <c r="F383" s="1">
        <v>32.1</v>
      </c>
      <c r="H383" s="1">
        <v>29.2</v>
      </c>
      <c r="I383">
        <f t="shared" si="11"/>
        <v>27.824999999999999</v>
      </c>
      <c r="J383" s="3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40.799999999999997</v>
      </c>
      <c r="E384" s="1">
        <v>57.4</v>
      </c>
      <c r="F384" s="1">
        <v>33.700000000000003</v>
      </c>
      <c r="H384" s="1">
        <v>26.4</v>
      </c>
      <c r="I384">
        <f t="shared" si="11"/>
        <v>27.45</v>
      </c>
      <c r="J384" s="3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48.9</v>
      </c>
      <c r="E385" s="1">
        <v>68</v>
      </c>
      <c r="F385" s="1">
        <v>35.6</v>
      </c>
      <c r="H385" s="1">
        <v>28</v>
      </c>
      <c r="I385">
        <f t="shared" si="11"/>
        <v>27.625</v>
      </c>
      <c r="J385" s="3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38.1</v>
      </c>
      <c r="E386" s="1">
        <v>56.1</v>
      </c>
      <c r="F386" s="1">
        <v>33.299999999999997</v>
      </c>
      <c r="H386" s="1">
        <v>27.7</v>
      </c>
      <c r="I386">
        <f t="shared" si="11"/>
        <v>27.8</v>
      </c>
      <c r="J386" s="3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51.9</v>
      </c>
      <c r="E387" s="1">
        <v>70.5</v>
      </c>
      <c r="F387" s="1">
        <v>33.799999999999997</v>
      </c>
      <c r="H387" s="1">
        <v>27.7</v>
      </c>
      <c r="I387">
        <f t="shared" ref="I387:I450" si="12">AVERAGE(H387:H390)</f>
        <v>27.85</v>
      </c>
      <c r="J387" s="3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35.6</v>
      </c>
      <c r="E388" s="1">
        <v>52.3</v>
      </c>
      <c r="F388" s="1">
        <v>31.7</v>
      </c>
      <c r="H388" s="1">
        <v>27.1</v>
      </c>
      <c r="I388">
        <f t="shared" si="12"/>
        <v>27.999999999999996</v>
      </c>
      <c r="J388" s="3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40.700000000000003</v>
      </c>
      <c r="E389" s="1">
        <v>58.2</v>
      </c>
      <c r="F389" s="1">
        <v>32.4</v>
      </c>
      <c r="H389" s="1">
        <v>28.7</v>
      </c>
      <c r="I389">
        <f t="shared" si="12"/>
        <v>28.449999999999996</v>
      </c>
      <c r="J389" s="3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38.200000000000003</v>
      </c>
      <c r="E390" s="1">
        <v>55.6</v>
      </c>
      <c r="F390" s="1">
        <v>32.5</v>
      </c>
      <c r="H390" s="1">
        <v>27.9</v>
      </c>
      <c r="I390">
        <f t="shared" si="12"/>
        <v>28.474999999999998</v>
      </c>
      <c r="J390" s="3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42.5</v>
      </c>
      <c r="E391" s="1">
        <v>76</v>
      </c>
      <c r="F391" s="1">
        <v>34.299999999999997</v>
      </c>
      <c r="H391" s="1">
        <v>28.3</v>
      </c>
      <c r="I391">
        <f t="shared" si="12"/>
        <v>28.975000000000001</v>
      </c>
      <c r="J391" s="3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37.5</v>
      </c>
      <c r="E392" s="1">
        <v>56.6</v>
      </c>
      <c r="F392" s="1">
        <v>32.299999999999997</v>
      </c>
      <c r="H392" s="1">
        <v>28.9</v>
      </c>
      <c r="I392">
        <f t="shared" si="12"/>
        <v>29.224999999999998</v>
      </c>
      <c r="J392" s="3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37.4</v>
      </c>
      <c r="E393" s="1">
        <v>55.6</v>
      </c>
      <c r="F393" s="1">
        <v>31.5</v>
      </c>
      <c r="H393" s="1">
        <v>28.8</v>
      </c>
      <c r="I393">
        <f t="shared" si="12"/>
        <v>29.125</v>
      </c>
      <c r="J393" s="3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41.1</v>
      </c>
      <c r="E394" s="1">
        <v>58.1</v>
      </c>
      <c r="F394" s="1">
        <v>31</v>
      </c>
      <c r="H394" s="1">
        <v>29.9</v>
      </c>
      <c r="I394">
        <f t="shared" si="12"/>
        <v>29.475000000000001</v>
      </c>
      <c r="J394" s="3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40.6</v>
      </c>
      <c r="E395" s="1">
        <v>56.4</v>
      </c>
      <c r="F395" s="1">
        <v>34.299999999999997</v>
      </c>
      <c r="H395" s="1">
        <v>29.3</v>
      </c>
      <c r="I395">
        <f t="shared" si="12"/>
        <v>29.35</v>
      </c>
      <c r="J395" s="3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37.4</v>
      </c>
      <c r="E396" s="1">
        <v>52.4</v>
      </c>
      <c r="F396" s="1">
        <v>33</v>
      </c>
      <c r="H396" s="1">
        <v>28.5</v>
      </c>
      <c r="I396">
        <f t="shared" si="12"/>
        <v>29.024999999999999</v>
      </c>
      <c r="J396" s="3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36.200000000000003</v>
      </c>
      <c r="E397" s="1">
        <v>48.4</v>
      </c>
      <c r="F397" s="1">
        <v>32.700000000000003</v>
      </c>
      <c r="H397" s="1">
        <v>30.2</v>
      </c>
      <c r="I397">
        <f t="shared" si="12"/>
        <v>28.724999999999998</v>
      </c>
      <c r="J397" s="3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37.5</v>
      </c>
      <c r="E398" s="1">
        <v>55.4</v>
      </c>
      <c r="F398" s="1">
        <v>30.6</v>
      </c>
      <c r="H398" s="1">
        <v>29.4</v>
      </c>
      <c r="I398">
        <f t="shared" si="12"/>
        <v>28.25</v>
      </c>
      <c r="J398" s="3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36.9</v>
      </c>
      <c r="E399" s="1">
        <v>58.8</v>
      </c>
      <c r="F399" s="1">
        <v>30.4</v>
      </c>
      <c r="H399" s="1">
        <v>28</v>
      </c>
      <c r="I399">
        <f t="shared" si="12"/>
        <v>28.25</v>
      </c>
      <c r="J399" s="3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35.4</v>
      </c>
      <c r="E400" s="1">
        <v>57.8</v>
      </c>
      <c r="F400" s="1">
        <v>29.7</v>
      </c>
      <c r="H400" s="1">
        <v>27.3</v>
      </c>
      <c r="I400">
        <f t="shared" si="12"/>
        <v>28.4</v>
      </c>
      <c r="J400" s="3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40.4</v>
      </c>
      <c r="E401" s="1">
        <v>53.3</v>
      </c>
      <c r="F401" s="1">
        <v>31</v>
      </c>
      <c r="H401" s="1">
        <v>28.3</v>
      </c>
      <c r="I401">
        <f t="shared" si="12"/>
        <v>29.000000000000004</v>
      </c>
      <c r="J401" s="3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34.700000000000003</v>
      </c>
      <c r="E402" s="1">
        <v>50.4</v>
      </c>
      <c r="F402" s="1">
        <v>30.9</v>
      </c>
      <c r="H402" s="1">
        <v>29.4</v>
      </c>
      <c r="I402">
        <f t="shared" si="12"/>
        <v>29.125</v>
      </c>
      <c r="J402" s="3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42.8</v>
      </c>
      <c r="E403" s="1">
        <v>64.8</v>
      </c>
      <c r="F403" s="1">
        <v>30.1</v>
      </c>
      <c r="H403" s="1">
        <v>28.6</v>
      </c>
      <c r="I403">
        <f t="shared" si="12"/>
        <v>29.674999999999997</v>
      </c>
      <c r="J403" s="3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36.1</v>
      </c>
      <c r="E404" s="1">
        <v>52.7</v>
      </c>
      <c r="F404" s="1">
        <v>29.3</v>
      </c>
      <c r="H404" s="1">
        <v>29.7</v>
      </c>
      <c r="I404">
        <f t="shared" si="12"/>
        <v>30.224999999999998</v>
      </c>
      <c r="J404" s="3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36.6</v>
      </c>
      <c r="E405" s="1">
        <v>57.2</v>
      </c>
      <c r="F405" s="1">
        <v>31.7</v>
      </c>
      <c r="H405" s="1">
        <v>28.8</v>
      </c>
      <c r="I405">
        <f t="shared" si="12"/>
        <v>30.9</v>
      </c>
      <c r="J405" s="3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48.2</v>
      </c>
      <c r="E406" s="1">
        <v>63.4</v>
      </c>
      <c r="F406" s="1">
        <v>33.6</v>
      </c>
      <c r="H406" s="1">
        <v>31.6</v>
      </c>
      <c r="I406">
        <f t="shared" si="12"/>
        <v>31.750000000000004</v>
      </c>
      <c r="J406" s="3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39.700000000000003</v>
      </c>
      <c r="E407" s="1">
        <v>57</v>
      </c>
      <c r="F407" s="1">
        <v>31.7</v>
      </c>
      <c r="H407" s="1">
        <v>30.8</v>
      </c>
      <c r="I407">
        <f t="shared" si="12"/>
        <v>31.700000000000003</v>
      </c>
      <c r="J407" s="3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41.9</v>
      </c>
      <c r="E408" s="1">
        <v>61.1</v>
      </c>
      <c r="F408" s="1">
        <v>33.1</v>
      </c>
      <c r="H408" s="1">
        <v>32.4</v>
      </c>
      <c r="I408">
        <f t="shared" si="12"/>
        <v>31.85</v>
      </c>
      <c r="J408" s="3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40.9</v>
      </c>
      <c r="E409" s="1">
        <v>63.9</v>
      </c>
      <c r="F409" s="1">
        <v>33.1</v>
      </c>
      <c r="H409" s="1">
        <v>32.200000000000003</v>
      </c>
      <c r="I409">
        <f t="shared" si="12"/>
        <v>32.174999999999997</v>
      </c>
      <c r="J409" s="3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40</v>
      </c>
      <c r="E410" s="1">
        <v>57.7</v>
      </c>
      <c r="F410" s="1">
        <v>31.9</v>
      </c>
      <c r="H410" s="1">
        <v>31.4</v>
      </c>
      <c r="I410">
        <f t="shared" si="12"/>
        <v>32.274999999999999</v>
      </c>
      <c r="J410" s="3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44.1</v>
      </c>
      <c r="E411" s="1">
        <v>63.1</v>
      </c>
      <c r="F411" s="1">
        <v>31.3</v>
      </c>
      <c r="H411" s="1">
        <v>31.4</v>
      </c>
      <c r="I411">
        <f t="shared" si="12"/>
        <v>32.949999999999996</v>
      </c>
      <c r="J411" s="3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46.6</v>
      </c>
      <c r="E412" s="1">
        <v>63</v>
      </c>
      <c r="F412" s="1">
        <v>30.3</v>
      </c>
      <c r="H412" s="1">
        <v>33.700000000000003</v>
      </c>
      <c r="I412">
        <f t="shared" si="12"/>
        <v>33.325000000000003</v>
      </c>
      <c r="J412" s="3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38.6</v>
      </c>
      <c r="E413" s="1">
        <v>60.2</v>
      </c>
      <c r="F413" s="1">
        <v>30.7</v>
      </c>
      <c r="H413" s="1">
        <v>32.6</v>
      </c>
      <c r="I413">
        <f t="shared" si="12"/>
        <v>32.974999999999994</v>
      </c>
      <c r="J413" s="3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45.1</v>
      </c>
      <c r="E414" s="1">
        <v>64.5</v>
      </c>
      <c r="F414" s="1">
        <v>31.3</v>
      </c>
      <c r="H414" s="1">
        <v>34.1</v>
      </c>
      <c r="I414">
        <f t="shared" si="12"/>
        <v>32.975000000000001</v>
      </c>
      <c r="J414" s="3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47.6</v>
      </c>
      <c r="E415" s="1">
        <v>64</v>
      </c>
      <c r="F415" s="1">
        <v>30.8</v>
      </c>
      <c r="H415" s="1">
        <v>32.9</v>
      </c>
      <c r="I415">
        <f t="shared" si="12"/>
        <v>32.199999999999996</v>
      </c>
      <c r="J415" s="3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36.5</v>
      </c>
      <c r="E416" s="1">
        <v>55.8</v>
      </c>
      <c r="F416" s="1">
        <v>30.8</v>
      </c>
      <c r="H416" s="1">
        <v>32.299999999999997</v>
      </c>
      <c r="I416">
        <f t="shared" si="12"/>
        <v>31.475000000000001</v>
      </c>
      <c r="J416" s="3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43.7</v>
      </c>
      <c r="E417" s="1">
        <v>57.3</v>
      </c>
      <c r="F417" s="1">
        <v>31.3</v>
      </c>
      <c r="H417" s="1">
        <v>32.6</v>
      </c>
      <c r="I417">
        <f t="shared" si="12"/>
        <v>31.049999999999997</v>
      </c>
      <c r="J417" s="3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39.9</v>
      </c>
      <c r="E418" s="1">
        <v>62.1</v>
      </c>
      <c r="F418" s="1">
        <v>30.3</v>
      </c>
      <c r="H418" s="1">
        <v>31</v>
      </c>
      <c r="I418">
        <f t="shared" si="12"/>
        <v>30.674999999999997</v>
      </c>
      <c r="J418" s="3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38.1</v>
      </c>
      <c r="E419" s="1">
        <v>56.2</v>
      </c>
      <c r="F419" s="1">
        <v>28.6</v>
      </c>
      <c r="H419" s="1">
        <v>30</v>
      </c>
      <c r="I419">
        <f t="shared" si="12"/>
        <v>30.950000000000003</v>
      </c>
      <c r="J419" s="3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42.1</v>
      </c>
      <c r="E420" s="1">
        <v>57.4</v>
      </c>
      <c r="F420" s="1">
        <v>29.3</v>
      </c>
      <c r="H420" s="1">
        <v>30.6</v>
      </c>
      <c r="I420">
        <f t="shared" si="12"/>
        <v>31.300000000000004</v>
      </c>
      <c r="J420" s="3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50.5</v>
      </c>
      <c r="E421" s="1">
        <v>68</v>
      </c>
      <c r="F421" s="1">
        <v>29.8</v>
      </c>
      <c r="H421" s="1">
        <v>31.1</v>
      </c>
      <c r="I421">
        <f t="shared" si="12"/>
        <v>31.224999999999998</v>
      </c>
      <c r="J421" s="3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45.3</v>
      </c>
      <c r="E422" s="1">
        <v>64.099999999999994</v>
      </c>
      <c r="F422" s="1">
        <v>30.7</v>
      </c>
      <c r="H422" s="1">
        <v>32.1</v>
      </c>
      <c r="I422">
        <f t="shared" si="12"/>
        <v>31.049999999999997</v>
      </c>
      <c r="J422" s="3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38.799999999999997</v>
      </c>
      <c r="E423" s="1">
        <v>56.5</v>
      </c>
      <c r="F423" s="1">
        <v>30.3</v>
      </c>
      <c r="H423" s="1">
        <v>31.4</v>
      </c>
      <c r="I423">
        <f t="shared" si="12"/>
        <v>30.849999999999998</v>
      </c>
      <c r="J423" s="3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30.9</v>
      </c>
      <c r="E424" s="1">
        <v>44.2</v>
      </c>
      <c r="F424" s="1">
        <v>28.6</v>
      </c>
      <c r="H424" s="1">
        <v>30.3</v>
      </c>
      <c r="I424">
        <f t="shared" si="12"/>
        <v>30.8</v>
      </c>
      <c r="J424" s="3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40.6</v>
      </c>
      <c r="E425" s="1">
        <v>57.3</v>
      </c>
      <c r="F425" s="1">
        <v>30</v>
      </c>
      <c r="H425" s="1">
        <v>30.4</v>
      </c>
      <c r="I425">
        <f t="shared" si="12"/>
        <v>30.900000000000002</v>
      </c>
      <c r="J425" s="3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33.4</v>
      </c>
      <c r="E426" s="1">
        <v>49.2</v>
      </c>
      <c r="F426" s="1">
        <v>30.5</v>
      </c>
      <c r="H426" s="1">
        <v>31.3</v>
      </c>
      <c r="I426">
        <f t="shared" si="12"/>
        <v>30.35</v>
      </c>
      <c r="J426" s="3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36</v>
      </c>
      <c r="E427" s="1">
        <v>54.5</v>
      </c>
      <c r="F427" s="1">
        <v>30.8</v>
      </c>
      <c r="H427" s="1">
        <v>31.2</v>
      </c>
      <c r="I427">
        <f t="shared" si="12"/>
        <v>29.65</v>
      </c>
      <c r="J427" s="3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33.200000000000003</v>
      </c>
      <c r="E428" s="1">
        <v>47.3</v>
      </c>
      <c r="F428" s="1">
        <v>28.2</v>
      </c>
      <c r="H428" s="1">
        <v>30.7</v>
      </c>
      <c r="I428">
        <f t="shared" si="12"/>
        <v>28.900000000000002</v>
      </c>
      <c r="J428" s="3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29.6</v>
      </c>
      <c r="E429" s="1">
        <v>45.1</v>
      </c>
      <c r="F429" s="1">
        <v>27.6</v>
      </c>
      <c r="H429" s="1">
        <v>28.2</v>
      </c>
      <c r="I429">
        <f t="shared" si="12"/>
        <v>28.35</v>
      </c>
      <c r="J429" s="3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29.6</v>
      </c>
      <c r="E430" s="1">
        <v>36.9</v>
      </c>
      <c r="F430" s="1">
        <v>28.4</v>
      </c>
      <c r="H430" s="1">
        <v>28.5</v>
      </c>
      <c r="I430">
        <f t="shared" si="12"/>
        <v>28.575000000000003</v>
      </c>
      <c r="J430" s="3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42</v>
      </c>
      <c r="E431" s="1">
        <v>67</v>
      </c>
      <c r="F431" s="1">
        <v>27.4</v>
      </c>
      <c r="H431" s="1">
        <v>28.2</v>
      </c>
      <c r="I431">
        <f t="shared" si="12"/>
        <v>28.750000000000004</v>
      </c>
      <c r="J431" s="3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28.5</v>
      </c>
      <c r="E432" s="1">
        <v>39.5</v>
      </c>
      <c r="F432" s="1">
        <v>26.9</v>
      </c>
      <c r="H432" s="1">
        <v>28.5</v>
      </c>
      <c r="I432">
        <f t="shared" si="12"/>
        <v>28.9</v>
      </c>
      <c r="J432" s="3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31.6</v>
      </c>
      <c r="E433" s="1">
        <v>50.3</v>
      </c>
      <c r="F433" s="1">
        <v>27.8</v>
      </c>
      <c r="H433" s="1">
        <v>29.1</v>
      </c>
      <c r="I433">
        <f t="shared" si="12"/>
        <v>29.599999999999998</v>
      </c>
      <c r="J433" s="3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36.9</v>
      </c>
      <c r="E434" s="1">
        <v>51.5</v>
      </c>
      <c r="F434" s="1">
        <v>29.4</v>
      </c>
      <c r="H434" s="1">
        <v>29.2</v>
      </c>
      <c r="I434">
        <f t="shared" si="12"/>
        <v>30.674999999999997</v>
      </c>
      <c r="J434" s="3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36.5</v>
      </c>
      <c r="E435" s="1">
        <v>53</v>
      </c>
      <c r="F435" s="1">
        <v>29.4</v>
      </c>
      <c r="H435" s="1">
        <v>28.8</v>
      </c>
      <c r="I435">
        <f t="shared" si="12"/>
        <v>31.45</v>
      </c>
      <c r="J435" s="3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37.700000000000003</v>
      </c>
      <c r="E436" s="1">
        <v>53.6</v>
      </c>
      <c r="F436" s="1">
        <v>29.7</v>
      </c>
      <c r="H436" s="1">
        <v>31.3</v>
      </c>
      <c r="I436">
        <f t="shared" si="12"/>
        <v>32.4</v>
      </c>
      <c r="J436" s="3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38.200000000000003</v>
      </c>
      <c r="E437" s="1">
        <v>56.5</v>
      </c>
      <c r="F437" s="1">
        <v>28.9</v>
      </c>
      <c r="H437" s="1">
        <v>33.4</v>
      </c>
      <c r="I437">
        <f t="shared" si="12"/>
        <v>32.599999999999994</v>
      </c>
      <c r="J437" s="3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40.799999999999997</v>
      </c>
      <c r="E438" s="1">
        <v>57.7</v>
      </c>
      <c r="F438" s="1">
        <v>30.4</v>
      </c>
      <c r="H438" s="1">
        <v>32.299999999999997</v>
      </c>
      <c r="I438">
        <f t="shared" si="12"/>
        <v>31.95</v>
      </c>
      <c r="J438" s="3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34.1</v>
      </c>
      <c r="E439" s="1">
        <v>55.7</v>
      </c>
      <c r="F439" s="1">
        <v>30.7</v>
      </c>
      <c r="H439" s="1">
        <v>32.6</v>
      </c>
      <c r="I439">
        <f t="shared" si="12"/>
        <v>31.425000000000001</v>
      </c>
      <c r="J439" s="3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33.200000000000003</v>
      </c>
      <c r="E440" s="1">
        <v>45.6</v>
      </c>
      <c r="F440" s="1">
        <v>31.9</v>
      </c>
      <c r="H440" s="1">
        <v>32.1</v>
      </c>
      <c r="I440">
        <f t="shared" si="12"/>
        <v>31.325000000000003</v>
      </c>
      <c r="J440" s="3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35</v>
      </c>
      <c r="E441" s="1">
        <v>55.9</v>
      </c>
      <c r="F441" s="1">
        <v>31.8</v>
      </c>
      <c r="H441" s="1">
        <v>30.8</v>
      </c>
      <c r="I441">
        <f t="shared" si="12"/>
        <v>31.274999999999999</v>
      </c>
      <c r="J441" s="3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34.1</v>
      </c>
      <c r="E442" s="1">
        <v>53.7</v>
      </c>
      <c r="F442" s="1">
        <v>32.6</v>
      </c>
      <c r="H442" s="1">
        <v>30.2</v>
      </c>
      <c r="I442">
        <f t="shared" si="12"/>
        <v>31.675000000000004</v>
      </c>
      <c r="J442" s="3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33.799999999999997</v>
      </c>
      <c r="E443" s="1">
        <v>45</v>
      </c>
      <c r="F443" s="1">
        <v>32.4</v>
      </c>
      <c r="H443" s="1">
        <v>32.200000000000003</v>
      </c>
      <c r="I443">
        <f t="shared" si="12"/>
        <v>31.725000000000001</v>
      </c>
      <c r="J443" s="3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34.299999999999997</v>
      </c>
      <c r="E444" s="1">
        <v>43.1</v>
      </c>
      <c r="F444" s="1">
        <v>33</v>
      </c>
      <c r="H444" s="1">
        <v>31.9</v>
      </c>
      <c r="I444">
        <f t="shared" si="12"/>
        <v>31.449999999999996</v>
      </c>
      <c r="J444" s="3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34.1</v>
      </c>
      <c r="E445" s="1">
        <v>47.5</v>
      </c>
      <c r="F445" s="1">
        <v>31.5</v>
      </c>
      <c r="H445" s="1">
        <v>32.4</v>
      </c>
      <c r="I445">
        <f t="shared" si="12"/>
        <v>31.450000000000003</v>
      </c>
      <c r="J445" s="3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36.9</v>
      </c>
      <c r="E446" s="1">
        <v>46.2</v>
      </c>
      <c r="F446" s="1">
        <v>33.6</v>
      </c>
      <c r="H446" s="1">
        <v>30.4</v>
      </c>
      <c r="I446">
        <f t="shared" si="12"/>
        <v>31.150000000000002</v>
      </c>
      <c r="J446" s="3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43.3</v>
      </c>
      <c r="E447" s="1">
        <v>58.3</v>
      </c>
      <c r="F447" s="1">
        <v>34.6</v>
      </c>
      <c r="H447" s="1">
        <v>31.1</v>
      </c>
      <c r="I447">
        <f t="shared" si="12"/>
        <v>33.125</v>
      </c>
      <c r="J447" s="3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42.4</v>
      </c>
      <c r="E448" s="1">
        <v>60.4</v>
      </c>
      <c r="F448" s="1">
        <v>36.1</v>
      </c>
      <c r="H448" s="1">
        <v>31.9</v>
      </c>
      <c r="I448">
        <f t="shared" si="12"/>
        <v>35.974999999999994</v>
      </c>
      <c r="J448" s="3"/>
    </row>
    <row r="449" spans="1:10" x14ac:dyDescent="0.25">
      <c r="A449" s="1">
        <v>448</v>
      </c>
      <c r="B449" s="2">
        <v>45062.096539351849</v>
      </c>
      <c r="C449" s="1" t="s">
        <v>3</v>
      </c>
      <c r="D449" s="1">
        <v>45.6</v>
      </c>
      <c r="E449" s="1">
        <v>56.5</v>
      </c>
      <c r="F449" s="1">
        <v>39</v>
      </c>
      <c r="H449" s="1">
        <v>31.2</v>
      </c>
      <c r="I449">
        <f t="shared" si="12"/>
        <v>36.9</v>
      </c>
      <c r="J449" s="3"/>
    </row>
    <row r="450" spans="1:10" x14ac:dyDescent="0.25">
      <c r="A450" s="1">
        <v>449</v>
      </c>
      <c r="B450" s="2">
        <v>45062.106956018521</v>
      </c>
      <c r="C450" s="1" t="s">
        <v>3</v>
      </c>
      <c r="D450" s="1">
        <v>44.8</v>
      </c>
      <c r="E450" s="1">
        <v>58.6</v>
      </c>
      <c r="F450" s="1">
        <v>37.4</v>
      </c>
      <c r="H450" s="1">
        <v>38.299999999999997</v>
      </c>
      <c r="I450">
        <f t="shared" si="12"/>
        <v>38</v>
      </c>
      <c r="J450" s="3"/>
    </row>
    <row r="451" spans="1:10" x14ac:dyDescent="0.25">
      <c r="A451" s="1">
        <v>450</v>
      </c>
      <c r="B451" s="2">
        <v>45062.117372685185</v>
      </c>
      <c r="C451" s="1" t="s">
        <v>3</v>
      </c>
      <c r="D451" s="1">
        <v>44.7</v>
      </c>
      <c r="E451" s="1">
        <v>58</v>
      </c>
      <c r="F451" s="1">
        <v>37.4</v>
      </c>
      <c r="H451" s="1">
        <v>42.5</v>
      </c>
      <c r="I451">
        <f t="shared" ref="I451:I465" si="13">AVERAGE(H451:H454)</f>
        <v>37.375</v>
      </c>
      <c r="J451" s="3"/>
    </row>
    <row r="452" spans="1:10" x14ac:dyDescent="0.25">
      <c r="A452" s="1">
        <v>451</v>
      </c>
      <c r="B452" s="2">
        <v>45062.127789351849</v>
      </c>
      <c r="C452" s="1" t="s">
        <v>3</v>
      </c>
      <c r="D452" s="1">
        <v>45</v>
      </c>
      <c r="E452" s="1">
        <v>55.9</v>
      </c>
      <c r="F452" s="1">
        <v>37.1</v>
      </c>
      <c r="H452" s="1">
        <v>35.6</v>
      </c>
      <c r="I452">
        <f t="shared" si="13"/>
        <v>35.875</v>
      </c>
      <c r="J452" s="3"/>
    </row>
    <row r="453" spans="1:10" x14ac:dyDescent="0.25">
      <c r="A453" s="1">
        <v>452</v>
      </c>
      <c r="B453" s="2">
        <v>45062.138206018521</v>
      </c>
      <c r="C453" s="1" t="s">
        <v>3</v>
      </c>
      <c r="D453" s="1">
        <v>46.4</v>
      </c>
      <c r="E453" s="1">
        <v>55.6</v>
      </c>
      <c r="F453" s="1">
        <v>38</v>
      </c>
      <c r="H453" s="1">
        <v>35.6</v>
      </c>
      <c r="I453">
        <f t="shared" si="13"/>
        <v>35.950000000000003</v>
      </c>
      <c r="J453" s="3"/>
    </row>
    <row r="454" spans="1:10" x14ac:dyDescent="0.25">
      <c r="A454" s="1">
        <v>453</v>
      </c>
      <c r="B454" s="2">
        <v>45062.148622685185</v>
      </c>
      <c r="C454" s="1" t="s">
        <v>3</v>
      </c>
      <c r="D454" s="1">
        <v>44.1</v>
      </c>
      <c r="E454" s="1">
        <v>54.9</v>
      </c>
      <c r="F454" s="1">
        <v>37.799999999999997</v>
      </c>
      <c r="H454" s="1">
        <v>35.799999999999997</v>
      </c>
      <c r="I454">
        <f t="shared" si="13"/>
        <v>35.875</v>
      </c>
      <c r="J454" s="3"/>
    </row>
    <row r="455" spans="1:10" x14ac:dyDescent="0.25">
      <c r="A455" s="1">
        <v>454</v>
      </c>
      <c r="B455" s="2">
        <v>45062.159039351849</v>
      </c>
      <c r="C455" s="1" t="s">
        <v>3</v>
      </c>
      <c r="D455" s="1">
        <v>45.1</v>
      </c>
      <c r="E455" s="1">
        <v>58.4</v>
      </c>
      <c r="F455" s="1">
        <v>37.6</v>
      </c>
      <c r="H455" s="1">
        <v>36.5</v>
      </c>
      <c r="I455">
        <f t="shared" si="13"/>
        <v>35.725000000000001</v>
      </c>
      <c r="J455" s="3"/>
    </row>
    <row r="456" spans="1:10" x14ac:dyDescent="0.25">
      <c r="A456" s="1">
        <v>455</v>
      </c>
      <c r="B456" s="2">
        <v>45062.169456018521</v>
      </c>
      <c r="C456" s="1" t="s">
        <v>3</v>
      </c>
      <c r="D456" s="1">
        <v>45.3</v>
      </c>
      <c r="E456" s="1">
        <v>66</v>
      </c>
      <c r="F456" s="1">
        <v>38</v>
      </c>
      <c r="H456" s="1">
        <v>35.9</v>
      </c>
      <c r="I456">
        <f t="shared" si="13"/>
        <v>35.474999999999994</v>
      </c>
      <c r="J456" s="3"/>
    </row>
    <row r="457" spans="1:10" x14ac:dyDescent="0.25">
      <c r="A457" s="1">
        <v>456</v>
      </c>
      <c r="B457" s="2">
        <v>45062.179872685185</v>
      </c>
      <c r="C457" s="1" t="s">
        <v>3</v>
      </c>
      <c r="D457" s="1">
        <v>41.5</v>
      </c>
      <c r="E457" s="1">
        <v>56</v>
      </c>
      <c r="F457" s="1">
        <v>36.700000000000003</v>
      </c>
      <c r="H457" s="1">
        <v>35.299999999999997</v>
      </c>
      <c r="I457">
        <f t="shared" si="13"/>
        <v>35.549999999999997</v>
      </c>
      <c r="J457" s="3"/>
    </row>
    <row r="458" spans="1:10" x14ac:dyDescent="0.25">
      <c r="A458" s="1">
        <v>457</v>
      </c>
      <c r="B458" s="2">
        <v>45062.190289351849</v>
      </c>
      <c r="C458" s="1" t="s">
        <v>3</v>
      </c>
      <c r="D458" s="1">
        <v>44</v>
      </c>
      <c r="E458" s="1">
        <v>57.7</v>
      </c>
      <c r="F458" s="1">
        <v>36</v>
      </c>
      <c r="H458" s="1">
        <v>35.200000000000003</v>
      </c>
      <c r="I458">
        <f t="shared" si="13"/>
        <v>39.5</v>
      </c>
      <c r="J458" s="3"/>
    </row>
    <row r="459" spans="1:10" x14ac:dyDescent="0.25">
      <c r="A459" s="1">
        <v>458</v>
      </c>
      <c r="B459" s="2">
        <v>45062.200706018521</v>
      </c>
      <c r="C459" s="1" t="s">
        <v>3</v>
      </c>
      <c r="D459" s="1">
        <v>40.700000000000003</v>
      </c>
      <c r="E459" s="1">
        <v>56</v>
      </c>
      <c r="F459" s="1">
        <v>34.700000000000003</v>
      </c>
      <c r="H459" s="1">
        <v>35.5</v>
      </c>
      <c r="I459">
        <f t="shared" si="13"/>
        <v>45.575000000000003</v>
      </c>
      <c r="J459" s="3"/>
    </row>
    <row r="460" spans="1:10" x14ac:dyDescent="0.25">
      <c r="A460" s="1">
        <v>459</v>
      </c>
      <c r="B460" s="2">
        <v>45062.211122685185</v>
      </c>
      <c r="C460" s="1" t="s">
        <v>3</v>
      </c>
      <c r="D460" s="1">
        <v>44.4</v>
      </c>
      <c r="E460" s="1">
        <v>61.8</v>
      </c>
      <c r="F460" s="1">
        <v>33.799999999999997</v>
      </c>
      <c r="H460" s="1">
        <v>36.200000000000003</v>
      </c>
      <c r="I460">
        <f t="shared" si="13"/>
        <v>51.300000000000004</v>
      </c>
      <c r="J460" s="3"/>
    </row>
    <row r="461" spans="1:10" x14ac:dyDescent="0.25">
      <c r="A461" s="1">
        <v>460</v>
      </c>
      <c r="B461" s="2">
        <v>45062.221539351849</v>
      </c>
      <c r="C461" s="1" t="s">
        <v>3</v>
      </c>
      <c r="D461" s="1">
        <v>39.700000000000003</v>
      </c>
      <c r="E461" s="1">
        <v>56.3</v>
      </c>
      <c r="F461" s="1">
        <v>34.799999999999997</v>
      </c>
      <c r="H461" s="1">
        <v>51.1</v>
      </c>
      <c r="I461">
        <f t="shared" si="13"/>
        <v>57.075000000000003</v>
      </c>
      <c r="J461" s="3"/>
    </row>
    <row r="462" spans="1:10" x14ac:dyDescent="0.25">
      <c r="A462" s="1">
        <v>461</v>
      </c>
      <c r="B462" s="2">
        <v>45062.231956018521</v>
      </c>
      <c r="C462" s="1" t="s">
        <v>3</v>
      </c>
      <c r="D462" s="1">
        <v>43</v>
      </c>
      <c r="E462" s="1">
        <v>59.2</v>
      </c>
      <c r="F462" s="1">
        <v>34.9</v>
      </c>
      <c r="H462" s="1">
        <v>59.5</v>
      </c>
      <c r="I462">
        <f t="shared" si="13"/>
        <v>59</v>
      </c>
      <c r="J462" s="3"/>
    </row>
    <row r="463" spans="1:10" x14ac:dyDescent="0.25">
      <c r="A463" s="1">
        <v>462</v>
      </c>
      <c r="B463" s="2">
        <v>45062.242372685185</v>
      </c>
      <c r="C463" s="1" t="s">
        <v>3</v>
      </c>
      <c r="D463" s="1">
        <v>37.799999999999997</v>
      </c>
      <c r="E463" s="1">
        <v>55</v>
      </c>
      <c r="F463" s="1">
        <v>35.1</v>
      </c>
      <c r="H463" s="1">
        <v>58.4</v>
      </c>
      <c r="I463">
        <f t="shared" si="13"/>
        <v>58.833333333333336</v>
      </c>
      <c r="J463" s="3"/>
    </row>
    <row r="464" spans="1:10" x14ac:dyDescent="0.25">
      <c r="A464" s="1">
        <v>463</v>
      </c>
      <c r="B464" s="2">
        <v>45062.252789351849</v>
      </c>
      <c r="C464" s="1" t="s">
        <v>3</v>
      </c>
      <c r="D464" s="1">
        <v>43.1</v>
      </c>
      <c r="E464" s="1">
        <v>55.9</v>
      </c>
      <c r="F464" s="1">
        <v>37.1</v>
      </c>
      <c r="H464" s="1">
        <v>59.3</v>
      </c>
      <c r="I464">
        <f t="shared" si="13"/>
        <v>59.05</v>
      </c>
      <c r="J464" s="3"/>
    </row>
    <row r="465" spans="1:10" x14ac:dyDescent="0.25">
      <c r="A465" s="1">
        <v>464</v>
      </c>
      <c r="B465" s="2">
        <v>45062.263206018521</v>
      </c>
      <c r="C465" s="1" t="s">
        <v>3</v>
      </c>
      <c r="D465" s="1">
        <v>45</v>
      </c>
      <c r="E465" s="1">
        <v>75.900000000000006</v>
      </c>
      <c r="F465" s="1">
        <v>35.6</v>
      </c>
      <c r="H465" s="1">
        <v>58.8</v>
      </c>
      <c r="I465">
        <f t="shared" si="13"/>
        <v>58.8</v>
      </c>
      <c r="J465" s="3"/>
    </row>
    <row r="466" spans="1:10" x14ac:dyDescent="0.25">
      <c r="A466" s="1">
        <v>465</v>
      </c>
      <c r="B466" s="2">
        <v>45062.273622685185</v>
      </c>
      <c r="C466" s="1" t="s">
        <v>3</v>
      </c>
      <c r="D466" s="1">
        <v>41.7</v>
      </c>
      <c r="E466" s="1">
        <v>60.5</v>
      </c>
      <c r="F466" s="1">
        <v>36.700000000000003</v>
      </c>
    </row>
    <row r="467" spans="1:10" x14ac:dyDescent="0.25">
      <c r="A467" s="1">
        <v>466</v>
      </c>
      <c r="B467" s="2">
        <v>45062.284039351849</v>
      </c>
      <c r="C467" s="1" t="s">
        <v>3</v>
      </c>
      <c r="D467" s="1">
        <v>42.3</v>
      </c>
      <c r="E467" s="1">
        <v>62.9</v>
      </c>
      <c r="F467" s="1">
        <v>36.4</v>
      </c>
    </row>
    <row r="468" spans="1:10" x14ac:dyDescent="0.25">
      <c r="A468" s="1">
        <v>467</v>
      </c>
      <c r="B468" s="2">
        <v>45062.294456018521</v>
      </c>
      <c r="C468" s="1" t="s">
        <v>3</v>
      </c>
      <c r="D468" s="1">
        <v>38.700000000000003</v>
      </c>
      <c r="E468" s="1">
        <v>57.2</v>
      </c>
      <c r="F468" s="1">
        <v>35.1</v>
      </c>
    </row>
    <row r="469" spans="1:10" x14ac:dyDescent="0.25">
      <c r="A469" s="1">
        <v>468</v>
      </c>
      <c r="B469" s="2">
        <v>45062.304872685185</v>
      </c>
      <c r="C469" s="1" t="s">
        <v>3</v>
      </c>
      <c r="D469" s="1">
        <v>39.9</v>
      </c>
      <c r="E469" s="1">
        <v>55</v>
      </c>
      <c r="F469" s="1">
        <v>37.299999999999997</v>
      </c>
    </row>
    <row r="470" spans="1:10" x14ac:dyDescent="0.25">
      <c r="A470" s="1">
        <v>469</v>
      </c>
      <c r="B470" s="2">
        <v>45062.315289351849</v>
      </c>
      <c r="C470" s="1" t="s">
        <v>3</v>
      </c>
      <c r="D470" s="1">
        <v>43.6</v>
      </c>
      <c r="E470" s="1">
        <v>59.4</v>
      </c>
      <c r="F470" s="1">
        <v>35.9</v>
      </c>
    </row>
    <row r="471" spans="1:10" x14ac:dyDescent="0.25">
      <c r="A471" s="1">
        <v>470</v>
      </c>
      <c r="B471" s="2">
        <v>45062.325706018521</v>
      </c>
      <c r="C471" s="1" t="s">
        <v>3</v>
      </c>
      <c r="D471" s="1">
        <v>42.3</v>
      </c>
      <c r="E471" s="1">
        <v>59.2</v>
      </c>
      <c r="F471" s="1">
        <v>35.200000000000003</v>
      </c>
    </row>
    <row r="472" spans="1:10" x14ac:dyDescent="0.25">
      <c r="A472" s="1">
        <v>471</v>
      </c>
      <c r="B472" s="2">
        <v>45062.336122685185</v>
      </c>
      <c r="C472" s="1" t="s">
        <v>3</v>
      </c>
      <c r="D472" s="1">
        <v>50.7</v>
      </c>
      <c r="E472" s="1">
        <v>72.7</v>
      </c>
      <c r="F472" s="1">
        <v>36.200000000000003</v>
      </c>
    </row>
    <row r="473" spans="1:10" x14ac:dyDescent="0.25">
      <c r="A473" s="1">
        <v>472</v>
      </c>
      <c r="B473" s="2">
        <v>45062.346539351849</v>
      </c>
      <c r="C473" s="1" t="s">
        <v>3</v>
      </c>
      <c r="D473" s="1">
        <v>46.8</v>
      </c>
      <c r="E473" s="1">
        <v>63.5</v>
      </c>
      <c r="F473" s="1">
        <v>35.4</v>
      </c>
    </row>
    <row r="474" spans="1:10" x14ac:dyDescent="0.25">
      <c r="A474" s="1">
        <v>473</v>
      </c>
      <c r="B474" s="2">
        <v>45062.356956018521</v>
      </c>
      <c r="C474" s="1" t="s">
        <v>3</v>
      </c>
      <c r="D474" s="1">
        <v>47.4</v>
      </c>
      <c r="E474" s="1">
        <v>68.599999999999994</v>
      </c>
      <c r="F474" s="1">
        <v>37.6</v>
      </c>
    </row>
    <row r="475" spans="1:10" x14ac:dyDescent="0.25">
      <c r="A475" s="1">
        <v>474</v>
      </c>
      <c r="B475" s="2">
        <v>45062.367372685185</v>
      </c>
      <c r="C475" s="1" t="s">
        <v>3</v>
      </c>
      <c r="D475" s="1">
        <v>43.5</v>
      </c>
      <c r="E475" s="1">
        <v>72.400000000000006</v>
      </c>
      <c r="F475" s="1">
        <v>37.6</v>
      </c>
    </row>
    <row r="476" spans="1:10" x14ac:dyDescent="0.25">
      <c r="A476" s="1">
        <v>475</v>
      </c>
      <c r="B476" s="2">
        <v>45062.377789351849</v>
      </c>
      <c r="C476" s="1" t="s">
        <v>3</v>
      </c>
      <c r="D476" s="1">
        <v>42.6</v>
      </c>
      <c r="E476" s="1">
        <v>59.9</v>
      </c>
      <c r="F476" s="1">
        <v>34.799999999999997</v>
      </c>
    </row>
    <row r="477" spans="1:10" x14ac:dyDescent="0.25">
      <c r="A477" s="1">
        <v>476</v>
      </c>
      <c r="B477" s="2">
        <v>45062.388206018521</v>
      </c>
      <c r="C477" s="1" t="s">
        <v>3</v>
      </c>
      <c r="D477" s="1">
        <v>39.299999999999997</v>
      </c>
      <c r="E477" s="1">
        <v>52</v>
      </c>
      <c r="F477" s="1">
        <v>35.1</v>
      </c>
    </row>
    <row r="478" spans="1:10" x14ac:dyDescent="0.25">
      <c r="A478" s="1">
        <v>477</v>
      </c>
      <c r="B478" s="2">
        <v>45062.398622685185</v>
      </c>
      <c r="C478" s="1" t="s">
        <v>3</v>
      </c>
      <c r="D478" s="1">
        <v>45.6</v>
      </c>
      <c r="E478" s="1">
        <v>63.9</v>
      </c>
      <c r="F478" s="1">
        <v>36.6</v>
      </c>
    </row>
    <row r="479" spans="1:10" x14ac:dyDescent="0.25">
      <c r="A479" s="1">
        <v>478</v>
      </c>
      <c r="B479" s="2">
        <v>45062.409039351849</v>
      </c>
      <c r="C479" s="1" t="s">
        <v>3</v>
      </c>
      <c r="D479" s="1">
        <v>40</v>
      </c>
      <c r="E479" s="1">
        <v>53.8</v>
      </c>
      <c r="F479" s="1">
        <v>36.799999999999997</v>
      </c>
    </row>
    <row r="480" spans="1:10" x14ac:dyDescent="0.25">
      <c r="A480" s="1">
        <v>479</v>
      </c>
      <c r="B480" s="2">
        <v>45062.419456018521</v>
      </c>
      <c r="C480" s="1" t="s">
        <v>3</v>
      </c>
      <c r="D480" s="1">
        <v>41.7</v>
      </c>
      <c r="E480" s="1">
        <v>59.3</v>
      </c>
      <c r="F480" s="1">
        <v>34.700000000000003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42.2</v>
      </c>
      <c r="E481" s="1">
        <v>64.3</v>
      </c>
      <c r="F481" s="1">
        <v>33.799999999999997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42.4</v>
      </c>
      <c r="E482" s="1">
        <v>59.4</v>
      </c>
      <c r="F482" s="1">
        <v>33.700000000000003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38</v>
      </c>
      <c r="E483" s="1">
        <v>52.1</v>
      </c>
      <c r="F483" s="1">
        <v>32.200000000000003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41.9</v>
      </c>
      <c r="E484" s="1">
        <v>63.4</v>
      </c>
      <c r="F484" s="1">
        <v>33.4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37.299999999999997</v>
      </c>
      <c r="E485" s="1">
        <v>55.8</v>
      </c>
      <c r="F485" s="1">
        <v>32.299999999999997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38.700000000000003</v>
      </c>
      <c r="E486" s="1">
        <v>62</v>
      </c>
      <c r="F486" s="1">
        <v>32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43.5</v>
      </c>
      <c r="E487" s="1">
        <v>66.8</v>
      </c>
      <c r="F487" s="1">
        <v>30.6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39.299999999999997</v>
      </c>
      <c r="E488" s="1">
        <v>56.9</v>
      </c>
      <c r="F488" s="1">
        <v>31.1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37.5</v>
      </c>
      <c r="E489" s="1">
        <v>57.6</v>
      </c>
      <c r="F489" s="1">
        <v>30.8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42.2</v>
      </c>
      <c r="E490" s="1">
        <v>59</v>
      </c>
      <c r="F490" s="1">
        <v>30.5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38.5</v>
      </c>
      <c r="E491" s="1">
        <v>57.2</v>
      </c>
      <c r="F491" s="1">
        <v>29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34.4</v>
      </c>
      <c r="E492" s="1">
        <v>53</v>
      </c>
      <c r="F492" s="1">
        <v>29.4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33</v>
      </c>
      <c r="E493" s="1">
        <v>49.9</v>
      </c>
      <c r="F493" s="1">
        <v>28.2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35.4</v>
      </c>
      <c r="E494" s="1">
        <v>51.4</v>
      </c>
      <c r="F494" s="1">
        <v>30.7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37.299999999999997</v>
      </c>
      <c r="E495" s="1">
        <v>54.3</v>
      </c>
      <c r="F495" s="1">
        <v>31.2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36.1</v>
      </c>
      <c r="E496" s="1">
        <v>49.4</v>
      </c>
      <c r="F496" s="1">
        <v>32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40.200000000000003</v>
      </c>
      <c r="E497" s="1">
        <v>55.6</v>
      </c>
      <c r="F497" s="1">
        <v>31.6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37.299999999999997</v>
      </c>
      <c r="E498" s="1">
        <v>51.6</v>
      </c>
      <c r="F498" s="1">
        <v>30.9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39.700000000000003</v>
      </c>
      <c r="E499" s="1">
        <v>54.9</v>
      </c>
      <c r="F499" s="1">
        <v>36.1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43.4</v>
      </c>
      <c r="E500" s="1">
        <v>60.3</v>
      </c>
      <c r="F500" s="1">
        <v>33.9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42.7</v>
      </c>
      <c r="E501" s="1">
        <v>53.4</v>
      </c>
      <c r="F501" s="1">
        <v>37.5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48.6</v>
      </c>
      <c r="E502" s="1">
        <v>65.3</v>
      </c>
      <c r="F502" s="1">
        <v>33.9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41.2</v>
      </c>
      <c r="E503" s="1">
        <v>56.7</v>
      </c>
      <c r="F503" s="1">
        <v>33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44.5</v>
      </c>
      <c r="E504" s="1">
        <v>58.9</v>
      </c>
      <c r="F504" s="1">
        <v>34.200000000000003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40</v>
      </c>
      <c r="E505" s="1">
        <v>59.1</v>
      </c>
      <c r="F505" s="1">
        <v>33.200000000000003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39.299999999999997</v>
      </c>
      <c r="E506" s="1">
        <v>54.6</v>
      </c>
      <c r="F506" s="1">
        <v>33.200000000000003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44.1</v>
      </c>
      <c r="E507" s="1">
        <v>59</v>
      </c>
      <c r="F507" s="1">
        <v>32.1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39.799999999999997</v>
      </c>
      <c r="E508" s="1">
        <v>57.2</v>
      </c>
      <c r="F508" s="1">
        <v>33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39.799999999999997</v>
      </c>
      <c r="E509" s="1">
        <v>56.2</v>
      </c>
      <c r="F509" s="1">
        <v>33.5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39.6</v>
      </c>
      <c r="E510" s="1">
        <v>56.2</v>
      </c>
      <c r="F510" s="1">
        <v>32.5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36.4</v>
      </c>
      <c r="E511" s="1">
        <v>54.1</v>
      </c>
      <c r="F511" s="1">
        <v>32.5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34</v>
      </c>
      <c r="E512" s="1">
        <v>45.6</v>
      </c>
      <c r="F512" s="1">
        <v>32.5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49.6</v>
      </c>
      <c r="E513" s="1">
        <v>63.2</v>
      </c>
      <c r="F513" s="1">
        <v>33.299999999999997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41.9</v>
      </c>
      <c r="E514" s="1">
        <v>57.9</v>
      </c>
      <c r="F514" s="1">
        <v>33.6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35.299999999999997</v>
      </c>
      <c r="E515" s="1">
        <v>52.3</v>
      </c>
      <c r="F515" s="1">
        <v>32.9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43</v>
      </c>
      <c r="E516" s="1">
        <v>63.9</v>
      </c>
      <c r="F516" s="1">
        <v>33.200000000000003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34.799999999999997</v>
      </c>
      <c r="E517" s="1">
        <v>48.4</v>
      </c>
      <c r="F517" s="1">
        <v>33.4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38.200000000000003</v>
      </c>
      <c r="E518" s="1">
        <v>55.7</v>
      </c>
      <c r="F518" s="1">
        <v>32.4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40.799999999999997</v>
      </c>
      <c r="E519" s="1">
        <v>61</v>
      </c>
      <c r="F519" s="1">
        <v>33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33.9</v>
      </c>
      <c r="E520" s="1">
        <v>43.3</v>
      </c>
      <c r="F520" s="1">
        <v>32.6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38.299999999999997</v>
      </c>
      <c r="E521" s="1">
        <v>56.3</v>
      </c>
      <c r="F521" s="1">
        <v>31.5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32.200000000000003</v>
      </c>
      <c r="E522" s="1">
        <v>44.4</v>
      </c>
      <c r="F522" s="1">
        <v>30.1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37.200000000000003</v>
      </c>
      <c r="E523" s="1">
        <v>55</v>
      </c>
      <c r="F523" s="1">
        <v>31.1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32.700000000000003</v>
      </c>
      <c r="E524" s="1">
        <v>42</v>
      </c>
      <c r="F524" s="1">
        <v>31.8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41.2</v>
      </c>
      <c r="E525" s="1">
        <v>59.7</v>
      </c>
      <c r="F525" s="1">
        <v>31.6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35.700000000000003</v>
      </c>
      <c r="E526" s="1">
        <v>54.5</v>
      </c>
      <c r="F526" s="1">
        <v>30.3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30</v>
      </c>
      <c r="E527" s="1">
        <v>40.5</v>
      </c>
      <c r="F527" s="1">
        <v>28.9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31.2</v>
      </c>
      <c r="E528" s="1">
        <v>39.5</v>
      </c>
      <c r="F528" s="1">
        <v>30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31.2</v>
      </c>
      <c r="E529" s="1">
        <v>39.1</v>
      </c>
      <c r="F529" s="1">
        <v>30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30.9</v>
      </c>
      <c r="E530" s="1">
        <v>37.1</v>
      </c>
      <c r="F530" s="1">
        <v>30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29.6</v>
      </c>
      <c r="E531" s="1">
        <v>43.2</v>
      </c>
      <c r="F531" s="1">
        <v>28.3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29.9</v>
      </c>
      <c r="E532" s="1">
        <v>38.799999999999997</v>
      </c>
      <c r="F532" s="1">
        <v>28.6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28.7</v>
      </c>
      <c r="E533" s="1">
        <v>33.5</v>
      </c>
      <c r="F533" s="1">
        <v>27.7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29.3</v>
      </c>
      <c r="E534" s="1">
        <v>40.700000000000003</v>
      </c>
      <c r="F534" s="1">
        <v>27.3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50.1</v>
      </c>
      <c r="E535" s="1">
        <v>72.2</v>
      </c>
      <c r="F535" s="1">
        <v>31.6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29.3</v>
      </c>
      <c r="E536" s="1">
        <v>43.8</v>
      </c>
      <c r="F536" s="1">
        <v>27.2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28.9</v>
      </c>
      <c r="E537" s="1">
        <v>44.3</v>
      </c>
      <c r="F537" s="1">
        <v>27.5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29.9</v>
      </c>
      <c r="E538" s="1">
        <v>40.4</v>
      </c>
      <c r="F538" s="1">
        <v>28.9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28.2</v>
      </c>
      <c r="E539" s="1">
        <v>37.299999999999997</v>
      </c>
      <c r="F539" s="1">
        <v>27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28.2</v>
      </c>
      <c r="E540" s="1">
        <v>40.200000000000003</v>
      </c>
      <c r="F540" s="1">
        <v>26.4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30.8</v>
      </c>
      <c r="E541" s="1">
        <v>44.6</v>
      </c>
      <c r="F541" s="1">
        <v>27.1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38.700000000000003</v>
      </c>
      <c r="E542" s="1">
        <v>53.4</v>
      </c>
      <c r="F542" s="1">
        <v>31.8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41.3</v>
      </c>
      <c r="E543" s="1">
        <v>54.7</v>
      </c>
      <c r="F543" s="1">
        <v>34.799999999999997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42.6</v>
      </c>
      <c r="E544" s="1">
        <v>52.8</v>
      </c>
      <c r="F544" s="1">
        <v>34.299999999999997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44.7</v>
      </c>
      <c r="E545" s="1">
        <v>62.5</v>
      </c>
      <c r="F545" s="1">
        <v>35.200000000000003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44.7</v>
      </c>
      <c r="E546" s="1">
        <v>63.3</v>
      </c>
      <c r="F546" s="1">
        <v>36.6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44.4</v>
      </c>
      <c r="E547" s="1">
        <v>59.5</v>
      </c>
      <c r="F547" s="1">
        <v>35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45.3</v>
      </c>
      <c r="E548" s="1">
        <v>60.6</v>
      </c>
      <c r="F548" s="1">
        <v>35.1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48.7</v>
      </c>
      <c r="E549" s="1">
        <v>69.7</v>
      </c>
      <c r="F549" s="1">
        <v>33.799999999999997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43.1</v>
      </c>
      <c r="E550" s="1">
        <v>54.2</v>
      </c>
      <c r="F550" s="1">
        <v>36.1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41.8</v>
      </c>
      <c r="E551" s="1">
        <v>56.4</v>
      </c>
      <c r="F551" s="1">
        <v>36.6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38.200000000000003</v>
      </c>
      <c r="E552" s="1">
        <v>59.3</v>
      </c>
      <c r="F552" s="1">
        <v>35.1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43.7</v>
      </c>
      <c r="E553" s="1">
        <v>67</v>
      </c>
      <c r="F553" s="1">
        <v>34.799999999999997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42.9</v>
      </c>
      <c r="E554" s="1">
        <v>56.6</v>
      </c>
      <c r="F554" s="1">
        <v>34.6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42.7</v>
      </c>
      <c r="E555" s="1">
        <v>56.6</v>
      </c>
      <c r="F555" s="1">
        <v>31.6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37.799999999999997</v>
      </c>
      <c r="E556" s="1">
        <v>58</v>
      </c>
      <c r="F556" s="1">
        <v>30.6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41.3</v>
      </c>
      <c r="E557" s="1">
        <v>54.9</v>
      </c>
      <c r="F557" s="1">
        <v>30.3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45.5</v>
      </c>
      <c r="E558" s="1">
        <v>66.900000000000006</v>
      </c>
      <c r="F558" s="1">
        <v>31.1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39.6</v>
      </c>
      <c r="E559" s="1">
        <v>63.1</v>
      </c>
      <c r="F559" s="1">
        <v>30.2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42.5</v>
      </c>
      <c r="E560" s="1">
        <v>71.900000000000006</v>
      </c>
      <c r="F560" s="1">
        <v>30.6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39.799999999999997</v>
      </c>
      <c r="E561" s="1">
        <v>59.6</v>
      </c>
      <c r="F561" s="1">
        <v>30.1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47.2</v>
      </c>
      <c r="E562" s="1">
        <v>65.2</v>
      </c>
      <c r="F562" s="1">
        <v>31.3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43.1</v>
      </c>
      <c r="E563" s="1">
        <v>72.7</v>
      </c>
      <c r="F563" s="1">
        <v>30.7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41.3</v>
      </c>
      <c r="E564" s="1">
        <v>59</v>
      </c>
      <c r="F564" s="1">
        <v>31.3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40.200000000000003</v>
      </c>
      <c r="E565" s="1">
        <v>57.6</v>
      </c>
      <c r="F565" s="1">
        <v>31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41.1</v>
      </c>
      <c r="E566" s="1">
        <v>58.9</v>
      </c>
      <c r="F566" s="1">
        <v>29.7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40.1</v>
      </c>
      <c r="E567" s="1">
        <v>59.1</v>
      </c>
      <c r="F567" s="1">
        <v>30.6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42.5</v>
      </c>
      <c r="E568" s="1">
        <v>61.8</v>
      </c>
      <c r="F568" s="1">
        <v>30.4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39.5</v>
      </c>
      <c r="E569" s="1">
        <v>60.7</v>
      </c>
      <c r="F569" s="1">
        <v>29.2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40.200000000000003</v>
      </c>
      <c r="E570" s="1">
        <v>58.2</v>
      </c>
      <c r="F570" s="1">
        <v>29.5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40.799999999999997</v>
      </c>
      <c r="E571" s="1">
        <v>56.4</v>
      </c>
      <c r="F571" s="1">
        <v>29.5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38</v>
      </c>
      <c r="E572" s="1">
        <v>57</v>
      </c>
      <c r="F572" s="1">
        <v>28.7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36.700000000000003</v>
      </c>
      <c r="E573" s="1">
        <v>58.5</v>
      </c>
      <c r="F573" s="1">
        <v>28.2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38.799999999999997</v>
      </c>
      <c r="E574" s="1">
        <v>61.6</v>
      </c>
      <c r="F574" s="1">
        <v>29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38</v>
      </c>
      <c r="E575" s="1">
        <v>58.3</v>
      </c>
      <c r="F575" s="1">
        <v>29.2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35.299999999999997</v>
      </c>
      <c r="E576" s="1">
        <v>52.4</v>
      </c>
      <c r="F576" s="1">
        <v>26.4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35.4</v>
      </c>
      <c r="E577" s="1">
        <v>59.7</v>
      </c>
      <c r="F577" s="1">
        <v>28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37.1</v>
      </c>
      <c r="E578" s="1">
        <v>60.9</v>
      </c>
      <c r="F578" s="1">
        <v>27.7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40.700000000000003</v>
      </c>
      <c r="E579" s="1">
        <v>61</v>
      </c>
      <c r="F579" s="1">
        <v>27.7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35.9</v>
      </c>
      <c r="E580" s="1">
        <v>54.6</v>
      </c>
      <c r="F580" s="1">
        <v>27.1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40.200000000000003</v>
      </c>
      <c r="E581" s="1">
        <v>55.6</v>
      </c>
      <c r="F581" s="1">
        <v>28.7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36.299999999999997</v>
      </c>
      <c r="E582" s="1">
        <v>55.5</v>
      </c>
      <c r="F582" s="1">
        <v>27.9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37.4</v>
      </c>
      <c r="E583" s="1">
        <v>67.7</v>
      </c>
      <c r="F583" s="1">
        <v>28.3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39</v>
      </c>
      <c r="E584" s="1">
        <v>61.7</v>
      </c>
      <c r="F584" s="1">
        <v>28.9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42</v>
      </c>
      <c r="E585" s="1">
        <v>60.5</v>
      </c>
      <c r="F585" s="1">
        <v>28.8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44.9</v>
      </c>
      <c r="E586" s="1">
        <v>61.4</v>
      </c>
      <c r="F586" s="1">
        <v>29.9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38.4</v>
      </c>
      <c r="E587" s="1">
        <v>56</v>
      </c>
      <c r="F587" s="1">
        <v>29.3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35.9</v>
      </c>
      <c r="E588" s="1">
        <v>58.1</v>
      </c>
      <c r="F588" s="1">
        <v>28.5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38.200000000000003</v>
      </c>
      <c r="E589" s="1">
        <v>57.4</v>
      </c>
      <c r="F589" s="1">
        <v>30.2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36.700000000000003</v>
      </c>
      <c r="E590" s="1">
        <v>55.2</v>
      </c>
      <c r="F590" s="1">
        <v>29.4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34.4</v>
      </c>
      <c r="E591" s="1">
        <v>52.5</v>
      </c>
      <c r="F591" s="1">
        <v>28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40.6</v>
      </c>
      <c r="E592" s="1">
        <v>66.099999999999994</v>
      </c>
      <c r="F592" s="1">
        <v>27.3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38.799999999999997</v>
      </c>
      <c r="E593" s="1">
        <v>55</v>
      </c>
      <c r="F593" s="1">
        <v>28.3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40.200000000000003</v>
      </c>
      <c r="E594" s="1">
        <v>58.7</v>
      </c>
      <c r="F594" s="1">
        <v>29.4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38.4</v>
      </c>
      <c r="E595" s="1">
        <v>55.5</v>
      </c>
      <c r="F595" s="1">
        <v>28.6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46.1</v>
      </c>
      <c r="E596" s="1">
        <v>75</v>
      </c>
      <c r="F596" s="1">
        <v>29.7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41.7</v>
      </c>
      <c r="E597" s="1">
        <v>66.099999999999994</v>
      </c>
      <c r="F597" s="1">
        <v>28.8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50.3</v>
      </c>
      <c r="E598" s="1">
        <v>67</v>
      </c>
      <c r="F598" s="1">
        <v>31.6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34.799999999999997</v>
      </c>
      <c r="E599" s="1">
        <v>59.2</v>
      </c>
      <c r="F599" s="1">
        <v>30.8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38.9</v>
      </c>
      <c r="E600" s="1">
        <v>58.3</v>
      </c>
      <c r="F600" s="1">
        <v>32.4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41</v>
      </c>
      <c r="E601" s="1">
        <v>57.7</v>
      </c>
      <c r="F601" s="1">
        <v>32.200000000000003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37.799999999999997</v>
      </c>
      <c r="E602" s="1">
        <v>56.3</v>
      </c>
      <c r="F602" s="1">
        <v>31.4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45.6</v>
      </c>
      <c r="E603" s="1">
        <v>67.5</v>
      </c>
      <c r="F603" s="1">
        <v>31.4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46.5</v>
      </c>
      <c r="E604" s="1">
        <v>62.7</v>
      </c>
      <c r="F604" s="1">
        <v>33.700000000000003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38.799999999999997</v>
      </c>
      <c r="E605" s="1">
        <v>55.6</v>
      </c>
      <c r="F605" s="1">
        <v>32.6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40.6</v>
      </c>
      <c r="E606" s="1">
        <v>59.4</v>
      </c>
      <c r="F606" s="1">
        <v>34.1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36.1</v>
      </c>
      <c r="E607" s="1">
        <v>47.3</v>
      </c>
      <c r="F607" s="1">
        <v>32.9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36</v>
      </c>
      <c r="E608" s="1">
        <v>47.1</v>
      </c>
      <c r="F608" s="1">
        <v>32.299999999999997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47.6</v>
      </c>
      <c r="E609" s="1">
        <v>63.1</v>
      </c>
      <c r="F609" s="1">
        <v>32.6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38.200000000000003</v>
      </c>
      <c r="E610" s="1">
        <v>60.7</v>
      </c>
      <c r="F610" s="1">
        <v>31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32.5</v>
      </c>
      <c r="E611" s="1">
        <v>44</v>
      </c>
      <c r="F611" s="1">
        <v>30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46.3</v>
      </c>
      <c r="E612" s="1">
        <v>64.5</v>
      </c>
      <c r="F612" s="1">
        <v>30.6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33.6</v>
      </c>
      <c r="E613" s="1">
        <v>45.5</v>
      </c>
      <c r="F613" s="1">
        <v>31.1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39.200000000000003</v>
      </c>
      <c r="E614" s="1">
        <v>62.4</v>
      </c>
      <c r="F614" s="1">
        <v>32.1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38.4</v>
      </c>
      <c r="E615" s="1">
        <v>58.3</v>
      </c>
      <c r="F615" s="1">
        <v>31.4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32.9</v>
      </c>
      <c r="E616" s="1">
        <v>45.5</v>
      </c>
      <c r="F616" s="1">
        <v>30.3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37.4</v>
      </c>
      <c r="E617" s="1">
        <v>58.6</v>
      </c>
      <c r="F617" s="1">
        <v>30.4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36.9</v>
      </c>
      <c r="E618" s="1">
        <v>55.8</v>
      </c>
      <c r="F618" s="1">
        <v>31.3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34.700000000000003</v>
      </c>
      <c r="E619" s="1">
        <v>60</v>
      </c>
      <c r="F619" s="1">
        <v>31.2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45.9</v>
      </c>
      <c r="E620" s="1">
        <v>66.099999999999994</v>
      </c>
      <c r="F620" s="1">
        <v>30.7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31.1</v>
      </c>
      <c r="E621" s="1">
        <v>41.6</v>
      </c>
      <c r="F621" s="1">
        <v>28.2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31.8</v>
      </c>
      <c r="E622" s="1">
        <v>53.6</v>
      </c>
      <c r="F622" s="1">
        <v>28.5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33.9</v>
      </c>
      <c r="E623" s="1">
        <v>54</v>
      </c>
      <c r="F623" s="1">
        <v>28.2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32.200000000000003</v>
      </c>
      <c r="E624" s="1">
        <v>47.2</v>
      </c>
      <c r="F624" s="1">
        <v>28.5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35.1</v>
      </c>
      <c r="E625" s="1">
        <v>50.4</v>
      </c>
      <c r="F625" s="1">
        <v>29.1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35.9</v>
      </c>
      <c r="E626" s="1">
        <v>54.3</v>
      </c>
      <c r="F626" s="1">
        <v>29.2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32.700000000000003</v>
      </c>
      <c r="E627" s="1">
        <v>45.8</v>
      </c>
      <c r="F627" s="1">
        <v>28.8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34</v>
      </c>
      <c r="E628" s="1">
        <v>50.9</v>
      </c>
      <c r="F628" s="1">
        <v>28.1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34.200000000000003</v>
      </c>
      <c r="E629" s="1">
        <v>50.3</v>
      </c>
      <c r="F629" s="1">
        <v>26.8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41.5</v>
      </c>
      <c r="E630" s="1">
        <v>53.4</v>
      </c>
      <c r="F630" s="1">
        <v>28.4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31.2</v>
      </c>
      <c r="E631" s="1">
        <v>48.8</v>
      </c>
      <c r="F631" s="1">
        <v>27.5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29.9</v>
      </c>
      <c r="E632" s="1">
        <v>42.6</v>
      </c>
      <c r="F632" s="1">
        <v>27.9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32.5</v>
      </c>
      <c r="E633" s="1">
        <v>44.5</v>
      </c>
      <c r="F633" s="1">
        <v>28.5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33.5</v>
      </c>
      <c r="E634" s="1">
        <v>45.4</v>
      </c>
      <c r="F634" s="1">
        <v>28.7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31.8</v>
      </c>
      <c r="E635" s="1">
        <v>44.2</v>
      </c>
      <c r="F635" s="1">
        <v>29.7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32.6</v>
      </c>
      <c r="E636" s="1">
        <v>45</v>
      </c>
      <c r="F636" s="1">
        <v>30.4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33.4</v>
      </c>
      <c r="E637" s="1">
        <v>46.4</v>
      </c>
      <c r="F637" s="1">
        <v>31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37.9</v>
      </c>
      <c r="E638" s="1">
        <v>50.7</v>
      </c>
      <c r="F638" s="1">
        <v>32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41.4</v>
      </c>
      <c r="E639" s="1">
        <v>54.8</v>
      </c>
      <c r="F639" s="1">
        <v>34.700000000000003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42.5</v>
      </c>
      <c r="E640" s="1">
        <v>56.4</v>
      </c>
      <c r="F640" s="1">
        <v>35.9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40</v>
      </c>
      <c r="E641" s="1">
        <v>51.9</v>
      </c>
      <c r="F641" s="1">
        <v>34.9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41.6</v>
      </c>
      <c r="E642" s="1">
        <v>52.3</v>
      </c>
      <c r="F642" s="1">
        <v>35.6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47.2</v>
      </c>
      <c r="E643" s="1">
        <v>63.3</v>
      </c>
      <c r="F643" s="1">
        <v>37.4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49.5</v>
      </c>
      <c r="E644" s="1">
        <v>63</v>
      </c>
      <c r="F644" s="1">
        <v>37.1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50.9</v>
      </c>
      <c r="E645" s="1">
        <v>69.3</v>
      </c>
      <c r="F645" s="1">
        <v>36.5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44.8</v>
      </c>
      <c r="E646" s="1">
        <v>64.3</v>
      </c>
      <c r="F646" s="1">
        <v>36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43.4</v>
      </c>
      <c r="E647" s="1">
        <v>58.7</v>
      </c>
      <c r="F647" s="1">
        <v>35.9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42.8</v>
      </c>
      <c r="E648" s="1">
        <v>58.1</v>
      </c>
      <c r="F648" s="1">
        <v>36.799999999999997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42</v>
      </c>
      <c r="E649" s="1">
        <v>56.9</v>
      </c>
      <c r="F649" s="1">
        <v>38.4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45.9</v>
      </c>
      <c r="E650" s="1">
        <v>57.4</v>
      </c>
      <c r="F650" s="1">
        <v>40.9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46.8</v>
      </c>
      <c r="E651" s="1">
        <v>59.2</v>
      </c>
      <c r="F651" s="1">
        <v>41.7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44.8</v>
      </c>
      <c r="E652" s="1">
        <v>57.5</v>
      </c>
      <c r="F652" s="1">
        <v>40.4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43</v>
      </c>
      <c r="E653" s="1">
        <v>56.4</v>
      </c>
      <c r="F653" s="1">
        <v>38.799999999999997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46.1</v>
      </c>
      <c r="E654" s="1">
        <v>63.2</v>
      </c>
      <c r="F654" s="1">
        <v>38.5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39.9</v>
      </c>
      <c r="E655" s="1">
        <v>55.6</v>
      </c>
      <c r="F655" s="1">
        <v>37.4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40.4</v>
      </c>
      <c r="E656" s="1">
        <v>57.4</v>
      </c>
      <c r="F656" s="1">
        <v>36.799999999999997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40.5</v>
      </c>
      <c r="E657" s="1">
        <v>57.6</v>
      </c>
      <c r="F657" s="1">
        <v>35.799999999999997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44.4</v>
      </c>
      <c r="E658" s="1">
        <v>65.2</v>
      </c>
      <c r="F658" s="1">
        <v>31.9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45.1</v>
      </c>
      <c r="E659" s="1">
        <v>65.2</v>
      </c>
      <c r="F659" s="1">
        <v>31.7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45.7</v>
      </c>
      <c r="E660" s="1">
        <v>65.3</v>
      </c>
      <c r="F660" s="1">
        <v>31.3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40.299999999999997</v>
      </c>
      <c r="E661" s="1">
        <v>55.7</v>
      </c>
      <c r="F661" s="1">
        <v>33.4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46.5</v>
      </c>
      <c r="E662" s="1">
        <v>65.5</v>
      </c>
      <c r="F662" s="1">
        <v>32.299999999999997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48.6</v>
      </c>
      <c r="E663" s="1">
        <v>66.8</v>
      </c>
      <c r="F663" s="1">
        <v>32.6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40.5</v>
      </c>
      <c r="E664" s="1">
        <v>59</v>
      </c>
      <c r="F664" s="1">
        <v>32.1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40.4</v>
      </c>
      <c r="E665" s="1">
        <v>57.1</v>
      </c>
      <c r="F665" s="1">
        <v>30.8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40.6</v>
      </c>
      <c r="E666" s="1">
        <v>55.7</v>
      </c>
      <c r="F666" s="1">
        <v>30.2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45.3</v>
      </c>
      <c r="E667" s="1">
        <v>64.400000000000006</v>
      </c>
      <c r="F667" s="1">
        <v>32.200000000000003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40.200000000000003</v>
      </c>
      <c r="E668" s="1">
        <v>56</v>
      </c>
      <c r="F668" s="1">
        <v>31.9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48.1</v>
      </c>
      <c r="E669" s="1">
        <v>76.400000000000006</v>
      </c>
      <c r="F669" s="1">
        <v>32.4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42.5</v>
      </c>
      <c r="E671" s="1">
        <v>66.400000000000006</v>
      </c>
      <c r="F671" s="1">
        <v>31.1</v>
      </c>
    </row>
    <row r="672" spans="1:6" x14ac:dyDescent="0.25">
      <c r="D672" s="1">
        <v>39.700000000000003</v>
      </c>
      <c r="E672" s="1">
        <v>62.4</v>
      </c>
      <c r="F672" s="1">
        <v>31.9</v>
      </c>
    </row>
    <row r="673" spans="4:6" x14ac:dyDescent="0.25">
      <c r="D673" s="1">
        <v>47.7</v>
      </c>
      <c r="E673" s="1">
        <v>75.900000000000006</v>
      </c>
      <c r="F673" s="1">
        <v>31.2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B1:B689" xr:uid="{F5CFA704-C743-4611-A784-6582805477CB}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D546C-FE7C-464B-B44C-A3FB09BDBD23}">
  <dimension ref="A1:AD689"/>
  <sheetViews>
    <sheetView workbookViewId="0">
      <selection activeCell="D2" sqref="D2:F30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37.799999999999997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55.4</v>
      </c>
      <c r="E2" s="1">
        <v>82.3</v>
      </c>
      <c r="F2" s="1">
        <v>34.4</v>
      </c>
      <c r="H2" s="1">
        <v>34.4</v>
      </c>
      <c r="I2">
        <f>AVERAGE(H2:H5)</f>
        <v>37.799999999999997</v>
      </c>
      <c r="J2" s="3">
        <f ca="1">OFFSET($I$3,ROW(AD1)*4-1,0)</f>
        <v>40.15</v>
      </c>
      <c r="K2" s="1">
        <v>55.4</v>
      </c>
      <c r="L2" s="1">
        <v>32.700000000000003</v>
      </c>
      <c r="M2" s="1">
        <v>29.7</v>
      </c>
      <c r="N2" s="1">
        <v>23.8</v>
      </c>
      <c r="P2" t="s">
        <v>12</v>
      </c>
      <c r="Q2" t="s">
        <v>12</v>
      </c>
      <c r="R2" t="s">
        <v>13</v>
      </c>
      <c r="S2" cm="1">
        <f t="array" aca="1" ref="S2:S29" ca="1">FREQUENCY(J:J,R3:R29)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9">FREQUENCY(N:N,AB3:AB29)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46.5</v>
      </c>
      <c r="E3" s="1">
        <v>71.5</v>
      </c>
      <c r="F3" s="1">
        <v>33.9</v>
      </c>
      <c r="H3" s="1">
        <v>33.9</v>
      </c>
      <c r="I3">
        <f t="shared" ref="I3:I66" si="0">AVERAGE(H3:H6)</f>
        <v>38.975000000000001</v>
      </c>
      <c r="J3" s="3">
        <f t="shared" ref="J3:J66" ca="1" si="1">OFFSET($I$3,ROW(AD2)*4-1,0)</f>
        <v>43.474999999999994</v>
      </c>
      <c r="K3" s="1">
        <v>46.5</v>
      </c>
      <c r="L3" s="1">
        <v>37.9</v>
      </c>
      <c r="M3" s="1">
        <v>27.2</v>
      </c>
      <c r="N3" s="1">
        <v>24.3</v>
      </c>
      <c r="P3" s="5">
        <f>AVERAGE($K$2:$K$353)</f>
        <v>47.326704545454575</v>
      </c>
      <c r="Q3" s="5">
        <f>[1]!dBAvg($K$2:$K$353)</f>
        <v>53.759141549502587</v>
      </c>
      <c r="R3" s="5">
        <f ca="1">ROUNDDOWN(MIN(J:J),0)</f>
        <v>24</v>
      </c>
      <c r="S3">
        <f ca="1"/>
        <v>2</v>
      </c>
      <c r="T3" s="7">
        <f ca="1">S3/$S$33</f>
        <v>1.7241379310344827E-2</v>
      </c>
      <c r="U3" s="5">
        <f>AVERAGE($L$2:$L$131)</f>
        <v>35.687692307692288</v>
      </c>
      <c r="V3" s="5">
        <f>[1]!dBAvg($L$2:$L$131)</f>
        <v>56.094558407529924</v>
      </c>
      <c r="Z3" s="5">
        <f>AVERAGE($M$2:$M$243)</f>
        <v>45.936776859504143</v>
      </c>
      <c r="AA3" s="5">
        <f>[1]!dBAvg($M$2:$M$243)</f>
        <v>55.142276859206014</v>
      </c>
      <c r="AB3">
        <f>ROUNDDOWN(MIN(N2:N175),0)</f>
        <v>23</v>
      </c>
      <c r="AC3">
        <v>1</v>
      </c>
      <c r="AD3" s="7">
        <f>AC3/$AC$33</f>
        <v>4.1322314049586778E-3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50</v>
      </c>
      <c r="E4" s="1">
        <v>65.400000000000006</v>
      </c>
      <c r="F4" s="1">
        <v>41.5</v>
      </c>
      <c r="H4" s="1">
        <v>41.5</v>
      </c>
      <c r="I4">
        <f t="shared" si="0"/>
        <v>40</v>
      </c>
      <c r="J4" s="3">
        <f t="shared" ca="1" si="1"/>
        <v>37.674999999999997</v>
      </c>
      <c r="K4" s="1">
        <v>50</v>
      </c>
      <c r="L4" s="1">
        <v>30.3</v>
      </c>
      <c r="M4" s="1">
        <v>27.8</v>
      </c>
      <c r="N4" s="1">
        <v>25</v>
      </c>
      <c r="R4" s="5">
        <f ca="1">R3+1</f>
        <v>25</v>
      </c>
      <c r="S4">
        <f ca="1"/>
        <v>3</v>
      </c>
      <c r="T4" s="7">
        <f t="shared" ref="T4:T18" ca="1" si="2">S4/$S$33+T3</f>
        <v>4.3103448275862072E-2</v>
      </c>
      <c r="AB4">
        <f>AB3+1</f>
        <v>24</v>
      </c>
      <c r="AC4">
        <v>4</v>
      </c>
      <c r="AD4" s="7">
        <f t="shared" ref="AD4:AD22" si="3">AC4/$AC$33+AD3</f>
        <v>2.0661157024793389E-2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49.4</v>
      </c>
      <c r="E5" s="1">
        <v>64.8</v>
      </c>
      <c r="F5" s="1">
        <v>41.4</v>
      </c>
      <c r="H5" s="1">
        <v>41.4</v>
      </c>
      <c r="I5">
        <f t="shared" si="0"/>
        <v>40.4</v>
      </c>
      <c r="J5" s="3">
        <f t="shared" ca="1" si="1"/>
        <v>34</v>
      </c>
      <c r="K5" s="1">
        <v>49.4</v>
      </c>
      <c r="L5" s="1">
        <v>34.799999999999997</v>
      </c>
      <c r="M5" s="1">
        <v>28.7</v>
      </c>
      <c r="N5" s="1">
        <v>25.8</v>
      </c>
      <c r="R5" s="5">
        <f t="shared" ref="R5:R29" ca="1" si="4">R4+1</f>
        <v>26</v>
      </c>
      <c r="S5">
        <f ca="1"/>
        <v>3</v>
      </c>
      <c r="T5" s="7">
        <f t="shared" ca="1" si="2"/>
        <v>6.8965517241379309E-2</v>
      </c>
      <c r="AB5">
        <f t="shared" ref="AB5:AB29" si="5">AB4+1</f>
        <v>25</v>
      </c>
      <c r="AC5">
        <v>8</v>
      </c>
      <c r="AD5" s="7">
        <f t="shared" si="3"/>
        <v>5.3719008264462811E-2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48.1</v>
      </c>
      <c r="E6" s="1">
        <v>68.599999999999994</v>
      </c>
      <c r="F6" s="1">
        <v>39.1</v>
      </c>
      <c r="H6" s="1">
        <v>39.1</v>
      </c>
      <c r="I6">
        <f t="shared" si="0"/>
        <v>40.15</v>
      </c>
      <c r="J6" s="3">
        <f t="shared" ca="1" si="1"/>
        <v>32.924999999999997</v>
      </c>
      <c r="K6" s="1">
        <v>48.1</v>
      </c>
      <c r="L6" s="1">
        <v>34.700000000000003</v>
      </c>
      <c r="M6" s="1">
        <v>29.1</v>
      </c>
      <c r="N6" s="1">
        <v>25.7</v>
      </c>
      <c r="R6" s="5">
        <f t="shared" ca="1" si="4"/>
        <v>27</v>
      </c>
      <c r="S6">
        <f ca="1"/>
        <v>3</v>
      </c>
      <c r="T6" s="7">
        <f t="shared" ca="1" si="2"/>
        <v>9.4827586206896547E-2</v>
      </c>
      <c r="AB6">
        <f t="shared" si="5"/>
        <v>26</v>
      </c>
      <c r="AC6">
        <v>10</v>
      </c>
      <c r="AD6" s="7">
        <f t="shared" si="3"/>
        <v>9.5041322314049589E-2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49.3</v>
      </c>
      <c r="E7" s="1">
        <v>68</v>
      </c>
      <c r="F7" s="1">
        <v>38</v>
      </c>
      <c r="H7" s="1">
        <v>38</v>
      </c>
      <c r="I7">
        <f t="shared" si="0"/>
        <v>40.85</v>
      </c>
      <c r="J7" s="3">
        <f t="shared" ca="1" si="1"/>
        <v>31.799999999999997</v>
      </c>
      <c r="K7" s="1">
        <v>49.3</v>
      </c>
      <c r="L7" s="1">
        <v>35.1</v>
      </c>
      <c r="M7" s="1">
        <v>30.5</v>
      </c>
      <c r="N7" s="1">
        <v>26.6</v>
      </c>
      <c r="R7" s="5">
        <f t="shared" ca="1" si="4"/>
        <v>28</v>
      </c>
      <c r="S7">
        <f ca="1"/>
        <v>2</v>
      </c>
      <c r="T7" s="7">
        <f t="shared" ca="1" si="2"/>
        <v>0.11206896551724138</v>
      </c>
      <c r="AB7">
        <f t="shared" si="5"/>
        <v>27</v>
      </c>
      <c r="AC7">
        <v>10</v>
      </c>
      <c r="AD7" s="7">
        <f t="shared" si="3"/>
        <v>0.13636363636363635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58.1</v>
      </c>
      <c r="E8" s="1">
        <v>85.3</v>
      </c>
      <c r="F8" s="1">
        <v>43.1</v>
      </c>
      <c r="H8" s="1">
        <v>43.1</v>
      </c>
      <c r="I8">
        <f t="shared" si="0"/>
        <v>42.674999999999997</v>
      </c>
      <c r="J8" s="3">
        <f t="shared" ca="1" si="1"/>
        <v>30.775000000000002</v>
      </c>
      <c r="K8" s="1">
        <v>58.1</v>
      </c>
      <c r="L8" s="1">
        <v>36.299999999999997</v>
      </c>
      <c r="M8" s="1">
        <v>30.3</v>
      </c>
      <c r="N8" s="1">
        <v>27</v>
      </c>
      <c r="R8" s="5">
        <f t="shared" ca="1" si="4"/>
        <v>29</v>
      </c>
      <c r="S8">
        <f ca="1"/>
        <v>6</v>
      </c>
      <c r="T8" s="7">
        <f t="shared" ca="1" si="2"/>
        <v>0.16379310344827586</v>
      </c>
      <c r="AB8">
        <f t="shared" si="5"/>
        <v>28</v>
      </c>
      <c r="AC8">
        <v>9</v>
      </c>
      <c r="AD8" s="7">
        <f t="shared" si="3"/>
        <v>0.17355371900826444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54.3</v>
      </c>
      <c r="E9" s="1">
        <v>84.2</v>
      </c>
      <c r="F9" s="1">
        <v>40.4</v>
      </c>
      <c r="H9" s="1">
        <v>40.4</v>
      </c>
      <c r="I9">
        <f t="shared" si="0"/>
        <v>42.774999999999999</v>
      </c>
      <c r="J9" s="3">
        <f t="shared" ca="1" si="1"/>
        <v>27.524999999999999</v>
      </c>
      <c r="K9" s="1">
        <v>54.3</v>
      </c>
      <c r="L9" s="1">
        <v>30.7</v>
      </c>
      <c r="M9" s="1">
        <v>29.1</v>
      </c>
      <c r="N9" s="1">
        <v>27.3</v>
      </c>
      <c r="R9" s="5">
        <f t="shared" ca="1" si="4"/>
        <v>30</v>
      </c>
      <c r="S9">
        <f ca="1"/>
        <v>8</v>
      </c>
      <c r="T9" s="7">
        <f t="shared" ca="1" si="2"/>
        <v>0.23275862068965517</v>
      </c>
      <c r="AB9">
        <f t="shared" si="5"/>
        <v>29</v>
      </c>
      <c r="AC9">
        <v>9</v>
      </c>
      <c r="AD9" s="7">
        <f t="shared" si="3"/>
        <v>0.21074380165289253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55.5</v>
      </c>
      <c r="E10" s="1">
        <v>84.6</v>
      </c>
      <c r="F10" s="1">
        <v>41.9</v>
      </c>
      <c r="H10" s="1">
        <v>41.9</v>
      </c>
      <c r="I10">
        <f t="shared" si="0"/>
        <v>43.474999999999994</v>
      </c>
      <c r="J10" s="3">
        <f t="shared" ca="1" si="1"/>
        <v>29.075000000000003</v>
      </c>
      <c r="K10" s="1">
        <v>55.5</v>
      </c>
      <c r="L10" s="1">
        <v>30.7</v>
      </c>
      <c r="M10" s="1">
        <v>43.2</v>
      </c>
      <c r="N10" s="1">
        <v>28</v>
      </c>
      <c r="R10" s="5">
        <f t="shared" ca="1" si="4"/>
        <v>31</v>
      </c>
      <c r="S10">
        <f ca="1"/>
        <v>20</v>
      </c>
      <c r="T10" s="7">
        <f t="shared" ca="1" si="2"/>
        <v>0.40517241379310343</v>
      </c>
      <c r="AB10">
        <f t="shared" si="5"/>
        <v>30</v>
      </c>
      <c r="AC10">
        <v>1</v>
      </c>
      <c r="AD10" s="7">
        <f t="shared" si="3"/>
        <v>0.21487603305785119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52.6</v>
      </c>
      <c r="E11" s="1">
        <v>72.5</v>
      </c>
      <c r="F11" s="1">
        <v>45.3</v>
      </c>
      <c r="H11" s="1">
        <v>45.3</v>
      </c>
      <c r="I11">
        <f t="shared" si="0"/>
        <v>42.725000000000001</v>
      </c>
      <c r="J11" s="3">
        <f t="shared" ca="1" si="1"/>
        <v>25.974999999999998</v>
      </c>
      <c r="K11" s="1">
        <v>52.6</v>
      </c>
      <c r="L11" s="1">
        <v>29.1</v>
      </c>
      <c r="M11" s="1">
        <v>46.4</v>
      </c>
      <c r="N11" s="1">
        <v>33.5</v>
      </c>
      <c r="R11" s="5">
        <f t="shared" ca="1" si="4"/>
        <v>32</v>
      </c>
      <c r="S11">
        <f ca="1"/>
        <v>11</v>
      </c>
      <c r="T11" s="7">
        <f t="shared" ca="1" si="2"/>
        <v>0.5</v>
      </c>
      <c r="AB11">
        <f t="shared" si="5"/>
        <v>31</v>
      </c>
      <c r="AC11">
        <v>16</v>
      </c>
      <c r="AD11" s="7">
        <f t="shared" si="3"/>
        <v>0.28099173553719003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47.9</v>
      </c>
      <c r="E12" s="1">
        <v>64.400000000000006</v>
      </c>
      <c r="F12" s="1">
        <v>43.5</v>
      </c>
      <c r="H12" s="1">
        <v>43.5</v>
      </c>
      <c r="I12">
        <f t="shared" si="0"/>
        <v>42.125</v>
      </c>
      <c r="J12" s="3">
        <f t="shared" ca="1" si="1"/>
        <v>25.8</v>
      </c>
      <c r="K12" s="1">
        <v>47.9</v>
      </c>
      <c r="L12" s="1">
        <v>29.4</v>
      </c>
      <c r="M12" s="1">
        <v>50.4</v>
      </c>
      <c r="N12" s="1">
        <v>35.200000000000003</v>
      </c>
      <c r="R12" s="5">
        <f t="shared" ca="1" si="4"/>
        <v>33</v>
      </c>
      <c r="S12">
        <f ca="1"/>
        <v>6</v>
      </c>
      <c r="T12" s="7">
        <f t="shared" ca="1" si="2"/>
        <v>0.55172413793103448</v>
      </c>
      <c r="AB12">
        <f t="shared" si="5"/>
        <v>32</v>
      </c>
      <c r="AC12">
        <v>11</v>
      </c>
      <c r="AD12" s="7">
        <f t="shared" si="3"/>
        <v>0.3264462809917355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50</v>
      </c>
      <c r="E13" s="1">
        <v>68.5</v>
      </c>
      <c r="F13" s="1">
        <v>43.2</v>
      </c>
      <c r="H13" s="1">
        <v>43.2</v>
      </c>
      <c r="I13">
        <f t="shared" si="0"/>
        <v>40.174999999999997</v>
      </c>
      <c r="J13" s="3">
        <f t="shared" ca="1" si="1"/>
        <v>31.725000000000001</v>
      </c>
      <c r="K13" s="1">
        <v>50</v>
      </c>
      <c r="L13" s="1">
        <v>33.9</v>
      </c>
      <c r="M13" s="1">
        <v>49.7</v>
      </c>
      <c r="N13" s="1">
        <v>40.5</v>
      </c>
      <c r="R13" s="5">
        <f t="shared" ca="1" si="4"/>
        <v>34</v>
      </c>
      <c r="S13">
        <f ca="1"/>
        <v>11</v>
      </c>
      <c r="T13" s="7">
        <f t="shared" ca="1" si="2"/>
        <v>0.64655172413793105</v>
      </c>
      <c r="AB13">
        <f t="shared" si="5"/>
        <v>33</v>
      </c>
      <c r="AC13">
        <v>14</v>
      </c>
      <c r="AD13" s="7">
        <f t="shared" si="3"/>
        <v>0.38429752066115697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49.1</v>
      </c>
      <c r="E14" s="1">
        <v>70.8</v>
      </c>
      <c r="F14" s="1">
        <v>38.9</v>
      </c>
      <c r="H14" s="1">
        <v>38.9</v>
      </c>
      <c r="I14">
        <f t="shared" si="0"/>
        <v>37.674999999999997</v>
      </c>
      <c r="J14" s="3">
        <f t="shared" ca="1" si="1"/>
        <v>40.85</v>
      </c>
      <c r="K14" s="1">
        <v>49.1</v>
      </c>
      <c r="L14" s="1">
        <v>28.9</v>
      </c>
      <c r="M14" s="1">
        <v>49.6</v>
      </c>
      <c r="N14" s="1">
        <v>39</v>
      </c>
      <c r="R14" s="5">
        <f t="shared" ca="1" si="4"/>
        <v>35</v>
      </c>
      <c r="S14">
        <f ca="1"/>
        <v>16</v>
      </c>
      <c r="T14" s="7">
        <f t="shared" ca="1" si="2"/>
        <v>0.78448275862068972</v>
      </c>
      <c r="AB14">
        <f t="shared" si="5"/>
        <v>34</v>
      </c>
      <c r="AC14">
        <v>28</v>
      </c>
      <c r="AD14" s="7">
        <f t="shared" si="3"/>
        <v>0.49999999999999994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55.5</v>
      </c>
      <c r="E15" s="1">
        <v>78.400000000000006</v>
      </c>
      <c r="F15" s="1">
        <v>42.9</v>
      </c>
      <c r="H15" s="1">
        <v>42.9</v>
      </c>
      <c r="I15">
        <f t="shared" si="0"/>
        <v>36.25</v>
      </c>
      <c r="J15" s="3">
        <f t="shared" ca="1" si="1"/>
        <v>39</v>
      </c>
      <c r="K15" s="1">
        <v>55.5</v>
      </c>
      <c r="L15" s="1">
        <v>33.1</v>
      </c>
      <c r="M15" s="1">
        <v>44.9</v>
      </c>
      <c r="N15" s="1">
        <v>37.700000000000003</v>
      </c>
      <c r="R15" s="5">
        <f t="shared" ca="1" si="4"/>
        <v>36</v>
      </c>
      <c r="S15">
        <f ca="1"/>
        <v>4</v>
      </c>
      <c r="T15" s="7">
        <f t="shared" ca="1" si="2"/>
        <v>0.81896551724137934</v>
      </c>
      <c r="AB15">
        <f t="shared" si="5"/>
        <v>35</v>
      </c>
      <c r="AC15">
        <v>25</v>
      </c>
      <c r="AD15" s="7">
        <f t="shared" si="3"/>
        <v>0.60330578512396693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42.6</v>
      </c>
      <c r="E16" s="1">
        <v>60.5</v>
      </c>
      <c r="F16" s="1">
        <v>35.700000000000003</v>
      </c>
      <c r="H16" s="1">
        <v>35.700000000000003</v>
      </c>
      <c r="I16">
        <f t="shared" si="0"/>
        <v>33.800000000000004</v>
      </c>
      <c r="J16" s="3">
        <f t="shared" ca="1" si="1"/>
        <v>40.9</v>
      </c>
      <c r="K16" s="1">
        <v>42.6</v>
      </c>
      <c r="L16" s="1">
        <v>33.4</v>
      </c>
      <c r="M16" s="1">
        <v>47.9</v>
      </c>
      <c r="N16" s="1">
        <v>35.6</v>
      </c>
      <c r="R16" s="5">
        <f t="shared" ca="1" si="4"/>
        <v>37</v>
      </c>
      <c r="S16">
        <f ca="1"/>
        <v>4</v>
      </c>
      <c r="T16" s="7">
        <f t="shared" ca="1" si="2"/>
        <v>0.85344827586206895</v>
      </c>
      <c r="AB16">
        <f t="shared" si="5"/>
        <v>36</v>
      </c>
      <c r="AC16">
        <v>21</v>
      </c>
      <c r="AD16" s="7">
        <f t="shared" si="3"/>
        <v>0.69008264462809921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48.2</v>
      </c>
      <c r="E17" s="1">
        <v>68.400000000000006</v>
      </c>
      <c r="F17" s="1">
        <v>33.200000000000003</v>
      </c>
      <c r="H17" s="1">
        <v>33.200000000000003</v>
      </c>
      <c r="I17">
        <f t="shared" si="0"/>
        <v>33.774999999999999</v>
      </c>
      <c r="J17" s="3">
        <f t="shared" ca="1" si="1"/>
        <v>40.324999999999996</v>
      </c>
      <c r="K17" s="1">
        <v>48.2</v>
      </c>
      <c r="L17" s="1">
        <v>25.1</v>
      </c>
      <c r="M17" s="1">
        <v>47.2</v>
      </c>
      <c r="N17" s="1">
        <v>36.9</v>
      </c>
      <c r="R17" s="5">
        <f t="shared" ca="1" si="4"/>
        <v>38</v>
      </c>
      <c r="S17">
        <f ca="1"/>
        <v>3</v>
      </c>
      <c r="T17" s="7">
        <f t="shared" ca="1" si="2"/>
        <v>0.87931034482758619</v>
      </c>
      <c r="AB17">
        <f t="shared" si="5"/>
        <v>37</v>
      </c>
      <c r="AC17">
        <v>26</v>
      </c>
      <c r="AD17" s="7">
        <f t="shared" si="3"/>
        <v>0.7975206611570248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50.2</v>
      </c>
      <c r="E18" s="1">
        <v>75.8</v>
      </c>
      <c r="F18" s="1">
        <v>33.200000000000003</v>
      </c>
      <c r="H18" s="1">
        <v>33.200000000000003</v>
      </c>
      <c r="I18">
        <f t="shared" si="0"/>
        <v>34</v>
      </c>
      <c r="J18" s="3">
        <f t="shared" ca="1" si="1"/>
        <v>42.5</v>
      </c>
      <c r="K18" s="1">
        <v>50.2</v>
      </c>
      <c r="L18" s="1">
        <v>36.799999999999997</v>
      </c>
      <c r="M18" s="1">
        <v>47.9</v>
      </c>
      <c r="N18" s="1">
        <v>33.700000000000003</v>
      </c>
      <c r="R18" s="5">
        <f t="shared" ca="1" si="4"/>
        <v>39</v>
      </c>
      <c r="S18">
        <f ca="1"/>
        <v>6</v>
      </c>
      <c r="T18" s="7">
        <f t="shared" ca="1" si="2"/>
        <v>0.93103448275862066</v>
      </c>
      <c r="AB18">
        <f t="shared" si="5"/>
        <v>38</v>
      </c>
      <c r="AC18">
        <v>20</v>
      </c>
      <c r="AD18" s="7">
        <f t="shared" si="3"/>
        <v>0.88016528925619841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43.6</v>
      </c>
      <c r="E19" s="1">
        <v>65</v>
      </c>
      <c r="F19" s="1">
        <v>33.1</v>
      </c>
      <c r="H19" s="1">
        <v>33.1</v>
      </c>
      <c r="I19">
        <f t="shared" si="0"/>
        <v>33.950000000000003</v>
      </c>
      <c r="J19" s="3">
        <f t="shared" ca="1" si="1"/>
        <v>40.6</v>
      </c>
      <c r="K19" s="1">
        <v>43.6</v>
      </c>
      <c r="L19" s="1">
        <v>35.4</v>
      </c>
      <c r="M19" s="1">
        <v>49.7</v>
      </c>
      <c r="N19" s="1">
        <v>37.1</v>
      </c>
      <c r="R19" s="5">
        <f t="shared" ca="1" si="4"/>
        <v>40</v>
      </c>
      <c r="S19">
        <f ca="1"/>
        <v>5</v>
      </c>
      <c r="T19" s="7">
        <f t="shared" ref="T19:T29" ca="1" si="6">S19/$S$33+T18</f>
        <v>0.97413793103448276</v>
      </c>
      <c r="AB19">
        <f t="shared" si="5"/>
        <v>39</v>
      </c>
      <c r="AC19">
        <v>8</v>
      </c>
      <c r="AD19" s="7">
        <f t="shared" si="3"/>
        <v>0.91322314049586784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45.4</v>
      </c>
      <c r="E20" s="1">
        <v>64.8</v>
      </c>
      <c r="F20" s="1">
        <v>35.6</v>
      </c>
      <c r="H20" s="1">
        <v>35.6</v>
      </c>
      <c r="I20">
        <f t="shared" si="0"/>
        <v>33.975000000000001</v>
      </c>
      <c r="J20" s="3">
        <f t="shared" ca="1" si="1"/>
        <v>39.375</v>
      </c>
      <c r="K20" s="1">
        <v>45.4</v>
      </c>
      <c r="L20" s="1">
        <v>32.6</v>
      </c>
      <c r="M20" s="1">
        <v>50.4</v>
      </c>
      <c r="N20" s="1">
        <v>35.4</v>
      </c>
      <c r="R20" s="5">
        <f t="shared" ca="1" si="4"/>
        <v>41</v>
      </c>
      <c r="S20">
        <f ca="1"/>
        <v>0</v>
      </c>
      <c r="T20" s="7">
        <f t="shared" ca="1" si="6"/>
        <v>0.97413793103448276</v>
      </c>
      <c r="AB20">
        <f t="shared" si="5"/>
        <v>40</v>
      </c>
      <c r="AC20">
        <v>10</v>
      </c>
      <c r="AD20" s="7">
        <f t="shared" si="3"/>
        <v>0.95454545454545459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49.8</v>
      </c>
      <c r="E21" s="1">
        <v>71.900000000000006</v>
      </c>
      <c r="F21" s="1">
        <v>34.1</v>
      </c>
      <c r="H21" s="1">
        <v>34.1</v>
      </c>
      <c r="I21">
        <f t="shared" si="0"/>
        <v>33.15</v>
      </c>
      <c r="J21" s="3">
        <f t="shared" ca="1" si="1"/>
        <v>39.375</v>
      </c>
      <c r="K21" s="1">
        <v>49.8</v>
      </c>
      <c r="L21" s="1">
        <v>33.299999999999997</v>
      </c>
      <c r="M21" s="1">
        <v>53</v>
      </c>
      <c r="N21" s="1">
        <v>34.200000000000003</v>
      </c>
      <c r="R21" s="5">
        <f t="shared" ca="1" si="4"/>
        <v>42</v>
      </c>
      <c r="S21">
        <f ca="1"/>
        <v>1</v>
      </c>
      <c r="T21" s="7">
        <f t="shared" ca="1" si="6"/>
        <v>0.98275862068965514</v>
      </c>
      <c r="AB21">
        <f t="shared" si="5"/>
        <v>41</v>
      </c>
      <c r="AC21">
        <v>4</v>
      </c>
      <c r="AD21" s="7">
        <f t="shared" si="3"/>
        <v>0.97107438016528924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42</v>
      </c>
      <c r="E22" s="1">
        <v>57.4</v>
      </c>
      <c r="F22" s="1">
        <v>33</v>
      </c>
      <c r="H22" s="1">
        <v>33</v>
      </c>
      <c r="I22">
        <f t="shared" si="0"/>
        <v>32.924999999999997</v>
      </c>
      <c r="J22" s="3">
        <f t="shared" ca="1" si="1"/>
        <v>38.5</v>
      </c>
      <c r="K22" s="1">
        <v>42</v>
      </c>
      <c r="L22" s="1">
        <v>36.9</v>
      </c>
      <c r="M22" s="1">
        <v>50</v>
      </c>
      <c r="N22" s="1">
        <v>35.700000000000003</v>
      </c>
      <c r="R22" s="5">
        <f t="shared" ca="1" si="4"/>
        <v>43</v>
      </c>
      <c r="S22">
        <f ca="1"/>
        <v>1</v>
      </c>
      <c r="T22" s="7">
        <f t="shared" ca="1" si="6"/>
        <v>0.99137931034482751</v>
      </c>
      <c r="AB22">
        <f t="shared" si="5"/>
        <v>42</v>
      </c>
      <c r="AC22">
        <v>2</v>
      </c>
      <c r="AD22" s="7">
        <f t="shared" si="3"/>
        <v>0.97933884297520657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39.700000000000003</v>
      </c>
      <c r="E23" s="1">
        <v>63.7</v>
      </c>
      <c r="F23" s="1">
        <v>33.200000000000003</v>
      </c>
      <c r="H23" s="1">
        <v>33.200000000000003</v>
      </c>
      <c r="I23">
        <f t="shared" si="0"/>
        <v>32.799999999999997</v>
      </c>
      <c r="J23" s="3">
        <f t="shared" ca="1" si="1"/>
        <v>35.875</v>
      </c>
      <c r="K23" s="1">
        <v>39.700000000000003</v>
      </c>
      <c r="L23" s="1">
        <v>38.299999999999997</v>
      </c>
      <c r="M23" s="1">
        <v>48.9</v>
      </c>
      <c r="N23" s="1">
        <v>36.1</v>
      </c>
      <c r="R23" s="5">
        <f t="shared" ca="1" si="4"/>
        <v>44</v>
      </c>
      <c r="S23">
        <f ca="1"/>
        <v>0</v>
      </c>
      <c r="T23" s="7">
        <f t="shared" ca="1" si="6"/>
        <v>0.99137931034482751</v>
      </c>
      <c r="AB23">
        <f t="shared" si="5"/>
        <v>43</v>
      </c>
      <c r="AC23">
        <v>0</v>
      </c>
      <c r="AD23" s="7">
        <f t="shared" ref="AD23:AD29" si="7">AC23/$AC$33+AD22</f>
        <v>0.97933884297520657</v>
      </c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42.4</v>
      </c>
      <c r="E24" s="1">
        <v>59.6</v>
      </c>
      <c r="F24" s="1">
        <v>32.299999999999997</v>
      </c>
      <c r="H24" s="1">
        <v>32.299999999999997</v>
      </c>
      <c r="I24">
        <f t="shared" si="0"/>
        <v>32.774999999999999</v>
      </c>
      <c r="J24" s="3">
        <f t="shared" ca="1" si="1"/>
        <v>36.049999999999997</v>
      </c>
      <c r="K24" s="1">
        <v>42.4</v>
      </c>
      <c r="L24" s="1">
        <v>34.799999999999997</v>
      </c>
      <c r="M24" s="1">
        <v>56.3</v>
      </c>
      <c r="N24" s="1">
        <v>37.5</v>
      </c>
      <c r="R24" s="5">
        <f t="shared" ca="1" si="4"/>
        <v>45</v>
      </c>
      <c r="S24">
        <f ca="1"/>
        <v>0</v>
      </c>
      <c r="T24" s="7">
        <f t="shared" ca="1" si="6"/>
        <v>0.99137931034482751</v>
      </c>
      <c r="AB24">
        <f t="shared" si="5"/>
        <v>44</v>
      </c>
      <c r="AC24">
        <v>0</v>
      </c>
      <c r="AD24" s="7">
        <f t="shared" si="7"/>
        <v>0.97933884297520657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44.9</v>
      </c>
      <c r="E25" s="1">
        <v>62</v>
      </c>
      <c r="F25" s="1">
        <v>33.200000000000003</v>
      </c>
      <c r="H25" s="1">
        <v>33.200000000000003</v>
      </c>
      <c r="I25">
        <f t="shared" si="0"/>
        <v>32.625</v>
      </c>
      <c r="J25" s="3">
        <f t="shared" ca="1" si="1"/>
        <v>33.4</v>
      </c>
      <c r="K25" s="1">
        <v>44.9</v>
      </c>
      <c r="L25" s="1">
        <v>35.5</v>
      </c>
      <c r="M25" s="1">
        <v>50.1</v>
      </c>
      <c r="N25" s="1">
        <v>37.200000000000003</v>
      </c>
      <c r="R25" s="5">
        <f t="shared" ca="1" si="4"/>
        <v>46</v>
      </c>
      <c r="S25">
        <f ca="1"/>
        <v>0</v>
      </c>
      <c r="T25" s="7">
        <f t="shared" ca="1" si="6"/>
        <v>0.99137931034482751</v>
      </c>
      <c r="AB25">
        <f t="shared" si="5"/>
        <v>45</v>
      </c>
      <c r="AC25">
        <v>0</v>
      </c>
      <c r="AD25" s="7">
        <f t="shared" si="7"/>
        <v>0.97933884297520657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42.2</v>
      </c>
      <c r="E26" s="1">
        <v>62.2</v>
      </c>
      <c r="F26" s="1">
        <v>32.5</v>
      </c>
      <c r="H26" s="1">
        <v>32.5</v>
      </c>
      <c r="I26">
        <f t="shared" si="0"/>
        <v>31.799999999999997</v>
      </c>
      <c r="J26" s="3">
        <f t="shared" ca="1" si="1"/>
        <v>31.65</v>
      </c>
      <c r="K26" s="1">
        <v>42.2</v>
      </c>
      <c r="L26" s="1">
        <v>34.5</v>
      </c>
      <c r="M26" s="1">
        <v>56.1</v>
      </c>
      <c r="N26" s="1">
        <v>36.4</v>
      </c>
      <c r="R26" s="5">
        <f t="shared" ca="1" si="4"/>
        <v>47</v>
      </c>
      <c r="S26">
        <f ca="1"/>
        <v>0</v>
      </c>
      <c r="T26" s="7">
        <f t="shared" ca="1" si="6"/>
        <v>0.99137931034482751</v>
      </c>
      <c r="AB26">
        <f t="shared" si="5"/>
        <v>46</v>
      </c>
      <c r="AC26">
        <v>0</v>
      </c>
      <c r="AD26" s="7">
        <f t="shared" si="7"/>
        <v>0.97933884297520657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46.9</v>
      </c>
      <c r="E27" s="1">
        <v>63.6</v>
      </c>
      <c r="F27" s="1">
        <v>33.1</v>
      </c>
      <c r="H27" s="1">
        <v>33.1</v>
      </c>
      <c r="I27">
        <f t="shared" si="0"/>
        <v>31.374999999999996</v>
      </c>
      <c r="J27" s="3">
        <f t="shared" ca="1" si="1"/>
        <v>31.725000000000001</v>
      </c>
      <c r="K27" s="1">
        <v>46.9</v>
      </c>
      <c r="L27" s="1">
        <v>37.1</v>
      </c>
      <c r="M27" s="1">
        <v>45.6</v>
      </c>
      <c r="N27" s="1">
        <v>35.6</v>
      </c>
      <c r="R27" s="5">
        <f t="shared" ca="1" si="4"/>
        <v>48</v>
      </c>
      <c r="S27">
        <f ca="1"/>
        <v>0</v>
      </c>
      <c r="T27" s="7">
        <f t="shared" ca="1" si="6"/>
        <v>0.99137931034482751</v>
      </c>
      <c r="AB27">
        <f t="shared" si="5"/>
        <v>47</v>
      </c>
      <c r="AC27">
        <v>0</v>
      </c>
      <c r="AD27" s="7">
        <f t="shared" si="7"/>
        <v>0.97933884297520657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49.1</v>
      </c>
      <c r="E28" s="1">
        <v>71.5</v>
      </c>
      <c r="F28" s="1">
        <v>31.7</v>
      </c>
      <c r="H28" s="1">
        <v>31.7</v>
      </c>
      <c r="I28">
        <f t="shared" si="0"/>
        <v>31</v>
      </c>
      <c r="J28" s="3">
        <f t="shared" ca="1" si="1"/>
        <v>31.324999999999999</v>
      </c>
      <c r="K28" s="1">
        <v>49.1</v>
      </c>
      <c r="L28" s="1">
        <v>38</v>
      </c>
      <c r="M28" s="1">
        <v>44.7</v>
      </c>
      <c r="N28" s="1">
        <v>36.5</v>
      </c>
      <c r="R28" s="5">
        <f t="shared" ca="1" si="4"/>
        <v>49</v>
      </c>
      <c r="S28">
        <f ca="1"/>
        <v>0</v>
      </c>
      <c r="T28" s="7">
        <f t="shared" ca="1" si="6"/>
        <v>0.99137931034482751</v>
      </c>
      <c r="AB28">
        <f t="shared" si="5"/>
        <v>48</v>
      </c>
      <c r="AC28">
        <v>0</v>
      </c>
      <c r="AD28" s="7">
        <f t="shared" si="7"/>
        <v>0.97933884297520657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44.2</v>
      </c>
      <c r="E29" s="1">
        <v>65.5</v>
      </c>
      <c r="F29" s="1">
        <v>29.9</v>
      </c>
      <c r="H29" s="1">
        <v>29.9</v>
      </c>
      <c r="I29">
        <f t="shared" si="0"/>
        <v>30.875000000000004</v>
      </c>
      <c r="J29" s="3">
        <f t="shared" ca="1" si="1"/>
        <v>32.875</v>
      </c>
      <c r="K29" s="1">
        <v>44.2</v>
      </c>
      <c r="L29" s="1">
        <v>35.1</v>
      </c>
      <c r="M29" s="1">
        <v>47.3</v>
      </c>
      <c r="N29" s="1">
        <v>38.5</v>
      </c>
      <c r="R29" s="5">
        <f t="shared" ca="1" si="4"/>
        <v>50</v>
      </c>
      <c r="S29">
        <f ca="1"/>
        <v>1</v>
      </c>
      <c r="T29" s="7">
        <f t="shared" ca="1" si="6"/>
        <v>0.99999999999999989</v>
      </c>
      <c r="AB29">
        <f t="shared" si="5"/>
        <v>49</v>
      </c>
      <c r="AC29">
        <v>5</v>
      </c>
      <c r="AD29" s="7">
        <f t="shared" si="7"/>
        <v>1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41</v>
      </c>
      <c r="E30" s="1">
        <v>66.7</v>
      </c>
      <c r="F30" s="1">
        <v>30.8</v>
      </c>
      <c r="H30" s="1">
        <v>30.8</v>
      </c>
      <c r="I30">
        <f t="shared" si="0"/>
        <v>30.775000000000002</v>
      </c>
      <c r="J30" s="3">
        <f t="shared" ca="1" si="1"/>
        <v>32.449999999999996</v>
      </c>
      <c r="K30" s="1">
        <v>41</v>
      </c>
      <c r="L30" s="1">
        <v>36.299999999999997</v>
      </c>
      <c r="M30" s="1">
        <v>59.9</v>
      </c>
      <c r="N30" s="1">
        <v>38.700000000000003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46.7</v>
      </c>
      <c r="E31" s="1">
        <v>61.6</v>
      </c>
      <c r="F31" s="1">
        <v>31.6</v>
      </c>
      <c r="H31" s="1">
        <v>31.6</v>
      </c>
      <c r="I31">
        <f t="shared" si="0"/>
        <v>30.049999999999997</v>
      </c>
      <c r="J31" s="3">
        <f t="shared" ca="1" si="1"/>
        <v>32.15</v>
      </c>
      <c r="K31" s="1">
        <v>46.7</v>
      </c>
      <c r="L31" s="1">
        <v>34.700000000000003</v>
      </c>
      <c r="M31" s="1">
        <v>50.7</v>
      </c>
      <c r="N31" s="1">
        <v>42.1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45.4</v>
      </c>
      <c r="E32" s="1">
        <v>64.400000000000006</v>
      </c>
      <c r="F32" s="1">
        <v>31.2</v>
      </c>
      <c r="H32" s="1">
        <v>31.2</v>
      </c>
      <c r="I32">
        <f t="shared" si="0"/>
        <v>29.5</v>
      </c>
      <c r="J32" s="3">
        <f t="shared" ca="1" si="1"/>
        <v>31.724999999999994</v>
      </c>
      <c r="K32" s="1">
        <v>45.4</v>
      </c>
      <c r="L32" s="1">
        <v>33</v>
      </c>
      <c r="M32" s="1">
        <v>49.6</v>
      </c>
      <c r="N32" s="1">
        <v>41.4</v>
      </c>
    </row>
    <row r="33" spans="1:29" x14ac:dyDescent="0.25">
      <c r="A33" s="1">
        <v>32</v>
      </c>
      <c r="B33" s="2">
        <v>45057.763206018521</v>
      </c>
      <c r="C33" s="1" t="s">
        <v>3</v>
      </c>
      <c r="D33" s="1">
        <v>49.1</v>
      </c>
      <c r="E33" s="1">
        <v>80.599999999999994</v>
      </c>
      <c r="F33" s="1">
        <v>29.5</v>
      </c>
      <c r="H33" s="1">
        <v>29.5</v>
      </c>
      <c r="I33">
        <f t="shared" si="0"/>
        <v>28.299999999999997</v>
      </c>
      <c r="J33" s="3">
        <f t="shared" ca="1" si="1"/>
        <v>31.775000000000002</v>
      </c>
      <c r="K33" s="1">
        <v>49.1</v>
      </c>
      <c r="L33" s="1">
        <v>31.7</v>
      </c>
      <c r="M33" s="1">
        <v>52.5</v>
      </c>
      <c r="N33" s="1">
        <v>39.1</v>
      </c>
      <c r="R33" s="5" t="s">
        <v>21</v>
      </c>
      <c r="S33">
        <f ca="1">SUM(_xlfn.ANCHORARRAY(S2))</f>
        <v>116</v>
      </c>
      <c r="AB33" s="5" t="s">
        <v>21</v>
      </c>
      <c r="AC33">
        <f>SUM(_xlfn.ANCHORARRAY(AC2))</f>
        <v>242</v>
      </c>
    </row>
    <row r="34" spans="1:29" x14ac:dyDescent="0.25">
      <c r="A34" s="1">
        <v>33</v>
      </c>
      <c r="B34" s="2">
        <v>45057.773622685185</v>
      </c>
      <c r="C34" s="1" t="s">
        <v>3</v>
      </c>
      <c r="D34" s="1">
        <v>48.2</v>
      </c>
      <c r="E34" s="1">
        <v>80.099999999999994</v>
      </c>
      <c r="F34" s="1">
        <v>27.9</v>
      </c>
      <c r="H34" s="1">
        <v>27.9</v>
      </c>
      <c r="I34">
        <f t="shared" si="0"/>
        <v>27.524999999999999</v>
      </c>
      <c r="J34" s="3">
        <f t="shared" ca="1" si="1"/>
        <v>31.425000000000004</v>
      </c>
      <c r="K34" s="1">
        <v>48.2</v>
      </c>
      <c r="L34" s="1">
        <v>29.4</v>
      </c>
      <c r="M34" s="1">
        <v>29.8</v>
      </c>
      <c r="N34" s="1">
        <v>27.8</v>
      </c>
    </row>
    <row r="35" spans="1:29" x14ac:dyDescent="0.25">
      <c r="A35" s="1">
        <v>34</v>
      </c>
      <c r="B35" s="2">
        <v>45057.784039351849</v>
      </c>
      <c r="C35" s="1" t="s">
        <v>3</v>
      </c>
      <c r="D35" s="1">
        <v>33.799999999999997</v>
      </c>
      <c r="E35" s="1">
        <v>48.6</v>
      </c>
      <c r="F35" s="1">
        <v>29.4</v>
      </c>
      <c r="H35" s="1">
        <v>29.4</v>
      </c>
      <c r="I35">
        <f t="shared" si="0"/>
        <v>27.324999999999996</v>
      </c>
      <c r="J35" s="3">
        <f t="shared" ca="1" si="1"/>
        <v>31.699999999999996</v>
      </c>
      <c r="K35" s="1">
        <v>33.799999999999997</v>
      </c>
      <c r="L35" s="1">
        <v>30</v>
      </c>
      <c r="M35" s="1">
        <v>33.6</v>
      </c>
      <c r="N35" s="1">
        <v>29.5</v>
      </c>
    </row>
    <row r="36" spans="1:29" x14ac:dyDescent="0.25">
      <c r="A36" s="1">
        <v>35</v>
      </c>
      <c r="B36" s="2">
        <v>45057.794456018521</v>
      </c>
      <c r="C36" s="1" t="s">
        <v>3</v>
      </c>
      <c r="D36" s="1">
        <v>32.700000000000003</v>
      </c>
      <c r="E36" s="1">
        <v>51.6</v>
      </c>
      <c r="F36" s="1">
        <v>26.4</v>
      </c>
      <c r="H36" s="1">
        <v>26.4</v>
      </c>
      <c r="I36">
        <f t="shared" si="0"/>
        <v>27.875</v>
      </c>
      <c r="J36" s="3">
        <f t="shared" ca="1" si="1"/>
        <v>30.650000000000002</v>
      </c>
      <c r="K36" s="1">
        <v>48.6</v>
      </c>
      <c r="L36" s="1">
        <v>35</v>
      </c>
      <c r="M36" s="1">
        <v>32</v>
      </c>
      <c r="N36" s="1">
        <v>28.9</v>
      </c>
    </row>
    <row r="37" spans="1:29" x14ac:dyDescent="0.25">
      <c r="A37" s="1">
        <v>36</v>
      </c>
      <c r="B37" s="2">
        <v>45057.804872685185</v>
      </c>
      <c r="C37" s="1" t="s">
        <v>3</v>
      </c>
      <c r="D37" s="1">
        <v>37.9</v>
      </c>
      <c r="E37" s="1">
        <v>55.6</v>
      </c>
      <c r="F37" s="1">
        <v>26.4</v>
      </c>
      <c r="H37" s="1">
        <v>26.4</v>
      </c>
      <c r="I37">
        <f t="shared" si="0"/>
        <v>29.049999999999997</v>
      </c>
      <c r="J37" s="3">
        <f t="shared" ca="1" si="1"/>
        <v>31.325000000000003</v>
      </c>
      <c r="K37" s="1">
        <v>46.6</v>
      </c>
      <c r="L37" s="1">
        <v>48.4</v>
      </c>
      <c r="M37" s="1">
        <v>32.6</v>
      </c>
      <c r="N37" s="1">
        <v>29.5</v>
      </c>
    </row>
    <row r="38" spans="1:29" x14ac:dyDescent="0.25">
      <c r="A38" s="1">
        <v>37</v>
      </c>
      <c r="B38" s="2">
        <v>45057.815289351849</v>
      </c>
      <c r="C38" s="1" t="s">
        <v>3</v>
      </c>
      <c r="D38" s="1">
        <v>30.3</v>
      </c>
      <c r="E38" s="1">
        <v>44.1</v>
      </c>
      <c r="F38" s="1">
        <v>27.1</v>
      </c>
      <c r="H38" s="1">
        <v>27.1</v>
      </c>
      <c r="I38">
        <f t="shared" si="0"/>
        <v>29.075000000000003</v>
      </c>
      <c r="J38" s="3">
        <f t="shared" ca="1" si="1"/>
        <v>32.825000000000003</v>
      </c>
      <c r="K38" s="1">
        <v>49.4</v>
      </c>
      <c r="L38" s="1">
        <v>32.9</v>
      </c>
      <c r="M38" s="1">
        <v>33.799999999999997</v>
      </c>
      <c r="N38" s="1">
        <v>28.5</v>
      </c>
    </row>
    <row r="39" spans="1:29" x14ac:dyDescent="0.25">
      <c r="A39" s="1">
        <v>38</v>
      </c>
      <c r="B39" s="2">
        <v>45057.825706018521</v>
      </c>
      <c r="C39" s="1" t="s">
        <v>3</v>
      </c>
      <c r="D39" s="1">
        <v>34.799999999999997</v>
      </c>
      <c r="E39" s="1">
        <v>51.8</v>
      </c>
      <c r="F39" s="1">
        <v>31.6</v>
      </c>
      <c r="H39" s="1">
        <v>31.6</v>
      </c>
      <c r="I39">
        <f t="shared" si="0"/>
        <v>28.85</v>
      </c>
      <c r="J39" s="3">
        <f t="shared" ca="1" si="1"/>
        <v>31.974999999999998</v>
      </c>
      <c r="K39" s="1">
        <v>52.8</v>
      </c>
      <c r="L39" s="1">
        <v>29.3</v>
      </c>
      <c r="M39" s="1">
        <v>32.5</v>
      </c>
      <c r="N39" s="1">
        <v>29.3</v>
      </c>
    </row>
    <row r="40" spans="1:29" x14ac:dyDescent="0.25">
      <c r="A40" s="1">
        <v>39</v>
      </c>
      <c r="B40" s="2">
        <v>45057.836122685185</v>
      </c>
      <c r="C40" s="1" t="s">
        <v>3</v>
      </c>
      <c r="D40" s="1">
        <v>34.700000000000003</v>
      </c>
      <c r="E40" s="1">
        <v>41.3</v>
      </c>
      <c r="F40" s="1">
        <v>31.1</v>
      </c>
      <c r="H40" s="1">
        <v>31.1</v>
      </c>
      <c r="I40">
        <f t="shared" si="0"/>
        <v>27.85</v>
      </c>
      <c r="J40" s="3">
        <f t="shared" ca="1" si="1"/>
        <v>30.225000000000001</v>
      </c>
      <c r="K40" s="1">
        <v>45.5</v>
      </c>
      <c r="L40" s="1">
        <v>31</v>
      </c>
      <c r="M40" s="1">
        <v>30.6</v>
      </c>
      <c r="N40" s="1">
        <v>28.8</v>
      </c>
    </row>
    <row r="41" spans="1:29" x14ac:dyDescent="0.25">
      <c r="A41" s="1">
        <v>40</v>
      </c>
      <c r="B41" s="2">
        <v>45057.846539351849</v>
      </c>
      <c r="C41" s="1" t="s">
        <v>3</v>
      </c>
      <c r="D41" s="1">
        <v>35.1</v>
      </c>
      <c r="E41" s="1">
        <v>43.6</v>
      </c>
      <c r="F41" s="1">
        <v>26.5</v>
      </c>
      <c r="H41" s="1">
        <v>26.5</v>
      </c>
      <c r="I41">
        <f t="shared" si="0"/>
        <v>26.650000000000002</v>
      </c>
      <c r="J41" s="3">
        <f t="shared" ca="1" si="1"/>
        <v>27.174999999999997</v>
      </c>
      <c r="K41" s="1">
        <v>48</v>
      </c>
      <c r="L41" s="1">
        <v>28.1</v>
      </c>
      <c r="M41" s="1">
        <v>34</v>
      </c>
      <c r="N41" s="1">
        <v>29.6</v>
      </c>
    </row>
    <row r="42" spans="1:29" x14ac:dyDescent="0.25">
      <c r="A42" s="1">
        <v>41</v>
      </c>
      <c r="B42" s="2">
        <v>45057.856956018521</v>
      </c>
      <c r="C42" s="1" t="s">
        <v>3</v>
      </c>
      <c r="D42" s="1">
        <v>36.299999999999997</v>
      </c>
      <c r="E42" s="1">
        <v>50.5</v>
      </c>
      <c r="F42" s="1">
        <v>26.2</v>
      </c>
      <c r="H42" s="1">
        <v>26.2</v>
      </c>
      <c r="I42">
        <f t="shared" si="0"/>
        <v>25.974999999999998</v>
      </c>
      <c r="J42" s="3">
        <f t="shared" ca="1" si="1"/>
        <v>30.150000000000002</v>
      </c>
      <c r="K42" s="1">
        <v>48.4</v>
      </c>
      <c r="L42" s="1">
        <v>29</v>
      </c>
      <c r="M42" s="1">
        <v>48.2</v>
      </c>
      <c r="N42" s="1">
        <v>31.2</v>
      </c>
    </row>
    <row r="43" spans="1:29" x14ac:dyDescent="0.25">
      <c r="A43" s="1">
        <v>42</v>
      </c>
      <c r="B43" s="2">
        <v>45057.867372685185</v>
      </c>
      <c r="C43" s="1" t="s">
        <v>3</v>
      </c>
      <c r="D43" s="1">
        <v>30.7</v>
      </c>
      <c r="E43" s="1">
        <v>40.299999999999997</v>
      </c>
      <c r="F43" s="1">
        <v>27.6</v>
      </c>
      <c r="H43" s="1">
        <v>27.6</v>
      </c>
      <c r="I43">
        <f t="shared" si="0"/>
        <v>26.15</v>
      </c>
      <c r="J43" s="3">
        <f t="shared" ca="1" si="1"/>
        <v>25.900000000000002</v>
      </c>
      <c r="K43" s="1">
        <v>48</v>
      </c>
      <c r="L43" s="1">
        <v>27.5</v>
      </c>
      <c r="M43" s="1">
        <v>45.7</v>
      </c>
      <c r="N43" s="1">
        <v>33.6</v>
      </c>
    </row>
    <row r="44" spans="1:29" x14ac:dyDescent="0.25">
      <c r="A44" s="1">
        <v>43</v>
      </c>
      <c r="B44" s="2">
        <v>45057.877789351849</v>
      </c>
      <c r="C44" s="1" t="s">
        <v>3</v>
      </c>
      <c r="D44" s="1">
        <v>30.7</v>
      </c>
      <c r="E44" s="1">
        <v>38.9</v>
      </c>
      <c r="F44" s="1">
        <v>26.3</v>
      </c>
      <c r="H44" s="1">
        <v>26.3</v>
      </c>
      <c r="I44">
        <f t="shared" si="0"/>
        <v>25.55</v>
      </c>
      <c r="J44" s="3">
        <f t="shared" ca="1" si="1"/>
        <v>24.95</v>
      </c>
      <c r="K44" s="1">
        <v>46.8</v>
      </c>
      <c r="L44" s="1">
        <v>26.8</v>
      </c>
      <c r="M44" s="1">
        <v>45.8</v>
      </c>
      <c r="N44" s="1">
        <v>36.799999999999997</v>
      </c>
    </row>
    <row r="45" spans="1:29" x14ac:dyDescent="0.25">
      <c r="A45" s="1">
        <v>44</v>
      </c>
      <c r="B45" s="2">
        <v>45057.888206018521</v>
      </c>
      <c r="C45" s="1" t="s">
        <v>3</v>
      </c>
      <c r="D45" s="1">
        <v>29.1</v>
      </c>
      <c r="E45" s="1">
        <v>59</v>
      </c>
      <c r="F45" s="1">
        <v>23.8</v>
      </c>
      <c r="H45" s="1">
        <v>23.8</v>
      </c>
      <c r="I45">
        <f t="shared" si="0"/>
        <v>25.450000000000003</v>
      </c>
      <c r="J45" s="3">
        <f t="shared" ca="1" si="1"/>
        <v>29.9</v>
      </c>
      <c r="K45" s="1">
        <v>51.5</v>
      </c>
      <c r="L45" s="1">
        <v>28.6</v>
      </c>
      <c r="M45" s="1">
        <v>46.7</v>
      </c>
      <c r="N45" s="1">
        <v>38</v>
      </c>
    </row>
    <row r="46" spans="1:29" x14ac:dyDescent="0.25">
      <c r="A46" s="1">
        <v>45</v>
      </c>
      <c r="B46" s="2">
        <v>45057.898622685185</v>
      </c>
      <c r="C46" s="1" t="s">
        <v>3</v>
      </c>
      <c r="D46" s="1">
        <v>29.4</v>
      </c>
      <c r="E46" s="1">
        <v>37</v>
      </c>
      <c r="F46" s="1">
        <v>26.9</v>
      </c>
      <c r="H46" s="1">
        <v>26.9</v>
      </c>
      <c r="I46">
        <f t="shared" si="0"/>
        <v>25.8</v>
      </c>
      <c r="J46" s="3">
        <f t="shared" ca="1" si="1"/>
        <v>35.024999999999999</v>
      </c>
      <c r="K46" s="1">
        <v>50.9</v>
      </c>
      <c r="L46" s="1">
        <v>27.2</v>
      </c>
      <c r="M46" s="1">
        <v>48.7</v>
      </c>
      <c r="N46" s="1">
        <v>34.700000000000003</v>
      </c>
    </row>
    <row r="47" spans="1:29" x14ac:dyDescent="0.25">
      <c r="A47" s="1">
        <v>46</v>
      </c>
      <c r="B47" s="2">
        <v>45057.909039351849</v>
      </c>
      <c r="C47" s="1" t="s">
        <v>3</v>
      </c>
      <c r="D47" s="1">
        <v>33.9</v>
      </c>
      <c r="E47" s="1">
        <v>47.9</v>
      </c>
      <c r="F47" s="1">
        <v>25.2</v>
      </c>
      <c r="H47" s="1">
        <v>25.2</v>
      </c>
      <c r="I47">
        <f t="shared" si="0"/>
        <v>24.875</v>
      </c>
      <c r="J47" s="3">
        <f t="shared" ca="1" si="1"/>
        <v>34.225000000000009</v>
      </c>
      <c r="K47" s="1">
        <v>47.9</v>
      </c>
      <c r="L47" s="1">
        <v>26.4</v>
      </c>
      <c r="M47" s="1">
        <v>47.6</v>
      </c>
      <c r="N47" s="1">
        <v>34.9</v>
      </c>
    </row>
    <row r="48" spans="1:29" x14ac:dyDescent="0.25">
      <c r="A48" s="1">
        <v>47</v>
      </c>
      <c r="B48" s="2">
        <v>45057.919456018521</v>
      </c>
      <c r="C48" s="1" t="s">
        <v>3</v>
      </c>
      <c r="D48" s="1">
        <v>28.9</v>
      </c>
      <c r="E48" s="1">
        <v>38.4</v>
      </c>
      <c r="F48" s="1">
        <v>25.9</v>
      </c>
      <c r="H48" s="1">
        <v>25.9</v>
      </c>
      <c r="I48">
        <f t="shared" si="0"/>
        <v>24.174999999999997</v>
      </c>
      <c r="J48" s="3">
        <f t="shared" ca="1" si="1"/>
        <v>34.275000000000006</v>
      </c>
      <c r="K48" s="1">
        <v>47.8</v>
      </c>
      <c r="L48" s="1">
        <v>27.6</v>
      </c>
      <c r="M48" s="1">
        <v>46.8</v>
      </c>
      <c r="N48" s="1">
        <v>33.9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33.1</v>
      </c>
      <c r="E49" s="1">
        <v>52.7</v>
      </c>
      <c r="F49" s="1">
        <v>25.2</v>
      </c>
      <c r="H49" s="1">
        <v>25.2</v>
      </c>
      <c r="I49">
        <f t="shared" si="0"/>
        <v>27.924999999999997</v>
      </c>
      <c r="J49" s="3">
        <f t="shared" ca="1" si="1"/>
        <v>34.474999999999994</v>
      </c>
      <c r="K49" s="1">
        <v>47.8</v>
      </c>
      <c r="L49" s="1">
        <v>28.1</v>
      </c>
      <c r="M49" s="1">
        <v>48.3</v>
      </c>
      <c r="N49" s="1">
        <v>33.299999999999997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33.4</v>
      </c>
      <c r="E50" s="1">
        <v>49.6</v>
      </c>
      <c r="F50" s="1">
        <v>23.2</v>
      </c>
      <c r="H50" s="1">
        <v>23.2</v>
      </c>
      <c r="I50">
        <f t="shared" si="0"/>
        <v>31.725000000000001</v>
      </c>
      <c r="J50" s="3">
        <f t="shared" ca="1" si="1"/>
        <v>34.200000000000003</v>
      </c>
      <c r="K50" s="1">
        <v>47.6</v>
      </c>
      <c r="L50" s="1">
        <v>33.799999999999997</v>
      </c>
      <c r="M50" s="1">
        <v>45</v>
      </c>
      <c r="N50" s="1">
        <v>32.4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25.1</v>
      </c>
      <c r="E51" s="1">
        <v>34.700000000000003</v>
      </c>
      <c r="F51" s="1">
        <v>22.4</v>
      </c>
      <c r="H51" s="1">
        <v>22.4</v>
      </c>
      <c r="I51">
        <f t="shared" si="0"/>
        <v>36.15</v>
      </c>
      <c r="J51" s="3">
        <f t="shared" ca="1" si="1"/>
        <v>35.275000000000006</v>
      </c>
      <c r="K51" s="1">
        <v>46.8</v>
      </c>
      <c r="L51" s="1">
        <v>38.299999999999997</v>
      </c>
      <c r="M51" s="1">
        <v>52.3</v>
      </c>
      <c r="N51" s="1">
        <v>32.6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29.7</v>
      </c>
      <c r="E52" s="1">
        <v>58.5</v>
      </c>
      <c r="F52" s="1">
        <v>23.8</v>
      </c>
      <c r="H52" s="1">
        <v>40.9</v>
      </c>
      <c r="I52">
        <f t="shared" si="0"/>
        <v>40.9</v>
      </c>
      <c r="J52" s="3">
        <f t="shared" ca="1" si="1"/>
        <v>34.975000000000001</v>
      </c>
      <c r="K52" s="1">
        <v>53.4</v>
      </c>
      <c r="L52" s="1">
        <v>44.1</v>
      </c>
      <c r="M52" s="1">
        <v>46.3</v>
      </c>
      <c r="N52" s="1">
        <v>31.8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27.2</v>
      </c>
      <c r="E53" s="1">
        <v>39.5</v>
      </c>
      <c r="F53" s="1">
        <v>24.3</v>
      </c>
      <c r="H53" s="1">
        <v>40.4</v>
      </c>
      <c r="I53">
        <f t="shared" si="0"/>
        <v>40.824999999999996</v>
      </c>
      <c r="J53" s="3">
        <f t="shared" ca="1" si="1"/>
        <v>35.450000000000003</v>
      </c>
      <c r="K53" s="1">
        <v>44.9</v>
      </c>
      <c r="L53" s="1">
        <v>32.9</v>
      </c>
      <c r="M53" s="1">
        <v>39.5</v>
      </c>
      <c r="N53" s="1">
        <v>29.9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27.8</v>
      </c>
      <c r="E54" s="1">
        <v>38.299999999999997</v>
      </c>
      <c r="F54" s="1">
        <v>25</v>
      </c>
      <c r="H54" s="1">
        <v>40.9</v>
      </c>
      <c r="I54">
        <f t="shared" si="0"/>
        <v>40.85</v>
      </c>
      <c r="J54" s="3">
        <f t="shared" ca="1" si="1"/>
        <v>33.174999999999997</v>
      </c>
      <c r="K54" s="1">
        <v>62.2</v>
      </c>
      <c r="L54" s="1">
        <v>30.9</v>
      </c>
      <c r="M54" s="1">
        <v>43.7</v>
      </c>
      <c r="N54" s="1">
        <v>31.6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28.7</v>
      </c>
      <c r="E55" s="1">
        <v>35.700000000000003</v>
      </c>
      <c r="F55" s="1">
        <v>25.8</v>
      </c>
      <c r="H55" s="1">
        <v>41.4</v>
      </c>
      <c r="I55">
        <f t="shared" si="0"/>
        <v>40.174999999999997</v>
      </c>
      <c r="J55" s="3">
        <f t="shared" ca="1" si="1"/>
        <v>36.075000000000003</v>
      </c>
      <c r="K55" s="1">
        <v>46.5</v>
      </c>
      <c r="L55" s="1">
        <v>30.3</v>
      </c>
      <c r="M55" s="1">
        <v>50</v>
      </c>
      <c r="N55" s="1">
        <v>32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29.1</v>
      </c>
      <c r="E56" s="1">
        <v>42.9</v>
      </c>
      <c r="F56" s="1">
        <v>25.7</v>
      </c>
      <c r="H56" s="1">
        <v>40.6</v>
      </c>
      <c r="I56">
        <f t="shared" si="0"/>
        <v>39.4</v>
      </c>
      <c r="J56" s="3">
        <f t="shared" ca="1" si="1"/>
        <v>31.024999999999999</v>
      </c>
      <c r="K56" s="1">
        <v>55.3</v>
      </c>
      <c r="L56" s="1">
        <v>36.200000000000003</v>
      </c>
      <c r="M56" s="1">
        <v>49.2</v>
      </c>
      <c r="N56" s="1">
        <v>31.8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30.5</v>
      </c>
      <c r="E57" s="1">
        <v>41.3</v>
      </c>
      <c r="F57" s="1">
        <v>26.6</v>
      </c>
      <c r="H57" s="1">
        <v>40.5</v>
      </c>
      <c r="I57">
        <f t="shared" si="0"/>
        <v>39.075000000000003</v>
      </c>
      <c r="J57" s="3">
        <f t="shared" ca="1" si="1"/>
        <v>30.524999999999999</v>
      </c>
      <c r="K57" s="1">
        <v>52</v>
      </c>
      <c r="L57" s="1">
        <v>37.6</v>
      </c>
      <c r="M57" s="1">
        <v>57.7</v>
      </c>
      <c r="N57" s="1">
        <v>34.200000000000003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30.3</v>
      </c>
      <c r="E58" s="1">
        <v>51.1</v>
      </c>
      <c r="F58" s="1">
        <v>27</v>
      </c>
      <c r="H58" s="1">
        <v>38.200000000000003</v>
      </c>
      <c r="I58">
        <f t="shared" si="0"/>
        <v>39</v>
      </c>
      <c r="J58" s="3">
        <f t="shared" ca="1" si="1"/>
        <v>29.625</v>
      </c>
      <c r="K58" s="1">
        <v>47.3</v>
      </c>
      <c r="L58" s="1">
        <v>35.799999999999997</v>
      </c>
      <c r="M58" s="1">
        <v>46.7</v>
      </c>
      <c r="N58" s="1">
        <v>32.5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29.1</v>
      </c>
      <c r="E59" s="1">
        <v>37.299999999999997</v>
      </c>
      <c r="F59" s="1">
        <v>27.3</v>
      </c>
      <c r="H59" s="1">
        <v>38.299999999999997</v>
      </c>
      <c r="I59">
        <f t="shared" si="0"/>
        <v>39.274999999999999</v>
      </c>
      <c r="J59" s="3">
        <f t="shared" ca="1" si="1"/>
        <v>32.024999999999999</v>
      </c>
      <c r="K59" s="1">
        <v>45.7</v>
      </c>
      <c r="L59" s="1">
        <v>37.1</v>
      </c>
      <c r="M59" s="1">
        <v>45</v>
      </c>
      <c r="N59" s="1">
        <v>34.4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43.2</v>
      </c>
      <c r="E60" s="1">
        <v>58.3</v>
      </c>
      <c r="F60" s="1">
        <v>28</v>
      </c>
      <c r="H60" s="1">
        <v>39.299999999999997</v>
      </c>
      <c r="I60">
        <f t="shared" si="0"/>
        <v>39.950000000000003</v>
      </c>
      <c r="J60" s="3">
        <f t="shared" ca="1" si="1"/>
        <v>30.375000000000004</v>
      </c>
      <c r="K60" s="1">
        <v>45</v>
      </c>
      <c r="L60" s="1">
        <v>36.9</v>
      </c>
      <c r="M60" s="1">
        <v>52.3</v>
      </c>
      <c r="N60" s="1">
        <v>34.299999999999997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46.4</v>
      </c>
      <c r="E61" s="1">
        <v>62.9</v>
      </c>
      <c r="F61" s="1">
        <v>33.5</v>
      </c>
      <c r="H61" s="1">
        <v>40.200000000000003</v>
      </c>
      <c r="I61">
        <f t="shared" si="0"/>
        <v>40.575000000000003</v>
      </c>
      <c r="J61" s="3">
        <f t="shared" ca="1" si="1"/>
        <v>35.325000000000003</v>
      </c>
      <c r="K61" s="1">
        <v>46.4</v>
      </c>
      <c r="L61" s="1">
        <v>33.1</v>
      </c>
      <c r="M61" s="1">
        <v>43.3</v>
      </c>
      <c r="N61" s="1">
        <v>33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50.4</v>
      </c>
      <c r="E62" s="1">
        <v>68.599999999999994</v>
      </c>
      <c r="F62" s="1">
        <v>35.200000000000003</v>
      </c>
      <c r="H62" s="1">
        <v>39.299999999999997</v>
      </c>
      <c r="I62">
        <f t="shared" si="0"/>
        <v>40.9</v>
      </c>
      <c r="J62" s="3">
        <f t="shared" ca="1" si="1"/>
        <v>39.049999999999997</v>
      </c>
      <c r="K62" s="1">
        <v>46.7</v>
      </c>
      <c r="L62" s="1">
        <v>33.299999999999997</v>
      </c>
      <c r="M62" s="1">
        <v>45</v>
      </c>
      <c r="N62" s="1">
        <v>34.4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49.7</v>
      </c>
      <c r="E63" s="1">
        <v>61.4</v>
      </c>
      <c r="F63" s="1">
        <v>40.5</v>
      </c>
      <c r="H63" s="1">
        <v>41</v>
      </c>
      <c r="I63">
        <f t="shared" si="0"/>
        <v>41.225000000000001</v>
      </c>
      <c r="J63" s="3">
        <f t="shared" ca="1" si="1"/>
        <v>35.575000000000003</v>
      </c>
      <c r="K63" s="1">
        <v>45.3</v>
      </c>
      <c r="L63" s="1">
        <v>30.1</v>
      </c>
      <c r="M63" s="1">
        <v>49.1</v>
      </c>
      <c r="N63" s="1">
        <v>33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49.6</v>
      </c>
      <c r="E64" s="1">
        <v>65.5</v>
      </c>
      <c r="F64" s="1">
        <v>39</v>
      </c>
      <c r="H64" s="1">
        <v>41.8</v>
      </c>
      <c r="I64">
        <f t="shared" si="0"/>
        <v>40.975000000000001</v>
      </c>
      <c r="J64" s="3">
        <f t="shared" ca="1" si="1"/>
        <v>35.950000000000003</v>
      </c>
      <c r="K64" s="1">
        <v>45.5</v>
      </c>
      <c r="L64" s="1">
        <v>34.700000000000003</v>
      </c>
      <c r="M64" s="1">
        <v>54.6</v>
      </c>
      <c r="N64" s="1">
        <v>33.5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44.9</v>
      </c>
      <c r="E65" s="1">
        <v>62.2</v>
      </c>
      <c r="F65" s="1">
        <v>37.700000000000003</v>
      </c>
      <c r="H65" s="1">
        <v>41.5</v>
      </c>
      <c r="I65">
        <f t="shared" si="0"/>
        <v>40.849999999999994</v>
      </c>
      <c r="J65" s="3">
        <f t="shared" ca="1" si="1"/>
        <v>34.924999999999997</v>
      </c>
      <c r="K65" s="1">
        <v>47</v>
      </c>
      <c r="L65" s="1">
        <v>35.9</v>
      </c>
      <c r="M65" s="1">
        <v>47.5</v>
      </c>
      <c r="N65" s="1">
        <v>34.700000000000003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47.9</v>
      </c>
      <c r="E66" s="1">
        <v>64.5</v>
      </c>
      <c r="F66" s="1">
        <v>35.6</v>
      </c>
      <c r="H66" s="1">
        <v>40.6</v>
      </c>
      <c r="I66">
        <f t="shared" si="0"/>
        <v>40.324999999999996</v>
      </c>
      <c r="J66" s="3">
        <f t="shared" ca="1" si="1"/>
        <v>35.125</v>
      </c>
      <c r="K66" s="1">
        <v>43.3</v>
      </c>
      <c r="L66" s="1">
        <v>42.8</v>
      </c>
      <c r="M66" s="1">
        <v>26.9</v>
      </c>
      <c r="N66" s="1">
        <v>25.2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47.2</v>
      </c>
      <c r="E67" s="1">
        <v>64.8</v>
      </c>
      <c r="F67" s="1">
        <v>36.9</v>
      </c>
      <c r="H67" s="1">
        <v>40</v>
      </c>
      <c r="I67">
        <f t="shared" ref="I67:I130" si="8">AVERAGE(H67:H70)</f>
        <v>40.4</v>
      </c>
      <c r="J67" s="3">
        <f t="shared" ref="J67:J116" ca="1" si="9">OFFSET($I$3,ROW(AD66)*4-1,0)</f>
        <v>36.099999999999994</v>
      </c>
      <c r="K67" s="1">
        <v>45.8</v>
      </c>
      <c r="L67" s="1">
        <v>34.299999999999997</v>
      </c>
      <c r="M67" s="1">
        <v>26</v>
      </c>
      <c r="N67" s="1">
        <v>24.6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47.9</v>
      </c>
      <c r="E68" s="1">
        <v>71.8</v>
      </c>
      <c r="F68" s="1">
        <v>33.700000000000003</v>
      </c>
      <c r="H68" s="1">
        <v>41.3</v>
      </c>
      <c r="I68">
        <f t="shared" si="8"/>
        <v>40.75</v>
      </c>
      <c r="J68" s="3">
        <f t="shared" ca="1" si="9"/>
        <v>34.074999999999996</v>
      </c>
      <c r="K68" s="1">
        <v>45.9</v>
      </c>
      <c r="L68" s="1">
        <v>31.1</v>
      </c>
      <c r="M68" s="1">
        <v>26.3</v>
      </c>
      <c r="N68" s="1">
        <v>24.7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49.7</v>
      </c>
      <c r="E69" s="1">
        <v>66.2</v>
      </c>
      <c r="F69" s="1">
        <v>37.1</v>
      </c>
      <c r="H69" s="1">
        <v>39.4</v>
      </c>
      <c r="I69">
        <f t="shared" si="8"/>
        <v>41.324999999999996</v>
      </c>
      <c r="J69" s="3">
        <f t="shared" ca="1" si="9"/>
        <v>35.674999999999997</v>
      </c>
      <c r="K69" s="1">
        <v>46.5</v>
      </c>
      <c r="L69" s="1">
        <v>40.200000000000003</v>
      </c>
      <c r="M69" s="1">
        <v>27.7</v>
      </c>
      <c r="N69" s="1">
        <v>25.7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50.4</v>
      </c>
      <c r="E70" s="1">
        <v>66.8</v>
      </c>
      <c r="F70" s="1">
        <v>35.4</v>
      </c>
      <c r="H70" s="1">
        <v>40.9</v>
      </c>
      <c r="I70">
        <f t="shared" si="8"/>
        <v>42.5</v>
      </c>
      <c r="J70" s="3">
        <f t="shared" ca="1" si="9"/>
        <v>34.174999999999997</v>
      </c>
      <c r="K70" s="1">
        <v>47.6</v>
      </c>
      <c r="L70" s="1">
        <v>37.799999999999997</v>
      </c>
      <c r="M70" s="1">
        <v>28.9</v>
      </c>
      <c r="N70" s="1">
        <v>26.4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53</v>
      </c>
      <c r="E71" s="1">
        <v>77.7</v>
      </c>
      <c r="F71" s="1">
        <v>34.200000000000003</v>
      </c>
      <c r="H71" s="1">
        <v>41.4</v>
      </c>
      <c r="I71">
        <f t="shared" si="8"/>
        <v>42.625</v>
      </c>
      <c r="J71" s="3">
        <f t="shared" ca="1" si="9"/>
        <v>33</v>
      </c>
      <c r="K71" s="1">
        <v>42.5</v>
      </c>
      <c r="L71" s="1">
        <v>31.6</v>
      </c>
      <c r="M71" s="1">
        <v>28.5</v>
      </c>
      <c r="N71" s="1">
        <v>25.9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50</v>
      </c>
      <c r="E72" s="1">
        <v>66.599999999999994</v>
      </c>
      <c r="F72" s="1">
        <v>35.700000000000003</v>
      </c>
      <c r="H72" s="1">
        <v>43.6</v>
      </c>
      <c r="I72">
        <f t="shared" si="8"/>
        <v>42.25</v>
      </c>
      <c r="J72" s="3">
        <f t="shared" ca="1" si="9"/>
        <v>31.524999999999999</v>
      </c>
      <c r="K72" s="1">
        <v>59.7</v>
      </c>
      <c r="L72" s="1">
        <v>28.4</v>
      </c>
      <c r="M72" s="1">
        <v>29.4</v>
      </c>
      <c r="N72" s="1">
        <v>26.8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48.9</v>
      </c>
      <c r="E73" s="1">
        <v>73.900000000000006</v>
      </c>
      <c r="F73" s="1">
        <v>36.1</v>
      </c>
      <c r="H73" s="1">
        <v>44.1</v>
      </c>
      <c r="I73">
        <f t="shared" si="8"/>
        <v>41.400000000000006</v>
      </c>
      <c r="J73" s="3">
        <f t="shared" ca="1" si="9"/>
        <v>28.474999999999998</v>
      </c>
      <c r="K73" s="1">
        <v>45</v>
      </c>
      <c r="L73" s="1">
        <v>27.7</v>
      </c>
      <c r="M73" s="1">
        <v>30.3</v>
      </c>
      <c r="N73" s="1">
        <v>27.1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56.3</v>
      </c>
      <c r="E74" s="1">
        <v>88.7</v>
      </c>
      <c r="F74" s="1">
        <v>37.5</v>
      </c>
      <c r="H74" s="1">
        <v>41.4</v>
      </c>
      <c r="I74">
        <f t="shared" si="8"/>
        <v>40.6</v>
      </c>
      <c r="J74" s="3">
        <f t="shared" ca="1" si="9"/>
        <v>29.1</v>
      </c>
      <c r="K74" s="1">
        <v>39.700000000000003</v>
      </c>
      <c r="L74" s="1">
        <v>26.2</v>
      </c>
      <c r="M74" s="1">
        <v>44.2</v>
      </c>
      <c r="N74" s="1">
        <v>29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50.1</v>
      </c>
      <c r="E75" s="1">
        <v>74.2</v>
      </c>
      <c r="F75" s="1">
        <v>37.200000000000003</v>
      </c>
      <c r="H75" s="1">
        <v>39.9</v>
      </c>
      <c r="I75">
        <f t="shared" si="8"/>
        <v>39.975000000000001</v>
      </c>
      <c r="J75" s="3">
        <f t="shared" ca="1" si="9"/>
        <v>24.724999999999998</v>
      </c>
      <c r="K75" s="1">
        <v>44.7</v>
      </c>
      <c r="L75" s="1">
        <v>31.8</v>
      </c>
      <c r="M75" s="1">
        <v>46.4</v>
      </c>
      <c r="N75" s="1">
        <v>34.4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56.1</v>
      </c>
      <c r="E76" s="1">
        <v>81.599999999999994</v>
      </c>
      <c r="F76" s="1">
        <v>36.4</v>
      </c>
      <c r="H76" s="1">
        <v>40.200000000000003</v>
      </c>
      <c r="I76">
        <f t="shared" si="8"/>
        <v>39.774999999999999</v>
      </c>
      <c r="J76" s="3">
        <f t="shared" ca="1" si="9"/>
        <v>26.2</v>
      </c>
      <c r="K76" s="1">
        <v>46.7</v>
      </c>
      <c r="L76" s="1">
        <v>28.4</v>
      </c>
      <c r="M76" s="1">
        <v>47.3</v>
      </c>
      <c r="N76" s="1">
        <v>34.5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45.6</v>
      </c>
      <c r="E77" s="1">
        <v>61.1</v>
      </c>
      <c r="F77" s="1">
        <v>35.6</v>
      </c>
      <c r="H77" s="1">
        <v>40.9</v>
      </c>
      <c r="I77">
        <f t="shared" si="8"/>
        <v>39.575000000000003</v>
      </c>
      <c r="J77" s="3">
        <f t="shared" ca="1" si="9"/>
        <v>32.524999999999999</v>
      </c>
      <c r="K77" s="1">
        <v>42.7</v>
      </c>
      <c r="L77" s="1">
        <v>32.6</v>
      </c>
      <c r="M77" s="1">
        <v>49.7</v>
      </c>
      <c r="N77" s="1">
        <v>40.6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44.7</v>
      </c>
      <c r="E78" s="1">
        <v>63.4</v>
      </c>
      <c r="F78" s="1">
        <v>36.5</v>
      </c>
      <c r="H78" s="1">
        <v>38.9</v>
      </c>
      <c r="I78">
        <f t="shared" si="8"/>
        <v>39.375</v>
      </c>
      <c r="J78" s="3">
        <f t="shared" ca="1" si="9"/>
        <v>38.200000000000003</v>
      </c>
      <c r="K78" s="1">
        <v>43.7</v>
      </c>
      <c r="L78" s="1">
        <v>28.3</v>
      </c>
      <c r="M78" s="1">
        <v>47.6</v>
      </c>
      <c r="N78" s="1">
        <v>38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47.3</v>
      </c>
      <c r="E79" s="1">
        <v>65.400000000000006</v>
      </c>
      <c r="F79" s="1">
        <v>38.5</v>
      </c>
      <c r="H79" s="1">
        <v>39.1</v>
      </c>
      <c r="I79">
        <f t="shared" si="8"/>
        <v>39.25</v>
      </c>
      <c r="J79" s="3">
        <f t="shared" ca="1" si="9"/>
        <v>39.274999999999999</v>
      </c>
      <c r="K79" s="1">
        <v>41.5</v>
      </c>
      <c r="L79" s="1">
        <v>28.7</v>
      </c>
      <c r="M79" s="1">
        <v>46.2</v>
      </c>
      <c r="N79" s="1">
        <v>36.9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59.9</v>
      </c>
      <c r="E80" s="1">
        <v>88.1</v>
      </c>
      <c r="F80" s="1">
        <v>38.700000000000003</v>
      </c>
      <c r="H80" s="1">
        <v>39.4</v>
      </c>
      <c r="I80">
        <f t="shared" si="8"/>
        <v>39.475000000000001</v>
      </c>
      <c r="J80" s="3">
        <f t="shared" ca="1" si="9"/>
        <v>35.825000000000003</v>
      </c>
      <c r="K80" s="1">
        <v>41</v>
      </c>
      <c r="L80" s="1">
        <v>33.9</v>
      </c>
      <c r="M80" s="1">
        <v>42.6</v>
      </c>
      <c r="N80" s="1">
        <v>33.6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50.7</v>
      </c>
      <c r="E81" s="1">
        <v>68.5</v>
      </c>
      <c r="F81" s="1">
        <v>42.1</v>
      </c>
      <c r="H81" s="1">
        <v>40.1</v>
      </c>
      <c r="I81">
        <f t="shared" si="8"/>
        <v>39.524999999999999</v>
      </c>
      <c r="J81" s="3">
        <f t="shared" ca="1" si="9"/>
        <v>35.174999999999997</v>
      </c>
      <c r="K81" s="1">
        <v>38.9</v>
      </c>
      <c r="L81" s="1">
        <v>31.3</v>
      </c>
      <c r="M81" s="1">
        <v>55.4</v>
      </c>
      <c r="N81" s="1">
        <v>34.700000000000003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49.6</v>
      </c>
      <c r="E82" s="1">
        <v>68.900000000000006</v>
      </c>
      <c r="F82" s="1">
        <v>41.4</v>
      </c>
      <c r="H82" s="1">
        <v>38.4</v>
      </c>
      <c r="I82">
        <f t="shared" si="8"/>
        <v>39.375</v>
      </c>
      <c r="J82" s="3">
        <f t="shared" ca="1" si="9"/>
        <v>33.575000000000003</v>
      </c>
      <c r="K82" s="1">
        <v>38</v>
      </c>
      <c r="L82" s="1">
        <v>36.299999999999997</v>
      </c>
      <c r="M82" s="1">
        <v>51.6</v>
      </c>
      <c r="N82" s="1">
        <v>33.5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52.5</v>
      </c>
      <c r="E83" s="1">
        <v>80.099999999999994</v>
      </c>
      <c r="F83" s="1">
        <v>39.1</v>
      </c>
      <c r="H83" s="1">
        <v>40</v>
      </c>
      <c r="I83">
        <f t="shared" si="8"/>
        <v>39.974999999999994</v>
      </c>
      <c r="J83" s="3">
        <f t="shared" ca="1" si="9"/>
        <v>33.1</v>
      </c>
      <c r="K83" s="1">
        <v>37.4</v>
      </c>
      <c r="L83" s="1">
        <v>34.9</v>
      </c>
      <c r="M83" s="1">
        <v>44.9</v>
      </c>
      <c r="N83" s="1">
        <v>34.200000000000003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48.6</v>
      </c>
      <c r="E84" s="1">
        <v>68.3</v>
      </c>
      <c r="F84" s="1">
        <v>40.9</v>
      </c>
      <c r="H84" s="1">
        <v>39.6</v>
      </c>
      <c r="I84">
        <f t="shared" si="8"/>
        <v>39.574999999999996</v>
      </c>
      <c r="J84" s="3">
        <f t="shared" ca="1" si="9"/>
        <v>35.625</v>
      </c>
      <c r="K84" s="1">
        <v>57.9</v>
      </c>
      <c r="L84" s="1">
        <v>31.6</v>
      </c>
      <c r="M84" s="1">
        <v>47.4</v>
      </c>
      <c r="N84" s="1">
        <v>34.4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46.6</v>
      </c>
      <c r="E85" s="1">
        <v>63.5</v>
      </c>
      <c r="F85" s="1">
        <v>40.4</v>
      </c>
      <c r="H85" s="1">
        <v>39.5</v>
      </c>
      <c r="I85">
        <f t="shared" si="8"/>
        <v>38.9</v>
      </c>
      <c r="J85" s="3">
        <f t="shared" ca="1" si="9"/>
        <v>39.1</v>
      </c>
      <c r="K85" s="1">
        <v>59</v>
      </c>
      <c r="L85" s="1">
        <v>33.4</v>
      </c>
      <c r="M85" s="1">
        <v>54.4</v>
      </c>
      <c r="N85" s="1">
        <v>33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49.4</v>
      </c>
      <c r="E86" s="1">
        <v>65.3</v>
      </c>
      <c r="F86" s="1">
        <v>40.9</v>
      </c>
      <c r="H86" s="1">
        <v>40.799999999999997</v>
      </c>
      <c r="I86">
        <f t="shared" si="8"/>
        <v>38.5</v>
      </c>
      <c r="J86" s="3">
        <f t="shared" ca="1" si="9"/>
        <v>36.450000000000003</v>
      </c>
      <c r="K86" s="1">
        <v>46</v>
      </c>
      <c r="L86" s="1">
        <v>31.3</v>
      </c>
      <c r="M86" s="1">
        <v>55.7</v>
      </c>
      <c r="N86" s="1">
        <v>33.700000000000003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52.8</v>
      </c>
      <c r="E87" s="1">
        <v>84.6</v>
      </c>
      <c r="F87" s="1">
        <v>41.4</v>
      </c>
      <c r="H87" s="1">
        <v>38.4</v>
      </c>
      <c r="I87">
        <f t="shared" si="8"/>
        <v>37.324999999999996</v>
      </c>
      <c r="J87" s="3">
        <f t="shared" ca="1" si="9"/>
        <v>34.274999999999999</v>
      </c>
      <c r="K87" s="1">
        <v>55.4</v>
      </c>
      <c r="L87" s="1">
        <v>35</v>
      </c>
      <c r="M87" s="1">
        <v>45.4</v>
      </c>
      <c r="N87" s="1">
        <v>32.9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45.5</v>
      </c>
      <c r="E88" s="1">
        <v>58.6</v>
      </c>
      <c r="F88" s="1">
        <v>40.6</v>
      </c>
      <c r="H88" s="1">
        <v>36.9</v>
      </c>
      <c r="I88">
        <f t="shared" si="8"/>
        <v>36.35</v>
      </c>
      <c r="J88" s="3">
        <f t="shared" ca="1" si="9"/>
        <v>32.625000000000007</v>
      </c>
      <c r="K88" s="1">
        <v>53.5</v>
      </c>
      <c r="L88" s="1">
        <v>38.700000000000003</v>
      </c>
      <c r="M88" s="1">
        <v>47.8</v>
      </c>
      <c r="N88" s="1">
        <v>34.200000000000003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48</v>
      </c>
      <c r="E89" s="1">
        <v>63.3</v>
      </c>
      <c r="F89" s="1">
        <v>40.5</v>
      </c>
      <c r="H89" s="1">
        <v>37.9</v>
      </c>
      <c r="I89">
        <f t="shared" si="8"/>
        <v>35.799999999999997</v>
      </c>
      <c r="J89" s="3">
        <f t="shared" ca="1" si="9"/>
        <v>31.099999999999998</v>
      </c>
      <c r="K89" s="1">
        <v>53.4</v>
      </c>
      <c r="L89" s="1">
        <v>32.4</v>
      </c>
      <c r="M89" s="1">
        <v>54.7</v>
      </c>
      <c r="N89" s="1">
        <v>34.9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48.4</v>
      </c>
      <c r="E90" s="1">
        <v>67.3</v>
      </c>
      <c r="F90" s="1">
        <v>38.200000000000003</v>
      </c>
      <c r="H90" s="1">
        <v>36.1</v>
      </c>
      <c r="I90">
        <f t="shared" si="8"/>
        <v>35.875</v>
      </c>
      <c r="J90" s="3">
        <f t="shared" ca="1" si="9"/>
        <v>29.275000000000002</v>
      </c>
      <c r="K90" s="1">
        <v>53.5</v>
      </c>
      <c r="L90" s="1">
        <v>29.4</v>
      </c>
      <c r="M90" s="1">
        <v>47.6</v>
      </c>
      <c r="N90" s="1">
        <v>33.4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48</v>
      </c>
      <c r="E91" s="1">
        <v>64.599999999999994</v>
      </c>
      <c r="F91" s="1">
        <v>38.299999999999997</v>
      </c>
      <c r="H91" s="1">
        <v>34.5</v>
      </c>
      <c r="I91">
        <f t="shared" si="8"/>
        <v>36.225000000000001</v>
      </c>
      <c r="J91" s="3">
        <f t="shared" ca="1" si="9"/>
        <v>28.499999999999996</v>
      </c>
      <c r="K91" s="1">
        <v>52.2</v>
      </c>
      <c r="L91" s="1">
        <v>30.1</v>
      </c>
      <c r="M91" s="1">
        <v>57.8</v>
      </c>
      <c r="N91" s="1">
        <v>34.9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46.8</v>
      </c>
      <c r="E92" s="1">
        <v>72.2</v>
      </c>
      <c r="F92" s="1">
        <v>39.299999999999997</v>
      </c>
      <c r="H92" s="1">
        <v>34.700000000000003</v>
      </c>
      <c r="I92">
        <f t="shared" si="8"/>
        <v>36.900000000000006</v>
      </c>
      <c r="J92" s="3">
        <f t="shared" ca="1" si="9"/>
        <v>26.474999999999998</v>
      </c>
      <c r="K92" s="1">
        <v>53.3</v>
      </c>
      <c r="L92" s="1">
        <v>29.1</v>
      </c>
      <c r="M92" s="1">
        <v>56.7</v>
      </c>
      <c r="N92" s="1">
        <v>33.9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51.5</v>
      </c>
      <c r="E93" s="1">
        <v>73.900000000000006</v>
      </c>
      <c r="F93" s="1">
        <v>40.200000000000003</v>
      </c>
      <c r="H93" s="1">
        <v>38.200000000000003</v>
      </c>
      <c r="I93">
        <f t="shared" si="8"/>
        <v>36.950000000000003</v>
      </c>
      <c r="J93" s="3">
        <f t="shared" ca="1" si="9"/>
        <v>29.325000000000003</v>
      </c>
      <c r="K93" s="1">
        <v>52.4</v>
      </c>
      <c r="L93" s="1">
        <v>29.1</v>
      </c>
      <c r="M93" s="1">
        <v>56.1</v>
      </c>
      <c r="N93" s="1">
        <v>33.5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50.9</v>
      </c>
      <c r="E94" s="1">
        <v>73.400000000000006</v>
      </c>
      <c r="F94" s="1">
        <v>39.299999999999997</v>
      </c>
      <c r="H94" s="1">
        <v>37.5</v>
      </c>
      <c r="I94">
        <f t="shared" si="8"/>
        <v>36.049999999999997</v>
      </c>
      <c r="J94" s="3">
        <f t="shared" ca="1" si="9"/>
        <v>31.824999999999999</v>
      </c>
      <c r="K94" s="1">
        <v>50.9</v>
      </c>
      <c r="L94" s="1">
        <v>27.2</v>
      </c>
      <c r="M94" s="1">
        <v>51.1</v>
      </c>
      <c r="N94" s="1">
        <v>36.1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47.9</v>
      </c>
      <c r="E95" s="1">
        <v>64.3</v>
      </c>
      <c r="F95" s="1">
        <v>41</v>
      </c>
      <c r="H95" s="1">
        <v>37.200000000000003</v>
      </c>
      <c r="I95">
        <f t="shared" si="8"/>
        <v>35.299999999999997</v>
      </c>
      <c r="J95" s="3">
        <f t="shared" ca="1" si="9"/>
        <v>31.65</v>
      </c>
      <c r="K95" s="1">
        <v>45.7</v>
      </c>
      <c r="L95" s="1">
        <v>27.8</v>
      </c>
      <c r="M95" s="1">
        <v>54.2</v>
      </c>
      <c r="N95" s="1">
        <v>34.700000000000003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47.8</v>
      </c>
      <c r="E96" s="1">
        <v>63.9</v>
      </c>
      <c r="F96" s="1">
        <v>41.8</v>
      </c>
      <c r="H96" s="1">
        <v>34.9</v>
      </c>
      <c r="I96">
        <f t="shared" si="8"/>
        <v>34.299999999999997</v>
      </c>
      <c r="J96" s="3">
        <f t="shared" ca="1" si="9"/>
        <v>31.35</v>
      </c>
      <c r="K96" s="1">
        <v>47.3</v>
      </c>
      <c r="L96" s="1">
        <v>26.6</v>
      </c>
      <c r="M96" s="1">
        <v>52.8</v>
      </c>
      <c r="N96" s="1">
        <v>35.6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47.8</v>
      </c>
      <c r="E97" s="1">
        <v>65.900000000000006</v>
      </c>
      <c r="F97" s="1">
        <v>41.5</v>
      </c>
      <c r="H97" s="1">
        <v>34.6</v>
      </c>
      <c r="I97">
        <f t="shared" si="8"/>
        <v>33.950000000000003</v>
      </c>
      <c r="J97" s="3">
        <f t="shared" ca="1" si="9"/>
        <v>31.900000000000002</v>
      </c>
      <c r="K97" s="1">
        <v>46.9</v>
      </c>
      <c r="L97" s="1">
        <v>28.2</v>
      </c>
      <c r="M97" s="1">
        <v>51.6</v>
      </c>
      <c r="N97" s="1">
        <v>34.799999999999997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47.6</v>
      </c>
      <c r="E98" s="1">
        <v>69</v>
      </c>
      <c r="F98" s="1">
        <v>40.6</v>
      </c>
      <c r="H98" s="1">
        <v>34.5</v>
      </c>
      <c r="I98">
        <f t="shared" si="8"/>
        <v>33.4</v>
      </c>
      <c r="J98" s="3">
        <f t="shared" ca="1" si="9"/>
        <v>32.674999999999997</v>
      </c>
      <c r="K98" s="1">
        <v>45</v>
      </c>
      <c r="L98" s="1">
        <v>41.6</v>
      </c>
      <c r="M98" s="1">
        <v>34.799999999999997</v>
      </c>
      <c r="N98" s="1">
        <v>31.9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46.8</v>
      </c>
      <c r="E99" s="1">
        <v>64.599999999999994</v>
      </c>
      <c r="F99" s="1">
        <v>40</v>
      </c>
      <c r="H99" s="1">
        <v>33.200000000000003</v>
      </c>
      <c r="I99">
        <f t="shared" si="8"/>
        <v>32.375</v>
      </c>
      <c r="J99" s="3">
        <f t="shared" ca="1" si="9"/>
        <v>32.25</v>
      </c>
      <c r="K99" s="1">
        <v>45.8</v>
      </c>
      <c r="L99" s="1">
        <v>33.9</v>
      </c>
      <c r="M99" s="1">
        <v>35</v>
      </c>
      <c r="N99" s="1">
        <v>30.8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53.4</v>
      </c>
      <c r="E100" s="1">
        <v>75.900000000000006</v>
      </c>
      <c r="F100" s="1">
        <v>41.3</v>
      </c>
      <c r="H100" s="1">
        <v>33.5</v>
      </c>
      <c r="I100">
        <f t="shared" si="8"/>
        <v>31.575000000000003</v>
      </c>
      <c r="J100" s="3">
        <f t="shared" ca="1" si="9"/>
        <v>33.725000000000001</v>
      </c>
      <c r="K100" s="1">
        <v>44.5</v>
      </c>
      <c r="L100" s="1">
        <v>33.700000000000003</v>
      </c>
      <c r="M100" s="1">
        <v>39.200000000000003</v>
      </c>
      <c r="N100" s="1">
        <v>32.799999999999997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44.9</v>
      </c>
      <c r="E101" s="1">
        <v>55</v>
      </c>
      <c r="F101" s="1">
        <v>39.4</v>
      </c>
      <c r="H101" s="1">
        <v>32.4</v>
      </c>
      <c r="I101">
        <f t="shared" si="8"/>
        <v>31.274999999999999</v>
      </c>
      <c r="J101" s="3">
        <f t="shared" ca="1" si="9"/>
        <v>35.1</v>
      </c>
      <c r="K101" s="1">
        <v>46.2</v>
      </c>
      <c r="L101" s="1">
        <v>38.299999999999997</v>
      </c>
      <c r="M101" s="1">
        <v>40.5</v>
      </c>
      <c r="N101" s="1">
        <v>37.200000000000003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62.2</v>
      </c>
      <c r="E102" s="1">
        <v>90.9</v>
      </c>
      <c r="F102" s="1">
        <v>40.9</v>
      </c>
      <c r="H102" s="1">
        <v>30.4</v>
      </c>
      <c r="I102">
        <f t="shared" si="8"/>
        <v>31.65</v>
      </c>
      <c r="J102" s="3">
        <f t="shared" ca="1" si="9"/>
        <v>34.725000000000001</v>
      </c>
      <c r="K102" s="1">
        <v>45.5</v>
      </c>
      <c r="L102" s="1">
        <v>39.5</v>
      </c>
      <c r="M102" s="1">
        <v>38.700000000000003</v>
      </c>
      <c r="N102" s="1">
        <v>36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46.5</v>
      </c>
      <c r="E103" s="1">
        <v>68.7</v>
      </c>
      <c r="F103" s="1">
        <v>41.4</v>
      </c>
      <c r="H103" s="1">
        <v>30</v>
      </c>
      <c r="I103">
        <f t="shared" si="8"/>
        <v>32.074999999999996</v>
      </c>
      <c r="J103" s="3">
        <f t="shared" ca="1" si="9"/>
        <v>35.400000000000006</v>
      </c>
      <c r="K103" s="1">
        <v>50.2</v>
      </c>
      <c r="L103" s="1">
        <v>43.3</v>
      </c>
      <c r="M103" s="1">
        <v>35.200000000000003</v>
      </c>
      <c r="N103" s="1">
        <v>32.6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55.3</v>
      </c>
      <c r="E104" s="1">
        <v>78.599999999999994</v>
      </c>
      <c r="F104" s="1">
        <v>43.6</v>
      </c>
      <c r="H104" s="1">
        <v>32.299999999999997</v>
      </c>
      <c r="I104">
        <f t="shared" si="8"/>
        <v>32.625</v>
      </c>
      <c r="J104" s="3">
        <f t="shared" ca="1" si="9"/>
        <v>37.1</v>
      </c>
      <c r="K104" s="1">
        <v>45</v>
      </c>
      <c r="L104" s="1">
        <v>32.299999999999997</v>
      </c>
      <c r="M104" s="1">
        <v>34.1</v>
      </c>
      <c r="N104" s="1">
        <v>31.9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52</v>
      </c>
      <c r="E105" s="1">
        <v>70.900000000000006</v>
      </c>
      <c r="F105" s="1">
        <v>44.1</v>
      </c>
      <c r="H105" s="1">
        <v>33.9</v>
      </c>
      <c r="I105">
        <f t="shared" si="8"/>
        <v>32.225000000000001</v>
      </c>
      <c r="J105" s="3">
        <f t="shared" ca="1" si="9"/>
        <v>31.924999999999997</v>
      </c>
      <c r="K105" s="1">
        <v>49.4</v>
      </c>
      <c r="L105" s="1">
        <v>31.9</v>
      </c>
      <c r="M105" s="1">
        <v>39</v>
      </c>
      <c r="N105" s="1">
        <v>31.4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47.3</v>
      </c>
      <c r="E106" s="1">
        <v>65.599999999999994</v>
      </c>
      <c r="F106" s="1">
        <v>41.4</v>
      </c>
      <c r="H106" s="1">
        <v>32.1</v>
      </c>
      <c r="I106">
        <f t="shared" si="8"/>
        <v>31.725000000000001</v>
      </c>
      <c r="J106" s="3">
        <f t="shared" ca="1" si="9"/>
        <v>30.125</v>
      </c>
      <c r="K106" s="1">
        <v>45.8</v>
      </c>
      <c r="L106" s="1">
        <v>29</v>
      </c>
      <c r="M106" s="1">
        <v>47.7</v>
      </c>
      <c r="N106" s="1">
        <v>35.5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45.7</v>
      </c>
      <c r="E107" s="1">
        <v>58.2</v>
      </c>
      <c r="F107" s="1">
        <v>39.9</v>
      </c>
      <c r="H107" s="1">
        <v>32.200000000000003</v>
      </c>
      <c r="I107">
        <f t="shared" si="8"/>
        <v>32.300000000000004</v>
      </c>
      <c r="J107" s="3">
        <f t="shared" ca="1" si="9"/>
        <v>26.85</v>
      </c>
      <c r="K107" s="1">
        <v>50.9</v>
      </c>
      <c r="L107" s="1">
        <v>33.9</v>
      </c>
      <c r="M107" s="1">
        <v>43.5</v>
      </c>
      <c r="N107" s="1">
        <v>35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45</v>
      </c>
      <c r="E108" s="1">
        <v>57.9</v>
      </c>
      <c r="F108" s="1">
        <v>40.200000000000003</v>
      </c>
      <c r="H108" s="1">
        <v>30.7</v>
      </c>
      <c r="I108">
        <f t="shared" si="8"/>
        <v>31.975000000000001</v>
      </c>
      <c r="J108" s="3">
        <f t="shared" ca="1" si="9"/>
        <v>27.450000000000003</v>
      </c>
      <c r="K108" s="1">
        <v>43.6</v>
      </c>
      <c r="L108" s="1">
        <v>30.9</v>
      </c>
      <c r="M108" s="1">
        <v>47.7</v>
      </c>
      <c r="N108" s="1">
        <v>37.299999999999997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46.4</v>
      </c>
      <c r="E109" s="1">
        <v>64.5</v>
      </c>
      <c r="F109" s="1">
        <v>40.9</v>
      </c>
      <c r="H109" s="1">
        <v>31.9</v>
      </c>
      <c r="I109">
        <f t="shared" si="8"/>
        <v>32.349999999999994</v>
      </c>
      <c r="J109" s="3">
        <f t="shared" ca="1" si="9"/>
        <v>30.624999999999996</v>
      </c>
      <c r="K109" s="1">
        <v>47.7</v>
      </c>
      <c r="L109" s="1">
        <v>34.200000000000003</v>
      </c>
      <c r="M109" s="1">
        <v>47.8</v>
      </c>
      <c r="N109" s="1">
        <v>37.700000000000003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46.7</v>
      </c>
      <c r="E110" s="1">
        <v>62.1</v>
      </c>
      <c r="F110" s="1">
        <v>38.9</v>
      </c>
      <c r="H110" s="1">
        <v>34.4</v>
      </c>
      <c r="I110">
        <f t="shared" si="8"/>
        <v>31.324999999999999</v>
      </c>
      <c r="J110" s="3">
        <f t="shared" ca="1" si="9"/>
        <v>34.725000000000001</v>
      </c>
      <c r="K110" s="1">
        <v>43.8</v>
      </c>
      <c r="L110" s="1">
        <v>30.8</v>
      </c>
      <c r="M110" s="1">
        <v>48</v>
      </c>
      <c r="N110" s="1">
        <v>36.700000000000003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45.3</v>
      </c>
      <c r="E111" s="1">
        <v>63.3</v>
      </c>
      <c r="F111" s="1">
        <v>39.1</v>
      </c>
      <c r="H111" s="1">
        <v>30.9</v>
      </c>
      <c r="I111">
        <f t="shared" si="8"/>
        <v>29.725000000000001</v>
      </c>
      <c r="J111" s="3">
        <f t="shared" ca="1" si="9"/>
        <v>35.824999999999996</v>
      </c>
      <c r="K111" s="1">
        <v>43.1</v>
      </c>
      <c r="L111" s="1">
        <v>31.7</v>
      </c>
      <c r="M111" s="1">
        <v>48.5</v>
      </c>
      <c r="N111" s="1">
        <v>37.200000000000003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45.5</v>
      </c>
      <c r="E112" s="1">
        <v>65.8</v>
      </c>
      <c r="F112" s="1">
        <v>39.4</v>
      </c>
      <c r="H112" s="1">
        <v>32.200000000000003</v>
      </c>
      <c r="I112">
        <f t="shared" si="8"/>
        <v>29.125</v>
      </c>
      <c r="J112" s="3">
        <f t="shared" ca="1" si="9"/>
        <v>31.150000000000002</v>
      </c>
      <c r="K112" s="1">
        <v>59.6</v>
      </c>
      <c r="L112" s="1">
        <v>31.9</v>
      </c>
      <c r="M112" s="1">
        <v>46.2</v>
      </c>
      <c r="N112" s="1">
        <v>38.4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47</v>
      </c>
      <c r="E113" s="1">
        <v>67.5</v>
      </c>
      <c r="F113" s="1">
        <v>40.1</v>
      </c>
      <c r="H113" s="1">
        <v>27.8</v>
      </c>
      <c r="I113">
        <f t="shared" si="8"/>
        <v>29.574999999999999</v>
      </c>
      <c r="J113" s="3">
        <f t="shared" ca="1" si="9"/>
        <v>38</v>
      </c>
      <c r="K113" s="1">
        <v>51</v>
      </c>
      <c r="L113" s="1">
        <v>34.799999999999997</v>
      </c>
      <c r="M113" s="1">
        <v>53.9</v>
      </c>
      <c r="N113" s="1">
        <v>38.299999999999997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43.3</v>
      </c>
      <c r="E114" s="1">
        <v>58.4</v>
      </c>
      <c r="F114" s="1">
        <v>38.4</v>
      </c>
      <c r="H114" s="1">
        <v>28</v>
      </c>
      <c r="I114">
        <f t="shared" si="8"/>
        <v>32.875</v>
      </c>
      <c r="J114" s="3">
        <f t="shared" ca="1" si="9"/>
        <v>35.875</v>
      </c>
      <c r="K114" s="1">
        <v>44.7</v>
      </c>
      <c r="L114" s="1">
        <v>39.700000000000003</v>
      </c>
      <c r="M114" s="1">
        <v>50.8</v>
      </c>
      <c r="N114" s="1">
        <v>38.200000000000003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45.8</v>
      </c>
      <c r="E115" s="1">
        <v>59.6</v>
      </c>
      <c r="F115" s="1">
        <v>40</v>
      </c>
      <c r="H115" s="1">
        <v>28.5</v>
      </c>
      <c r="I115">
        <f t="shared" si="8"/>
        <v>33.950000000000003</v>
      </c>
      <c r="J115" s="3">
        <f t="shared" ca="1" si="9"/>
        <v>39.5</v>
      </c>
      <c r="K115" s="1">
        <v>41.4</v>
      </c>
      <c r="L115" s="1">
        <v>47.7</v>
      </c>
      <c r="M115" s="1">
        <v>51.1</v>
      </c>
      <c r="N115" s="1">
        <v>40.200000000000003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45.9</v>
      </c>
      <c r="E116" s="1">
        <v>63.6</v>
      </c>
      <c r="F116" s="1">
        <v>39.6</v>
      </c>
      <c r="H116" s="1">
        <v>34</v>
      </c>
      <c r="I116">
        <f t="shared" si="8"/>
        <v>35.049999999999997</v>
      </c>
      <c r="J116" s="3">
        <f t="shared" ca="1" si="9"/>
        <v>59</v>
      </c>
      <c r="K116" s="1">
        <v>43.4</v>
      </c>
      <c r="L116" s="1">
        <v>58.8</v>
      </c>
      <c r="M116" s="1">
        <v>46.6</v>
      </c>
      <c r="N116" s="1">
        <v>38.5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46.5</v>
      </c>
      <c r="E117" s="1">
        <v>60.8</v>
      </c>
      <c r="F117" s="1">
        <v>39.5</v>
      </c>
      <c r="H117" s="1">
        <v>41</v>
      </c>
      <c r="I117">
        <f t="shared" si="8"/>
        <v>34.699999999999996</v>
      </c>
      <c r="J117" s="3"/>
      <c r="K117" s="1">
        <v>45.4</v>
      </c>
      <c r="L117" s="1">
        <v>63.5</v>
      </c>
      <c r="M117" s="1">
        <v>50.5</v>
      </c>
      <c r="N117" s="1">
        <v>37.9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47.6</v>
      </c>
      <c r="E118" s="1">
        <v>62.3</v>
      </c>
      <c r="F118" s="1">
        <v>40.799999999999997</v>
      </c>
      <c r="H118" s="1">
        <v>32.299999999999997</v>
      </c>
      <c r="I118">
        <f t="shared" si="8"/>
        <v>32.449999999999996</v>
      </c>
      <c r="J118" s="3"/>
      <c r="K118" s="1">
        <v>46.6</v>
      </c>
      <c r="L118" s="1">
        <v>46</v>
      </c>
      <c r="M118" s="1">
        <v>48.3</v>
      </c>
      <c r="N118" s="1">
        <v>39.1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42.5</v>
      </c>
      <c r="E119" s="1">
        <v>57.5</v>
      </c>
      <c r="F119" s="1">
        <v>38.4</v>
      </c>
      <c r="H119" s="1">
        <v>32.9</v>
      </c>
      <c r="I119">
        <f t="shared" si="8"/>
        <v>32.524999999999999</v>
      </c>
      <c r="J119" s="3"/>
      <c r="K119" s="1">
        <v>44</v>
      </c>
      <c r="L119" s="1">
        <v>42.2</v>
      </c>
      <c r="M119" s="1">
        <v>46.8</v>
      </c>
      <c r="N119" s="1">
        <v>39.1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59.7</v>
      </c>
      <c r="E120" s="1">
        <v>86.2</v>
      </c>
      <c r="F120" s="1">
        <v>36.9</v>
      </c>
      <c r="H120" s="1">
        <v>32.6</v>
      </c>
      <c r="I120">
        <f t="shared" si="8"/>
        <v>32.299999999999997</v>
      </c>
      <c r="J120" s="3"/>
      <c r="K120" s="1">
        <v>43.2</v>
      </c>
      <c r="L120" s="1">
        <v>45.2</v>
      </c>
      <c r="M120" s="1">
        <v>48</v>
      </c>
      <c r="N120" s="1">
        <v>39.299999999999997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45</v>
      </c>
      <c r="E121" s="1">
        <v>61.2</v>
      </c>
      <c r="F121" s="1">
        <v>37.9</v>
      </c>
      <c r="H121" s="1">
        <v>32</v>
      </c>
      <c r="I121">
        <f t="shared" si="8"/>
        <v>32.224999999999994</v>
      </c>
      <c r="J121" s="3"/>
      <c r="K121" s="1">
        <v>43.7</v>
      </c>
      <c r="L121" s="1">
        <v>42.2</v>
      </c>
      <c r="M121" s="1">
        <v>52.1</v>
      </c>
      <c r="N121" s="1">
        <v>41.2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39.700000000000003</v>
      </c>
      <c r="E122" s="1">
        <v>62.2</v>
      </c>
      <c r="F122" s="1">
        <v>36.1</v>
      </c>
      <c r="H122" s="1">
        <v>32.6</v>
      </c>
      <c r="I122">
        <f t="shared" si="8"/>
        <v>32.15</v>
      </c>
      <c r="J122" s="3"/>
      <c r="K122" s="1">
        <v>43.7</v>
      </c>
      <c r="L122" s="1">
        <v>41.4</v>
      </c>
      <c r="M122" s="1">
        <v>47.3</v>
      </c>
      <c r="N122" s="1">
        <v>37.9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44.7</v>
      </c>
      <c r="E123" s="1">
        <v>67.099999999999994</v>
      </c>
      <c r="F123" s="1">
        <v>34.5</v>
      </c>
      <c r="H123" s="1">
        <v>32</v>
      </c>
      <c r="I123">
        <f t="shared" si="8"/>
        <v>32.075000000000003</v>
      </c>
      <c r="J123" s="3"/>
      <c r="K123" s="1">
        <v>41.3</v>
      </c>
      <c r="L123" s="1">
        <v>38.9</v>
      </c>
      <c r="M123" s="1">
        <v>51.5</v>
      </c>
      <c r="N123" s="1">
        <v>40.200000000000003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46.7</v>
      </c>
      <c r="E124" s="1">
        <v>66</v>
      </c>
      <c r="F124" s="1">
        <v>34.700000000000003</v>
      </c>
      <c r="H124" s="1">
        <v>32.299999999999997</v>
      </c>
      <c r="I124">
        <f t="shared" si="8"/>
        <v>32.049999999999997</v>
      </c>
      <c r="J124" s="3"/>
      <c r="K124" s="1">
        <v>43.2</v>
      </c>
      <c r="L124" s="1">
        <v>41.2</v>
      </c>
      <c r="M124" s="1">
        <v>47.2</v>
      </c>
      <c r="N124" s="1">
        <v>37.700000000000003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42.7</v>
      </c>
      <c r="E125" s="1">
        <v>58.7</v>
      </c>
      <c r="F125" s="1">
        <v>38.200000000000003</v>
      </c>
      <c r="H125" s="1">
        <v>31.7</v>
      </c>
      <c r="I125">
        <f t="shared" si="8"/>
        <v>32</v>
      </c>
      <c r="J125" s="3"/>
      <c r="K125" s="1">
        <v>41.9</v>
      </c>
      <c r="L125" s="1">
        <v>43.4</v>
      </c>
      <c r="M125" s="1">
        <v>50.1</v>
      </c>
      <c r="N125" s="1">
        <v>40.799999999999997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43.7</v>
      </c>
      <c r="E126" s="1">
        <v>62</v>
      </c>
      <c r="F126" s="1">
        <v>37.5</v>
      </c>
      <c r="H126" s="1">
        <v>32.299999999999997</v>
      </c>
      <c r="I126">
        <f t="shared" si="8"/>
        <v>31.724999999999994</v>
      </c>
      <c r="J126" s="3"/>
      <c r="K126" s="1">
        <v>42.1</v>
      </c>
      <c r="L126" s="1">
        <v>45.7</v>
      </c>
      <c r="M126" s="1">
        <v>49.9</v>
      </c>
      <c r="N126" s="1">
        <v>38.799999999999997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41.5</v>
      </c>
      <c r="E127" s="1">
        <v>54.7</v>
      </c>
      <c r="F127" s="1">
        <v>37.200000000000003</v>
      </c>
      <c r="H127" s="1">
        <v>31.9</v>
      </c>
      <c r="I127">
        <f t="shared" si="8"/>
        <v>31.574999999999999</v>
      </c>
      <c r="J127" s="3"/>
      <c r="K127" s="1">
        <v>42.6</v>
      </c>
      <c r="L127" s="1">
        <v>68.599999999999994</v>
      </c>
      <c r="M127" s="1">
        <v>47.7</v>
      </c>
      <c r="N127" s="1">
        <v>38.6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41</v>
      </c>
      <c r="E128" s="1">
        <v>58.2</v>
      </c>
      <c r="F128" s="1">
        <v>34.9</v>
      </c>
      <c r="H128" s="1">
        <v>32.1</v>
      </c>
      <c r="I128">
        <f t="shared" si="8"/>
        <v>31.525000000000002</v>
      </c>
      <c r="J128" s="3"/>
      <c r="K128" s="1">
        <v>46.5</v>
      </c>
      <c r="L128" s="1">
        <v>70.8</v>
      </c>
      <c r="M128" s="1">
        <v>49.9</v>
      </c>
      <c r="N128" s="1">
        <v>38.4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38.9</v>
      </c>
      <c r="E129" s="1">
        <v>47.9</v>
      </c>
      <c r="F129" s="1">
        <v>34.6</v>
      </c>
      <c r="H129" s="1">
        <v>30.6</v>
      </c>
      <c r="I129">
        <f t="shared" si="8"/>
        <v>31.5</v>
      </c>
      <c r="J129" s="3"/>
      <c r="K129" s="1">
        <v>28.9</v>
      </c>
      <c r="L129" s="1">
        <v>70.900000000000006</v>
      </c>
      <c r="M129" s="1">
        <v>50.4</v>
      </c>
      <c r="N129" s="1">
        <v>37.299999999999997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38</v>
      </c>
      <c r="E130" s="1">
        <v>51.6</v>
      </c>
      <c r="F130" s="1">
        <v>34.5</v>
      </c>
      <c r="H130" s="1">
        <v>31.7</v>
      </c>
      <c r="I130">
        <f t="shared" si="8"/>
        <v>31.775000000000002</v>
      </c>
      <c r="J130" s="3"/>
      <c r="K130" s="1">
        <v>29.6</v>
      </c>
      <c r="L130" s="1">
        <v>69.7</v>
      </c>
      <c r="M130" s="1">
        <v>28.8</v>
      </c>
      <c r="N130" s="1">
        <v>26.3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37.4</v>
      </c>
      <c r="E131" s="1">
        <v>57.1</v>
      </c>
      <c r="F131" s="1">
        <v>33.200000000000003</v>
      </c>
      <c r="H131" s="1">
        <v>31.7</v>
      </c>
      <c r="I131">
        <f t="shared" ref="I131:I194" si="10">AVERAGE(H131:H134)</f>
        <v>31.8</v>
      </c>
      <c r="J131" s="3"/>
      <c r="K131" s="1">
        <v>29.5</v>
      </c>
      <c r="L131" s="1">
        <v>69.2</v>
      </c>
      <c r="M131" s="1">
        <v>29.3</v>
      </c>
      <c r="N131" s="1">
        <v>27.2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36.799999999999997</v>
      </c>
      <c r="E132" s="1">
        <v>42.8</v>
      </c>
      <c r="F132" s="1">
        <v>33.5</v>
      </c>
      <c r="H132" s="1">
        <v>32</v>
      </c>
      <c r="I132">
        <f t="shared" si="10"/>
        <v>31.6</v>
      </c>
      <c r="J132" s="3"/>
      <c r="K132" s="1">
        <v>49.9</v>
      </c>
      <c r="M132" s="1">
        <v>29.9</v>
      </c>
      <c r="N132" s="1">
        <v>28.2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35.4</v>
      </c>
      <c r="E133" s="1">
        <v>43.1</v>
      </c>
      <c r="F133" s="1">
        <v>32.4</v>
      </c>
      <c r="H133" s="1">
        <v>31.7</v>
      </c>
      <c r="I133">
        <f t="shared" si="10"/>
        <v>31.5</v>
      </c>
      <c r="J133" s="3"/>
      <c r="K133" s="1">
        <v>51.1</v>
      </c>
      <c r="M133" s="1">
        <v>31.7</v>
      </c>
      <c r="N133" s="1">
        <v>29.7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32.6</v>
      </c>
      <c r="E134" s="1">
        <v>41.5</v>
      </c>
      <c r="F134" s="1">
        <v>30.4</v>
      </c>
      <c r="H134" s="1">
        <v>31.8</v>
      </c>
      <c r="I134">
        <f t="shared" si="10"/>
        <v>31.425000000000004</v>
      </c>
      <c r="J134" s="3"/>
      <c r="K134" s="1">
        <v>47.1</v>
      </c>
      <c r="M134" s="1">
        <v>30.3</v>
      </c>
      <c r="N134" s="1">
        <v>28.7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33.299999999999997</v>
      </c>
      <c r="E135" s="1">
        <v>48.3</v>
      </c>
      <c r="F135" s="1">
        <v>30</v>
      </c>
      <c r="H135" s="1">
        <v>30.9</v>
      </c>
      <c r="I135">
        <f t="shared" si="10"/>
        <v>31.425000000000001</v>
      </c>
      <c r="J135" s="3"/>
      <c r="K135" s="1">
        <v>50.4</v>
      </c>
      <c r="M135" s="1">
        <v>31.5</v>
      </c>
      <c r="N135" s="1">
        <v>29.4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36.9</v>
      </c>
      <c r="E136" s="1">
        <v>65.7</v>
      </c>
      <c r="F136" s="1">
        <v>32.299999999999997</v>
      </c>
      <c r="H136" s="1">
        <v>31.6</v>
      </c>
      <c r="I136">
        <f t="shared" si="10"/>
        <v>31.774999999999999</v>
      </c>
      <c r="J136" s="3"/>
      <c r="K136" s="1">
        <v>50.1</v>
      </c>
      <c r="M136" s="1">
        <v>32.799999999999997</v>
      </c>
      <c r="N136" s="1">
        <v>28.4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38.299999999999997</v>
      </c>
      <c r="E137" s="1">
        <v>46.5</v>
      </c>
      <c r="F137" s="1">
        <v>33.9</v>
      </c>
      <c r="H137" s="1">
        <v>31.4</v>
      </c>
      <c r="I137">
        <f t="shared" si="10"/>
        <v>31.65</v>
      </c>
      <c r="J137" s="3"/>
      <c r="K137" s="1">
        <v>53.7</v>
      </c>
      <c r="M137" s="1">
        <v>46.4</v>
      </c>
      <c r="N137" s="1">
        <v>29.2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34.799999999999997</v>
      </c>
      <c r="E138" s="1">
        <v>40.4</v>
      </c>
      <c r="F138" s="1">
        <v>32.1</v>
      </c>
      <c r="H138" s="1">
        <v>31.8</v>
      </c>
      <c r="I138">
        <f t="shared" si="10"/>
        <v>31.699999999999996</v>
      </c>
      <c r="J138" s="3"/>
      <c r="K138" s="1">
        <v>47.9</v>
      </c>
      <c r="M138" s="1">
        <v>51.4</v>
      </c>
      <c r="N138" s="1">
        <v>36.700000000000003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35.5</v>
      </c>
      <c r="E139" s="1">
        <v>40.700000000000003</v>
      </c>
      <c r="F139" s="1">
        <v>32.200000000000003</v>
      </c>
      <c r="H139" s="1">
        <v>32.299999999999997</v>
      </c>
      <c r="I139">
        <f t="shared" si="10"/>
        <v>31.675000000000001</v>
      </c>
      <c r="J139" s="3"/>
      <c r="K139" s="1">
        <v>48.3</v>
      </c>
      <c r="M139" s="1">
        <v>50.2</v>
      </c>
      <c r="N139" s="1">
        <v>36.4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34.5</v>
      </c>
      <c r="E140" s="1">
        <v>43</v>
      </c>
      <c r="F140" s="1">
        <v>30.7</v>
      </c>
      <c r="H140" s="1">
        <v>31.1</v>
      </c>
      <c r="I140">
        <f t="shared" si="10"/>
        <v>31.225000000000001</v>
      </c>
      <c r="J140" s="3"/>
      <c r="K140" s="1">
        <v>53.2</v>
      </c>
      <c r="M140" s="1">
        <v>50.5</v>
      </c>
      <c r="N140" s="1">
        <v>39.9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37.1</v>
      </c>
      <c r="E141" s="1">
        <v>45.2</v>
      </c>
      <c r="F141" s="1">
        <v>31.9</v>
      </c>
      <c r="H141" s="1">
        <v>31.6</v>
      </c>
      <c r="I141">
        <f t="shared" si="10"/>
        <v>30.975000000000001</v>
      </c>
      <c r="J141" s="3"/>
      <c r="K141" s="1">
        <v>50.5</v>
      </c>
      <c r="M141" s="1">
        <v>50.6</v>
      </c>
      <c r="N141" s="1">
        <v>38.4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38</v>
      </c>
      <c r="E142" s="1">
        <v>48.3</v>
      </c>
      <c r="F142" s="1">
        <v>34.4</v>
      </c>
      <c r="H142" s="1">
        <v>31.7</v>
      </c>
      <c r="I142">
        <f t="shared" si="10"/>
        <v>30.650000000000002</v>
      </c>
      <c r="J142" s="3"/>
      <c r="K142" s="1">
        <v>48.2</v>
      </c>
      <c r="M142" s="1">
        <v>48.6</v>
      </c>
      <c r="N142" s="1">
        <v>35.700000000000003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35.1</v>
      </c>
      <c r="E143" s="1">
        <v>41.6</v>
      </c>
      <c r="F143" s="1">
        <v>30.9</v>
      </c>
      <c r="H143" s="1">
        <v>30.5</v>
      </c>
      <c r="I143">
        <f t="shared" si="10"/>
        <v>30.55</v>
      </c>
      <c r="J143" s="3"/>
      <c r="K143" s="1">
        <v>52.8</v>
      </c>
      <c r="M143" s="1">
        <v>52.8</v>
      </c>
      <c r="N143" s="1">
        <v>37.200000000000003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36.299999999999997</v>
      </c>
      <c r="E144" s="1">
        <v>54.1</v>
      </c>
      <c r="F144" s="1">
        <v>32.200000000000003</v>
      </c>
      <c r="H144" s="1">
        <v>30.1</v>
      </c>
      <c r="I144">
        <f t="shared" si="10"/>
        <v>30.725000000000001</v>
      </c>
      <c r="J144" s="3"/>
      <c r="K144" s="1">
        <v>50</v>
      </c>
      <c r="M144" s="1">
        <v>57</v>
      </c>
      <c r="N144" s="1">
        <v>35.799999999999997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34.700000000000003</v>
      </c>
      <c r="E145" s="1">
        <v>57.2</v>
      </c>
      <c r="F145" s="1">
        <v>27.8</v>
      </c>
      <c r="H145" s="1">
        <v>30.3</v>
      </c>
      <c r="I145">
        <f t="shared" si="10"/>
        <v>31.049999999999997</v>
      </c>
      <c r="J145" s="3"/>
      <c r="K145" s="1">
        <v>46</v>
      </c>
      <c r="M145" s="1">
        <v>46.5</v>
      </c>
      <c r="N145" s="1">
        <v>37.799999999999997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33</v>
      </c>
      <c r="E146" s="1">
        <v>41.2</v>
      </c>
      <c r="F146" s="1">
        <v>28</v>
      </c>
      <c r="H146" s="1">
        <v>31.3</v>
      </c>
      <c r="I146">
        <f t="shared" si="10"/>
        <v>31.325000000000003</v>
      </c>
      <c r="J146" s="3"/>
      <c r="K146" s="1">
        <v>47.1</v>
      </c>
      <c r="M146" s="1">
        <v>51.2</v>
      </c>
      <c r="N146" s="1">
        <v>36.200000000000003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31.7</v>
      </c>
      <c r="E147" s="1">
        <v>38.5</v>
      </c>
      <c r="F147" s="1">
        <v>28.5</v>
      </c>
      <c r="H147" s="1">
        <v>31.2</v>
      </c>
      <c r="I147">
        <f t="shared" si="10"/>
        <v>31.5</v>
      </c>
      <c r="J147" s="3"/>
      <c r="K147" s="1">
        <v>46.6</v>
      </c>
      <c r="M147" s="1">
        <v>47</v>
      </c>
      <c r="N147" s="1">
        <v>37.6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29.8</v>
      </c>
      <c r="E148" s="1">
        <v>41.2</v>
      </c>
      <c r="F148" s="1">
        <v>27.8</v>
      </c>
      <c r="H148" s="1">
        <v>31.4</v>
      </c>
      <c r="I148">
        <f t="shared" si="10"/>
        <v>32.174999999999997</v>
      </c>
      <c r="J148" s="3"/>
      <c r="K148" s="1">
        <v>44.7</v>
      </c>
      <c r="M148" s="1">
        <v>54.3</v>
      </c>
      <c r="N148" s="1">
        <v>37.9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33.6</v>
      </c>
      <c r="E149" s="1">
        <v>49.4</v>
      </c>
      <c r="F149" s="1">
        <v>29.5</v>
      </c>
      <c r="H149" s="1">
        <v>31.4</v>
      </c>
      <c r="I149">
        <f t="shared" si="10"/>
        <v>32.375</v>
      </c>
      <c r="J149" s="3"/>
      <c r="K149" s="1">
        <v>44.1</v>
      </c>
      <c r="M149" s="1">
        <v>49.7</v>
      </c>
      <c r="N149" s="1">
        <v>36.700000000000003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32</v>
      </c>
      <c r="E150" s="1">
        <v>43</v>
      </c>
      <c r="F150" s="1">
        <v>28.9</v>
      </c>
      <c r="H150" s="1">
        <v>32</v>
      </c>
      <c r="I150">
        <f t="shared" si="10"/>
        <v>32.825000000000003</v>
      </c>
      <c r="J150" s="3"/>
      <c r="K150" s="1">
        <v>43.7</v>
      </c>
      <c r="M150" s="1">
        <v>49</v>
      </c>
      <c r="N150" s="1">
        <v>36.200000000000003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32.6</v>
      </c>
      <c r="E151" s="1">
        <v>39.700000000000003</v>
      </c>
      <c r="F151" s="1">
        <v>29.5</v>
      </c>
      <c r="H151" s="1">
        <v>33.9</v>
      </c>
      <c r="I151">
        <f t="shared" si="10"/>
        <v>33.15</v>
      </c>
      <c r="J151" s="3"/>
      <c r="K151" s="1">
        <v>43.5</v>
      </c>
      <c r="M151" s="1">
        <v>45.4</v>
      </c>
      <c r="N151" s="1">
        <v>34.4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33.799999999999997</v>
      </c>
      <c r="E152" s="1">
        <v>44.8</v>
      </c>
      <c r="F152" s="1">
        <v>28.5</v>
      </c>
      <c r="H152" s="1">
        <v>32.200000000000003</v>
      </c>
      <c r="I152">
        <f t="shared" si="10"/>
        <v>32.774999999999999</v>
      </c>
      <c r="J152" s="3"/>
      <c r="K152" s="1">
        <v>44.8</v>
      </c>
      <c r="M152" s="1">
        <v>54.6</v>
      </c>
      <c r="N152" s="1">
        <v>35.1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32.5</v>
      </c>
      <c r="E153" s="1">
        <v>37.700000000000003</v>
      </c>
      <c r="F153" s="1">
        <v>29.3</v>
      </c>
      <c r="H153" s="1">
        <v>33.200000000000003</v>
      </c>
      <c r="I153">
        <f t="shared" si="10"/>
        <v>32.475000000000001</v>
      </c>
      <c r="J153" s="3"/>
      <c r="K153" s="1">
        <v>48.1</v>
      </c>
      <c r="M153" s="1">
        <v>51.8</v>
      </c>
      <c r="N153" s="1">
        <v>37.700000000000003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30.6</v>
      </c>
      <c r="E154" s="1">
        <v>47.8</v>
      </c>
      <c r="F154" s="1">
        <v>28.8</v>
      </c>
      <c r="H154" s="1">
        <v>33.299999999999997</v>
      </c>
      <c r="I154">
        <f t="shared" si="10"/>
        <v>31.974999999999998</v>
      </c>
      <c r="J154" s="3"/>
      <c r="K154" s="1">
        <v>46.5</v>
      </c>
      <c r="M154" s="1">
        <v>50.8</v>
      </c>
      <c r="N154" s="1">
        <v>36.9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34</v>
      </c>
      <c r="E155" s="1">
        <v>53.4</v>
      </c>
      <c r="F155" s="1">
        <v>29.6</v>
      </c>
      <c r="H155" s="1">
        <v>32.4</v>
      </c>
      <c r="I155">
        <f t="shared" si="10"/>
        <v>31.824999999999999</v>
      </c>
      <c r="J155" s="3"/>
      <c r="K155" s="1">
        <v>46.1</v>
      </c>
      <c r="M155" s="1">
        <v>50.4</v>
      </c>
      <c r="N155" s="1">
        <v>38.799999999999997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48.2</v>
      </c>
      <c r="E156" s="1">
        <v>62.7</v>
      </c>
      <c r="F156" s="1">
        <v>31.2</v>
      </c>
      <c r="H156" s="1">
        <v>31</v>
      </c>
      <c r="I156">
        <f t="shared" si="10"/>
        <v>31.650000000000002</v>
      </c>
      <c r="J156" s="3"/>
      <c r="K156" s="1">
        <v>45.7</v>
      </c>
      <c r="M156" s="1">
        <v>52.9</v>
      </c>
      <c r="N156" s="1">
        <v>38.6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45.7</v>
      </c>
      <c r="E157" s="1">
        <v>62.9</v>
      </c>
      <c r="F157" s="1">
        <v>33.6</v>
      </c>
      <c r="H157" s="1">
        <v>31.2</v>
      </c>
      <c r="I157">
        <f t="shared" si="10"/>
        <v>31.300000000000004</v>
      </c>
      <c r="J157" s="3"/>
      <c r="K157" s="1">
        <v>45</v>
      </c>
      <c r="M157" s="1">
        <v>49.5</v>
      </c>
      <c r="N157" s="1">
        <v>38.4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45.8</v>
      </c>
      <c r="E158" s="1">
        <v>65.2</v>
      </c>
      <c r="F158" s="1">
        <v>36.799999999999997</v>
      </c>
      <c r="H158" s="1">
        <v>32.700000000000003</v>
      </c>
      <c r="I158">
        <f t="shared" si="10"/>
        <v>30.225000000000001</v>
      </c>
      <c r="J158" s="3"/>
      <c r="K158" s="1">
        <v>46.3</v>
      </c>
      <c r="M158" s="1">
        <v>51.6</v>
      </c>
      <c r="N158" s="1">
        <v>40.4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46.7</v>
      </c>
      <c r="E159" s="1">
        <v>61</v>
      </c>
      <c r="F159" s="1">
        <v>38</v>
      </c>
      <c r="H159" s="1">
        <v>31.7</v>
      </c>
      <c r="I159">
        <f t="shared" si="10"/>
        <v>28.949999999999996</v>
      </c>
      <c r="J159" s="3"/>
      <c r="K159" s="1">
        <v>49.7</v>
      </c>
      <c r="M159" s="1">
        <v>51.2</v>
      </c>
      <c r="N159" s="1">
        <v>37.700000000000003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48.7</v>
      </c>
      <c r="E160" s="1">
        <v>69.8</v>
      </c>
      <c r="F160" s="1">
        <v>34.700000000000003</v>
      </c>
      <c r="H160" s="1">
        <v>29.6</v>
      </c>
      <c r="I160">
        <f t="shared" si="10"/>
        <v>27.875</v>
      </c>
      <c r="J160" s="3"/>
      <c r="K160" s="1">
        <v>47.1</v>
      </c>
      <c r="M160" s="1">
        <v>48.9</v>
      </c>
      <c r="N160" s="1">
        <v>37.700000000000003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47.6</v>
      </c>
      <c r="E161" s="1">
        <v>64.3</v>
      </c>
      <c r="F161" s="1">
        <v>34.9</v>
      </c>
      <c r="H161" s="1">
        <v>26.9</v>
      </c>
      <c r="I161">
        <f t="shared" si="10"/>
        <v>27.3</v>
      </c>
      <c r="J161" s="3"/>
      <c r="K161" s="1">
        <v>48.8</v>
      </c>
      <c r="M161" s="1">
        <v>49.4</v>
      </c>
      <c r="N161" s="1">
        <v>40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46.8</v>
      </c>
      <c r="E162" s="1">
        <v>62.2</v>
      </c>
      <c r="F162" s="1">
        <v>33.9</v>
      </c>
      <c r="H162" s="1">
        <v>27.6</v>
      </c>
      <c r="I162">
        <f t="shared" si="10"/>
        <v>27.174999999999997</v>
      </c>
      <c r="J162" s="3"/>
      <c r="K162" s="1">
        <v>47.1</v>
      </c>
      <c r="M162" s="1">
        <v>31.2</v>
      </c>
      <c r="N162" s="1">
        <v>26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48.3</v>
      </c>
      <c r="E163" s="1">
        <v>71.3</v>
      </c>
      <c r="F163" s="1">
        <v>33.299999999999997</v>
      </c>
      <c r="H163" s="1">
        <v>27.4</v>
      </c>
      <c r="I163">
        <f t="shared" si="10"/>
        <v>28.274999999999999</v>
      </c>
      <c r="J163" s="3"/>
      <c r="K163" s="1">
        <v>47.5</v>
      </c>
      <c r="M163" s="1">
        <v>42.3</v>
      </c>
      <c r="N163" s="1">
        <v>28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45</v>
      </c>
      <c r="E164" s="1">
        <v>69.400000000000006</v>
      </c>
      <c r="F164" s="1">
        <v>32.4</v>
      </c>
      <c r="H164" s="1">
        <v>27.3</v>
      </c>
      <c r="I164">
        <f t="shared" si="10"/>
        <v>29.25</v>
      </c>
      <c r="J164" s="3"/>
      <c r="K164" s="1">
        <v>45.8</v>
      </c>
      <c r="M164" s="1">
        <v>27.1</v>
      </c>
      <c r="N164" s="1">
        <v>26.2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52.3</v>
      </c>
      <c r="E165" s="1">
        <v>72.3</v>
      </c>
      <c r="F165" s="1">
        <v>32.6</v>
      </c>
      <c r="H165" s="1">
        <v>26.4</v>
      </c>
      <c r="I165">
        <f t="shared" si="10"/>
        <v>29.950000000000003</v>
      </c>
      <c r="J165" s="3"/>
      <c r="K165" s="1">
        <v>44.9</v>
      </c>
      <c r="M165" s="1">
        <v>27.4</v>
      </c>
      <c r="N165" s="1">
        <v>26.2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46.3</v>
      </c>
      <c r="E166" s="1">
        <v>69.8</v>
      </c>
      <c r="F166" s="1">
        <v>31.8</v>
      </c>
      <c r="H166" s="1">
        <v>32</v>
      </c>
      <c r="I166">
        <f t="shared" si="10"/>
        <v>30.150000000000002</v>
      </c>
      <c r="J166" s="3"/>
      <c r="K166" s="1">
        <v>47.8</v>
      </c>
      <c r="M166" s="1">
        <v>29</v>
      </c>
      <c r="N166" s="1">
        <v>27.6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39.5</v>
      </c>
      <c r="E167" s="1">
        <v>58.1</v>
      </c>
      <c r="F167" s="1">
        <v>29.9</v>
      </c>
      <c r="H167" s="1">
        <v>31.3</v>
      </c>
      <c r="I167">
        <f t="shared" si="10"/>
        <v>28.75</v>
      </c>
      <c r="J167" s="3"/>
      <c r="K167" s="1">
        <v>44.9</v>
      </c>
      <c r="M167" s="1">
        <v>31.4</v>
      </c>
      <c r="N167" s="1">
        <v>28.1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43.7</v>
      </c>
      <c r="E168" s="1">
        <v>57.3</v>
      </c>
      <c r="F168" s="1">
        <v>31.6</v>
      </c>
      <c r="H168" s="1">
        <v>30.1</v>
      </c>
      <c r="I168">
        <f t="shared" si="10"/>
        <v>27.499999999999996</v>
      </c>
      <c r="J168" s="3"/>
      <c r="K168" s="1">
        <v>42.1</v>
      </c>
      <c r="M168" s="1">
        <v>28</v>
      </c>
      <c r="N168" s="1">
        <v>26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50</v>
      </c>
      <c r="E169" s="1">
        <v>72.2</v>
      </c>
      <c r="F169" s="1">
        <v>32</v>
      </c>
      <c r="H169" s="1">
        <v>27.2</v>
      </c>
      <c r="I169">
        <f t="shared" si="10"/>
        <v>26.375</v>
      </c>
      <c r="J169" s="3"/>
      <c r="K169" s="1">
        <v>47.2</v>
      </c>
      <c r="M169" s="1">
        <v>47.2</v>
      </c>
      <c r="N169" s="1">
        <v>27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49.2</v>
      </c>
      <c r="E170" s="1">
        <v>71.3</v>
      </c>
      <c r="F170" s="1">
        <v>31.8</v>
      </c>
      <c r="H170" s="1">
        <v>26.4</v>
      </c>
      <c r="I170">
        <f t="shared" si="10"/>
        <v>25.900000000000002</v>
      </c>
      <c r="J170" s="3"/>
      <c r="K170" s="1">
        <v>46.8</v>
      </c>
      <c r="M170" s="1">
        <v>49.8</v>
      </c>
      <c r="N170" s="1">
        <v>36.5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57.7</v>
      </c>
      <c r="E171" s="1">
        <v>86.4</v>
      </c>
      <c r="F171" s="1">
        <v>34.200000000000003</v>
      </c>
      <c r="H171" s="1">
        <v>26.3</v>
      </c>
      <c r="I171">
        <f t="shared" si="10"/>
        <v>25.524999999999999</v>
      </c>
      <c r="J171" s="3"/>
      <c r="K171" s="1">
        <v>45.7</v>
      </c>
      <c r="M171" s="1">
        <v>47.5</v>
      </c>
      <c r="N171" s="1">
        <v>34.9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46.7</v>
      </c>
      <c r="E172" s="1">
        <v>69.2</v>
      </c>
      <c r="F172" s="1">
        <v>32.5</v>
      </c>
      <c r="H172" s="1">
        <v>25.6</v>
      </c>
      <c r="I172">
        <f t="shared" si="10"/>
        <v>25.325000000000003</v>
      </c>
      <c r="J172" s="3"/>
      <c r="K172" s="1">
        <v>45</v>
      </c>
      <c r="M172" s="1">
        <v>49.2</v>
      </c>
      <c r="N172" s="1">
        <v>38.9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45</v>
      </c>
      <c r="E173" s="1">
        <v>66.400000000000006</v>
      </c>
      <c r="F173" s="1">
        <v>34.4</v>
      </c>
      <c r="H173" s="1">
        <v>25.3</v>
      </c>
      <c r="I173">
        <f t="shared" si="10"/>
        <v>25.225000000000001</v>
      </c>
      <c r="J173" s="3"/>
      <c r="K173" s="1">
        <v>41.9</v>
      </c>
      <c r="M173" s="1">
        <v>46.9</v>
      </c>
      <c r="N173" s="1">
        <v>37.299999999999997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52.3</v>
      </c>
      <c r="E174" s="1">
        <v>74.599999999999994</v>
      </c>
      <c r="F174" s="1">
        <v>34.299999999999997</v>
      </c>
      <c r="H174" s="1">
        <v>24.9</v>
      </c>
      <c r="I174">
        <f t="shared" si="10"/>
        <v>24.95</v>
      </c>
      <c r="J174" s="3"/>
      <c r="K174" s="1">
        <v>38.5</v>
      </c>
      <c r="M174" s="1">
        <v>48.2</v>
      </c>
      <c r="N174" s="1">
        <v>36.200000000000003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43.3</v>
      </c>
      <c r="E175" s="1">
        <v>60.6</v>
      </c>
      <c r="F175" s="1">
        <v>33</v>
      </c>
      <c r="H175" s="1">
        <v>25.5</v>
      </c>
      <c r="I175">
        <f t="shared" si="10"/>
        <v>25</v>
      </c>
      <c r="J175" s="3"/>
      <c r="K175" s="1">
        <v>42.2</v>
      </c>
      <c r="M175" s="1">
        <v>47.8</v>
      </c>
      <c r="N175" s="1">
        <v>35.1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45</v>
      </c>
      <c r="E176" s="1">
        <v>62.5</v>
      </c>
      <c r="F176" s="1">
        <v>34.4</v>
      </c>
      <c r="H176" s="1">
        <v>25.2</v>
      </c>
      <c r="I176">
        <f t="shared" si="10"/>
        <v>24.725000000000001</v>
      </c>
      <c r="J176" s="3"/>
      <c r="K176" s="1">
        <v>48.4</v>
      </c>
      <c r="M176" s="1">
        <v>46</v>
      </c>
      <c r="N176" s="1">
        <v>34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49.1</v>
      </c>
      <c r="E177" s="1">
        <v>69.599999999999994</v>
      </c>
      <c r="F177" s="1">
        <v>33</v>
      </c>
      <c r="H177" s="1">
        <v>24.2</v>
      </c>
      <c r="I177">
        <f t="shared" si="10"/>
        <v>27.349999999999998</v>
      </c>
      <c r="J177" s="3"/>
      <c r="K177" s="1">
        <v>36.4</v>
      </c>
      <c r="M177" s="1">
        <v>62.4</v>
      </c>
      <c r="N177" s="1">
        <v>34.4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54.6</v>
      </c>
      <c r="E178" s="1">
        <v>78.099999999999994</v>
      </c>
      <c r="F178" s="1">
        <v>33.5</v>
      </c>
      <c r="H178" s="1">
        <v>25.1</v>
      </c>
      <c r="I178">
        <f t="shared" si="10"/>
        <v>29.9</v>
      </c>
      <c r="J178" s="3"/>
      <c r="K178" s="1">
        <v>38.6</v>
      </c>
      <c r="M178" s="1">
        <v>47.4</v>
      </c>
      <c r="N178" s="1">
        <v>34.299999999999997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47.5</v>
      </c>
      <c r="E179" s="1">
        <v>67.8</v>
      </c>
      <c r="F179" s="1">
        <v>34.700000000000003</v>
      </c>
      <c r="H179" s="1">
        <v>24.4</v>
      </c>
      <c r="I179">
        <f t="shared" si="10"/>
        <v>32.274999999999999</v>
      </c>
      <c r="J179" s="3"/>
      <c r="K179" s="1">
        <v>37.200000000000003</v>
      </c>
      <c r="M179" s="1">
        <v>58.9</v>
      </c>
      <c r="N179" s="1">
        <v>34.700000000000003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57.9</v>
      </c>
      <c r="E180" s="1">
        <v>81.3</v>
      </c>
      <c r="F180" s="1">
        <v>34</v>
      </c>
      <c r="H180" s="1">
        <v>35.700000000000003</v>
      </c>
      <c r="I180">
        <f t="shared" si="10"/>
        <v>34.875</v>
      </c>
      <c r="J180" s="3"/>
      <c r="K180" s="1">
        <v>53.7</v>
      </c>
      <c r="M180" s="1">
        <v>56.3</v>
      </c>
      <c r="N180" s="1">
        <v>34.6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59</v>
      </c>
      <c r="E181" s="1">
        <v>81.099999999999994</v>
      </c>
      <c r="F181" s="1">
        <v>41</v>
      </c>
      <c r="H181" s="1">
        <v>34.4</v>
      </c>
      <c r="I181">
        <f t="shared" si="10"/>
        <v>34.85</v>
      </c>
      <c r="J181" s="3"/>
      <c r="K181" s="1">
        <v>49.9</v>
      </c>
      <c r="M181" s="1">
        <v>53.4</v>
      </c>
      <c r="N181" s="1">
        <v>35.1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46</v>
      </c>
      <c r="E182" s="1">
        <v>72.599999999999994</v>
      </c>
      <c r="F182" s="1">
        <v>32.299999999999997</v>
      </c>
      <c r="H182" s="1">
        <v>34.6</v>
      </c>
      <c r="I182">
        <f t="shared" si="10"/>
        <v>35.024999999999999</v>
      </c>
      <c r="J182" s="3"/>
      <c r="K182" s="1">
        <v>49.3</v>
      </c>
      <c r="M182" s="1">
        <v>59</v>
      </c>
      <c r="N182" s="1">
        <v>35.1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55.4</v>
      </c>
      <c r="E183" s="1">
        <v>74.7</v>
      </c>
      <c r="F183" s="1">
        <v>32.9</v>
      </c>
      <c r="H183" s="1">
        <v>34.799999999999997</v>
      </c>
      <c r="I183">
        <f t="shared" si="10"/>
        <v>35.174999999999997</v>
      </c>
      <c r="J183" s="3"/>
      <c r="K183" s="1">
        <v>49.9</v>
      </c>
      <c r="M183" s="1">
        <v>53.2</v>
      </c>
      <c r="N183" s="1">
        <v>35.5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53.5</v>
      </c>
      <c r="E184" s="1">
        <v>70.7</v>
      </c>
      <c r="F184" s="1">
        <v>32.6</v>
      </c>
      <c r="H184" s="1">
        <v>35.6</v>
      </c>
      <c r="I184">
        <f t="shared" si="10"/>
        <v>35</v>
      </c>
      <c r="J184" s="3"/>
      <c r="K184" s="1">
        <v>46.2</v>
      </c>
      <c r="M184" s="1">
        <v>46.4</v>
      </c>
      <c r="N184" s="1">
        <v>31.3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53.4</v>
      </c>
      <c r="E185" s="1">
        <v>71.599999999999994</v>
      </c>
      <c r="F185" s="1">
        <v>32</v>
      </c>
      <c r="H185" s="1">
        <v>35.1</v>
      </c>
      <c r="I185">
        <f t="shared" si="10"/>
        <v>34.575000000000003</v>
      </c>
      <c r="J185" s="3"/>
      <c r="K185" s="1">
        <v>45</v>
      </c>
      <c r="M185" s="1">
        <v>52.8</v>
      </c>
      <c r="N185" s="1">
        <v>32.9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53.5</v>
      </c>
      <c r="E186" s="1">
        <v>73.400000000000006</v>
      </c>
      <c r="F186" s="1">
        <v>32.6</v>
      </c>
      <c r="H186" s="1">
        <v>35.200000000000003</v>
      </c>
      <c r="I186">
        <f t="shared" si="10"/>
        <v>34.225000000000009</v>
      </c>
      <c r="J186" s="3"/>
      <c r="K186" s="1">
        <v>43.9</v>
      </c>
      <c r="M186" s="1">
        <v>44.1</v>
      </c>
      <c r="N186" s="1">
        <v>31.6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52.2</v>
      </c>
      <c r="E187" s="1">
        <v>73</v>
      </c>
      <c r="F187" s="1">
        <v>32</v>
      </c>
      <c r="H187" s="1">
        <v>34.1</v>
      </c>
      <c r="I187">
        <f t="shared" si="10"/>
        <v>34.424999999999997</v>
      </c>
      <c r="J187" s="3"/>
      <c r="K187" s="1">
        <v>44.9</v>
      </c>
      <c r="M187" s="1">
        <v>45</v>
      </c>
      <c r="N187" s="1">
        <v>32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53.3</v>
      </c>
      <c r="E188" s="1">
        <v>70.400000000000006</v>
      </c>
      <c r="F188" s="1">
        <v>32.299999999999997</v>
      </c>
      <c r="H188" s="1">
        <v>33.9</v>
      </c>
      <c r="I188">
        <f t="shared" si="10"/>
        <v>34.450000000000003</v>
      </c>
      <c r="J188" s="3"/>
      <c r="K188" s="1">
        <v>50.3</v>
      </c>
      <c r="M188" s="1">
        <v>51.6</v>
      </c>
      <c r="N188" s="1">
        <v>31.6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52.4</v>
      </c>
      <c r="E189" s="1">
        <v>74.7</v>
      </c>
      <c r="F189" s="1">
        <v>31.7</v>
      </c>
      <c r="H189" s="1">
        <v>33.700000000000003</v>
      </c>
      <c r="I189">
        <f t="shared" si="10"/>
        <v>34.275000000000006</v>
      </c>
      <c r="J189" s="3"/>
      <c r="K189" s="1">
        <v>43.1</v>
      </c>
      <c r="M189" s="1">
        <v>57.2</v>
      </c>
      <c r="N189" s="1">
        <v>31.3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50.9</v>
      </c>
      <c r="E190" s="1">
        <v>73.5</v>
      </c>
      <c r="F190" s="1">
        <v>32.299999999999997</v>
      </c>
      <c r="H190" s="1">
        <v>36</v>
      </c>
      <c r="I190">
        <f t="shared" si="10"/>
        <v>34.275000000000006</v>
      </c>
      <c r="J190" s="3"/>
      <c r="K190" s="1">
        <v>52.5</v>
      </c>
      <c r="M190" s="1">
        <v>60.7</v>
      </c>
      <c r="N190" s="1">
        <v>34.1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45.7</v>
      </c>
      <c r="E191" s="1">
        <v>66.400000000000006</v>
      </c>
      <c r="F191" s="1">
        <v>31.9</v>
      </c>
      <c r="H191" s="1">
        <v>34.200000000000003</v>
      </c>
      <c r="I191">
        <f t="shared" si="10"/>
        <v>33.85</v>
      </c>
      <c r="J191" s="3"/>
      <c r="K191" s="1">
        <v>43.3</v>
      </c>
      <c r="M191" s="1">
        <v>50.1</v>
      </c>
      <c r="N191" s="1">
        <v>32.200000000000003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47.3</v>
      </c>
      <c r="E192" s="1">
        <v>68.400000000000006</v>
      </c>
      <c r="F192" s="1">
        <v>32.1</v>
      </c>
      <c r="H192" s="1">
        <v>33.200000000000003</v>
      </c>
      <c r="I192">
        <f t="shared" si="10"/>
        <v>34.024999999999999</v>
      </c>
      <c r="J192" s="3"/>
      <c r="K192" s="1">
        <v>52</v>
      </c>
      <c r="M192" s="1">
        <v>49.5</v>
      </c>
      <c r="N192" s="1">
        <v>33.700000000000003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46.9</v>
      </c>
      <c r="E193" s="1">
        <v>65.5</v>
      </c>
      <c r="F193" s="1">
        <v>30.6</v>
      </c>
      <c r="H193" s="1">
        <v>33.700000000000003</v>
      </c>
      <c r="I193">
        <f t="shared" si="10"/>
        <v>34.525000000000006</v>
      </c>
      <c r="J193" s="3"/>
      <c r="K193" s="1">
        <v>46.9</v>
      </c>
      <c r="M193" s="1">
        <v>47.4</v>
      </c>
      <c r="N193" s="1">
        <v>31.5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45</v>
      </c>
      <c r="E194" s="1">
        <v>60.1</v>
      </c>
      <c r="F194" s="1">
        <v>31.7</v>
      </c>
      <c r="H194" s="1">
        <v>34.299999999999997</v>
      </c>
      <c r="I194">
        <f t="shared" si="10"/>
        <v>34.474999999999994</v>
      </c>
      <c r="J194" s="3"/>
      <c r="K194" s="1">
        <v>48.4</v>
      </c>
      <c r="M194" s="1">
        <v>30.9</v>
      </c>
      <c r="N194" s="1">
        <v>26.9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45.8</v>
      </c>
      <c r="E195" s="1">
        <v>71.7</v>
      </c>
      <c r="F195" s="1">
        <v>31.7</v>
      </c>
      <c r="H195" s="1">
        <v>34.9</v>
      </c>
      <c r="I195">
        <f t="shared" ref="I195:I258" si="11">AVERAGE(H195:H198)</f>
        <v>34.424999999999997</v>
      </c>
      <c r="J195" s="3"/>
      <c r="K195" s="1">
        <v>44.7</v>
      </c>
      <c r="M195" s="1">
        <v>29.3</v>
      </c>
      <c r="N195" s="1">
        <v>26.7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44.5</v>
      </c>
      <c r="E196" s="1">
        <v>61.4</v>
      </c>
      <c r="F196" s="1">
        <v>32</v>
      </c>
      <c r="H196" s="1">
        <v>35.200000000000003</v>
      </c>
      <c r="I196">
        <f t="shared" si="11"/>
        <v>34.35</v>
      </c>
      <c r="J196" s="3"/>
      <c r="K196" s="1">
        <v>47.9</v>
      </c>
      <c r="M196" s="1">
        <v>28.5</v>
      </c>
      <c r="N196" s="1">
        <v>25.7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46.2</v>
      </c>
      <c r="E197" s="1">
        <v>63.8</v>
      </c>
      <c r="F197" s="1">
        <v>31.7</v>
      </c>
      <c r="H197" s="1">
        <v>33.5</v>
      </c>
      <c r="I197">
        <f t="shared" si="11"/>
        <v>34.15</v>
      </c>
      <c r="J197" s="3"/>
      <c r="K197" s="1">
        <v>41.2</v>
      </c>
      <c r="M197" s="1">
        <v>32.6</v>
      </c>
      <c r="N197" s="1">
        <v>27.1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45.5</v>
      </c>
      <c r="E198" s="1">
        <v>62.3</v>
      </c>
      <c r="F198" s="1">
        <v>31.8</v>
      </c>
      <c r="H198" s="1">
        <v>34.1</v>
      </c>
      <c r="I198">
        <f t="shared" si="11"/>
        <v>34.200000000000003</v>
      </c>
      <c r="J198" s="3"/>
      <c r="K198" s="1">
        <v>43</v>
      </c>
      <c r="M198" s="1">
        <v>30.6</v>
      </c>
      <c r="N198" s="1">
        <v>27.7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50.2</v>
      </c>
      <c r="E199" s="1">
        <v>76.2</v>
      </c>
      <c r="F199" s="1">
        <v>30.9</v>
      </c>
      <c r="H199" s="1">
        <v>34.6</v>
      </c>
      <c r="I199">
        <f t="shared" si="11"/>
        <v>34.325000000000003</v>
      </c>
      <c r="J199" s="3"/>
      <c r="K199" s="1">
        <v>39.1</v>
      </c>
      <c r="M199" s="1">
        <v>30.8</v>
      </c>
      <c r="N199" s="1">
        <v>28.1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45</v>
      </c>
      <c r="E200" s="1">
        <v>68.400000000000006</v>
      </c>
      <c r="F200" s="1">
        <v>31.6</v>
      </c>
      <c r="H200" s="1">
        <v>34.4</v>
      </c>
      <c r="I200">
        <f t="shared" si="11"/>
        <v>34.625</v>
      </c>
      <c r="J200" s="3"/>
      <c r="K200" s="1">
        <v>42</v>
      </c>
      <c r="M200" s="1">
        <v>29.8</v>
      </c>
      <c r="N200" s="1">
        <v>27.5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49.4</v>
      </c>
      <c r="E201" s="1">
        <v>70.2</v>
      </c>
      <c r="F201" s="1">
        <v>31.4</v>
      </c>
      <c r="H201" s="1">
        <v>33.700000000000003</v>
      </c>
      <c r="I201">
        <f t="shared" si="11"/>
        <v>35.125</v>
      </c>
      <c r="J201" s="3"/>
      <c r="K201" s="1">
        <v>46.2</v>
      </c>
      <c r="M201" s="1">
        <v>48</v>
      </c>
      <c r="N201" s="1">
        <v>29.1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45.8</v>
      </c>
      <c r="E202" s="1">
        <v>70.7</v>
      </c>
      <c r="F202" s="1">
        <v>31.8</v>
      </c>
      <c r="H202" s="1">
        <v>34.6</v>
      </c>
      <c r="I202">
        <f t="shared" si="11"/>
        <v>35.275000000000006</v>
      </c>
      <c r="J202" s="3"/>
      <c r="K202" s="1">
        <v>51.8</v>
      </c>
      <c r="M202" s="1">
        <v>50.6</v>
      </c>
      <c r="N202" s="1">
        <v>37.200000000000003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50.9</v>
      </c>
      <c r="E203" s="1">
        <v>74.400000000000006</v>
      </c>
      <c r="F203" s="1">
        <v>32.299999999999997</v>
      </c>
      <c r="H203" s="1">
        <v>35.799999999999997</v>
      </c>
      <c r="I203">
        <f t="shared" si="11"/>
        <v>35.299999999999997</v>
      </c>
      <c r="J203" s="3"/>
      <c r="K203" s="1">
        <v>49</v>
      </c>
      <c r="M203" s="1">
        <v>49.8</v>
      </c>
      <c r="N203" s="1">
        <v>36.9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43.6</v>
      </c>
      <c r="E204" s="1">
        <v>61.8</v>
      </c>
      <c r="F204" s="1">
        <v>31.1</v>
      </c>
      <c r="H204" s="1">
        <v>36.4</v>
      </c>
      <c r="I204">
        <f t="shared" si="11"/>
        <v>35.024999999999999</v>
      </c>
      <c r="J204" s="3"/>
      <c r="K204" s="1">
        <v>48.1</v>
      </c>
      <c r="M204" s="1">
        <v>48.7</v>
      </c>
      <c r="N204" s="1">
        <v>40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47.7</v>
      </c>
      <c r="E205" s="1">
        <v>72.900000000000006</v>
      </c>
      <c r="F205" s="1">
        <v>31.6</v>
      </c>
      <c r="H205" s="1">
        <v>34.299999999999997</v>
      </c>
      <c r="I205">
        <f t="shared" si="11"/>
        <v>34.424999999999997</v>
      </c>
      <c r="J205" s="3"/>
      <c r="K205" s="1">
        <v>50</v>
      </c>
      <c r="M205" s="1">
        <v>49.1</v>
      </c>
      <c r="N205" s="1">
        <v>38.1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43.8</v>
      </c>
      <c r="E206" s="1">
        <v>66.5</v>
      </c>
      <c r="F206" s="1">
        <v>31.7</v>
      </c>
      <c r="H206" s="1">
        <v>34.700000000000003</v>
      </c>
      <c r="I206">
        <f t="shared" si="11"/>
        <v>34.975000000000001</v>
      </c>
      <c r="J206" s="3"/>
      <c r="K206" s="1">
        <v>44.6</v>
      </c>
      <c r="M206" s="1">
        <v>48.3</v>
      </c>
      <c r="N206" s="1">
        <v>37.299999999999997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43.1</v>
      </c>
      <c r="E207" s="1">
        <v>64.900000000000006</v>
      </c>
      <c r="F207" s="1">
        <v>30.5</v>
      </c>
      <c r="H207" s="1">
        <v>34.700000000000003</v>
      </c>
      <c r="I207">
        <f t="shared" si="11"/>
        <v>35.6</v>
      </c>
      <c r="J207" s="3"/>
      <c r="K207" s="1">
        <v>50</v>
      </c>
      <c r="M207" s="1">
        <v>51.9</v>
      </c>
      <c r="N207" s="1">
        <v>38.200000000000003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59.6</v>
      </c>
      <c r="E208" s="1">
        <v>90.8</v>
      </c>
      <c r="F208" s="1">
        <v>30.1</v>
      </c>
      <c r="H208" s="1">
        <v>34</v>
      </c>
      <c r="I208">
        <f t="shared" si="11"/>
        <v>35.975000000000001</v>
      </c>
      <c r="J208" s="3"/>
      <c r="K208" s="1">
        <v>45.6</v>
      </c>
      <c r="M208" s="1">
        <v>47.1</v>
      </c>
      <c r="N208" s="1">
        <v>36.1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51</v>
      </c>
      <c r="E209" s="1">
        <v>72.900000000000006</v>
      </c>
      <c r="F209" s="1">
        <v>30.3</v>
      </c>
      <c r="H209" s="1">
        <v>36.5</v>
      </c>
      <c r="I209">
        <f t="shared" si="11"/>
        <v>36.075000000000003</v>
      </c>
      <c r="J209" s="3"/>
      <c r="K209" s="1">
        <v>43.6</v>
      </c>
      <c r="M209" s="1">
        <v>46.2</v>
      </c>
      <c r="N209" s="1">
        <v>36.6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44.7</v>
      </c>
      <c r="E210" s="1">
        <v>62.4</v>
      </c>
      <c r="F210" s="1">
        <v>31.3</v>
      </c>
      <c r="H210" s="1">
        <v>37.200000000000003</v>
      </c>
      <c r="I210">
        <f t="shared" si="11"/>
        <v>35.450000000000003</v>
      </c>
      <c r="J210" s="3"/>
      <c r="K210" s="1">
        <v>50</v>
      </c>
      <c r="M210" s="1">
        <v>60.3</v>
      </c>
      <c r="N210" s="1">
        <v>37.9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41.4</v>
      </c>
      <c r="E211" s="1">
        <v>55.3</v>
      </c>
      <c r="F211" s="1">
        <v>31.2</v>
      </c>
      <c r="H211" s="1">
        <v>36.200000000000003</v>
      </c>
      <c r="I211">
        <f t="shared" si="11"/>
        <v>34.424999999999997</v>
      </c>
      <c r="J211" s="3"/>
      <c r="K211" s="1">
        <v>52</v>
      </c>
      <c r="M211" s="1">
        <v>51.5</v>
      </c>
      <c r="N211" s="1">
        <v>38.1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43.4</v>
      </c>
      <c r="E212" s="1">
        <v>58.1</v>
      </c>
      <c r="F212" s="1">
        <v>31.4</v>
      </c>
      <c r="H212" s="1">
        <v>34.4</v>
      </c>
      <c r="I212">
        <f t="shared" si="11"/>
        <v>33.450000000000003</v>
      </c>
      <c r="J212" s="3"/>
      <c r="K212" s="1">
        <v>47.4</v>
      </c>
      <c r="M212" s="1">
        <v>50.8</v>
      </c>
      <c r="N212" s="1">
        <v>38.200000000000003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45.4</v>
      </c>
      <c r="E213" s="1">
        <v>62.1</v>
      </c>
      <c r="F213" s="1">
        <v>31.4</v>
      </c>
      <c r="H213" s="1">
        <v>34</v>
      </c>
      <c r="I213">
        <f t="shared" si="11"/>
        <v>33.125</v>
      </c>
      <c r="J213" s="3"/>
      <c r="K213" s="1">
        <v>47.2</v>
      </c>
      <c r="M213" s="1">
        <v>52.2</v>
      </c>
      <c r="N213" s="1">
        <v>41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46.6</v>
      </c>
      <c r="E214" s="1">
        <v>65.900000000000006</v>
      </c>
      <c r="F214" s="1">
        <v>32</v>
      </c>
      <c r="H214" s="1">
        <v>33.1</v>
      </c>
      <c r="I214">
        <f t="shared" si="11"/>
        <v>33.174999999999997</v>
      </c>
      <c r="J214" s="3"/>
      <c r="K214" s="1">
        <v>50.4</v>
      </c>
      <c r="M214" s="1">
        <v>49.6</v>
      </c>
      <c r="N214" s="1">
        <v>40.5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44</v>
      </c>
      <c r="E215" s="1">
        <v>55.8</v>
      </c>
      <c r="F215" s="1">
        <v>33.9</v>
      </c>
      <c r="H215" s="1">
        <v>32.299999999999997</v>
      </c>
      <c r="I215">
        <f t="shared" si="11"/>
        <v>33.425000000000004</v>
      </c>
      <c r="J215" s="3"/>
      <c r="K215" s="1">
        <v>50.3</v>
      </c>
      <c r="M215" s="1">
        <v>46.5</v>
      </c>
      <c r="N215" s="1">
        <v>42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43.2</v>
      </c>
      <c r="E216" s="1">
        <v>62</v>
      </c>
      <c r="F216" s="1">
        <v>32.200000000000003</v>
      </c>
      <c r="H216" s="1">
        <v>33.1</v>
      </c>
      <c r="I216">
        <f t="shared" si="11"/>
        <v>34.275000000000006</v>
      </c>
      <c r="J216" s="3"/>
      <c r="K216" s="1">
        <v>51.3</v>
      </c>
      <c r="M216" s="1">
        <v>51.1</v>
      </c>
      <c r="N216" s="1">
        <v>40.799999999999997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43.7</v>
      </c>
      <c r="E217" s="1">
        <v>58.3</v>
      </c>
      <c r="F217" s="1">
        <v>33.200000000000003</v>
      </c>
      <c r="H217" s="1">
        <v>34.200000000000003</v>
      </c>
      <c r="I217">
        <f t="shared" si="11"/>
        <v>35.6</v>
      </c>
      <c r="J217" s="3"/>
      <c r="K217" s="1">
        <v>54.1</v>
      </c>
      <c r="M217" s="1">
        <v>54.2</v>
      </c>
      <c r="N217" s="1">
        <v>41.1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43.7</v>
      </c>
      <c r="E218" s="1">
        <v>60.6</v>
      </c>
      <c r="F218" s="1">
        <v>33.299999999999997</v>
      </c>
      <c r="H218" s="1">
        <v>34.1</v>
      </c>
      <c r="I218">
        <f t="shared" si="11"/>
        <v>36.075000000000003</v>
      </c>
      <c r="J218" s="3"/>
      <c r="K218" s="1">
        <v>55.8</v>
      </c>
      <c r="M218" s="1">
        <v>49</v>
      </c>
      <c r="N218" s="1">
        <v>41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41.3</v>
      </c>
      <c r="E219" s="1">
        <v>56.1</v>
      </c>
      <c r="F219" s="1">
        <v>32.4</v>
      </c>
      <c r="H219" s="1">
        <v>35.700000000000003</v>
      </c>
      <c r="I219">
        <f t="shared" si="11"/>
        <v>35.65</v>
      </c>
      <c r="J219" s="3"/>
      <c r="K219" s="1">
        <v>47.9</v>
      </c>
      <c r="M219" s="1">
        <v>56.7</v>
      </c>
      <c r="N219" s="1">
        <v>39.700000000000003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43.2</v>
      </c>
      <c r="E220" s="1">
        <v>63.7</v>
      </c>
      <c r="F220" s="1">
        <v>31</v>
      </c>
      <c r="H220" s="1">
        <v>38.4</v>
      </c>
      <c r="I220">
        <f t="shared" si="11"/>
        <v>35</v>
      </c>
      <c r="J220" s="3"/>
      <c r="K220" s="1">
        <v>50.4</v>
      </c>
      <c r="M220" s="1">
        <v>48.5</v>
      </c>
      <c r="N220" s="1">
        <v>37.6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41.9</v>
      </c>
      <c r="E221" s="1">
        <v>67.2</v>
      </c>
      <c r="F221" s="1">
        <v>31.2</v>
      </c>
      <c r="H221" s="1">
        <v>36.1</v>
      </c>
      <c r="I221">
        <f t="shared" si="11"/>
        <v>32.975000000000001</v>
      </c>
      <c r="J221" s="3"/>
      <c r="K221" s="1">
        <v>43.5</v>
      </c>
      <c r="M221" s="1">
        <v>49.7</v>
      </c>
      <c r="N221" s="1">
        <v>35.799999999999997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42.1</v>
      </c>
      <c r="E222" s="1">
        <v>61.6</v>
      </c>
      <c r="F222" s="1">
        <v>32.700000000000003</v>
      </c>
      <c r="H222" s="1">
        <v>32.4</v>
      </c>
      <c r="I222">
        <f t="shared" si="11"/>
        <v>31.024999999999999</v>
      </c>
      <c r="J222" s="3"/>
      <c r="K222" s="1">
        <v>45.8</v>
      </c>
      <c r="M222" s="1">
        <v>45.3</v>
      </c>
      <c r="N222" s="1">
        <v>34.200000000000003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42.6</v>
      </c>
      <c r="E223" s="1">
        <v>61.2</v>
      </c>
      <c r="F223" s="1">
        <v>31.7</v>
      </c>
      <c r="H223" s="1">
        <v>33.1</v>
      </c>
      <c r="I223">
        <f t="shared" si="11"/>
        <v>29.75</v>
      </c>
      <c r="J223" s="3"/>
      <c r="K223" s="1">
        <v>52.5</v>
      </c>
      <c r="M223" s="1">
        <v>50.9</v>
      </c>
      <c r="N223" s="1">
        <v>34.299999999999997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46.5</v>
      </c>
      <c r="E224" s="1">
        <v>75.599999999999994</v>
      </c>
      <c r="F224" s="1">
        <v>29.6</v>
      </c>
      <c r="H224" s="1">
        <v>30.3</v>
      </c>
      <c r="I224">
        <f t="shared" si="11"/>
        <v>29.075000000000003</v>
      </c>
      <c r="J224" s="3"/>
      <c r="K224" s="1">
        <v>48.5</v>
      </c>
      <c r="M224" s="1">
        <v>52.2</v>
      </c>
      <c r="N224" s="1">
        <v>35.700000000000003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28.9</v>
      </c>
      <c r="E225" s="1">
        <v>42.5</v>
      </c>
      <c r="F225" s="1">
        <v>26.9</v>
      </c>
      <c r="H225" s="1">
        <v>28.3</v>
      </c>
      <c r="I225">
        <f t="shared" si="11"/>
        <v>29.375</v>
      </c>
      <c r="J225" s="3"/>
      <c r="K225" s="1">
        <v>42.6</v>
      </c>
      <c r="M225" s="1">
        <v>51</v>
      </c>
      <c r="N225" s="1">
        <v>35.799999999999997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29.6</v>
      </c>
      <c r="E226" s="1">
        <v>39.299999999999997</v>
      </c>
      <c r="F226" s="1">
        <v>27.6</v>
      </c>
      <c r="H226" s="1">
        <v>27.3</v>
      </c>
      <c r="I226">
        <f t="shared" si="11"/>
        <v>30.524999999999999</v>
      </c>
      <c r="J226" s="3"/>
      <c r="K226" s="1">
        <v>51.9</v>
      </c>
      <c r="M226" s="1">
        <v>39.700000000000003</v>
      </c>
      <c r="N226" s="1">
        <v>31.9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29.5</v>
      </c>
      <c r="E227" s="1">
        <v>39.700000000000003</v>
      </c>
      <c r="F227" s="1">
        <v>27.4</v>
      </c>
      <c r="H227" s="1">
        <v>30.4</v>
      </c>
      <c r="I227">
        <f t="shared" si="11"/>
        <v>32.424999999999997</v>
      </c>
      <c r="J227" s="3"/>
      <c r="K227" s="1">
        <v>37.5</v>
      </c>
      <c r="M227" s="1">
        <v>47.7</v>
      </c>
      <c r="N227" s="1">
        <v>31.2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29.4</v>
      </c>
      <c r="E228" s="1">
        <v>38.1</v>
      </c>
      <c r="F228" s="1">
        <v>27.3</v>
      </c>
      <c r="H228" s="1">
        <v>31.5</v>
      </c>
      <c r="I228">
        <f t="shared" si="11"/>
        <v>31.925000000000004</v>
      </c>
      <c r="J228" s="3"/>
      <c r="K228" s="1">
        <v>50.2</v>
      </c>
      <c r="M228" s="1">
        <v>58.8</v>
      </c>
      <c r="N228" s="1">
        <v>38.299999999999997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30</v>
      </c>
      <c r="E229" s="1">
        <v>38.200000000000003</v>
      </c>
      <c r="F229" s="1">
        <v>26.4</v>
      </c>
      <c r="H229" s="1">
        <v>32.9</v>
      </c>
      <c r="I229">
        <f t="shared" si="11"/>
        <v>30.974999999999998</v>
      </c>
      <c r="J229" s="3"/>
      <c r="K229" s="1">
        <v>52</v>
      </c>
      <c r="M229" s="1">
        <v>63.5</v>
      </c>
      <c r="N229" s="1">
        <v>42.5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35</v>
      </c>
      <c r="E230" s="1">
        <v>46.4</v>
      </c>
      <c r="F230" s="1">
        <v>32</v>
      </c>
      <c r="H230" s="1">
        <v>34.9</v>
      </c>
      <c r="I230">
        <f t="shared" si="11"/>
        <v>29.625</v>
      </c>
      <c r="J230" s="3"/>
      <c r="K230" s="1">
        <v>46.6</v>
      </c>
      <c r="M230" s="1">
        <v>46</v>
      </c>
      <c r="N230" s="1">
        <v>35.6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48.4</v>
      </c>
      <c r="E231" s="1">
        <v>68</v>
      </c>
      <c r="F231" s="1">
        <v>31.3</v>
      </c>
      <c r="H231" s="1">
        <v>28.4</v>
      </c>
      <c r="I231">
        <f t="shared" si="11"/>
        <v>28.924999999999997</v>
      </c>
      <c r="J231" s="3"/>
      <c r="K231" s="1">
        <v>52.7</v>
      </c>
      <c r="M231" s="1">
        <v>42.2</v>
      </c>
      <c r="N231" s="1">
        <v>35.6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32.9</v>
      </c>
      <c r="E232" s="1">
        <v>44.4</v>
      </c>
      <c r="F232" s="1">
        <v>30.1</v>
      </c>
      <c r="H232" s="1">
        <v>27.7</v>
      </c>
      <c r="I232">
        <f t="shared" si="11"/>
        <v>30.325000000000003</v>
      </c>
      <c r="J232" s="3"/>
      <c r="K232" s="1">
        <v>46.9</v>
      </c>
      <c r="M232" s="1">
        <v>45.2</v>
      </c>
      <c r="N232" s="1">
        <v>35.799999999999997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29.3</v>
      </c>
      <c r="E233" s="1">
        <v>35.9</v>
      </c>
      <c r="F233" s="1">
        <v>27.2</v>
      </c>
      <c r="H233" s="1">
        <v>27.5</v>
      </c>
      <c r="I233">
        <f t="shared" si="11"/>
        <v>31.474999999999998</v>
      </c>
      <c r="J233" s="3"/>
      <c r="K233" s="1">
        <v>50</v>
      </c>
      <c r="M233" s="1">
        <v>42.2</v>
      </c>
      <c r="N233" s="1">
        <v>36.5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31</v>
      </c>
      <c r="E234" s="1">
        <v>47.4</v>
      </c>
      <c r="F234" s="1">
        <v>26.4</v>
      </c>
      <c r="H234" s="1">
        <v>32.1</v>
      </c>
      <c r="I234">
        <f t="shared" si="11"/>
        <v>32.024999999999999</v>
      </c>
      <c r="J234" s="3"/>
      <c r="K234" s="1">
        <v>49.1</v>
      </c>
      <c r="M234" s="1">
        <v>41.4</v>
      </c>
      <c r="N234" s="1">
        <v>35.9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28.1</v>
      </c>
      <c r="E235" s="1">
        <v>47.8</v>
      </c>
      <c r="F235" s="1">
        <v>26.3</v>
      </c>
      <c r="H235" s="1">
        <v>34</v>
      </c>
      <c r="I235">
        <f t="shared" si="11"/>
        <v>32.049999999999997</v>
      </c>
      <c r="J235" s="3"/>
      <c r="K235" s="1">
        <v>47.9</v>
      </c>
      <c r="M235" s="1">
        <v>38.9</v>
      </c>
      <c r="N235" s="1">
        <v>35.299999999999997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29</v>
      </c>
      <c r="E236" s="1">
        <v>42.2</v>
      </c>
      <c r="F236" s="1">
        <v>25.6</v>
      </c>
      <c r="H236" s="1">
        <v>32.299999999999997</v>
      </c>
      <c r="I236">
        <f t="shared" si="11"/>
        <v>31.200000000000003</v>
      </c>
      <c r="J236" s="3"/>
      <c r="K236" s="1">
        <v>51.7</v>
      </c>
      <c r="M236" s="1">
        <v>41.2</v>
      </c>
      <c r="N236" s="1">
        <v>35.200000000000003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27.5</v>
      </c>
      <c r="E237" s="1">
        <v>40.299999999999997</v>
      </c>
      <c r="F237" s="1">
        <v>25.3</v>
      </c>
      <c r="H237" s="1">
        <v>29.7</v>
      </c>
      <c r="I237">
        <f t="shared" si="11"/>
        <v>30.75</v>
      </c>
      <c r="J237" s="3"/>
      <c r="K237" s="1">
        <v>46.1</v>
      </c>
      <c r="M237" s="1">
        <v>43.4</v>
      </c>
      <c r="N237" s="1">
        <v>35.5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26.8</v>
      </c>
      <c r="E238" s="1">
        <v>42.4</v>
      </c>
      <c r="F238" s="1">
        <v>24.9</v>
      </c>
      <c r="H238" s="1">
        <v>32.200000000000003</v>
      </c>
      <c r="I238">
        <f t="shared" si="11"/>
        <v>30.375000000000004</v>
      </c>
      <c r="J238" s="3"/>
      <c r="K238" s="1">
        <v>47.5</v>
      </c>
      <c r="M238" s="1">
        <v>45.7</v>
      </c>
      <c r="N238" s="1">
        <v>36.200000000000003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28.6</v>
      </c>
      <c r="E239" s="1">
        <v>40.6</v>
      </c>
      <c r="F239" s="1">
        <v>25.5</v>
      </c>
      <c r="H239" s="1">
        <v>30.6</v>
      </c>
      <c r="I239">
        <f t="shared" si="11"/>
        <v>29.799999999999997</v>
      </c>
      <c r="J239" s="3"/>
      <c r="K239" s="1">
        <v>48.3</v>
      </c>
      <c r="M239" s="1">
        <v>68.599999999999994</v>
      </c>
      <c r="N239" s="1">
        <v>51.1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27.2</v>
      </c>
      <c r="E240" s="1">
        <v>45.1</v>
      </c>
      <c r="F240" s="1">
        <v>25.2</v>
      </c>
      <c r="H240" s="1">
        <v>30.5</v>
      </c>
      <c r="I240">
        <f t="shared" si="11"/>
        <v>30.524999999999999</v>
      </c>
      <c r="J240" s="3"/>
      <c r="K240" s="1">
        <v>50.8</v>
      </c>
      <c r="M240" s="1">
        <v>70.8</v>
      </c>
      <c r="N240" s="1">
        <v>59.5</v>
      </c>
    </row>
    <row r="241" spans="1:14" x14ac:dyDescent="0.25">
      <c r="A241" s="1">
        <v>240</v>
      </c>
      <c r="B241" s="2">
        <v>45059.929872685185</v>
      </c>
      <c r="C241" s="1" t="s">
        <v>3</v>
      </c>
      <c r="D241" s="1">
        <v>26.4</v>
      </c>
      <c r="E241" s="1">
        <v>35.200000000000003</v>
      </c>
      <c r="F241" s="1">
        <v>24.2</v>
      </c>
      <c r="H241" s="1">
        <v>28.2</v>
      </c>
      <c r="I241">
        <f t="shared" si="11"/>
        <v>32.674999999999997</v>
      </c>
      <c r="J241" s="3"/>
      <c r="K241" s="1">
        <v>48.9</v>
      </c>
      <c r="M241" s="1">
        <v>70.900000000000006</v>
      </c>
      <c r="N241" s="1">
        <v>58.4</v>
      </c>
    </row>
    <row r="242" spans="1:14" x14ac:dyDescent="0.25">
      <c r="A242" s="1">
        <v>241</v>
      </c>
      <c r="B242" s="2">
        <v>45059.940289351849</v>
      </c>
      <c r="C242" s="1" t="s">
        <v>3</v>
      </c>
      <c r="D242" s="1">
        <v>27.6</v>
      </c>
      <c r="E242" s="1">
        <v>38.1</v>
      </c>
      <c r="F242" s="1">
        <v>25.1</v>
      </c>
      <c r="H242" s="1">
        <v>29.9</v>
      </c>
      <c r="I242">
        <f t="shared" si="11"/>
        <v>35.325000000000003</v>
      </c>
      <c r="J242" s="3"/>
      <c r="K242" s="1">
        <v>50.4</v>
      </c>
      <c r="M242" s="1">
        <v>69.7</v>
      </c>
      <c r="N242" s="1">
        <v>59.3</v>
      </c>
    </row>
    <row r="243" spans="1:14" x14ac:dyDescent="0.25">
      <c r="A243" s="1">
        <v>242</v>
      </c>
      <c r="B243" s="2">
        <v>45059.950706018521</v>
      </c>
      <c r="C243" s="1" t="s">
        <v>3</v>
      </c>
      <c r="D243" s="1">
        <v>28.1</v>
      </c>
      <c r="E243" s="1">
        <v>46</v>
      </c>
      <c r="F243" s="1">
        <v>24.4</v>
      </c>
      <c r="H243" s="1">
        <v>33.5</v>
      </c>
      <c r="I243">
        <f t="shared" si="11"/>
        <v>37.949999999999996</v>
      </c>
      <c r="J243" s="3"/>
      <c r="K243" s="1">
        <v>47.5</v>
      </c>
      <c r="M243" s="1">
        <v>69.2</v>
      </c>
      <c r="N243" s="1">
        <v>58.8</v>
      </c>
    </row>
    <row r="244" spans="1:14" x14ac:dyDescent="0.25">
      <c r="A244" s="1">
        <v>243</v>
      </c>
      <c r="B244" s="2">
        <v>45059.961122685185</v>
      </c>
      <c r="C244" s="1" t="s">
        <v>3</v>
      </c>
      <c r="D244" s="1">
        <v>26.9</v>
      </c>
      <c r="E244" s="1">
        <v>33.200000000000003</v>
      </c>
      <c r="F244" s="1">
        <v>25.2</v>
      </c>
      <c r="H244" s="1">
        <v>39.1</v>
      </c>
      <c r="I244">
        <f t="shared" si="11"/>
        <v>39.175000000000004</v>
      </c>
      <c r="J244" s="3"/>
      <c r="K244" s="1">
        <v>58.6</v>
      </c>
    </row>
    <row r="245" spans="1:14" x14ac:dyDescent="0.25">
      <c r="A245" s="1">
        <v>244</v>
      </c>
      <c r="B245" s="2">
        <v>45059.971539351849</v>
      </c>
      <c r="C245" s="1" t="s">
        <v>3</v>
      </c>
      <c r="D245" s="1">
        <v>26</v>
      </c>
      <c r="E245" s="1">
        <v>36.299999999999997</v>
      </c>
      <c r="F245" s="1">
        <v>24.6</v>
      </c>
      <c r="H245" s="1">
        <v>38.799999999999997</v>
      </c>
      <c r="I245">
        <f t="shared" si="11"/>
        <v>39.099999999999994</v>
      </c>
      <c r="J245" s="3"/>
      <c r="K245" s="1">
        <v>44.8</v>
      </c>
    </row>
    <row r="246" spans="1:14" x14ac:dyDescent="0.25">
      <c r="A246" s="1">
        <v>245</v>
      </c>
      <c r="B246" s="2">
        <v>45059.981956018521</v>
      </c>
      <c r="C246" s="1" t="s">
        <v>3</v>
      </c>
      <c r="D246" s="1">
        <v>26.3</v>
      </c>
      <c r="E246" s="1">
        <v>36.5</v>
      </c>
      <c r="F246" s="1">
        <v>24.7</v>
      </c>
      <c r="H246" s="1">
        <v>40.4</v>
      </c>
      <c r="I246">
        <f t="shared" si="11"/>
        <v>39.049999999999997</v>
      </c>
      <c r="J246" s="3"/>
      <c r="K246" s="1">
        <v>47.7</v>
      </c>
    </row>
    <row r="247" spans="1:14" x14ac:dyDescent="0.25">
      <c r="A247" s="1">
        <v>246</v>
      </c>
      <c r="B247" s="2">
        <v>45059.992372685185</v>
      </c>
      <c r="C247" s="1" t="s">
        <v>3</v>
      </c>
      <c r="D247" s="1">
        <v>27.7</v>
      </c>
      <c r="E247" s="1">
        <v>38.299999999999997</v>
      </c>
      <c r="F247" s="1">
        <v>25.7</v>
      </c>
      <c r="H247" s="1">
        <v>38.4</v>
      </c>
      <c r="I247">
        <f t="shared" si="11"/>
        <v>38.024999999999991</v>
      </c>
      <c r="J247" s="3"/>
      <c r="K247" s="1">
        <v>45.7</v>
      </c>
    </row>
    <row r="248" spans="1:14" x14ac:dyDescent="0.25">
      <c r="A248" s="1">
        <v>247</v>
      </c>
      <c r="B248" s="2">
        <v>45060.002789351849</v>
      </c>
      <c r="C248" s="1" t="s">
        <v>3</v>
      </c>
      <c r="D248" s="1">
        <v>28.9</v>
      </c>
      <c r="E248" s="1">
        <v>39.200000000000003</v>
      </c>
      <c r="F248" s="1">
        <v>26.4</v>
      </c>
      <c r="H248" s="1">
        <v>38.799999999999997</v>
      </c>
      <c r="I248">
        <f t="shared" si="11"/>
        <v>37.049999999999997</v>
      </c>
      <c r="J248" s="3"/>
      <c r="K248" s="1">
        <v>48.7</v>
      </c>
    </row>
    <row r="249" spans="1:14" x14ac:dyDescent="0.25">
      <c r="A249" s="1">
        <v>248</v>
      </c>
      <c r="B249" s="2">
        <v>45060.013206018521</v>
      </c>
      <c r="C249" s="1" t="s">
        <v>3</v>
      </c>
      <c r="D249" s="1">
        <v>28.5</v>
      </c>
      <c r="E249" s="1">
        <v>39</v>
      </c>
      <c r="F249" s="1">
        <v>25.9</v>
      </c>
      <c r="H249" s="1">
        <v>38.6</v>
      </c>
      <c r="I249">
        <f t="shared" si="11"/>
        <v>36.400000000000006</v>
      </c>
      <c r="J249" s="3"/>
      <c r="K249" s="1">
        <v>43.7</v>
      </c>
    </row>
    <row r="250" spans="1:14" x14ac:dyDescent="0.25">
      <c r="A250" s="1">
        <v>249</v>
      </c>
      <c r="B250" s="2">
        <v>45060.023622685185</v>
      </c>
      <c r="C250" s="1" t="s">
        <v>3</v>
      </c>
      <c r="D250" s="1">
        <v>29.4</v>
      </c>
      <c r="E250" s="1">
        <v>39</v>
      </c>
      <c r="F250" s="1">
        <v>26.8</v>
      </c>
      <c r="H250" s="1">
        <v>36.299999999999997</v>
      </c>
      <c r="I250">
        <f t="shared" si="11"/>
        <v>35.575000000000003</v>
      </c>
      <c r="J250" s="3"/>
      <c r="K250" s="1">
        <v>43.9</v>
      </c>
    </row>
    <row r="251" spans="1:14" x14ac:dyDescent="0.25">
      <c r="A251" s="1">
        <v>250</v>
      </c>
      <c r="B251" s="2">
        <v>45060.034039351849</v>
      </c>
      <c r="C251" s="1" t="s">
        <v>3</v>
      </c>
      <c r="D251" s="1">
        <v>30.3</v>
      </c>
      <c r="E251" s="1">
        <v>51</v>
      </c>
      <c r="F251" s="1">
        <v>27.1</v>
      </c>
      <c r="H251" s="1">
        <v>34.5</v>
      </c>
      <c r="I251">
        <f t="shared" si="11"/>
        <v>35.825000000000003</v>
      </c>
      <c r="J251" s="3"/>
      <c r="K251" s="1">
        <v>44.2</v>
      </c>
    </row>
    <row r="252" spans="1:14" x14ac:dyDescent="0.25">
      <c r="A252" s="1">
        <v>251</v>
      </c>
      <c r="B252" s="2">
        <v>45060.044456018521</v>
      </c>
      <c r="C252" s="1" t="s">
        <v>3</v>
      </c>
      <c r="D252" s="1">
        <v>44.2</v>
      </c>
      <c r="E252" s="1">
        <v>61.2</v>
      </c>
      <c r="F252" s="1">
        <v>29</v>
      </c>
      <c r="H252" s="1">
        <v>36.200000000000003</v>
      </c>
      <c r="I252">
        <f t="shared" si="11"/>
        <v>36</v>
      </c>
      <c r="J252" s="3"/>
      <c r="K252" s="1">
        <v>47.3</v>
      </c>
    </row>
    <row r="253" spans="1:14" x14ac:dyDescent="0.25">
      <c r="A253" s="1">
        <v>252</v>
      </c>
      <c r="B253" s="2">
        <v>45060.054872685185</v>
      </c>
      <c r="C253" s="1" t="s">
        <v>3</v>
      </c>
      <c r="D253" s="1">
        <v>46.4</v>
      </c>
      <c r="E253" s="1">
        <v>61.4</v>
      </c>
      <c r="F253" s="1">
        <v>34.4</v>
      </c>
      <c r="H253" s="1">
        <v>35.299999999999997</v>
      </c>
      <c r="I253">
        <f t="shared" si="11"/>
        <v>36.024999999999999</v>
      </c>
      <c r="J253" s="3"/>
      <c r="K253" s="1">
        <v>44.3</v>
      </c>
    </row>
    <row r="254" spans="1:14" x14ac:dyDescent="0.25">
      <c r="A254" s="1">
        <v>253</v>
      </c>
      <c r="B254" s="2">
        <v>45060.065289351849</v>
      </c>
      <c r="C254" s="1" t="s">
        <v>3</v>
      </c>
      <c r="D254" s="1">
        <v>47.3</v>
      </c>
      <c r="E254" s="1">
        <v>65.099999999999994</v>
      </c>
      <c r="F254" s="1">
        <v>34.5</v>
      </c>
      <c r="H254" s="1">
        <v>37.299999999999997</v>
      </c>
      <c r="I254">
        <f t="shared" si="11"/>
        <v>35.950000000000003</v>
      </c>
      <c r="J254" s="3"/>
      <c r="K254" s="1">
        <v>43.7</v>
      </c>
    </row>
    <row r="255" spans="1:14" x14ac:dyDescent="0.25">
      <c r="A255" s="1">
        <v>254</v>
      </c>
      <c r="B255" s="2">
        <v>45060.075706018521</v>
      </c>
      <c r="C255" s="1" t="s">
        <v>3</v>
      </c>
      <c r="D255" s="1">
        <v>49.7</v>
      </c>
      <c r="E255" s="1">
        <v>66.2</v>
      </c>
      <c r="F255" s="1">
        <v>40.6</v>
      </c>
      <c r="H255" s="1">
        <v>35.200000000000003</v>
      </c>
      <c r="I255">
        <f t="shared" si="11"/>
        <v>35.299999999999997</v>
      </c>
      <c r="J255" s="3"/>
      <c r="K255" s="1">
        <v>51.4</v>
      </c>
    </row>
    <row r="256" spans="1:14" x14ac:dyDescent="0.25">
      <c r="A256" s="1">
        <v>255</v>
      </c>
      <c r="B256" s="2">
        <v>45060.086122685185</v>
      </c>
      <c r="C256" s="1" t="s">
        <v>3</v>
      </c>
      <c r="D256" s="1">
        <v>47.6</v>
      </c>
      <c r="E256" s="1">
        <v>61.6</v>
      </c>
      <c r="F256" s="1">
        <v>38</v>
      </c>
      <c r="H256" s="1">
        <v>36.299999999999997</v>
      </c>
      <c r="I256">
        <f t="shared" si="11"/>
        <v>35.200000000000003</v>
      </c>
      <c r="J256" s="3"/>
      <c r="K256" s="1">
        <v>48.7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46.2</v>
      </c>
      <c r="E257" s="1">
        <v>57.8</v>
      </c>
      <c r="F257" s="1">
        <v>36.9</v>
      </c>
      <c r="H257" s="1">
        <v>35</v>
      </c>
      <c r="I257">
        <f t="shared" si="11"/>
        <v>35</v>
      </c>
      <c r="J257" s="3"/>
      <c r="K257" s="1">
        <v>48.3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42.6</v>
      </c>
      <c r="E258" s="1">
        <v>61.9</v>
      </c>
      <c r="F258" s="1">
        <v>33.6</v>
      </c>
      <c r="H258" s="1">
        <v>34.700000000000003</v>
      </c>
      <c r="I258">
        <f t="shared" si="11"/>
        <v>34.924999999999997</v>
      </c>
      <c r="J258" s="3"/>
      <c r="K258" s="1">
        <v>46.2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55.4</v>
      </c>
      <c r="E259" s="1">
        <v>77.7</v>
      </c>
      <c r="F259" s="1">
        <v>34.700000000000003</v>
      </c>
      <c r="H259" s="1">
        <v>34.799999999999997</v>
      </c>
      <c r="I259">
        <f t="shared" ref="I259:I322" si="12">AVERAGE(H259:H262)</f>
        <v>35.024999999999999</v>
      </c>
      <c r="J259" s="3"/>
      <c r="K259" s="1">
        <v>50.1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51.6</v>
      </c>
      <c r="E260" s="1">
        <v>70.599999999999994</v>
      </c>
      <c r="F260" s="1">
        <v>33.5</v>
      </c>
      <c r="H260" s="1">
        <v>35.5</v>
      </c>
      <c r="I260">
        <f t="shared" si="12"/>
        <v>34.525000000000006</v>
      </c>
      <c r="J260" s="3"/>
      <c r="K260" s="1">
        <v>46.7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44.9</v>
      </c>
      <c r="E261" s="1">
        <v>63.1</v>
      </c>
      <c r="F261" s="1">
        <v>34.200000000000003</v>
      </c>
      <c r="H261" s="1">
        <v>34.700000000000003</v>
      </c>
      <c r="I261">
        <f t="shared" si="12"/>
        <v>34.725000000000001</v>
      </c>
      <c r="J261" s="3"/>
      <c r="K261" s="1">
        <v>51.7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47.4</v>
      </c>
      <c r="E262" s="1">
        <v>59.3</v>
      </c>
      <c r="F262" s="1">
        <v>34.4</v>
      </c>
      <c r="H262" s="1">
        <v>35.1</v>
      </c>
      <c r="I262">
        <f t="shared" si="12"/>
        <v>35.125</v>
      </c>
      <c r="J262" s="3"/>
      <c r="K262" s="1">
        <v>49.5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54.4</v>
      </c>
      <c r="E263" s="1">
        <v>74.400000000000006</v>
      </c>
      <c r="F263" s="1">
        <v>33</v>
      </c>
      <c r="H263" s="1">
        <v>32.799999999999997</v>
      </c>
      <c r="I263">
        <f t="shared" si="12"/>
        <v>35.974999999999994</v>
      </c>
      <c r="J263" s="3"/>
      <c r="K263" s="1">
        <v>47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55.7</v>
      </c>
      <c r="E264" s="1">
        <v>71.8</v>
      </c>
      <c r="F264" s="1">
        <v>33.700000000000003</v>
      </c>
      <c r="H264" s="1">
        <v>36.299999999999997</v>
      </c>
      <c r="I264">
        <f t="shared" si="12"/>
        <v>36.924999999999997</v>
      </c>
      <c r="J264" s="3"/>
      <c r="K264" s="1">
        <v>46.9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45.4</v>
      </c>
      <c r="E265" s="1">
        <v>63.9</v>
      </c>
      <c r="F265" s="1">
        <v>32.9</v>
      </c>
      <c r="H265" s="1">
        <v>36.299999999999997</v>
      </c>
      <c r="I265">
        <f t="shared" si="12"/>
        <v>36.375</v>
      </c>
      <c r="J265" s="3"/>
      <c r="K265" s="1">
        <v>47.2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47.8</v>
      </c>
      <c r="E266" s="1">
        <v>66.7</v>
      </c>
      <c r="F266" s="1">
        <v>34.200000000000003</v>
      </c>
      <c r="H266" s="1">
        <v>38.5</v>
      </c>
      <c r="I266">
        <f t="shared" si="12"/>
        <v>36.099999999999994</v>
      </c>
      <c r="J266" s="3"/>
      <c r="K266" s="1">
        <v>43.1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54.7</v>
      </c>
      <c r="E267" s="1">
        <v>79</v>
      </c>
      <c r="F267" s="1">
        <v>34.9</v>
      </c>
      <c r="H267" s="1">
        <v>36.6</v>
      </c>
      <c r="I267">
        <f t="shared" si="12"/>
        <v>34.650000000000006</v>
      </c>
      <c r="J267" s="3"/>
      <c r="K267" s="1">
        <v>47.7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47.6</v>
      </c>
      <c r="E268" s="1">
        <v>67.400000000000006</v>
      </c>
      <c r="F268" s="1">
        <v>33.4</v>
      </c>
      <c r="H268" s="1">
        <v>34.1</v>
      </c>
      <c r="I268">
        <f t="shared" si="12"/>
        <v>34.35</v>
      </c>
      <c r="J268" s="3"/>
      <c r="K268" s="1">
        <v>59.2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57.8</v>
      </c>
      <c r="E269" s="1">
        <v>72.900000000000006</v>
      </c>
      <c r="F269" s="1">
        <v>34.9</v>
      </c>
      <c r="H269" s="1">
        <v>35.200000000000003</v>
      </c>
      <c r="I269">
        <f t="shared" si="12"/>
        <v>34.525000000000006</v>
      </c>
      <c r="J269" s="3"/>
      <c r="K269" s="1">
        <v>44.2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56.7</v>
      </c>
      <c r="E270" s="1">
        <v>81.400000000000006</v>
      </c>
      <c r="F270" s="1">
        <v>33.9</v>
      </c>
      <c r="H270" s="1">
        <v>32.700000000000003</v>
      </c>
      <c r="I270">
        <f t="shared" si="12"/>
        <v>34.074999999999996</v>
      </c>
      <c r="J270" s="3"/>
      <c r="K270" s="1">
        <v>45.9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56.1</v>
      </c>
      <c r="E271" s="1">
        <v>75.2</v>
      </c>
      <c r="F271" s="1">
        <v>33.5</v>
      </c>
      <c r="H271" s="1">
        <v>35.4</v>
      </c>
      <c r="I271">
        <f t="shared" si="12"/>
        <v>34.575000000000003</v>
      </c>
      <c r="J271" s="3"/>
      <c r="K271" s="1">
        <v>54.7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51.1</v>
      </c>
      <c r="E272" s="1">
        <v>68.3</v>
      </c>
      <c r="F272" s="1">
        <v>36.1</v>
      </c>
      <c r="H272" s="1">
        <v>34.799999999999997</v>
      </c>
      <c r="I272">
        <f t="shared" si="12"/>
        <v>34.824999999999996</v>
      </c>
      <c r="J272" s="3"/>
      <c r="K272" s="1">
        <v>46.9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54.2</v>
      </c>
      <c r="E273" s="1">
        <v>78.7</v>
      </c>
      <c r="F273" s="1">
        <v>34.700000000000003</v>
      </c>
      <c r="H273" s="1">
        <v>33.4</v>
      </c>
      <c r="I273">
        <f t="shared" si="12"/>
        <v>35.35</v>
      </c>
      <c r="J273" s="3"/>
      <c r="K273" s="1">
        <v>45.6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52.8</v>
      </c>
      <c r="E274" s="1">
        <v>70.8</v>
      </c>
      <c r="F274" s="1">
        <v>35.6</v>
      </c>
      <c r="H274" s="1">
        <v>34.700000000000003</v>
      </c>
      <c r="I274">
        <f t="shared" si="12"/>
        <v>35.674999999999997</v>
      </c>
      <c r="J274" s="3"/>
      <c r="K274" s="1">
        <v>37.6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51.6</v>
      </c>
      <c r="E275" s="1">
        <v>67.099999999999994</v>
      </c>
      <c r="F275" s="1">
        <v>34.799999999999997</v>
      </c>
      <c r="H275" s="1">
        <v>36.4</v>
      </c>
      <c r="I275">
        <f t="shared" si="12"/>
        <v>35.950000000000003</v>
      </c>
      <c r="J275" s="3"/>
      <c r="K275" s="1">
        <v>31.9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49.9</v>
      </c>
      <c r="E276" s="1">
        <v>65.7</v>
      </c>
      <c r="F276" s="1">
        <v>35.700000000000003</v>
      </c>
      <c r="H276" s="1">
        <v>36.9</v>
      </c>
      <c r="I276">
        <f t="shared" si="12"/>
        <v>35.574999999999996</v>
      </c>
      <c r="J276" s="3"/>
      <c r="K276" s="1">
        <v>47.1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51.1</v>
      </c>
      <c r="E277" s="1">
        <v>73.7</v>
      </c>
      <c r="F277" s="1">
        <v>34.4</v>
      </c>
      <c r="H277" s="1">
        <v>34.700000000000003</v>
      </c>
      <c r="I277">
        <f t="shared" si="12"/>
        <v>34.650000000000006</v>
      </c>
      <c r="J277" s="3"/>
      <c r="K277" s="1">
        <v>49.2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47.1</v>
      </c>
      <c r="E278" s="1">
        <v>67.099999999999994</v>
      </c>
      <c r="F278" s="1">
        <v>34.6</v>
      </c>
      <c r="H278" s="1">
        <v>35.799999999999997</v>
      </c>
      <c r="I278">
        <f t="shared" si="12"/>
        <v>34.174999999999997</v>
      </c>
      <c r="J278" s="3"/>
      <c r="K278" s="1">
        <v>49.5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50.4</v>
      </c>
      <c r="E279" s="1">
        <v>68.3</v>
      </c>
      <c r="F279" s="1">
        <v>34.799999999999997</v>
      </c>
      <c r="H279" s="1">
        <v>34.9</v>
      </c>
      <c r="I279">
        <f t="shared" si="12"/>
        <v>33.424999999999997</v>
      </c>
      <c r="J279" s="3"/>
      <c r="K279" s="1">
        <v>44.3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50.1</v>
      </c>
      <c r="E280" s="1">
        <v>65.7</v>
      </c>
      <c r="F280" s="1">
        <v>35.6</v>
      </c>
      <c r="H280" s="1">
        <v>33.200000000000003</v>
      </c>
      <c r="I280">
        <f t="shared" si="12"/>
        <v>33.15</v>
      </c>
      <c r="J280" s="3"/>
      <c r="K280" s="1">
        <v>46.1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53.7</v>
      </c>
      <c r="E281" s="1">
        <v>73</v>
      </c>
      <c r="F281" s="1">
        <v>35.1</v>
      </c>
      <c r="H281" s="1">
        <v>32.799999999999997</v>
      </c>
      <c r="I281">
        <f t="shared" si="12"/>
        <v>33.15</v>
      </c>
      <c r="J281" s="3"/>
      <c r="K281" s="1">
        <v>48.1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47.9</v>
      </c>
      <c r="E282" s="1">
        <v>72.8</v>
      </c>
      <c r="F282" s="1">
        <v>35.200000000000003</v>
      </c>
      <c r="H282" s="1">
        <v>32.799999999999997</v>
      </c>
      <c r="I282">
        <f t="shared" si="12"/>
        <v>33</v>
      </c>
      <c r="J282" s="3"/>
      <c r="K282" s="1">
        <v>43.2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48.3</v>
      </c>
      <c r="E283" s="1">
        <v>69.5</v>
      </c>
      <c r="F283" s="1">
        <v>34.1</v>
      </c>
      <c r="H283" s="1">
        <v>33.799999999999997</v>
      </c>
      <c r="I283">
        <f t="shared" si="12"/>
        <v>32.625</v>
      </c>
      <c r="J283" s="3"/>
      <c r="K283" s="1">
        <v>43.8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53.2</v>
      </c>
      <c r="E284" s="1">
        <v>75.8</v>
      </c>
      <c r="F284" s="1">
        <v>33.9</v>
      </c>
      <c r="H284" s="1">
        <v>33.200000000000003</v>
      </c>
      <c r="I284">
        <f t="shared" si="12"/>
        <v>32.9</v>
      </c>
      <c r="J284" s="3"/>
      <c r="K284" s="1">
        <v>47.5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50.5</v>
      </c>
      <c r="E285" s="1">
        <v>67.599999999999994</v>
      </c>
      <c r="F285" s="1">
        <v>33.700000000000003</v>
      </c>
      <c r="H285" s="1">
        <v>32.200000000000003</v>
      </c>
      <c r="I285">
        <f t="shared" si="12"/>
        <v>32.550000000000004</v>
      </c>
      <c r="J285" s="3"/>
      <c r="K285" s="1">
        <v>45.8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48.2</v>
      </c>
      <c r="E286" s="1">
        <v>68.099999999999994</v>
      </c>
      <c r="F286" s="1">
        <v>36</v>
      </c>
      <c r="H286" s="1">
        <v>31.3</v>
      </c>
      <c r="I286">
        <f t="shared" si="12"/>
        <v>31.524999999999999</v>
      </c>
      <c r="J286" s="3"/>
      <c r="K286" s="1">
        <v>52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52.8</v>
      </c>
      <c r="E287" s="1">
        <v>73.7</v>
      </c>
      <c r="F287" s="1">
        <v>34.200000000000003</v>
      </c>
      <c r="H287" s="1">
        <v>34.9</v>
      </c>
      <c r="I287">
        <f t="shared" si="12"/>
        <v>31.125000000000004</v>
      </c>
      <c r="J287" s="3"/>
      <c r="K287" s="1">
        <v>40.9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50</v>
      </c>
      <c r="E288" s="1">
        <v>66.3</v>
      </c>
      <c r="F288" s="1">
        <v>33.200000000000003</v>
      </c>
      <c r="H288" s="1">
        <v>31.8</v>
      </c>
      <c r="I288">
        <f t="shared" si="12"/>
        <v>29.575000000000003</v>
      </c>
      <c r="J288" s="3"/>
      <c r="K288" s="1">
        <v>38.799999999999997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46</v>
      </c>
      <c r="E289" s="1">
        <v>62.1</v>
      </c>
      <c r="F289" s="1">
        <v>33.700000000000003</v>
      </c>
      <c r="H289" s="1">
        <v>28.1</v>
      </c>
      <c r="I289">
        <f t="shared" si="12"/>
        <v>28.675000000000001</v>
      </c>
      <c r="J289" s="3"/>
      <c r="K289" s="1">
        <v>41.8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47.1</v>
      </c>
      <c r="E290" s="1">
        <v>66.5</v>
      </c>
      <c r="F290" s="1">
        <v>34.299999999999997</v>
      </c>
      <c r="H290" s="1">
        <v>29.7</v>
      </c>
      <c r="I290">
        <f t="shared" si="12"/>
        <v>28.474999999999998</v>
      </c>
      <c r="J290" s="3"/>
      <c r="K290" s="1">
        <v>43.9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46.6</v>
      </c>
      <c r="E291" s="1">
        <v>66.400000000000006</v>
      </c>
      <c r="F291" s="1">
        <v>34.9</v>
      </c>
      <c r="H291" s="1">
        <v>28.7</v>
      </c>
      <c r="I291">
        <f t="shared" si="12"/>
        <v>28.225000000000001</v>
      </c>
      <c r="J291" s="3"/>
      <c r="K291" s="1">
        <v>45.7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44.7</v>
      </c>
      <c r="E292" s="1">
        <v>63.6</v>
      </c>
      <c r="F292" s="1">
        <v>35.200000000000003</v>
      </c>
      <c r="H292" s="1">
        <v>28.2</v>
      </c>
      <c r="I292">
        <f t="shared" si="12"/>
        <v>28.524999999999999</v>
      </c>
      <c r="J292" s="3"/>
      <c r="K292" s="1">
        <v>41.7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44.1</v>
      </c>
      <c r="E293" s="1">
        <v>62.5</v>
      </c>
      <c r="F293" s="1">
        <v>33.5</v>
      </c>
      <c r="H293" s="1">
        <v>27.3</v>
      </c>
      <c r="I293">
        <f t="shared" si="12"/>
        <v>28.900000000000002</v>
      </c>
      <c r="J293" s="3"/>
      <c r="K293" s="1">
        <v>44.8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43.7</v>
      </c>
      <c r="E294" s="1">
        <v>63.1</v>
      </c>
      <c r="F294" s="1">
        <v>34.1</v>
      </c>
      <c r="H294" s="1">
        <v>28.7</v>
      </c>
      <c r="I294">
        <f t="shared" si="12"/>
        <v>29.1</v>
      </c>
      <c r="J294" s="3"/>
      <c r="K294" s="1">
        <v>47.4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43.5</v>
      </c>
      <c r="E295" s="1">
        <v>66</v>
      </c>
      <c r="F295" s="1">
        <v>34.6</v>
      </c>
      <c r="H295" s="1">
        <v>29.9</v>
      </c>
      <c r="I295">
        <f t="shared" si="12"/>
        <v>28.074999999999996</v>
      </c>
      <c r="J295" s="3"/>
      <c r="K295" s="1">
        <v>44.9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44.8</v>
      </c>
      <c r="E296" s="1">
        <v>63.3</v>
      </c>
      <c r="F296" s="1">
        <v>34.4</v>
      </c>
      <c r="H296" s="1">
        <v>29.7</v>
      </c>
      <c r="I296">
        <f t="shared" si="12"/>
        <v>26.900000000000002</v>
      </c>
      <c r="J296" s="3"/>
      <c r="K296" s="1">
        <v>54.1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48.1</v>
      </c>
      <c r="E297" s="1">
        <v>75.5</v>
      </c>
      <c r="F297" s="1">
        <v>33.700000000000003</v>
      </c>
      <c r="H297" s="1">
        <v>28.1</v>
      </c>
      <c r="I297">
        <f t="shared" si="12"/>
        <v>25.575000000000003</v>
      </c>
      <c r="J297" s="3"/>
      <c r="K297" s="1">
        <v>47.7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46.5</v>
      </c>
      <c r="E298" s="1">
        <v>62.9</v>
      </c>
      <c r="F298" s="1">
        <v>34.6</v>
      </c>
      <c r="H298" s="1">
        <v>24.6</v>
      </c>
      <c r="I298">
        <f t="shared" si="12"/>
        <v>24.724999999999998</v>
      </c>
      <c r="J298" s="3"/>
      <c r="K298" s="1">
        <v>43.4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46.1</v>
      </c>
      <c r="E299" s="1">
        <v>63.9</v>
      </c>
      <c r="F299" s="1">
        <v>35.799999999999997</v>
      </c>
      <c r="H299" s="1">
        <v>25.2</v>
      </c>
      <c r="I299">
        <f t="shared" si="12"/>
        <v>25.1</v>
      </c>
      <c r="J299" s="3"/>
      <c r="K299" s="1">
        <v>48.3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45.7</v>
      </c>
      <c r="E300" s="1">
        <v>66.400000000000006</v>
      </c>
      <c r="F300" s="1">
        <v>36.4</v>
      </c>
      <c r="H300" s="1">
        <v>24.4</v>
      </c>
      <c r="I300">
        <f t="shared" si="12"/>
        <v>25.274999999999999</v>
      </c>
      <c r="J300" s="3"/>
      <c r="K300" s="1">
        <v>43.5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45</v>
      </c>
      <c r="E301" s="1">
        <v>60</v>
      </c>
      <c r="F301" s="1">
        <v>34.299999999999997</v>
      </c>
      <c r="H301" s="1">
        <v>24.7</v>
      </c>
      <c r="I301">
        <f t="shared" si="12"/>
        <v>25.749999999999996</v>
      </c>
      <c r="J301" s="3"/>
      <c r="K301" s="1">
        <v>47.9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46.3</v>
      </c>
      <c r="E302" s="1">
        <v>65.900000000000006</v>
      </c>
      <c r="F302" s="1">
        <v>34.700000000000003</v>
      </c>
      <c r="H302" s="1">
        <v>26.1</v>
      </c>
      <c r="I302">
        <f t="shared" si="12"/>
        <v>26.2</v>
      </c>
      <c r="J302" s="3"/>
      <c r="K302" s="1">
        <v>45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49.7</v>
      </c>
      <c r="E303" s="1">
        <v>64.400000000000006</v>
      </c>
      <c r="F303" s="1">
        <v>34.700000000000003</v>
      </c>
      <c r="H303" s="1">
        <v>25.9</v>
      </c>
      <c r="I303">
        <f t="shared" si="12"/>
        <v>26.15</v>
      </c>
      <c r="J303" s="3"/>
      <c r="K303" s="1">
        <v>48.2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47.1</v>
      </c>
      <c r="E304" s="1">
        <v>70.400000000000006</v>
      </c>
      <c r="F304" s="1">
        <v>34</v>
      </c>
      <c r="H304" s="1">
        <v>26.3</v>
      </c>
      <c r="I304">
        <f t="shared" si="12"/>
        <v>26.524999999999999</v>
      </c>
      <c r="J304" s="3"/>
      <c r="K304" s="1">
        <v>47.2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48.8</v>
      </c>
      <c r="E305" s="1">
        <v>66.3</v>
      </c>
      <c r="F305" s="1">
        <v>36.5</v>
      </c>
      <c r="H305" s="1">
        <v>26.5</v>
      </c>
      <c r="I305">
        <f t="shared" si="12"/>
        <v>29.574999999999999</v>
      </c>
      <c r="J305" s="3"/>
      <c r="K305" s="1">
        <v>46.6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47.1</v>
      </c>
      <c r="E306" s="1">
        <v>62.3</v>
      </c>
      <c r="F306" s="1">
        <v>37.200000000000003</v>
      </c>
      <c r="H306" s="1">
        <v>25.9</v>
      </c>
      <c r="I306">
        <f t="shared" si="12"/>
        <v>32.524999999999999</v>
      </c>
      <c r="J306" s="3"/>
      <c r="K306" s="1">
        <v>47.7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47.5</v>
      </c>
      <c r="E307" s="1">
        <v>66.5</v>
      </c>
      <c r="F307" s="1">
        <v>36.200000000000003</v>
      </c>
      <c r="H307" s="1">
        <v>27.4</v>
      </c>
      <c r="I307">
        <f t="shared" si="12"/>
        <v>35.15</v>
      </c>
      <c r="J307" s="3"/>
      <c r="K307" s="1">
        <v>49.2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45.8</v>
      </c>
      <c r="E308" s="1">
        <v>63.9</v>
      </c>
      <c r="F308" s="1">
        <v>34.4</v>
      </c>
      <c r="H308" s="1">
        <v>38.5</v>
      </c>
      <c r="I308">
        <f t="shared" si="12"/>
        <v>37.599999999999994</v>
      </c>
      <c r="J308" s="3"/>
      <c r="K308" s="1">
        <v>56.3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44.9</v>
      </c>
      <c r="E309" s="1">
        <v>58.2</v>
      </c>
      <c r="F309" s="1">
        <v>34</v>
      </c>
      <c r="H309" s="1">
        <v>38.299999999999997</v>
      </c>
      <c r="I309">
        <f t="shared" si="12"/>
        <v>37.724999999999994</v>
      </c>
      <c r="J309" s="3"/>
      <c r="K309" s="1">
        <v>48.3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47.8</v>
      </c>
      <c r="E310" s="1">
        <v>68.599999999999994</v>
      </c>
      <c r="F310" s="1">
        <v>33.1</v>
      </c>
      <c r="H310" s="1">
        <v>36.4</v>
      </c>
      <c r="I310">
        <f t="shared" si="12"/>
        <v>38.200000000000003</v>
      </c>
      <c r="J310" s="3"/>
      <c r="K310" s="1">
        <v>49.5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44.9</v>
      </c>
      <c r="E311" s="1">
        <v>68.3</v>
      </c>
      <c r="F311" s="1">
        <v>32.299999999999997</v>
      </c>
      <c r="H311" s="1">
        <v>37.200000000000003</v>
      </c>
      <c r="I311">
        <f t="shared" si="12"/>
        <v>38.950000000000003</v>
      </c>
      <c r="J311" s="3"/>
      <c r="K311" s="1">
        <v>46.8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42.1</v>
      </c>
      <c r="E312" s="1">
        <v>58.3</v>
      </c>
      <c r="F312" s="1">
        <v>33.1</v>
      </c>
      <c r="H312" s="1">
        <v>39</v>
      </c>
      <c r="I312">
        <f t="shared" si="12"/>
        <v>39.774999999999999</v>
      </c>
      <c r="J312" s="3"/>
      <c r="K312" s="1">
        <v>50.8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47.2</v>
      </c>
      <c r="E313" s="1">
        <v>62.5</v>
      </c>
      <c r="F313" s="1">
        <v>34.200000000000003</v>
      </c>
      <c r="H313" s="1">
        <v>40.200000000000003</v>
      </c>
      <c r="I313">
        <f t="shared" si="12"/>
        <v>39.974999999999994</v>
      </c>
      <c r="J313" s="3"/>
      <c r="K313" s="1">
        <v>52.8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46.8</v>
      </c>
      <c r="E314" s="1">
        <v>65.7</v>
      </c>
      <c r="F314" s="1">
        <v>34.1</v>
      </c>
      <c r="H314" s="1">
        <v>39.4</v>
      </c>
      <c r="I314">
        <f t="shared" si="12"/>
        <v>39.274999999999999</v>
      </c>
      <c r="J314" s="3"/>
      <c r="K314" s="1">
        <v>44.9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45.7</v>
      </c>
      <c r="E315" s="1">
        <v>69</v>
      </c>
      <c r="F315" s="1">
        <v>35.700000000000003</v>
      </c>
      <c r="H315" s="1">
        <v>40.5</v>
      </c>
      <c r="I315">
        <f t="shared" si="12"/>
        <v>38.524999999999999</v>
      </c>
      <c r="J315" s="3"/>
      <c r="K315" s="1">
        <v>49.7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45</v>
      </c>
      <c r="E316" s="1">
        <v>59</v>
      </c>
      <c r="F316" s="1">
        <v>38.4</v>
      </c>
      <c r="H316" s="1">
        <v>39.799999999999997</v>
      </c>
      <c r="I316">
        <f t="shared" si="12"/>
        <v>37.375</v>
      </c>
      <c r="J316" s="3"/>
      <c r="K316" s="1">
        <v>44.7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41.9</v>
      </c>
      <c r="E317" s="1">
        <v>64.7</v>
      </c>
      <c r="F317" s="1">
        <v>36.1</v>
      </c>
      <c r="H317" s="1">
        <v>37.4</v>
      </c>
      <c r="I317">
        <f t="shared" si="12"/>
        <v>36.099999999999994</v>
      </c>
      <c r="J317" s="3"/>
      <c r="K317" s="1">
        <v>44.7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38.5</v>
      </c>
      <c r="E318" s="1">
        <v>56.4</v>
      </c>
      <c r="F318" s="1">
        <v>32.4</v>
      </c>
      <c r="H318" s="1">
        <v>36.4</v>
      </c>
      <c r="I318">
        <f t="shared" si="12"/>
        <v>35.825000000000003</v>
      </c>
      <c r="J318" s="3"/>
      <c r="K318" s="1">
        <v>54.2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42.2</v>
      </c>
      <c r="E319" s="1">
        <v>61.4</v>
      </c>
      <c r="F319" s="1">
        <v>33.1</v>
      </c>
      <c r="H319" s="1">
        <v>35.9</v>
      </c>
      <c r="I319">
        <f t="shared" si="12"/>
        <v>35.774999999999999</v>
      </c>
      <c r="J319" s="3"/>
      <c r="K319" s="1">
        <v>49.9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48.4</v>
      </c>
      <c r="E320" s="1">
        <v>70.2</v>
      </c>
      <c r="F320" s="1">
        <v>30.3</v>
      </c>
      <c r="H320" s="1">
        <v>34.700000000000003</v>
      </c>
      <c r="I320">
        <f t="shared" si="12"/>
        <v>35.674999999999997</v>
      </c>
      <c r="J320" s="3"/>
      <c r="K320" s="1">
        <v>49.1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36.4</v>
      </c>
      <c r="E321" s="1">
        <v>45.9</v>
      </c>
      <c r="F321" s="1">
        <v>28.3</v>
      </c>
      <c r="H321" s="1">
        <v>36.299999999999997</v>
      </c>
      <c r="I321">
        <f t="shared" si="12"/>
        <v>35.700000000000003</v>
      </c>
      <c r="J321" s="3"/>
      <c r="K321" s="1">
        <v>37.299999999999997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38.6</v>
      </c>
      <c r="E322" s="1">
        <v>53.4</v>
      </c>
      <c r="F322" s="1">
        <v>27.3</v>
      </c>
      <c r="H322" s="1">
        <v>36.200000000000003</v>
      </c>
      <c r="I322">
        <f t="shared" si="12"/>
        <v>35.174999999999997</v>
      </c>
      <c r="J322" s="3"/>
      <c r="K322" s="1">
        <v>44.7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37.200000000000003</v>
      </c>
      <c r="E323" s="1">
        <v>54.3</v>
      </c>
      <c r="F323" s="1">
        <v>30.4</v>
      </c>
      <c r="H323" s="1">
        <v>35.5</v>
      </c>
      <c r="I323">
        <f t="shared" ref="I323:I386" si="13">AVERAGE(H323:H326)</f>
        <v>34.6</v>
      </c>
      <c r="J323" s="3"/>
      <c r="K323" s="1">
        <v>39.299999999999997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33.799999999999997</v>
      </c>
      <c r="E324" s="1">
        <v>39.9</v>
      </c>
      <c r="F324" s="1">
        <v>31.5</v>
      </c>
      <c r="H324" s="1">
        <v>34.799999999999997</v>
      </c>
      <c r="I324">
        <f t="shared" si="13"/>
        <v>34.125</v>
      </c>
      <c r="J324" s="3"/>
      <c r="K324" s="1">
        <v>51.5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38.299999999999997</v>
      </c>
      <c r="E325" s="1">
        <v>50</v>
      </c>
      <c r="F325" s="1">
        <v>32.9</v>
      </c>
      <c r="H325" s="1">
        <v>34.200000000000003</v>
      </c>
      <c r="I325">
        <f t="shared" si="13"/>
        <v>33.924999999999997</v>
      </c>
      <c r="J325" s="3"/>
      <c r="K325" s="1">
        <v>45.3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44.1</v>
      </c>
      <c r="E326" s="1">
        <v>53</v>
      </c>
      <c r="F326" s="1">
        <v>34.9</v>
      </c>
      <c r="H326" s="1">
        <v>33.9</v>
      </c>
      <c r="I326">
        <f t="shared" si="13"/>
        <v>33.575000000000003</v>
      </c>
      <c r="J326" s="3"/>
      <c r="K326" s="1">
        <v>49.7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32.9</v>
      </c>
      <c r="E327" s="1">
        <v>49.8</v>
      </c>
      <c r="F327" s="1">
        <v>28.4</v>
      </c>
      <c r="H327" s="1">
        <v>33.6</v>
      </c>
      <c r="I327">
        <f t="shared" si="13"/>
        <v>33.074999999999996</v>
      </c>
      <c r="J327" s="3"/>
      <c r="K327" s="1">
        <v>47.1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30.9</v>
      </c>
      <c r="E328" s="1">
        <v>48</v>
      </c>
      <c r="F328" s="1">
        <v>27.7</v>
      </c>
      <c r="H328" s="1">
        <v>34</v>
      </c>
      <c r="I328">
        <f t="shared" si="13"/>
        <v>33.15</v>
      </c>
      <c r="J328" s="3"/>
      <c r="K328" s="1">
        <v>46.4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30.3</v>
      </c>
      <c r="E329" s="1">
        <v>49.9</v>
      </c>
      <c r="F329" s="1">
        <v>27.5</v>
      </c>
      <c r="H329" s="1">
        <v>32.799999999999997</v>
      </c>
      <c r="I329">
        <f t="shared" si="13"/>
        <v>33.049999999999997</v>
      </c>
      <c r="J329" s="3"/>
      <c r="K329" s="1">
        <v>46.1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36.200000000000003</v>
      </c>
      <c r="E330" s="1">
        <v>52.4</v>
      </c>
      <c r="F330" s="1">
        <v>32.1</v>
      </c>
      <c r="H330" s="1">
        <v>31.9</v>
      </c>
      <c r="I330">
        <f t="shared" si="13"/>
        <v>33.1</v>
      </c>
      <c r="J330" s="3"/>
      <c r="K330" s="1">
        <v>52.4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37.6</v>
      </c>
      <c r="E331" s="1">
        <v>45.2</v>
      </c>
      <c r="F331" s="1">
        <v>34</v>
      </c>
      <c r="H331" s="1">
        <v>33.9</v>
      </c>
      <c r="I331">
        <f t="shared" si="13"/>
        <v>33.674999999999997</v>
      </c>
      <c r="J331" s="3"/>
      <c r="K331" s="1">
        <v>52.5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35.799999999999997</v>
      </c>
      <c r="E332" s="1">
        <v>41.1</v>
      </c>
      <c r="F332" s="1">
        <v>32.299999999999997</v>
      </c>
      <c r="H332" s="1">
        <v>33.6</v>
      </c>
      <c r="I332">
        <f t="shared" si="13"/>
        <v>33.875</v>
      </c>
      <c r="J332" s="3"/>
      <c r="K332" s="1">
        <v>51.3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37.1</v>
      </c>
      <c r="E333" s="1">
        <v>45.8</v>
      </c>
      <c r="F333" s="1">
        <v>29.7</v>
      </c>
      <c r="H333" s="1">
        <v>33</v>
      </c>
      <c r="I333">
        <f t="shared" si="13"/>
        <v>35</v>
      </c>
      <c r="J333" s="3"/>
      <c r="K333" s="1">
        <v>59.5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36.9</v>
      </c>
      <c r="E334" s="1">
        <v>45</v>
      </c>
      <c r="F334" s="1">
        <v>32.200000000000003</v>
      </c>
      <c r="H334" s="1">
        <v>34.200000000000003</v>
      </c>
      <c r="I334">
        <f t="shared" si="13"/>
        <v>35.625</v>
      </c>
      <c r="J334" s="3"/>
      <c r="K334" s="1">
        <v>39.9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33.1</v>
      </c>
      <c r="E335" s="1">
        <v>39</v>
      </c>
      <c r="F335" s="1">
        <v>30.6</v>
      </c>
      <c r="H335" s="1">
        <v>34.700000000000003</v>
      </c>
      <c r="I335">
        <f t="shared" si="13"/>
        <v>35.925000000000004</v>
      </c>
      <c r="J335" s="3"/>
      <c r="K335" s="1">
        <v>42.5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33.299999999999997</v>
      </c>
      <c r="E336" s="1">
        <v>40.200000000000003</v>
      </c>
      <c r="F336" s="1">
        <v>30.5</v>
      </c>
      <c r="H336" s="1">
        <v>38.1</v>
      </c>
      <c r="I336">
        <f t="shared" si="13"/>
        <v>38.024999999999999</v>
      </c>
      <c r="J336" s="3"/>
      <c r="K336" s="1">
        <v>39.700000000000003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30.1</v>
      </c>
      <c r="E337" s="1">
        <v>35.9</v>
      </c>
      <c r="F337" s="1">
        <v>28.2</v>
      </c>
      <c r="H337" s="1">
        <v>35.5</v>
      </c>
      <c r="I337">
        <f t="shared" si="13"/>
        <v>37.424999999999997</v>
      </c>
      <c r="J337" s="3"/>
      <c r="K337" s="1">
        <v>47.7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34.700000000000003</v>
      </c>
      <c r="E338" s="1">
        <v>43.5</v>
      </c>
      <c r="F338" s="1">
        <v>29.9</v>
      </c>
      <c r="H338" s="1">
        <v>35.4</v>
      </c>
      <c r="I338">
        <f t="shared" si="13"/>
        <v>39.1</v>
      </c>
      <c r="J338" s="3"/>
      <c r="K338" s="1">
        <v>58.8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35.9</v>
      </c>
      <c r="E339" s="1">
        <v>43.4</v>
      </c>
      <c r="F339" s="1">
        <v>33.5</v>
      </c>
      <c r="H339" s="1">
        <v>43.1</v>
      </c>
      <c r="I339">
        <f t="shared" si="13"/>
        <v>39.675000000000004</v>
      </c>
      <c r="J339" s="3"/>
      <c r="K339" s="1">
        <v>63.5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34.799999999999997</v>
      </c>
      <c r="E340" s="1">
        <v>42.9</v>
      </c>
      <c r="F340" s="1">
        <v>31.9</v>
      </c>
      <c r="H340" s="1">
        <v>35.700000000000003</v>
      </c>
      <c r="I340">
        <f t="shared" si="13"/>
        <v>37.975000000000001</v>
      </c>
      <c r="J340" s="3"/>
      <c r="K340" s="1">
        <v>46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35</v>
      </c>
      <c r="E341" s="1">
        <v>45.4</v>
      </c>
      <c r="F341" s="1">
        <v>30.8</v>
      </c>
      <c r="H341" s="1">
        <v>42.2</v>
      </c>
      <c r="I341">
        <f t="shared" si="13"/>
        <v>37.950000000000003</v>
      </c>
      <c r="J341" s="3"/>
      <c r="K341" s="1">
        <v>42.2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39.200000000000003</v>
      </c>
      <c r="E342" s="1">
        <v>52.5</v>
      </c>
      <c r="F342" s="1">
        <v>32.799999999999997</v>
      </c>
      <c r="H342" s="1">
        <v>37.700000000000003</v>
      </c>
      <c r="I342">
        <f t="shared" si="13"/>
        <v>36.450000000000003</v>
      </c>
      <c r="J342" s="3"/>
      <c r="K342" s="1">
        <v>45.2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40.5</v>
      </c>
      <c r="E343" s="1">
        <v>48.7</v>
      </c>
      <c r="F343" s="1">
        <v>37.200000000000003</v>
      </c>
      <c r="H343" s="1">
        <v>36.299999999999997</v>
      </c>
      <c r="I343">
        <f t="shared" si="13"/>
        <v>35.925000000000004</v>
      </c>
      <c r="J343" s="3"/>
      <c r="K343" s="1">
        <v>42.2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38.700000000000003</v>
      </c>
      <c r="E344" s="1">
        <v>44.3</v>
      </c>
      <c r="F344" s="1">
        <v>36</v>
      </c>
      <c r="H344" s="1">
        <v>35.6</v>
      </c>
      <c r="I344">
        <f t="shared" si="13"/>
        <v>35.450000000000003</v>
      </c>
      <c r="J344" s="3"/>
      <c r="K344" s="1">
        <v>41.4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35.200000000000003</v>
      </c>
      <c r="E345" s="1">
        <v>42</v>
      </c>
      <c r="F345" s="1">
        <v>32.6</v>
      </c>
      <c r="H345" s="1">
        <v>36.200000000000003</v>
      </c>
      <c r="I345">
        <f t="shared" si="13"/>
        <v>35</v>
      </c>
      <c r="J345" s="3"/>
      <c r="K345" s="1">
        <v>38.9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34.1</v>
      </c>
      <c r="E346" s="1">
        <v>40.5</v>
      </c>
      <c r="F346" s="1">
        <v>31.9</v>
      </c>
      <c r="H346" s="1">
        <v>35.6</v>
      </c>
      <c r="I346">
        <f t="shared" si="13"/>
        <v>34.274999999999999</v>
      </c>
      <c r="J346" s="3"/>
      <c r="K346" s="1">
        <v>41.2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39</v>
      </c>
      <c r="E347" s="1">
        <v>55.8</v>
      </c>
      <c r="F347" s="1">
        <v>31.4</v>
      </c>
      <c r="H347" s="1">
        <v>34.4</v>
      </c>
      <c r="I347">
        <f t="shared" si="13"/>
        <v>33.9</v>
      </c>
      <c r="J347" s="3"/>
      <c r="K347" s="1">
        <v>43.4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47.7</v>
      </c>
      <c r="E348" s="1">
        <v>60.9</v>
      </c>
      <c r="F348" s="1">
        <v>35.5</v>
      </c>
      <c r="H348" s="1">
        <v>33.799999999999997</v>
      </c>
      <c r="I348">
        <f t="shared" si="13"/>
        <v>33.599999999999994</v>
      </c>
      <c r="J348" s="3"/>
      <c r="K348" s="1">
        <v>45.7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43.5</v>
      </c>
      <c r="E349" s="1">
        <v>65.5</v>
      </c>
      <c r="F349" s="1">
        <v>35</v>
      </c>
      <c r="H349" s="1">
        <v>33.299999999999997</v>
      </c>
      <c r="I349">
        <f t="shared" si="13"/>
        <v>33.25</v>
      </c>
      <c r="J349" s="3"/>
      <c r="K349" s="1">
        <v>68.599999999999994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47.7</v>
      </c>
      <c r="E350" s="1">
        <v>69.400000000000006</v>
      </c>
      <c r="F350" s="1">
        <v>37.299999999999997</v>
      </c>
      <c r="H350" s="1">
        <v>34.1</v>
      </c>
      <c r="I350">
        <f t="shared" si="13"/>
        <v>32.625000000000007</v>
      </c>
      <c r="J350" s="3"/>
      <c r="K350" s="1">
        <v>70.8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47.8</v>
      </c>
      <c r="E351" s="1">
        <v>67.400000000000006</v>
      </c>
      <c r="F351" s="1">
        <v>37.700000000000003</v>
      </c>
      <c r="H351" s="1">
        <v>33.200000000000003</v>
      </c>
      <c r="I351">
        <f t="shared" si="13"/>
        <v>32.199999999999996</v>
      </c>
      <c r="J351" s="3"/>
      <c r="K351" s="1">
        <v>70.900000000000006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48</v>
      </c>
      <c r="E352" s="1">
        <v>75.099999999999994</v>
      </c>
      <c r="F352" s="1">
        <v>36.700000000000003</v>
      </c>
      <c r="H352" s="1">
        <v>32.4</v>
      </c>
      <c r="I352">
        <f t="shared" si="13"/>
        <v>31.375</v>
      </c>
      <c r="J352" s="3"/>
      <c r="K352" s="1">
        <v>69.7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48.5</v>
      </c>
      <c r="E353" s="1">
        <v>73.7</v>
      </c>
      <c r="F353" s="1">
        <v>37.200000000000003</v>
      </c>
      <c r="H353" s="1">
        <v>30.8</v>
      </c>
      <c r="I353">
        <f t="shared" si="13"/>
        <v>31</v>
      </c>
      <c r="J353" s="3"/>
      <c r="K353" s="1">
        <v>69.2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46.2</v>
      </c>
      <c r="E354" s="1">
        <v>61.7</v>
      </c>
      <c r="F354" s="1">
        <v>38.4</v>
      </c>
      <c r="H354" s="1">
        <v>32.4</v>
      </c>
      <c r="I354">
        <f t="shared" si="13"/>
        <v>31.099999999999998</v>
      </c>
      <c r="J354" s="3"/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53.9</v>
      </c>
      <c r="E355" s="1">
        <v>72.3</v>
      </c>
      <c r="F355" s="1">
        <v>38.299999999999997</v>
      </c>
      <c r="H355" s="1">
        <v>29.9</v>
      </c>
      <c r="I355">
        <f t="shared" si="13"/>
        <v>30.5</v>
      </c>
      <c r="J355" s="3"/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50.8</v>
      </c>
      <c r="E356" s="1">
        <v>70.8</v>
      </c>
      <c r="F356" s="1">
        <v>38.200000000000003</v>
      </c>
      <c r="H356" s="1">
        <v>30.9</v>
      </c>
      <c r="I356">
        <f t="shared" si="13"/>
        <v>30.2</v>
      </c>
      <c r="J356" s="3"/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51.1</v>
      </c>
      <c r="E357" s="1">
        <v>69.599999999999994</v>
      </c>
      <c r="F357" s="1">
        <v>40.200000000000003</v>
      </c>
      <c r="H357" s="1">
        <v>31.2</v>
      </c>
      <c r="I357">
        <f t="shared" si="13"/>
        <v>29.650000000000002</v>
      </c>
      <c r="J357" s="3"/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46.6</v>
      </c>
      <c r="E358" s="1">
        <v>58.8</v>
      </c>
      <c r="F358" s="1">
        <v>38.5</v>
      </c>
      <c r="H358" s="1">
        <v>30</v>
      </c>
      <c r="I358">
        <f t="shared" si="13"/>
        <v>29.275000000000002</v>
      </c>
      <c r="J358" s="3"/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50.5</v>
      </c>
      <c r="E359" s="1">
        <v>70</v>
      </c>
      <c r="F359" s="1">
        <v>37.9</v>
      </c>
      <c r="H359" s="1">
        <v>28.7</v>
      </c>
      <c r="I359">
        <f t="shared" si="13"/>
        <v>29</v>
      </c>
      <c r="J359" s="3"/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48.3</v>
      </c>
      <c r="E360" s="1">
        <v>67.8</v>
      </c>
      <c r="F360" s="1">
        <v>39.1</v>
      </c>
      <c r="H360" s="1">
        <v>28.7</v>
      </c>
      <c r="I360">
        <f t="shared" si="13"/>
        <v>29.049999999999997</v>
      </c>
      <c r="J360" s="3"/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46.8</v>
      </c>
      <c r="E361" s="1">
        <v>61.5</v>
      </c>
      <c r="F361" s="1">
        <v>39.1</v>
      </c>
      <c r="H361" s="1">
        <v>29.7</v>
      </c>
      <c r="I361">
        <f t="shared" si="13"/>
        <v>28.85</v>
      </c>
      <c r="J361" s="3"/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48</v>
      </c>
      <c r="E362" s="1">
        <v>65.3</v>
      </c>
      <c r="F362" s="1">
        <v>39.299999999999997</v>
      </c>
      <c r="H362" s="1">
        <v>28.9</v>
      </c>
      <c r="I362">
        <f t="shared" si="13"/>
        <v>28.499999999999996</v>
      </c>
      <c r="J362" s="3"/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52.1</v>
      </c>
      <c r="E363" s="1">
        <v>74.099999999999994</v>
      </c>
      <c r="F363" s="1">
        <v>41.2</v>
      </c>
      <c r="H363" s="1">
        <v>28.9</v>
      </c>
      <c r="I363">
        <f t="shared" si="13"/>
        <v>28.25</v>
      </c>
      <c r="J363" s="3"/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47.3</v>
      </c>
      <c r="E364" s="1">
        <v>63.4</v>
      </c>
      <c r="F364" s="1">
        <v>37.9</v>
      </c>
      <c r="H364" s="1">
        <v>27.9</v>
      </c>
      <c r="I364">
        <f t="shared" si="13"/>
        <v>27.824999999999999</v>
      </c>
      <c r="J364" s="3"/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51.5</v>
      </c>
      <c r="E365" s="1">
        <v>76.099999999999994</v>
      </c>
      <c r="F365" s="1">
        <v>40.200000000000003</v>
      </c>
      <c r="H365" s="1">
        <v>28.3</v>
      </c>
      <c r="I365">
        <f t="shared" si="13"/>
        <v>27.25</v>
      </c>
      <c r="J365" s="3"/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47.2</v>
      </c>
      <c r="E366" s="1">
        <v>67.7</v>
      </c>
      <c r="F366" s="1">
        <v>37.700000000000003</v>
      </c>
      <c r="H366" s="1">
        <v>27.9</v>
      </c>
      <c r="I366">
        <f t="shared" si="13"/>
        <v>26.474999999999998</v>
      </c>
      <c r="J366" s="3"/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50.1</v>
      </c>
      <c r="E367" s="1">
        <v>76.099999999999994</v>
      </c>
      <c r="F367" s="1">
        <v>40.799999999999997</v>
      </c>
      <c r="H367" s="1">
        <v>27.2</v>
      </c>
      <c r="I367">
        <f t="shared" si="13"/>
        <v>25.774999999999999</v>
      </c>
      <c r="J367" s="3"/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49.9</v>
      </c>
      <c r="E368" s="1">
        <v>66.8</v>
      </c>
      <c r="F368" s="1">
        <v>38.799999999999997</v>
      </c>
      <c r="H368" s="1">
        <v>25.6</v>
      </c>
      <c r="I368">
        <f t="shared" si="13"/>
        <v>25.35</v>
      </c>
      <c r="J368" s="3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47.7</v>
      </c>
      <c r="E369" s="1">
        <v>63.8</v>
      </c>
      <c r="F369" s="1">
        <v>38.6</v>
      </c>
      <c r="H369" s="1">
        <v>25.2</v>
      </c>
      <c r="I369">
        <f t="shared" si="13"/>
        <v>27.1</v>
      </c>
      <c r="J369" s="3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49.9</v>
      </c>
      <c r="E370" s="1">
        <v>70.3</v>
      </c>
      <c r="F370" s="1">
        <v>38.4</v>
      </c>
      <c r="H370" s="1">
        <v>25.1</v>
      </c>
      <c r="I370">
        <f t="shared" si="13"/>
        <v>29.325000000000003</v>
      </c>
      <c r="J370" s="3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50.4</v>
      </c>
      <c r="E371" s="1">
        <v>71.400000000000006</v>
      </c>
      <c r="F371" s="1">
        <v>37.299999999999997</v>
      </c>
      <c r="H371" s="1">
        <v>25.5</v>
      </c>
      <c r="I371">
        <f t="shared" si="13"/>
        <v>30.9</v>
      </c>
      <c r="J371" s="3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53.7</v>
      </c>
      <c r="E372" s="1">
        <v>73.2</v>
      </c>
      <c r="F372" s="1">
        <v>39.1</v>
      </c>
      <c r="H372" s="1">
        <v>32.6</v>
      </c>
      <c r="I372">
        <f t="shared" si="13"/>
        <v>32.35</v>
      </c>
      <c r="J372" s="3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49.9</v>
      </c>
      <c r="E373" s="1">
        <v>69.7</v>
      </c>
      <c r="F373" s="1">
        <v>38.799999999999997</v>
      </c>
      <c r="H373" s="1">
        <v>34.1</v>
      </c>
      <c r="I373">
        <f t="shared" si="13"/>
        <v>32.274999999999999</v>
      </c>
      <c r="J373" s="3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49.3</v>
      </c>
      <c r="E374" s="1">
        <v>65.400000000000006</v>
      </c>
      <c r="F374" s="1">
        <v>40.4</v>
      </c>
      <c r="H374" s="1">
        <v>31.4</v>
      </c>
      <c r="I374">
        <f t="shared" si="13"/>
        <v>31.824999999999999</v>
      </c>
      <c r="J374" s="3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49.9</v>
      </c>
      <c r="E375" s="1">
        <v>70.099999999999994</v>
      </c>
      <c r="F375" s="1">
        <v>38.4</v>
      </c>
      <c r="H375" s="1">
        <v>31.3</v>
      </c>
      <c r="I375">
        <f t="shared" si="13"/>
        <v>31.849999999999998</v>
      </c>
      <c r="J375" s="3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46.2</v>
      </c>
      <c r="E376" s="1">
        <v>61.7</v>
      </c>
      <c r="F376" s="1">
        <v>38.799999999999997</v>
      </c>
      <c r="H376" s="1">
        <v>32.299999999999997</v>
      </c>
      <c r="I376">
        <f t="shared" si="13"/>
        <v>31.774999999999999</v>
      </c>
      <c r="J376" s="3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45</v>
      </c>
      <c r="E377" s="1">
        <v>65.7</v>
      </c>
      <c r="F377" s="1">
        <v>38.6</v>
      </c>
      <c r="H377" s="1">
        <v>32.299999999999997</v>
      </c>
      <c r="I377">
        <f t="shared" si="13"/>
        <v>31.7</v>
      </c>
      <c r="J377" s="3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43.9</v>
      </c>
      <c r="E378" s="1">
        <v>63.4</v>
      </c>
      <c r="F378" s="1">
        <v>36.299999999999997</v>
      </c>
      <c r="H378" s="1">
        <v>31.5</v>
      </c>
      <c r="I378">
        <f t="shared" si="13"/>
        <v>31.65</v>
      </c>
      <c r="J378" s="3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44.9</v>
      </c>
      <c r="E379" s="1">
        <v>64</v>
      </c>
      <c r="F379" s="1">
        <v>34.5</v>
      </c>
      <c r="H379" s="1">
        <v>31</v>
      </c>
      <c r="I379">
        <f t="shared" si="13"/>
        <v>31.7</v>
      </c>
      <c r="J379" s="3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50.3</v>
      </c>
      <c r="E380" s="1">
        <v>69.599999999999994</v>
      </c>
      <c r="F380" s="1">
        <v>36.200000000000003</v>
      </c>
      <c r="H380" s="1">
        <v>32</v>
      </c>
      <c r="I380">
        <f t="shared" si="13"/>
        <v>31.7</v>
      </c>
      <c r="J380" s="3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43.1</v>
      </c>
      <c r="E381" s="1">
        <v>64.900000000000006</v>
      </c>
      <c r="F381" s="1">
        <v>35.299999999999997</v>
      </c>
      <c r="H381" s="1">
        <v>32.1</v>
      </c>
      <c r="I381">
        <f t="shared" si="13"/>
        <v>31.524999999999999</v>
      </c>
      <c r="J381" s="3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52.5</v>
      </c>
      <c r="E382" s="1">
        <v>72.3</v>
      </c>
      <c r="F382" s="1">
        <v>37.299999999999997</v>
      </c>
      <c r="H382" s="1">
        <v>31.7</v>
      </c>
      <c r="I382">
        <f t="shared" si="13"/>
        <v>31.35</v>
      </c>
      <c r="J382" s="3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43.3</v>
      </c>
      <c r="E383" s="1">
        <v>68.8</v>
      </c>
      <c r="F383" s="1">
        <v>35.200000000000003</v>
      </c>
      <c r="H383" s="1">
        <v>31</v>
      </c>
      <c r="I383">
        <f t="shared" si="13"/>
        <v>31.449999999999996</v>
      </c>
      <c r="J383" s="3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52</v>
      </c>
      <c r="E384" s="1">
        <v>76.5</v>
      </c>
      <c r="F384" s="1">
        <v>36.299999999999997</v>
      </c>
      <c r="H384" s="1">
        <v>31.3</v>
      </c>
      <c r="I384">
        <f t="shared" si="13"/>
        <v>31.575000000000003</v>
      </c>
      <c r="J384" s="3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46.9</v>
      </c>
      <c r="E385" s="1">
        <v>69.7</v>
      </c>
      <c r="F385" s="1">
        <v>35</v>
      </c>
      <c r="H385" s="1">
        <v>31.4</v>
      </c>
      <c r="I385">
        <f t="shared" si="13"/>
        <v>31.7</v>
      </c>
      <c r="J385" s="3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48.4</v>
      </c>
      <c r="E386" s="1">
        <v>69</v>
      </c>
      <c r="F386" s="1">
        <v>34.700000000000003</v>
      </c>
      <c r="H386" s="1">
        <v>32.1</v>
      </c>
      <c r="I386">
        <f t="shared" si="13"/>
        <v>31.900000000000002</v>
      </c>
      <c r="J386" s="3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44.7</v>
      </c>
      <c r="E387" s="1">
        <v>67.8</v>
      </c>
      <c r="F387" s="1">
        <v>34.799999999999997</v>
      </c>
      <c r="H387" s="1">
        <v>31.5</v>
      </c>
      <c r="I387">
        <f t="shared" ref="I387:I450" si="14">AVERAGE(H387:H390)</f>
        <v>31.875</v>
      </c>
      <c r="J387" s="3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47.9</v>
      </c>
      <c r="E388" s="1">
        <v>68.099999999999994</v>
      </c>
      <c r="F388" s="1">
        <v>35.5</v>
      </c>
      <c r="H388" s="1">
        <v>31.8</v>
      </c>
      <c r="I388">
        <f t="shared" si="14"/>
        <v>32.25</v>
      </c>
      <c r="J388" s="3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41.2</v>
      </c>
      <c r="E389" s="1">
        <v>66.5</v>
      </c>
      <c r="F389" s="1">
        <v>34.700000000000003</v>
      </c>
      <c r="H389" s="1">
        <v>32.200000000000003</v>
      </c>
      <c r="I389">
        <f t="shared" si="14"/>
        <v>32.549999999999997</v>
      </c>
      <c r="J389" s="3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43</v>
      </c>
      <c r="E390" s="1">
        <v>57.3</v>
      </c>
      <c r="F390" s="1">
        <v>35.1</v>
      </c>
      <c r="H390" s="1">
        <v>32</v>
      </c>
      <c r="I390">
        <f t="shared" si="14"/>
        <v>32.674999999999997</v>
      </c>
      <c r="J390" s="3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39.1</v>
      </c>
      <c r="E391" s="1">
        <v>56.5</v>
      </c>
      <c r="F391" s="1">
        <v>32.799999999999997</v>
      </c>
      <c r="H391" s="1">
        <v>33</v>
      </c>
      <c r="I391">
        <f t="shared" si="14"/>
        <v>32.674999999999997</v>
      </c>
      <c r="J391" s="3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42</v>
      </c>
      <c r="E392" s="1">
        <v>57.9</v>
      </c>
      <c r="F392" s="1">
        <v>36.299999999999997</v>
      </c>
      <c r="H392" s="1">
        <v>33</v>
      </c>
      <c r="I392">
        <f t="shared" si="14"/>
        <v>32.475000000000001</v>
      </c>
      <c r="J392" s="3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46.2</v>
      </c>
      <c r="E393" s="1">
        <v>66.2</v>
      </c>
      <c r="F393" s="1">
        <v>36.299999999999997</v>
      </c>
      <c r="H393" s="1">
        <v>32.700000000000003</v>
      </c>
      <c r="I393">
        <f t="shared" si="14"/>
        <v>32.35</v>
      </c>
      <c r="J393" s="3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51.8</v>
      </c>
      <c r="E394" s="1">
        <v>70.099999999999994</v>
      </c>
      <c r="F394" s="1">
        <v>38.5</v>
      </c>
      <c r="H394" s="1">
        <v>32</v>
      </c>
      <c r="I394">
        <f t="shared" si="14"/>
        <v>32.25</v>
      </c>
      <c r="J394" s="3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49</v>
      </c>
      <c r="E395" s="1">
        <v>65.400000000000006</v>
      </c>
      <c r="F395" s="1">
        <v>36.6</v>
      </c>
      <c r="H395" s="1">
        <v>32.200000000000003</v>
      </c>
      <c r="I395">
        <f t="shared" si="14"/>
        <v>32.475000000000001</v>
      </c>
      <c r="J395" s="3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48.1</v>
      </c>
      <c r="E396" s="1">
        <v>63.2</v>
      </c>
      <c r="F396" s="1">
        <v>34.1</v>
      </c>
      <c r="H396" s="1">
        <v>32.5</v>
      </c>
      <c r="I396">
        <f t="shared" si="14"/>
        <v>32.9</v>
      </c>
      <c r="J396" s="3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50</v>
      </c>
      <c r="E397" s="1">
        <v>70.8</v>
      </c>
      <c r="F397" s="1">
        <v>35.200000000000003</v>
      </c>
      <c r="H397" s="1">
        <v>32.299999999999997</v>
      </c>
      <c r="I397">
        <f t="shared" si="14"/>
        <v>33.4</v>
      </c>
      <c r="J397" s="3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44.6</v>
      </c>
      <c r="E398" s="1">
        <v>60.6</v>
      </c>
      <c r="F398" s="1">
        <v>32.700000000000003</v>
      </c>
      <c r="H398" s="1">
        <v>32.9</v>
      </c>
      <c r="I398">
        <f t="shared" si="14"/>
        <v>33.725000000000001</v>
      </c>
      <c r="J398" s="3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50</v>
      </c>
      <c r="E399" s="1">
        <v>69.900000000000006</v>
      </c>
      <c r="F399" s="1">
        <v>35.4</v>
      </c>
      <c r="H399" s="1">
        <v>33.9</v>
      </c>
      <c r="I399">
        <f t="shared" si="14"/>
        <v>34.225000000000001</v>
      </c>
      <c r="J399" s="3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45.6</v>
      </c>
      <c r="E400" s="1">
        <v>65.3</v>
      </c>
      <c r="F400" s="1">
        <v>34.799999999999997</v>
      </c>
      <c r="H400" s="1">
        <v>34.5</v>
      </c>
      <c r="I400">
        <f t="shared" si="14"/>
        <v>34.375</v>
      </c>
      <c r="J400" s="3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43.6</v>
      </c>
      <c r="E401" s="1">
        <v>58.8</v>
      </c>
      <c r="F401" s="1">
        <v>33.4</v>
      </c>
      <c r="H401" s="1">
        <v>33.6</v>
      </c>
      <c r="I401">
        <f t="shared" si="14"/>
        <v>34.674999999999997</v>
      </c>
      <c r="J401" s="3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50</v>
      </c>
      <c r="E402" s="1">
        <v>72.8</v>
      </c>
      <c r="F402" s="1">
        <v>34.700000000000003</v>
      </c>
      <c r="H402" s="1">
        <v>34.9</v>
      </c>
      <c r="I402">
        <f t="shared" si="14"/>
        <v>35.1</v>
      </c>
      <c r="J402" s="3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52</v>
      </c>
      <c r="E403" s="1">
        <v>73.599999999999994</v>
      </c>
      <c r="F403" s="1">
        <v>36.4</v>
      </c>
      <c r="H403" s="1">
        <v>34.5</v>
      </c>
      <c r="I403">
        <f t="shared" si="14"/>
        <v>35.1</v>
      </c>
      <c r="J403" s="3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47.4</v>
      </c>
      <c r="E404" s="1">
        <v>63.9</v>
      </c>
      <c r="F404" s="1">
        <v>36.9</v>
      </c>
      <c r="H404" s="1">
        <v>35.700000000000003</v>
      </c>
      <c r="I404">
        <f t="shared" si="14"/>
        <v>35.225000000000001</v>
      </c>
      <c r="J404" s="3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47.2</v>
      </c>
      <c r="E405" s="1">
        <v>62</v>
      </c>
      <c r="F405" s="1">
        <v>34.700000000000003</v>
      </c>
      <c r="H405" s="1">
        <v>35.299999999999997</v>
      </c>
      <c r="I405">
        <f t="shared" si="14"/>
        <v>34.849999999999994</v>
      </c>
      <c r="J405" s="3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50.4</v>
      </c>
      <c r="E406" s="1">
        <v>63.6</v>
      </c>
      <c r="F406" s="1">
        <v>35.799999999999997</v>
      </c>
      <c r="H406" s="1">
        <v>34.9</v>
      </c>
      <c r="I406">
        <f t="shared" si="14"/>
        <v>34.725000000000001</v>
      </c>
      <c r="J406" s="3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50.3</v>
      </c>
      <c r="E407" s="1">
        <v>66.7</v>
      </c>
      <c r="F407" s="1">
        <v>34.9</v>
      </c>
      <c r="H407" s="1">
        <v>35</v>
      </c>
      <c r="I407">
        <f t="shared" si="14"/>
        <v>34.674999999999997</v>
      </c>
      <c r="J407" s="3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51.3</v>
      </c>
      <c r="E408" s="1">
        <v>72.3</v>
      </c>
      <c r="F408" s="1">
        <v>33.200000000000003</v>
      </c>
      <c r="H408" s="1">
        <v>34.200000000000003</v>
      </c>
      <c r="I408">
        <f t="shared" si="14"/>
        <v>34.875</v>
      </c>
      <c r="J408" s="3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54.1</v>
      </c>
      <c r="E409" s="1">
        <v>70.3</v>
      </c>
      <c r="F409" s="1">
        <v>32.799999999999997</v>
      </c>
      <c r="H409" s="1">
        <v>34.799999999999997</v>
      </c>
      <c r="I409">
        <f t="shared" si="14"/>
        <v>35.424999999999997</v>
      </c>
      <c r="J409" s="3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55.8</v>
      </c>
      <c r="E410" s="1">
        <v>81.3</v>
      </c>
      <c r="F410" s="1">
        <v>32.799999999999997</v>
      </c>
      <c r="H410" s="1">
        <v>34.700000000000003</v>
      </c>
      <c r="I410">
        <f t="shared" si="14"/>
        <v>35.400000000000006</v>
      </c>
      <c r="J410" s="3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47.9</v>
      </c>
      <c r="E411" s="1">
        <v>65.3</v>
      </c>
      <c r="F411" s="1">
        <v>33.799999999999997</v>
      </c>
      <c r="H411" s="1">
        <v>35.799999999999997</v>
      </c>
      <c r="I411">
        <f t="shared" si="14"/>
        <v>35.574999999999996</v>
      </c>
      <c r="J411" s="3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50.4</v>
      </c>
      <c r="E412" s="1">
        <v>80.599999999999994</v>
      </c>
      <c r="F412" s="1">
        <v>33.200000000000003</v>
      </c>
      <c r="H412" s="1">
        <v>36.4</v>
      </c>
      <c r="I412">
        <f t="shared" si="14"/>
        <v>35.85</v>
      </c>
      <c r="J412" s="3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43.5</v>
      </c>
      <c r="E413" s="1">
        <v>65.099999999999994</v>
      </c>
      <c r="F413" s="1">
        <v>32.200000000000003</v>
      </c>
      <c r="H413" s="1">
        <v>34.700000000000003</v>
      </c>
      <c r="I413">
        <f t="shared" si="14"/>
        <v>37.549999999999997</v>
      </c>
      <c r="J413" s="3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45.8</v>
      </c>
      <c r="E414" s="1">
        <v>64.3</v>
      </c>
      <c r="F414" s="1">
        <v>31.3</v>
      </c>
      <c r="H414" s="1">
        <v>35.4</v>
      </c>
      <c r="I414">
        <f t="shared" si="14"/>
        <v>37.1</v>
      </c>
      <c r="J414" s="3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52.5</v>
      </c>
      <c r="E415" s="1">
        <v>71.2</v>
      </c>
      <c r="F415" s="1">
        <v>34.9</v>
      </c>
      <c r="H415" s="1">
        <v>36.9</v>
      </c>
      <c r="I415">
        <f t="shared" si="14"/>
        <v>36.225000000000001</v>
      </c>
      <c r="J415" s="3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48.5</v>
      </c>
      <c r="E416" s="1">
        <v>65.3</v>
      </c>
      <c r="F416" s="1">
        <v>31.8</v>
      </c>
      <c r="H416" s="1">
        <v>43.2</v>
      </c>
      <c r="I416">
        <f t="shared" si="14"/>
        <v>34.975000000000001</v>
      </c>
      <c r="J416" s="3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42.6</v>
      </c>
      <c r="E417" s="1">
        <v>61.3</v>
      </c>
      <c r="F417" s="1">
        <v>28.1</v>
      </c>
      <c r="H417" s="1">
        <v>32.9</v>
      </c>
      <c r="I417">
        <f t="shared" si="14"/>
        <v>32.424999999999997</v>
      </c>
      <c r="J417" s="3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51.9</v>
      </c>
      <c r="E418" s="1">
        <v>68.3</v>
      </c>
      <c r="F418" s="1">
        <v>29.7</v>
      </c>
      <c r="H418" s="1">
        <v>31.9</v>
      </c>
      <c r="I418">
        <f t="shared" si="14"/>
        <v>31.924999999999997</v>
      </c>
      <c r="J418" s="3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37.5</v>
      </c>
      <c r="E419" s="1">
        <v>57.5</v>
      </c>
      <c r="F419" s="1">
        <v>28.7</v>
      </c>
      <c r="H419" s="1">
        <v>31.9</v>
      </c>
      <c r="I419">
        <f t="shared" si="14"/>
        <v>31.300000000000004</v>
      </c>
      <c r="J419" s="3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42.8</v>
      </c>
      <c r="E420" s="1">
        <v>58.4</v>
      </c>
      <c r="F420" s="1">
        <v>28.2</v>
      </c>
      <c r="H420" s="1">
        <v>33</v>
      </c>
      <c r="I420">
        <f t="shared" si="14"/>
        <v>30.725000000000001</v>
      </c>
      <c r="J420" s="3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34.299999999999997</v>
      </c>
      <c r="E421" s="1">
        <v>52.8</v>
      </c>
      <c r="F421" s="1">
        <v>27.3</v>
      </c>
      <c r="H421" s="1">
        <v>30.9</v>
      </c>
      <c r="I421">
        <f t="shared" si="14"/>
        <v>30.35</v>
      </c>
      <c r="J421" s="3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31.1</v>
      </c>
      <c r="E422" s="1">
        <v>42</v>
      </c>
      <c r="F422" s="1">
        <v>28.7</v>
      </c>
      <c r="H422" s="1">
        <v>29.4</v>
      </c>
      <c r="I422">
        <f t="shared" si="14"/>
        <v>30.125</v>
      </c>
      <c r="J422" s="3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40.200000000000003</v>
      </c>
      <c r="E423" s="1">
        <v>56.9</v>
      </c>
      <c r="F423" s="1">
        <v>29.9</v>
      </c>
      <c r="H423" s="1">
        <v>29.6</v>
      </c>
      <c r="I423">
        <f t="shared" si="14"/>
        <v>29.625</v>
      </c>
      <c r="J423" s="3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37.799999999999997</v>
      </c>
      <c r="E424" s="1">
        <v>58.8</v>
      </c>
      <c r="F424" s="1">
        <v>29.7</v>
      </c>
      <c r="H424" s="1">
        <v>31.5</v>
      </c>
      <c r="I424">
        <f t="shared" si="14"/>
        <v>29</v>
      </c>
      <c r="J424" s="3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31.6</v>
      </c>
      <c r="E425" s="1">
        <v>43.7</v>
      </c>
      <c r="F425" s="1">
        <v>28.1</v>
      </c>
      <c r="H425" s="1">
        <v>30</v>
      </c>
      <c r="I425">
        <f t="shared" si="14"/>
        <v>27.625</v>
      </c>
      <c r="J425" s="3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28.4</v>
      </c>
      <c r="E426" s="1">
        <v>42.7</v>
      </c>
      <c r="F426" s="1">
        <v>24.6</v>
      </c>
      <c r="H426" s="1">
        <v>27.4</v>
      </c>
      <c r="I426">
        <f t="shared" si="14"/>
        <v>26.85</v>
      </c>
      <c r="J426" s="3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27.7</v>
      </c>
      <c r="E427" s="1">
        <v>36.700000000000003</v>
      </c>
      <c r="F427" s="1">
        <v>25.2</v>
      </c>
      <c r="H427" s="1">
        <v>27.1</v>
      </c>
      <c r="I427">
        <f t="shared" si="14"/>
        <v>26.774999999999999</v>
      </c>
      <c r="J427" s="3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26.2</v>
      </c>
      <c r="E428" s="1">
        <v>32.1</v>
      </c>
      <c r="F428" s="1">
        <v>24.4</v>
      </c>
      <c r="H428" s="1">
        <v>26</v>
      </c>
      <c r="I428">
        <f t="shared" si="14"/>
        <v>26.9</v>
      </c>
      <c r="J428" s="3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31.8</v>
      </c>
      <c r="E429" s="1">
        <v>50.5</v>
      </c>
      <c r="F429" s="1">
        <v>24.7</v>
      </c>
      <c r="H429" s="1">
        <v>26.9</v>
      </c>
      <c r="I429">
        <f t="shared" si="14"/>
        <v>27.2</v>
      </c>
      <c r="J429" s="3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28.4</v>
      </c>
      <c r="E430" s="1">
        <v>38.5</v>
      </c>
      <c r="F430" s="1">
        <v>26.1</v>
      </c>
      <c r="H430" s="1">
        <v>27.1</v>
      </c>
      <c r="I430">
        <f t="shared" si="14"/>
        <v>27.450000000000003</v>
      </c>
      <c r="J430" s="3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32.6</v>
      </c>
      <c r="E431" s="1">
        <v>50.1</v>
      </c>
      <c r="F431" s="1">
        <v>25.9</v>
      </c>
      <c r="H431" s="1">
        <v>27.6</v>
      </c>
      <c r="I431">
        <f t="shared" si="14"/>
        <v>26.974999999999998</v>
      </c>
      <c r="J431" s="3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28.3</v>
      </c>
      <c r="E432" s="1">
        <v>34.4</v>
      </c>
      <c r="F432" s="1">
        <v>26.3</v>
      </c>
      <c r="H432" s="1">
        <v>27.2</v>
      </c>
      <c r="I432">
        <f t="shared" si="14"/>
        <v>26.875</v>
      </c>
      <c r="J432" s="3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28.7</v>
      </c>
      <c r="E433" s="1">
        <v>39.700000000000003</v>
      </c>
      <c r="F433" s="1">
        <v>26.5</v>
      </c>
      <c r="H433" s="1">
        <v>27.9</v>
      </c>
      <c r="I433">
        <f t="shared" si="14"/>
        <v>28.9</v>
      </c>
      <c r="J433" s="3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33.9</v>
      </c>
      <c r="E434" s="1">
        <v>49.1</v>
      </c>
      <c r="F434" s="1">
        <v>25.9</v>
      </c>
      <c r="H434" s="1">
        <v>25.2</v>
      </c>
      <c r="I434">
        <f t="shared" si="14"/>
        <v>30.624999999999996</v>
      </c>
      <c r="J434" s="3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31.3</v>
      </c>
      <c r="E435" s="1">
        <v>43.9</v>
      </c>
      <c r="F435" s="1">
        <v>27.4</v>
      </c>
      <c r="H435" s="1">
        <v>27.2</v>
      </c>
      <c r="I435">
        <f t="shared" si="14"/>
        <v>33.075000000000003</v>
      </c>
      <c r="J435" s="3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28.8</v>
      </c>
      <c r="E436" s="1">
        <v>37</v>
      </c>
      <c r="F436" s="1">
        <v>26.3</v>
      </c>
      <c r="H436" s="1">
        <v>35.299999999999997</v>
      </c>
      <c r="I436">
        <f t="shared" si="14"/>
        <v>34.799999999999997</v>
      </c>
      <c r="J436" s="3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29.3</v>
      </c>
      <c r="E437" s="1">
        <v>38.9</v>
      </c>
      <c r="F437" s="1">
        <v>27.2</v>
      </c>
      <c r="H437" s="1">
        <v>34.799999999999997</v>
      </c>
      <c r="I437">
        <f t="shared" si="14"/>
        <v>34.700000000000003</v>
      </c>
      <c r="J437" s="3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29.9</v>
      </c>
      <c r="E438" s="1">
        <v>39.700000000000003</v>
      </c>
      <c r="F438" s="1">
        <v>28.2</v>
      </c>
      <c r="H438" s="1">
        <v>35</v>
      </c>
      <c r="I438">
        <f t="shared" si="14"/>
        <v>34.725000000000001</v>
      </c>
      <c r="J438" s="3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31.7</v>
      </c>
      <c r="E439" s="1">
        <v>40.5</v>
      </c>
      <c r="F439" s="1">
        <v>29.7</v>
      </c>
      <c r="H439" s="1">
        <v>34.1</v>
      </c>
      <c r="I439">
        <f t="shared" si="14"/>
        <v>34.674999999999997</v>
      </c>
      <c r="J439" s="3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30.3</v>
      </c>
      <c r="E440" s="1">
        <v>34.799999999999997</v>
      </c>
      <c r="F440" s="1">
        <v>28.7</v>
      </c>
      <c r="H440" s="1">
        <v>34.9</v>
      </c>
      <c r="I440">
        <f t="shared" si="14"/>
        <v>35.25</v>
      </c>
      <c r="J440" s="3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31.5</v>
      </c>
      <c r="E441" s="1">
        <v>39.200000000000003</v>
      </c>
      <c r="F441" s="1">
        <v>29.4</v>
      </c>
      <c r="H441" s="1">
        <v>34.9</v>
      </c>
      <c r="I441">
        <f t="shared" si="14"/>
        <v>35.575000000000003</v>
      </c>
      <c r="J441" s="3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32.799999999999997</v>
      </c>
      <c r="E442" s="1">
        <v>47.7</v>
      </c>
      <c r="F442" s="1">
        <v>28.4</v>
      </c>
      <c r="H442" s="1">
        <v>34.799999999999997</v>
      </c>
      <c r="I442">
        <f t="shared" si="14"/>
        <v>35.824999999999996</v>
      </c>
      <c r="J442" s="3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46.4</v>
      </c>
      <c r="E443" s="1">
        <v>64.8</v>
      </c>
      <c r="F443" s="1">
        <v>29.2</v>
      </c>
      <c r="H443" s="1">
        <v>36.4</v>
      </c>
      <c r="I443">
        <f t="shared" si="14"/>
        <v>34.725000000000001</v>
      </c>
      <c r="J443" s="3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51.4</v>
      </c>
      <c r="E444" s="1">
        <v>64.7</v>
      </c>
      <c r="F444" s="1">
        <v>36.700000000000003</v>
      </c>
      <c r="H444" s="1">
        <v>36.200000000000003</v>
      </c>
      <c r="I444">
        <f t="shared" si="14"/>
        <v>33.4</v>
      </c>
      <c r="J444" s="3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50.2</v>
      </c>
      <c r="E445" s="1">
        <v>67.900000000000006</v>
      </c>
      <c r="F445" s="1">
        <v>36.4</v>
      </c>
      <c r="H445" s="1">
        <v>35.9</v>
      </c>
      <c r="I445">
        <f t="shared" si="14"/>
        <v>32.325000000000003</v>
      </c>
      <c r="J445" s="3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50.5</v>
      </c>
      <c r="E446" s="1">
        <v>70.099999999999994</v>
      </c>
      <c r="F446" s="1">
        <v>39.9</v>
      </c>
      <c r="H446" s="1">
        <v>30.4</v>
      </c>
      <c r="I446">
        <f t="shared" si="14"/>
        <v>31.150000000000002</v>
      </c>
      <c r="J446" s="3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50.6</v>
      </c>
      <c r="E447" s="1">
        <v>71.099999999999994</v>
      </c>
      <c r="F447" s="1">
        <v>38.4</v>
      </c>
      <c r="H447" s="1">
        <v>31.1</v>
      </c>
      <c r="I447">
        <f t="shared" si="14"/>
        <v>33.125</v>
      </c>
      <c r="J447" s="3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48.6</v>
      </c>
      <c r="E448" s="1">
        <v>66.400000000000006</v>
      </c>
      <c r="F448" s="1">
        <v>35.700000000000003</v>
      </c>
      <c r="H448" s="1">
        <v>31.9</v>
      </c>
      <c r="I448">
        <f t="shared" si="14"/>
        <v>35.974999999999994</v>
      </c>
      <c r="J448" s="3"/>
    </row>
    <row r="449" spans="1:10" x14ac:dyDescent="0.25">
      <c r="A449" s="1">
        <v>448</v>
      </c>
      <c r="B449" s="2">
        <v>45062.096539351849</v>
      </c>
      <c r="C449" s="1" t="s">
        <v>3</v>
      </c>
      <c r="D449" s="1">
        <v>52.8</v>
      </c>
      <c r="E449" s="1">
        <v>71</v>
      </c>
      <c r="F449" s="1">
        <v>37.200000000000003</v>
      </c>
      <c r="H449" s="1">
        <v>31.2</v>
      </c>
      <c r="I449">
        <f t="shared" si="14"/>
        <v>36.9</v>
      </c>
      <c r="J449" s="3"/>
    </row>
    <row r="450" spans="1:10" x14ac:dyDescent="0.25">
      <c r="A450" s="1">
        <v>449</v>
      </c>
      <c r="B450" s="2">
        <v>45062.106956018521</v>
      </c>
      <c r="C450" s="1" t="s">
        <v>3</v>
      </c>
      <c r="D450" s="1">
        <v>57</v>
      </c>
      <c r="E450" s="1">
        <v>75.900000000000006</v>
      </c>
      <c r="F450" s="1">
        <v>35.799999999999997</v>
      </c>
      <c r="H450" s="1">
        <v>38.299999999999997</v>
      </c>
      <c r="I450">
        <f t="shared" si="14"/>
        <v>38</v>
      </c>
      <c r="J450" s="3"/>
    </row>
    <row r="451" spans="1:10" x14ac:dyDescent="0.25">
      <c r="A451" s="1">
        <v>450</v>
      </c>
      <c r="B451" s="2">
        <v>45062.117372685185</v>
      </c>
      <c r="C451" s="1" t="s">
        <v>3</v>
      </c>
      <c r="D451" s="1">
        <v>46.5</v>
      </c>
      <c r="E451" s="1">
        <v>65.3</v>
      </c>
      <c r="F451" s="1">
        <v>37.799999999999997</v>
      </c>
      <c r="H451" s="1">
        <v>42.5</v>
      </c>
      <c r="I451">
        <f t="shared" ref="I451:I465" si="15">AVERAGE(H451:H454)</f>
        <v>37.375</v>
      </c>
      <c r="J451" s="3"/>
    </row>
    <row r="452" spans="1:10" x14ac:dyDescent="0.25">
      <c r="A452" s="1">
        <v>451</v>
      </c>
      <c r="B452" s="2">
        <v>45062.127789351849</v>
      </c>
      <c r="C452" s="1" t="s">
        <v>3</v>
      </c>
      <c r="D452" s="1">
        <v>51.2</v>
      </c>
      <c r="E452" s="1">
        <v>69.400000000000006</v>
      </c>
      <c r="F452" s="1">
        <v>36.200000000000003</v>
      </c>
      <c r="H452" s="1">
        <v>35.6</v>
      </c>
      <c r="I452">
        <f t="shared" si="15"/>
        <v>35.875</v>
      </c>
      <c r="J452" s="3"/>
    </row>
    <row r="453" spans="1:10" x14ac:dyDescent="0.25">
      <c r="A453" s="1">
        <v>452</v>
      </c>
      <c r="B453" s="2">
        <v>45062.138206018521</v>
      </c>
      <c r="C453" s="1" t="s">
        <v>3</v>
      </c>
      <c r="D453" s="1">
        <v>47</v>
      </c>
      <c r="E453" s="1">
        <v>60.5</v>
      </c>
      <c r="F453" s="1">
        <v>37.6</v>
      </c>
      <c r="H453" s="1">
        <v>35.6</v>
      </c>
      <c r="I453">
        <f t="shared" si="15"/>
        <v>35.950000000000003</v>
      </c>
      <c r="J453" s="3"/>
    </row>
    <row r="454" spans="1:10" x14ac:dyDescent="0.25">
      <c r="A454" s="1">
        <v>453</v>
      </c>
      <c r="B454" s="2">
        <v>45062.148622685185</v>
      </c>
      <c r="C454" s="1" t="s">
        <v>3</v>
      </c>
      <c r="D454" s="1">
        <v>54.3</v>
      </c>
      <c r="E454" s="1">
        <v>76.2</v>
      </c>
      <c r="F454" s="1">
        <v>37.9</v>
      </c>
      <c r="H454" s="1">
        <v>35.799999999999997</v>
      </c>
      <c r="I454">
        <f t="shared" si="15"/>
        <v>35.875</v>
      </c>
      <c r="J454" s="3"/>
    </row>
    <row r="455" spans="1:10" x14ac:dyDescent="0.25">
      <c r="A455" s="1">
        <v>454</v>
      </c>
      <c r="B455" s="2">
        <v>45062.159039351849</v>
      </c>
      <c r="C455" s="1" t="s">
        <v>3</v>
      </c>
      <c r="D455" s="1">
        <v>49.7</v>
      </c>
      <c r="E455" s="1">
        <v>68.599999999999994</v>
      </c>
      <c r="F455" s="1">
        <v>36.700000000000003</v>
      </c>
      <c r="H455" s="1">
        <v>36.5</v>
      </c>
      <c r="I455">
        <f t="shared" si="15"/>
        <v>35.725000000000001</v>
      </c>
      <c r="J455" s="3"/>
    </row>
    <row r="456" spans="1:10" x14ac:dyDescent="0.25">
      <c r="A456" s="1">
        <v>455</v>
      </c>
      <c r="B456" s="2">
        <v>45062.169456018521</v>
      </c>
      <c r="C456" s="1" t="s">
        <v>3</v>
      </c>
      <c r="D456" s="1">
        <v>49</v>
      </c>
      <c r="E456" s="1">
        <v>63.4</v>
      </c>
      <c r="F456" s="1">
        <v>36.200000000000003</v>
      </c>
      <c r="H456" s="1">
        <v>35.9</v>
      </c>
      <c r="I456">
        <f t="shared" si="15"/>
        <v>35.474999999999994</v>
      </c>
      <c r="J456" s="3"/>
    </row>
    <row r="457" spans="1:10" x14ac:dyDescent="0.25">
      <c r="A457" s="1">
        <v>456</v>
      </c>
      <c r="B457" s="2">
        <v>45062.179872685185</v>
      </c>
      <c r="C457" s="1" t="s">
        <v>3</v>
      </c>
      <c r="D457" s="1">
        <v>45.4</v>
      </c>
      <c r="E457" s="1">
        <v>65.7</v>
      </c>
      <c r="F457" s="1">
        <v>34.4</v>
      </c>
      <c r="H457" s="1">
        <v>35.299999999999997</v>
      </c>
      <c r="I457">
        <f t="shared" si="15"/>
        <v>35.549999999999997</v>
      </c>
      <c r="J457" s="3"/>
    </row>
    <row r="458" spans="1:10" x14ac:dyDescent="0.25">
      <c r="A458" s="1">
        <v>457</v>
      </c>
      <c r="B458" s="2">
        <v>45062.190289351849</v>
      </c>
      <c r="C458" s="1" t="s">
        <v>3</v>
      </c>
      <c r="D458" s="1">
        <v>54.6</v>
      </c>
      <c r="E458" s="1">
        <v>76.400000000000006</v>
      </c>
      <c r="F458" s="1">
        <v>35.1</v>
      </c>
      <c r="H458" s="1">
        <v>35.200000000000003</v>
      </c>
      <c r="I458">
        <f t="shared" si="15"/>
        <v>39.5</v>
      </c>
      <c r="J458" s="3"/>
    </row>
    <row r="459" spans="1:10" x14ac:dyDescent="0.25">
      <c r="A459" s="1">
        <v>458</v>
      </c>
      <c r="B459" s="2">
        <v>45062.200706018521</v>
      </c>
      <c r="C459" s="1" t="s">
        <v>3</v>
      </c>
      <c r="D459" s="1">
        <v>51.8</v>
      </c>
      <c r="E459" s="1">
        <v>68.599999999999994</v>
      </c>
      <c r="F459" s="1">
        <v>37.700000000000003</v>
      </c>
      <c r="H459" s="1">
        <v>35.5</v>
      </c>
      <c r="I459">
        <f t="shared" si="15"/>
        <v>45.575000000000003</v>
      </c>
      <c r="J459" s="3"/>
    </row>
    <row r="460" spans="1:10" x14ac:dyDescent="0.25">
      <c r="A460" s="1">
        <v>459</v>
      </c>
      <c r="B460" s="2">
        <v>45062.211122685185</v>
      </c>
      <c r="C460" s="1" t="s">
        <v>3</v>
      </c>
      <c r="D460" s="1">
        <v>50.8</v>
      </c>
      <c r="E460" s="1">
        <v>66.2</v>
      </c>
      <c r="F460" s="1">
        <v>36.9</v>
      </c>
      <c r="H460" s="1">
        <v>36.200000000000003</v>
      </c>
      <c r="I460">
        <f t="shared" si="15"/>
        <v>51.300000000000004</v>
      </c>
      <c r="J460" s="3"/>
    </row>
    <row r="461" spans="1:10" x14ac:dyDescent="0.25">
      <c r="A461" s="1">
        <v>460</v>
      </c>
      <c r="B461" s="2">
        <v>45062.221539351849</v>
      </c>
      <c r="C461" s="1" t="s">
        <v>3</v>
      </c>
      <c r="D461" s="1">
        <v>50.4</v>
      </c>
      <c r="E461" s="1">
        <v>66.900000000000006</v>
      </c>
      <c r="F461" s="1">
        <v>38.799999999999997</v>
      </c>
      <c r="H461" s="1">
        <v>51.1</v>
      </c>
      <c r="I461">
        <f t="shared" si="15"/>
        <v>57.075000000000003</v>
      </c>
      <c r="J461" s="3"/>
    </row>
    <row r="462" spans="1:10" x14ac:dyDescent="0.25">
      <c r="A462" s="1">
        <v>461</v>
      </c>
      <c r="B462" s="2">
        <v>45062.231956018521</v>
      </c>
      <c r="C462" s="1" t="s">
        <v>3</v>
      </c>
      <c r="D462" s="1">
        <v>52.9</v>
      </c>
      <c r="E462" s="1">
        <v>71.2</v>
      </c>
      <c r="F462" s="1">
        <v>38.6</v>
      </c>
      <c r="H462" s="1">
        <v>59.5</v>
      </c>
      <c r="I462">
        <f t="shared" si="15"/>
        <v>59</v>
      </c>
      <c r="J462" s="3"/>
    </row>
    <row r="463" spans="1:10" x14ac:dyDescent="0.25">
      <c r="A463" s="1">
        <v>462</v>
      </c>
      <c r="B463" s="2">
        <v>45062.242372685185</v>
      </c>
      <c r="C463" s="1" t="s">
        <v>3</v>
      </c>
      <c r="D463" s="1">
        <v>49.5</v>
      </c>
      <c r="E463" s="1">
        <v>70.5</v>
      </c>
      <c r="F463" s="1">
        <v>38.4</v>
      </c>
      <c r="H463" s="1">
        <v>58.4</v>
      </c>
      <c r="I463">
        <f t="shared" si="15"/>
        <v>58.833333333333336</v>
      </c>
      <c r="J463" s="3"/>
    </row>
    <row r="464" spans="1:10" x14ac:dyDescent="0.25">
      <c r="A464" s="1">
        <v>463</v>
      </c>
      <c r="B464" s="2">
        <v>45062.252789351849</v>
      </c>
      <c r="C464" s="1" t="s">
        <v>3</v>
      </c>
      <c r="D464" s="1">
        <v>51.6</v>
      </c>
      <c r="E464" s="1">
        <v>67.099999999999994</v>
      </c>
      <c r="F464" s="1">
        <v>40.4</v>
      </c>
      <c r="H464" s="1">
        <v>59.3</v>
      </c>
      <c r="I464">
        <f t="shared" si="15"/>
        <v>59.05</v>
      </c>
      <c r="J464" s="3"/>
    </row>
    <row r="465" spans="1:10" x14ac:dyDescent="0.25">
      <c r="A465" s="1">
        <v>464</v>
      </c>
      <c r="B465" s="2">
        <v>45062.263206018521</v>
      </c>
      <c r="C465" s="1" t="s">
        <v>3</v>
      </c>
      <c r="D465" s="1">
        <v>51.2</v>
      </c>
      <c r="E465" s="1">
        <v>70.2</v>
      </c>
      <c r="F465" s="1">
        <v>37.700000000000003</v>
      </c>
      <c r="H465" s="1">
        <v>58.8</v>
      </c>
      <c r="I465">
        <f t="shared" si="15"/>
        <v>58.8</v>
      </c>
      <c r="J465" s="3"/>
    </row>
    <row r="466" spans="1:10" x14ac:dyDescent="0.25">
      <c r="A466" s="1">
        <v>465</v>
      </c>
      <c r="B466" s="2">
        <v>45062.273622685185</v>
      </c>
      <c r="C466" s="1" t="s">
        <v>3</v>
      </c>
      <c r="D466" s="1">
        <v>48.9</v>
      </c>
      <c r="E466" s="1">
        <v>73.599999999999994</v>
      </c>
      <c r="F466" s="1">
        <v>37.700000000000003</v>
      </c>
    </row>
    <row r="467" spans="1:10" x14ac:dyDescent="0.25">
      <c r="A467" s="1">
        <v>466</v>
      </c>
      <c r="B467" s="2">
        <v>45062.284039351849</v>
      </c>
      <c r="C467" s="1" t="s">
        <v>3</v>
      </c>
      <c r="D467" s="1">
        <v>49.4</v>
      </c>
      <c r="E467" s="1">
        <v>63.9</v>
      </c>
      <c r="F467" s="1">
        <v>40</v>
      </c>
    </row>
    <row r="468" spans="1:10" x14ac:dyDescent="0.25">
      <c r="A468" s="1">
        <v>467</v>
      </c>
      <c r="B468" s="2">
        <v>45062.294456018521</v>
      </c>
      <c r="C468" s="1" t="s">
        <v>3</v>
      </c>
      <c r="D468" s="1">
        <v>50.2</v>
      </c>
      <c r="E468" s="1">
        <v>67.400000000000006</v>
      </c>
      <c r="F468" s="1">
        <v>38.5</v>
      </c>
    </row>
    <row r="469" spans="1:10" x14ac:dyDescent="0.25">
      <c r="A469" s="1">
        <v>468</v>
      </c>
      <c r="B469" s="2">
        <v>45062.304872685185</v>
      </c>
      <c r="C469" s="1" t="s">
        <v>3</v>
      </c>
      <c r="D469" s="1">
        <v>52</v>
      </c>
      <c r="E469" s="1">
        <v>72.599999999999994</v>
      </c>
      <c r="F469" s="1">
        <v>38.299999999999997</v>
      </c>
    </row>
    <row r="470" spans="1:10" x14ac:dyDescent="0.25">
      <c r="A470" s="1">
        <v>469</v>
      </c>
      <c r="B470" s="2">
        <v>45062.315289351849</v>
      </c>
      <c r="C470" s="1" t="s">
        <v>3</v>
      </c>
      <c r="D470" s="1">
        <v>46.6</v>
      </c>
      <c r="E470" s="1">
        <v>67.8</v>
      </c>
      <c r="F470" s="1">
        <v>36.4</v>
      </c>
    </row>
    <row r="471" spans="1:10" x14ac:dyDescent="0.25">
      <c r="A471" s="1">
        <v>470</v>
      </c>
      <c r="B471" s="2">
        <v>45062.325706018521</v>
      </c>
      <c r="C471" s="1" t="s">
        <v>3</v>
      </c>
      <c r="D471" s="1">
        <v>52.7</v>
      </c>
      <c r="E471" s="1">
        <v>70.599999999999994</v>
      </c>
      <c r="F471" s="1">
        <v>37.200000000000003</v>
      </c>
    </row>
    <row r="472" spans="1:10" x14ac:dyDescent="0.25">
      <c r="A472" s="1">
        <v>471</v>
      </c>
      <c r="B472" s="2">
        <v>45062.336122685185</v>
      </c>
      <c r="C472" s="1" t="s">
        <v>3</v>
      </c>
      <c r="D472" s="1">
        <v>46.9</v>
      </c>
      <c r="E472" s="1">
        <v>66.599999999999994</v>
      </c>
      <c r="F472" s="1">
        <v>39</v>
      </c>
    </row>
    <row r="473" spans="1:10" x14ac:dyDescent="0.25">
      <c r="A473" s="1">
        <v>472</v>
      </c>
      <c r="B473" s="2">
        <v>45062.346539351849</v>
      </c>
      <c r="C473" s="1" t="s">
        <v>3</v>
      </c>
      <c r="D473" s="1">
        <v>50</v>
      </c>
      <c r="E473" s="1">
        <v>68.599999999999994</v>
      </c>
      <c r="F473" s="1">
        <v>40.200000000000003</v>
      </c>
    </row>
    <row r="474" spans="1:10" x14ac:dyDescent="0.25">
      <c r="A474" s="1">
        <v>473</v>
      </c>
      <c r="B474" s="2">
        <v>45062.356956018521</v>
      </c>
      <c r="C474" s="1" t="s">
        <v>3</v>
      </c>
      <c r="D474" s="1">
        <v>49.1</v>
      </c>
      <c r="E474" s="1">
        <v>76.400000000000006</v>
      </c>
      <c r="F474" s="1">
        <v>39.4</v>
      </c>
    </row>
    <row r="475" spans="1:10" x14ac:dyDescent="0.25">
      <c r="A475" s="1">
        <v>474</v>
      </c>
      <c r="B475" s="2">
        <v>45062.367372685185</v>
      </c>
      <c r="C475" s="1" t="s">
        <v>3</v>
      </c>
      <c r="D475" s="1">
        <v>47.9</v>
      </c>
      <c r="E475" s="1">
        <v>64.2</v>
      </c>
      <c r="F475" s="1">
        <v>40.5</v>
      </c>
    </row>
    <row r="476" spans="1:10" x14ac:dyDescent="0.25">
      <c r="A476" s="1">
        <v>475</v>
      </c>
      <c r="B476" s="2">
        <v>45062.377789351849</v>
      </c>
      <c r="C476" s="1" t="s">
        <v>3</v>
      </c>
      <c r="D476" s="1">
        <v>51.7</v>
      </c>
      <c r="E476" s="1">
        <v>69.900000000000006</v>
      </c>
      <c r="F476" s="1">
        <v>39.799999999999997</v>
      </c>
    </row>
    <row r="477" spans="1:10" x14ac:dyDescent="0.25">
      <c r="A477" s="1">
        <v>476</v>
      </c>
      <c r="B477" s="2">
        <v>45062.388206018521</v>
      </c>
      <c r="C477" s="1" t="s">
        <v>3</v>
      </c>
      <c r="D477" s="1">
        <v>46.1</v>
      </c>
      <c r="E477" s="1">
        <v>57</v>
      </c>
      <c r="F477" s="1">
        <v>37.4</v>
      </c>
    </row>
    <row r="478" spans="1:10" x14ac:dyDescent="0.25">
      <c r="A478" s="1">
        <v>477</v>
      </c>
      <c r="B478" s="2">
        <v>45062.398622685185</v>
      </c>
      <c r="C478" s="1" t="s">
        <v>3</v>
      </c>
      <c r="D478" s="1">
        <v>47.5</v>
      </c>
      <c r="E478" s="1">
        <v>68</v>
      </c>
      <c r="F478" s="1">
        <v>36.4</v>
      </c>
    </row>
    <row r="479" spans="1:10" x14ac:dyDescent="0.25">
      <c r="A479" s="1">
        <v>478</v>
      </c>
      <c r="B479" s="2">
        <v>45062.409039351849</v>
      </c>
      <c r="C479" s="1" t="s">
        <v>3</v>
      </c>
      <c r="D479" s="1">
        <v>48.3</v>
      </c>
      <c r="E479" s="1">
        <v>71.599999999999994</v>
      </c>
      <c r="F479" s="1">
        <v>35.9</v>
      </c>
    </row>
    <row r="480" spans="1:10" x14ac:dyDescent="0.25">
      <c r="A480" s="1">
        <v>479</v>
      </c>
      <c r="B480" s="2">
        <v>45062.419456018521</v>
      </c>
      <c r="C480" s="1" t="s">
        <v>3</v>
      </c>
      <c r="D480" s="1">
        <v>50.8</v>
      </c>
      <c r="E480" s="1">
        <v>65.7</v>
      </c>
      <c r="F480" s="1">
        <v>34.700000000000003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48.9</v>
      </c>
      <c r="E481" s="1">
        <v>70.2</v>
      </c>
      <c r="F481" s="1">
        <v>36.299999999999997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50.4</v>
      </c>
      <c r="E482" s="1">
        <v>72.900000000000006</v>
      </c>
      <c r="F482" s="1">
        <v>36.200000000000003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47.5</v>
      </c>
      <c r="E483" s="1">
        <v>71</v>
      </c>
      <c r="F483" s="1">
        <v>35.5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58.6</v>
      </c>
      <c r="E484" s="1">
        <v>77.400000000000006</v>
      </c>
      <c r="F484" s="1">
        <v>34.799999999999997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44.8</v>
      </c>
      <c r="E485" s="1">
        <v>62</v>
      </c>
      <c r="F485" s="1">
        <v>34.200000000000003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47.7</v>
      </c>
      <c r="E486" s="1">
        <v>66.400000000000006</v>
      </c>
      <c r="F486" s="1">
        <v>33.9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45.7</v>
      </c>
      <c r="E487" s="1">
        <v>66</v>
      </c>
      <c r="F487" s="1">
        <v>33.6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48.7</v>
      </c>
      <c r="E488" s="1">
        <v>67.2</v>
      </c>
      <c r="F488" s="1">
        <v>34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43.7</v>
      </c>
      <c r="E489" s="1">
        <v>63.1</v>
      </c>
      <c r="F489" s="1">
        <v>32.799999999999997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43.9</v>
      </c>
      <c r="E490" s="1">
        <v>60.4</v>
      </c>
      <c r="F490" s="1">
        <v>31.9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44.2</v>
      </c>
      <c r="E491" s="1">
        <v>63.4</v>
      </c>
      <c r="F491" s="1">
        <v>33.9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47.3</v>
      </c>
      <c r="E492" s="1">
        <v>65.2</v>
      </c>
      <c r="F492" s="1">
        <v>33.6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44.3</v>
      </c>
      <c r="E493" s="1">
        <v>63.1</v>
      </c>
      <c r="F493" s="1">
        <v>33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43.7</v>
      </c>
      <c r="E494" s="1">
        <v>57.8</v>
      </c>
      <c r="F494" s="1">
        <v>34.200000000000003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51.4</v>
      </c>
      <c r="E495" s="1">
        <v>71.5</v>
      </c>
      <c r="F495" s="1">
        <v>34.700000000000003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48.7</v>
      </c>
      <c r="E496" s="1">
        <v>64.2</v>
      </c>
      <c r="F496" s="1">
        <v>38.1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48.3</v>
      </c>
      <c r="E497" s="1">
        <v>68</v>
      </c>
      <c r="F497" s="1">
        <v>35.5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46.2</v>
      </c>
      <c r="E498" s="1">
        <v>64.8</v>
      </c>
      <c r="F498" s="1">
        <v>35.4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50.1</v>
      </c>
      <c r="E499" s="1">
        <v>64.400000000000006</v>
      </c>
      <c r="F499" s="1">
        <v>43.1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46.7</v>
      </c>
      <c r="E500" s="1">
        <v>64.599999999999994</v>
      </c>
      <c r="F500" s="1">
        <v>35.700000000000003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51.7</v>
      </c>
      <c r="E501" s="1">
        <v>65.2</v>
      </c>
      <c r="F501" s="1">
        <v>42.2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49.5</v>
      </c>
      <c r="E502" s="1">
        <v>66.099999999999994</v>
      </c>
      <c r="F502" s="1">
        <v>37.700000000000003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47</v>
      </c>
      <c r="E503" s="1">
        <v>60.8</v>
      </c>
      <c r="F503" s="1">
        <v>36.299999999999997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46.9</v>
      </c>
      <c r="E504" s="1">
        <v>69.2</v>
      </c>
      <c r="F504" s="1">
        <v>35.6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47.2</v>
      </c>
      <c r="E505" s="1">
        <v>62.9</v>
      </c>
      <c r="F505" s="1">
        <v>36.200000000000003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43.1</v>
      </c>
      <c r="E506" s="1">
        <v>58.8</v>
      </c>
      <c r="F506" s="1">
        <v>35.6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47.7</v>
      </c>
      <c r="E507" s="1">
        <v>66.3</v>
      </c>
      <c r="F507" s="1">
        <v>34.4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59.2</v>
      </c>
      <c r="E508" s="1">
        <v>74.900000000000006</v>
      </c>
      <c r="F508" s="1">
        <v>33.799999999999997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44.2</v>
      </c>
      <c r="E509" s="1">
        <v>59.2</v>
      </c>
      <c r="F509" s="1">
        <v>33.299999999999997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45.9</v>
      </c>
      <c r="E510" s="1">
        <v>66.099999999999994</v>
      </c>
      <c r="F510" s="1">
        <v>34.1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54.7</v>
      </c>
      <c r="E511" s="1">
        <v>71.900000000000006</v>
      </c>
      <c r="F511" s="1">
        <v>33.200000000000003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46.9</v>
      </c>
      <c r="E512" s="1">
        <v>66.599999999999994</v>
      </c>
      <c r="F512" s="1">
        <v>32.4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45.6</v>
      </c>
      <c r="E513" s="1">
        <v>66.099999999999994</v>
      </c>
      <c r="F513" s="1">
        <v>30.8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37.6</v>
      </c>
      <c r="E514" s="1">
        <v>56</v>
      </c>
      <c r="F514" s="1">
        <v>32.4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31.9</v>
      </c>
      <c r="E515" s="1">
        <v>45</v>
      </c>
      <c r="F515" s="1">
        <v>29.9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36.299999999999997</v>
      </c>
      <c r="E516" s="1">
        <v>53.3</v>
      </c>
      <c r="F516" s="1">
        <v>30.9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34.9</v>
      </c>
      <c r="E517" s="1">
        <v>58</v>
      </c>
      <c r="F517" s="1">
        <v>31.2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31.6</v>
      </c>
      <c r="E518" s="1">
        <v>43.8</v>
      </c>
      <c r="F518" s="1">
        <v>30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33.4</v>
      </c>
      <c r="E519" s="1">
        <v>53.8</v>
      </c>
      <c r="F519" s="1">
        <v>28.7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31.3</v>
      </c>
      <c r="E520" s="1">
        <v>48.3</v>
      </c>
      <c r="F520" s="1">
        <v>28.7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35</v>
      </c>
      <c r="E521" s="1">
        <v>53.5</v>
      </c>
      <c r="F521" s="1">
        <v>29.7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38.700000000000003</v>
      </c>
      <c r="E522" s="1">
        <v>57.5</v>
      </c>
      <c r="F522" s="1">
        <v>28.9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32.4</v>
      </c>
      <c r="E523" s="1">
        <v>49.6</v>
      </c>
      <c r="F523" s="1">
        <v>28.9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29.4</v>
      </c>
      <c r="E524" s="1">
        <v>39</v>
      </c>
      <c r="F524" s="1">
        <v>27.9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30.1</v>
      </c>
      <c r="E525" s="1">
        <v>50.4</v>
      </c>
      <c r="F525" s="1">
        <v>28.3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29.1</v>
      </c>
      <c r="E526" s="1">
        <v>34.6</v>
      </c>
      <c r="F526" s="1">
        <v>27.9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29.1</v>
      </c>
      <c r="E527" s="1">
        <v>37.4</v>
      </c>
      <c r="F527" s="1">
        <v>27.2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27.2</v>
      </c>
      <c r="E528" s="1">
        <v>34.5</v>
      </c>
      <c r="F528" s="1">
        <v>25.6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27.8</v>
      </c>
      <c r="E529" s="1">
        <v>40.6</v>
      </c>
      <c r="F529" s="1">
        <v>25.2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26.6</v>
      </c>
      <c r="E530" s="1">
        <v>40.5</v>
      </c>
      <c r="F530" s="1">
        <v>25.1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28.2</v>
      </c>
      <c r="E531" s="1">
        <v>42.1</v>
      </c>
      <c r="F531" s="1">
        <v>25.5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31.2</v>
      </c>
      <c r="E532" s="1">
        <v>47.2</v>
      </c>
      <c r="F532" s="1">
        <v>26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42.3</v>
      </c>
      <c r="E533" s="1">
        <v>59.3</v>
      </c>
      <c r="F533" s="1">
        <v>28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27.1</v>
      </c>
      <c r="E534" s="1">
        <v>32.200000000000003</v>
      </c>
      <c r="F534" s="1">
        <v>26.2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27.4</v>
      </c>
      <c r="E535" s="1">
        <v>37.4</v>
      </c>
      <c r="F535" s="1">
        <v>26.2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29</v>
      </c>
      <c r="E536" s="1">
        <v>35.5</v>
      </c>
      <c r="F536" s="1">
        <v>27.6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31.4</v>
      </c>
      <c r="E537" s="1">
        <v>47.7</v>
      </c>
      <c r="F537" s="1">
        <v>28.1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28</v>
      </c>
      <c r="E538" s="1">
        <v>42.8</v>
      </c>
      <c r="F538" s="1">
        <v>26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47.2</v>
      </c>
      <c r="E539" s="1">
        <v>65.400000000000006</v>
      </c>
      <c r="F539" s="1">
        <v>27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49.8</v>
      </c>
      <c r="E540" s="1">
        <v>65.400000000000006</v>
      </c>
      <c r="F540" s="1">
        <v>36.5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47.5</v>
      </c>
      <c r="E541" s="1">
        <v>61.9</v>
      </c>
      <c r="F541" s="1">
        <v>34.9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49.2</v>
      </c>
      <c r="E542" s="1">
        <v>65.099999999999994</v>
      </c>
      <c r="F542" s="1">
        <v>38.9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46.9</v>
      </c>
      <c r="E543" s="1">
        <v>62.6</v>
      </c>
      <c r="F543" s="1">
        <v>37.299999999999997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48.2</v>
      </c>
      <c r="E544" s="1">
        <v>71.599999999999994</v>
      </c>
      <c r="F544" s="1">
        <v>36.200000000000003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47.8</v>
      </c>
      <c r="E545" s="1">
        <v>66.400000000000006</v>
      </c>
      <c r="F545" s="1">
        <v>35.1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46</v>
      </c>
      <c r="E546" s="1">
        <v>62.4</v>
      </c>
      <c r="F546" s="1">
        <v>34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62.4</v>
      </c>
      <c r="E547" s="1">
        <v>79.5</v>
      </c>
      <c r="F547" s="1">
        <v>34.4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47.4</v>
      </c>
      <c r="E548" s="1">
        <v>62.8</v>
      </c>
      <c r="F548" s="1">
        <v>34.299999999999997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58.9</v>
      </c>
      <c r="E549" s="1">
        <v>79.099999999999994</v>
      </c>
      <c r="F549" s="1">
        <v>34.700000000000003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56.3</v>
      </c>
      <c r="E550" s="1">
        <v>70</v>
      </c>
      <c r="F550" s="1">
        <v>34.6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53.4</v>
      </c>
      <c r="E551" s="1">
        <v>69.2</v>
      </c>
      <c r="F551" s="1">
        <v>35.1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59</v>
      </c>
      <c r="E552" s="1">
        <v>81.099999999999994</v>
      </c>
      <c r="F552" s="1">
        <v>35.1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53.2</v>
      </c>
      <c r="E553" s="1">
        <v>75</v>
      </c>
      <c r="F553" s="1">
        <v>35.5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46.4</v>
      </c>
      <c r="E554" s="1">
        <v>65.900000000000006</v>
      </c>
      <c r="F554" s="1">
        <v>31.3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52.8</v>
      </c>
      <c r="E555" s="1">
        <v>71.8</v>
      </c>
      <c r="F555" s="1">
        <v>32.9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44.1</v>
      </c>
      <c r="E556" s="1">
        <v>56.9</v>
      </c>
      <c r="F556" s="1">
        <v>31.6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45</v>
      </c>
      <c r="E557" s="1">
        <v>61.3</v>
      </c>
      <c r="F557" s="1">
        <v>32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51.6</v>
      </c>
      <c r="E558" s="1">
        <v>73</v>
      </c>
      <c r="F558" s="1">
        <v>31.6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57.2</v>
      </c>
      <c r="E559" s="1">
        <v>87.1</v>
      </c>
      <c r="F559" s="1">
        <v>31.3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60.7</v>
      </c>
      <c r="E560" s="1">
        <v>81.7</v>
      </c>
      <c r="F560" s="1">
        <v>34.1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50.1</v>
      </c>
      <c r="E561" s="1">
        <v>75.7</v>
      </c>
      <c r="F561" s="1">
        <v>32.200000000000003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49.5</v>
      </c>
      <c r="E562" s="1">
        <v>72.8</v>
      </c>
      <c r="F562" s="1">
        <v>33.700000000000003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47.4</v>
      </c>
      <c r="E563" s="1">
        <v>61</v>
      </c>
      <c r="F563" s="1">
        <v>31.5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47.1</v>
      </c>
      <c r="E564" s="1">
        <v>64.900000000000006</v>
      </c>
      <c r="F564" s="1">
        <v>32.6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49.2</v>
      </c>
      <c r="E565" s="1">
        <v>66.900000000000006</v>
      </c>
      <c r="F565" s="1">
        <v>34.1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49.5</v>
      </c>
      <c r="E566" s="1">
        <v>69.900000000000006</v>
      </c>
      <c r="F566" s="1">
        <v>31.4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44.3</v>
      </c>
      <c r="E567" s="1">
        <v>59.3</v>
      </c>
      <c r="F567" s="1">
        <v>31.3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46.1</v>
      </c>
      <c r="E568" s="1">
        <v>62.9</v>
      </c>
      <c r="F568" s="1">
        <v>32.299999999999997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48.1</v>
      </c>
      <c r="E569" s="1">
        <v>65.099999999999994</v>
      </c>
      <c r="F569" s="1">
        <v>32.299999999999997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43.2</v>
      </c>
      <c r="E570" s="1">
        <v>58.4</v>
      </c>
      <c r="F570" s="1">
        <v>31.5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43.8</v>
      </c>
      <c r="E571" s="1">
        <v>61.6</v>
      </c>
      <c r="F571" s="1">
        <v>31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47.5</v>
      </c>
      <c r="E572" s="1">
        <v>64.3</v>
      </c>
      <c r="F572" s="1">
        <v>32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45.8</v>
      </c>
      <c r="E573" s="1">
        <v>64.8</v>
      </c>
      <c r="F573" s="1">
        <v>32.1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52</v>
      </c>
      <c r="E574" s="1">
        <v>70.099999999999994</v>
      </c>
      <c r="F574" s="1">
        <v>31.7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40.9</v>
      </c>
      <c r="E575" s="1">
        <v>64.2</v>
      </c>
      <c r="F575" s="1">
        <v>31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38.799999999999997</v>
      </c>
      <c r="E576" s="1">
        <v>55.9</v>
      </c>
      <c r="F576" s="1">
        <v>31.3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41.8</v>
      </c>
      <c r="E577" s="1">
        <v>58.2</v>
      </c>
      <c r="F577" s="1">
        <v>31.4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43.9</v>
      </c>
      <c r="E578" s="1">
        <v>58.4</v>
      </c>
      <c r="F578" s="1">
        <v>32.1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45.7</v>
      </c>
      <c r="E579" s="1">
        <v>67.099999999999994</v>
      </c>
      <c r="F579" s="1">
        <v>31.5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41.7</v>
      </c>
      <c r="E580" s="1">
        <v>60.5</v>
      </c>
      <c r="F580" s="1">
        <v>31.8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44.8</v>
      </c>
      <c r="E581" s="1">
        <v>69.599999999999994</v>
      </c>
      <c r="F581" s="1">
        <v>32.200000000000003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47.4</v>
      </c>
      <c r="E582" s="1">
        <v>78.7</v>
      </c>
      <c r="F582" s="1">
        <v>32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44.9</v>
      </c>
      <c r="E583" s="1">
        <v>58.9</v>
      </c>
      <c r="F583" s="1">
        <v>33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54.1</v>
      </c>
      <c r="E584" s="1">
        <v>82</v>
      </c>
      <c r="F584" s="1">
        <v>33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47.7</v>
      </c>
      <c r="E585" s="1">
        <v>64.8</v>
      </c>
      <c r="F585" s="1">
        <v>32.700000000000003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43.4</v>
      </c>
      <c r="E586" s="1">
        <v>67.2</v>
      </c>
      <c r="F586" s="1">
        <v>32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48.3</v>
      </c>
      <c r="E587" s="1">
        <v>68.5</v>
      </c>
      <c r="F587" s="1">
        <v>32.200000000000003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43.5</v>
      </c>
      <c r="E588" s="1">
        <v>67.8</v>
      </c>
      <c r="F588" s="1">
        <v>32.5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47.9</v>
      </c>
      <c r="E589" s="1">
        <v>67.2</v>
      </c>
      <c r="F589" s="1">
        <v>32.299999999999997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45</v>
      </c>
      <c r="E590" s="1">
        <v>63.2</v>
      </c>
      <c r="F590" s="1">
        <v>32.9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48.2</v>
      </c>
      <c r="E591" s="1">
        <v>67.2</v>
      </c>
      <c r="F591" s="1">
        <v>33.9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47.2</v>
      </c>
      <c r="E592" s="1">
        <v>63.1</v>
      </c>
      <c r="F592" s="1">
        <v>34.5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46.6</v>
      </c>
      <c r="E593" s="1">
        <v>66.599999999999994</v>
      </c>
      <c r="F593" s="1">
        <v>33.6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47.7</v>
      </c>
      <c r="E594" s="1">
        <v>67.3</v>
      </c>
      <c r="F594" s="1">
        <v>34.9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49.2</v>
      </c>
      <c r="E595" s="1">
        <v>67.099999999999994</v>
      </c>
      <c r="F595" s="1">
        <v>34.5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56.3</v>
      </c>
      <c r="E596" s="1">
        <v>71.099999999999994</v>
      </c>
      <c r="F596" s="1">
        <v>35.700000000000003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48.3</v>
      </c>
      <c r="E597" s="1">
        <v>65.099999999999994</v>
      </c>
      <c r="F597" s="1">
        <v>35.299999999999997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49.5</v>
      </c>
      <c r="E598" s="1">
        <v>67.2</v>
      </c>
      <c r="F598" s="1">
        <v>34.9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46.8</v>
      </c>
      <c r="E599" s="1">
        <v>66.099999999999994</v>
      </c>
      <c r="F599" s="1">
        <v>35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50.8</v>
      </c>
      <c r="E600" s="1">
        <v>66.5</v>
      </c>
      <c r="F600" s="1">
        <v>34.200000000000003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52.8</v>
      </c>
      <c r="E601" s="1">
        <v>67.7</v>
      </c>
      <c r="F601" s="1">
        <v>34.799999999999997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44.9</v>
      </c>
      <c r="E602" s="1">
        <v>63.9</v>
      </c>
      <c r="F602" s="1">
        <v>34.700000000000003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49.7</v>
      </c>
      <c r="E603" s="1">
        <v>69.7</v>
      </c>
      <c r="F603" s="1">
        <v>35.799999999999997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44.7</v>
      </c>
      <c r="E604" s="1">
        <v>59.1</v>
      </c>
      <c r="F604" s="1">
        <v>36.4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44.7</v>
      </c>
      <c r="E605" s="1">
        <v>66.400000000000006</v>
      </c>
      <c r="F605" s="1">
        <v>34.700000000000003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54.2</v>
      </c>
      <c r="E606" s="1">
        <v>85.5</v>
      </c>
      <c r="F606" s="1">
        <v>35.4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49.9</v>
      </c>
      <c r="E607" s="1">
        <v>66.5</v>
      </c>
      <c r="F607" s="1">
        <v>36.9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49.1</v>
      </c>
      <c r="E608" s="1">
        <v>66.7</v>
      </c>
      <c r="F608" s="1">
        <v>43.2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37.299999999999997</v>
      </c>
      <c r="E609" s="1">
        <v>54.8</v>
      </c>
      <c r="F609" s="1">
        <v>32.9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44.7</v>
      </c>
      <c r="E610" s="1">
        <v>60</v>
      </c>
      <c r="F610" s="1">
        <v>31.9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39.299999999999997</v>
      </c>
      <c r="E611" s="1">
        <v>58.2</v>
      </c>
      <c r="F611" s="1">
        <v>31.9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41.6</v>
      </c>
      <c r="E612" s="1">
        <v>57.5</v>
      </c>
      <c r="F612" s="1">
        <v>33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33.9</v>
      </c>
      <c r="E613" s="1">
        <v>49.5</v>
      </c>
      <c r="F613" s="1">
        <v>30.9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33.700000000000003</v>
      </c>
      <c r="E614" s="1">
        <v>47.7</v>
      </c>
      <c r="F614" s="1">
        <v>29.4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38.299999999999997</v>
      </c>
      <c r="E615" s="1">
        <v>57.9</v>
      </c>
      <c r="F615" s="1">
        <v>29.6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39.5</v>
      </c>
      <c r="E616" s="1">
        <v>57.8</v>
      </c>
      <c r="F616" s="1">
        <v>31.5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43.3</v>
      </c>
      <c r="E617" s="1">
        <v>59.7</v>
      </c>
      <c r="F617" s="1">
        <v>30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32.299999999999997</v>
      </c>
      <c r="E618" s="1">
        <v>42.8</v>
      </c>
      <c r="F618" s="1">
        <v>27.4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31.9</v>
      </c>
      <c r="E619" s="1">
        <v>45.9</v>
      </c>
      <c r="F619" s="1">
        <v>27.1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29</v>
      </c>
      <c r="E620" s="1">
        <v>42.7</v>
      </c>
      <c r="F620" s="1">
        <v>26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33.9</v>
      </c>
      <c r="E621" s="1">
        <v>51.7</v>
      </c>
      <c r="F621" s="1">
        <v>26.9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30.9</v>
      </c>
      <c r="E622" s="1">
        <v>42.4</v>
      </c>
      <c r="F622" s="1">
        <v>27.1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34.200000000000003</v>
      </c>
      <c r="E623" s="1">
        <v>52.9</v>
      </c>
      <c r="F623" s="1">
        <v>27.6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30.8</v>
      </c>
      <c r="E624" s="1">
        <v>47.4</v>
      </c>
      <c r="F624" s="1">
        <v>27.2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31.7</v>
      </c>
      <c r="E625" s="1">
        <v>43.8</v>
      </c>
      <c r="F625" s="1">
        <v>27.9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31.9</v>
      </c>
      <c r="E626" s="1">
        <v>49.1</v>
      </c>
      <c r="F626" s="1">
        <v>25.2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34.799999999999997</v>
      </c>
      <c r="E627" s="1">
        <v>53</v>
      </c>
      <c r="F627" s="1">
        <v>27.2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30.9</v>
      </c>
      <c r="E628" s="1">
        <v>40.9</v>
      </c>
      <c r="F628" s="1">
        <v>26.9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29.3</v>
      </c>
      <c r="E629" s="1">
        <v>40.799999999999997</v>
      </c>
      <c r="F629" s="1">
        <v>26.7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28.5</v>
      </c>
      <c r="E630" s="1">
        <v>48.3</v>
      </c>
      <c r="F630" s="1">
        <v>25.7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32.6</v>
      </c>
      <c r="E631" s="1">
        <v>45.3</v>
      </c>
      <c r="F631" s="1">
        <v>27.1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30.6</v>
      </c>
      <c r="E632" s="1">
        <v>51.2</v>
      </c>
      <c r="F632" s="1">
        <v>27.7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30.8</v>
      </c>
      <c r="E633" s="1">
        <v>40</v>
      </c>
      <c r="F633" s="1">
        <v>28.1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29.8</v>
      </c>
      <c r="E634" s="1">
        <v>41</v>
      </c>
      <c r="F634" s="1">
        <v>27.5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48</v>
      </c>
      <c r="E635" s="1">
        <v>66.3</v>
      </c>
      <c r="F635" s="1">
        <v>29.1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50.6</v>
      </c>
      <c r="E636" s="1">
        <v>67</v>
      </c>
      <c r="F636" s="1">
        <v>37.200000000000003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49.8</v>
      </c>
      <c r="E637" s="1">
        <v>66.8</v>
      </c>
      <c r="F637" s="1">
        <v>36.9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48.7</v>
      </c>
      <c r="E638" s="1">
        <v>65.5</v>
      </c>
      <c r="F638" s="1">
        <v>40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49.1</v>
      </c>
      <c r="E639" s="1">
        <v>65.3</v>
      </c>
      <c r="F639" s="1">
        <v>38.1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48.3</v>
      </c>
      <c r="E640" s="1">
        <v>65.3</v>
      </c>
      <c r="F640" s="1">
        <v>37.299999999999997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51.9</v>
      </c>
      <c r="E641" s="1">
        <v>69.2</v>
      </c>
      <c r="F641" s="1">
        <v>38.200000000000003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47.1</v>
      </c>
      <c r="E642" s="1">
        <v>62.1</v>
      </c>
      <c r="F642" s="1">
        <v>36.1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46.2</v>
      </c>
      <c r="E643" s="1">
        <v>59.8</v>
      </c>
      <c r="F643" s="1">
        <v>36.6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60.3</v>
      </c>
      <c r="E644" s="1">
        <v>80.900000000000006</v>
      </c>
      <c r="F644" s="1">
        <v>37.9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51.5</v>
      </c>
      <c r="E645" s="1">
        <v>76.3</v>
      </c>
      <c r="F645" s="1">
        <v>38.1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50.8</v>
      </c>
      <c r="E646" s="1">
        <v>74.400000000000006</v>
      </c>
      <c r="F646" s="1">
        <v>38.200000000000003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52.2</v>
      </c>
      <c r="E647" s="1">
        <v>73</v>
      </c>
      <c r="F647" s="1">
        <v>41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49.6</v>
      </c>
      <c r="E648" s="1">
        <v>70.599999999999994</v>
      </c>
      <c r="F648" s="1">
        <v>40.5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46.5</v>
      </c>
      <c r="E649" s="1">
        <v>61.7</v>
      </c>
      <c r="F649" s="1">
        <v>42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51.1</v>
      </c>
      <c r="E650" s="1">
        <v>71.2</v>
      </c>
      <c r="F650" s="1">
        <v>40.799999999999997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54.2</v>
      </c>
      <c r="E651" s="1">
        <v>75.5</v>
      </c>
      <c r="F651" s="1">
        <v>41.1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49</v>
      </c>
      <c r="E652" s="1">
        <v>69.5</v>
      </c>
      <c r="F652" s="1">
        <v>41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56.7</v>
      </c>
      <c r="E653" s="1">
        <v>80.2</v>
      </c>
      <c r="F653" s="1">
        <v>39.700000000000003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48.5</v>
      </c>
      <c r="E654" s="1">
        <v>64.7</v>
      </c>
      <c r="F654" s="1">
        <v>37.6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49.7</v>
      </c>
      <c r="E655" s="1">
        <v>68</v>
      </c>
      <c r="F655" s="1">
        <v>35.799999999999997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45.3</v>
      </c>
      <c r="E656" s="1">
        <v>66</v>
      </c>
      <c r="F656" s="1">
        <v>34.200000000000003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50.9</v>
      </c>
      <c r="E657" s="1">
        <v>69.099999999999994</v>
      </c>
      <c r="F657" s="1">
        <v>34.299999999999997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52.2</v>
      </c>
      <c r="E658" s="1">
        <v>70.5</v>
      </c>
      <c r="F658" s="1">
        <v>35.700000000000003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51</v>
      </c>
      <c r="E659" s="1">
        <v>81.3</v>
      </c>
      <c r="F659" s="1">
        <v>35.799999999999997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51.5</v>
      </c>
      <c r="E660" s="1">
        <v>69.599999999999994</v>
      </c>
      <c r="F660" s="1">
        <v>35.299999999999997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45.3</v>
      </c>
      <c r="E661" s="1">
        <v>62.8</v>
      </c>
      <c r="F661" s="1">
        <v>34.799999999999997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49.7</v>
      </c>
      <c r="E662" s="1">
        <v>66.900000000000006</v>
      </c>
      <c r="F662" s="1">
        <v>35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47.1</v>
      </c>
      <c r="E663" s="1">
        <v>67.400000000000006</v>
      </c>
      <c r="F663" s="1">
        <v>34.1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46.4</v>
      </c>
      <c r="E664" s="1">
        <v>67.3</v>
      </c>
      <c r="F664" s="1">
        <v>34.9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46.1</v>
      </c>
      <c r="E665" s="1">
        <v>63.3</v>
      </c>
      <c r="F665" s="1">
        <v>34.9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52.4</v>
      </c>
      <c r="E666" s="1">
        <v>74.5</v>
      </c>
      <c r="F666" s="1">
        <v>34.799999999999997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52.5</v>
      </c>
      <c r="E667" s="1">
        <v>71.7</v>
      </c>
      <c r="F667" s="1">
        <v>36.4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51.3</v>
      </c>
      <c r="E668" s="1">
        <v>70.599999999999994</v>
      </c>
      <c r="F668" s="1">
        <v>36.200000000000003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59.5</v>
      </c>
      <c r="E669" s="1">
        <v>84.6</v>
      </c>
      <c r="F669" s="1">
        <v>35.9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42.5</v>
      </c>
      <c r="E671" s="1">
        <v>66.400000000000006</v>
      </c>
      <c r="F671" s="1">
        <v>31.1</v>
      </c>
    </row>
    <row r="672" spans="1:6" x14ac:dyDescent="0.25">
      <c r="D672" s="1">
        <v>39.700000000000003</v>
      </c>
      <c r="E672" s="1">
        <v>62.4</v>
      </c>
      <c r="F672" s="1">
        <v>31.9</v>
      </c>
    </row>
    <row r="673" spans="4:6" x14ac:dyDescent="0.25">
      <c r="D673" s="1">
        <v>47.7</v>
      </c>
      <c r="E673" s="1">
        <v>75.900000000000006</v>
      </c>
      <c r="F673" s="1">
        <v>31.2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8FFD546C-FE7C-464B-B44C-A3FB09BDBD23}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3BB4-E2C0-43DE-A33A-DA7749C3A7AE}">
  <dimension ref="A1:AD689"/>
  <sheetViews>
    <sheetView workbookViewId="0">
      <selection activeCell="D2" sqref="D2:F30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41.05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57.8</v>
      </c>
      <c r="E2" s="1">
        <v>82.4</v>
      </c>
      <c r="F2" s="1">
        <v>42.1</v>
      </c>
      <c r="H2" s="1">
        <v>42.1</v>
      </c>
      <c r="I2">
        <f>AVERAGE(H2:H5)</f>
        <v>41.05</v>
      </c>
      <c r="J2" s="3">
        <f ca="1">OFFSET($I$3,ROW(AD1)*4-1,0)</f>
        <v>42.3</v>
      </c>
      <c r="K2" s="1">
        <v>57.8</v>
      </c>
      <c r="L2" s="1">
        <v>51.7</v>
      </c>
      <c r="M2" s="1">
        <v>49.4</v>
      </c>
      <c r="N2" s="1">
        <v>31.4</v>
      </c>
      <c r="P2" t="s">
        <v>12</v>
      </c>
      <c r="Q2" t="s">
        <v>12</v>
      </c>
      <c r="R2" t="s">
        <v>13</v>
      </c>
      <c r="S2" cm="1">
        <f t="array" aca="1" ref="S2:S26" ca="1">FREQUENCY(J:J,R3:R26)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6">FREQUENCY(N:N,AB3:AB26)</f>
        <v>1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51</v>
      </c>
      <c r="E3" s="1">
        <v>67.400000000000006</v>
      </c>
      <c r="F3" s="1">
        <v>39.1</v>
      </c>
      <c r="H3" s="1">
        <v>39.1</v>
      </c>
      <c r="I3">
        <f t="shared" ref="I3:I66" si="0">AVERAGE(H3:H6)</f>
        <v>40.599999999999994</v>
      </c>
      <c r="J3" s="3">
        <f t="shared" ref="J3:J66" ca="1" si="1">OFFSET($I$3,ROW(AD2)*4-1,0)</f>
        <v>45.85</v>
      </c>
      <c r="K3" s="1">
        <v>51</v>
      </c>
      <c r="L3" s="1">
        <v>52.7</v>
      </c>
      <c r="M3" s="1">
        <v>47.1</v>
      </c>
      <c r="N3" s="1">
        <v>29.6</v>
      </c>
      <c r="P3" s="5">
        <f>AVERAGE($K$2:$K$369)</f>
        <v>53.419293478260855</v>
      </c>
      <c r="Q3" s="5">
        <f>[1]!dBAvg($K$2:$K$369)</f>
        <v>58.594756365594847</v>
      </c>
      <c r="R3" s="5">
        <f ca="1">ROUNDDOWN(MIN(J:J),0)</f>
        <v>33</v>
      </c>
      <c r="S3">
        <f ca="1"/>
        <v>3</v>
      </c>
      <c r="T3" s="7">
        <f ca="1">S3/$S$28</f>
        <v>2.564102564102564E-2</v>
      </c>
      <c r="U3" s="5">
        <f>AVERAGE($L$2:$L$131)</f>
        <v>52.156923076923043</v>
      </c>
      <c r="V3" s="5">
        <f>[1]!dBAvg($L$2:$L$131)</f>
        <v>57.503310748164779</v>
      </c>
      <c r="Z3" s="5">
        <f>AVERAGE($M$2:$M$243)</f>
        <v>45.144628099173531</v>
      </c>
      <c r="AA3" s="5">
        <f>[1]!dBAvg($M$2:$M$243)</f>
        <v>54.254999214548818</v>
      </c>
      <c r="AB3">
        <f>ROUNDDOWN(MIN(N2:N175),0)</f>
        <v>24</v>
      </c>
      <c r="AC3">
        <v>6</v>
      </c>
      <c r="AD3" s="7">
        <f>AC3/$AC$28</f>
        <v>2.4793388429752067E-2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51.1</v>
      </c>
      <c r="E4" s="1">
        <v>62.3</v>
      </c>
      <c r="F4" s="1">
        <v>40</v>
      </c>
      <c r="H4" s="1">
        <v>40</v>
      </c>
      <c r="I4">
        <f t="shared" si="0"/>
        <v>40.875</v>
      </c>
      <c r="J4" s="3">
        <f t="shared" ca="1" si="1"/>
        <v>44.524999999999999</v>
      </c>
      <c r="K4" s="1">
        <v>51.1</v>
      </c>
      <c r="L4" s="1">
        <v>53.5</v>
      </c>
      <c r="M4" s="1">
        <v>44.9</v>
      </c>
      <c r="N4" s="1">
        <v>29.3</v>
      </c>
      <c r="R4" s="5">
        <f ca="1">R3+1</f>
        <v>34</v>
      </c>
      <c r="S4">
        <f ca="1"/>
        <v>1</v>
      </c>
      <c r="T4" s="7">
        <f t="shared" ref="T4:T18" ca="1" si="2">S4/$S$28+T3</f>
        <v>3.4188034188034191E-2</v>
      </c>
      <c r="AB4">
        <f>AB3+1</f>
        <v>25</v>
      </c>
      <c r="AC4">
        <v>7</v>
      </c>
      <c r="AD4" s="7">
        <f t="shared" ref="AD4:AD22" si="3">AC4/$AC$28+AD3</f>
        <v>5.3719008264462811E-2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53.4</v>
      </c>
      <c r="E5" s="1">
        <v>69.2</v>
      </c>
      <c r="F5" s="1">
        <v>43</v>
      </c>
      <c r="H5" s="1">
        <v>43</v>
      </c>
      <c r="I5">
        <f t="shared" si="0"/>
        <v>42.15</v>
      </c>
      <c r="J5" s="3">
        <f t="shared" ca="1" si="1"/>
        <v>44.7</v>
      </c>
      <c r="K5" s="1">
        <v>53.4</v>
      </c>
      <c r="L5" s="1">
        <v>57.6</v>
      </c>
      <c r="M5" s="1">
        <v>45.3</v>
      </c>
      <c r="N5" s="1">
        <v>29.6</v>
      </c>
      <c r="R5" s="5">
        <f t="shared" ref="R5:R26" ca="1" si="4">R4+1</f>
        <v>35</v>
      </c>
      <c r="S5">
        <f ca="1"/>
        <v>3</v>
      </c>
      <c r="T5" s="7">
        <f t="shared" ca="1" si="2"/>
        <v>5.9829059829059832E-2</v>
      </c>
      <c r="AB5">
        <f t="shared" ref="AB5:AB26" si="5">AB4+1</f>
        <v>26</v>
      </c>
      <c r="AC5">
        <v>6</v>
      </c>
      <c r="AD5" s="7">
        <f t="shared" si="3"/>
        <v>7.8512396694214878E-2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52.6</v>
      </c>
      <c r="E6" s="1">
        <v>63.8</v>
      </c>
      <c r="F6" s="1">
        <v>40.299999999999997</v>
      </c>
      <c r="H6" s="1">
        <v>40.299999999999997</v>
      </c>
      <c r="I6">
        <f t="shared" si="0"/>
        <v>42.3</v>
      </c>
      <c r="J6" s="3">
        <f t="shared" ca="1" si="1"/>
        <v>47</v>
      </c>
      <c r="K6" s="1">
        <v>52.6</v>
      </c>
      <c r="L6" s="1">
        <v>54.7</v>
      </c>
      <c r="M6" s="1">
        <v>41.1</v>
      </c>
      <c r="N6" s="1">
        <v>27.4</v>
      </c>
      <c r="R6" s="5">
        <f t="shared" ca="1" si="4"/>
        <v>36</v>
      </c>
      <c r="S6">
        <f ca="1"/>
        <v>2</v>
      </c>
      <c r="T6" s="7">
        <f t="shared" ca="1" si="2"/>
        <v>7.6923076923076927E-2</v>
      </c>
      <c r="AB6">
        <f t="shared" si="5"/>
        <v>27</v>
      </c>
      <c r="AC6">
        <v>30</v>
      </c>
      <c r="AD6" s="7">
        <f t="shared" si="3"/>
        <v>0.2024793388429752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51.5</v>
      </c>
      <c r="E7" s="1">
        <v>71.099999999999994</v>
      </c>
      <c r="F7" s="1">
        <v>40.200000000000003</v>
      </c>
      <c r="H7" s="1">
        <v>40.200000000000003</v>
      </c>
      <c r="I7">
        <f t="shared" si="0"/>
        <v>43.400000000000006</v>
      </c>
      <c r="J7" s="3">
        <f t="shared" ca="1" si="1"/>
        <v>49.4</v>
      </c>
      <c r="K7" s="1">
        <v>51.5</v>
      </c>
      <c r="L7" s="1">
        <v>56.9</v>
      </c>
      <c r="M7" s="1">
        <v>44.8</v>
      </c>
      <c r="N7" s="1">
        <v>28</v>
      </c>
      <c r="R7" s="5">
        <f t="shared" ca="1" si="4"/>
        <v>37</v>
      </c>
      <c r="S7">
        <f ca="1"/>
        <v>9</v>
      </c>
      <c r="T7" s="7">
        <f t="shared" ca="1" si="2"/>
        <v>0.15384615384615385</v>
      </c>
      <c r="AB7">
        <f t="shared" si="5"/>
        <v>28</v>
      </c>
      <c r="AC7">
        <v>15</v>
      </c>
      <c r="AD7" s="7">
        <f t="shared" si="3"/>
        <v>0.26446280991735538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53.8</v>
      </c>
      <c r="E8" s="1">
        <v>69.900000000000006</v>
      </c>
      <c r="F8" s="1">
        <v>45.1</v>
      </c>
      <c r="H8" s="1">
        <v>45.1</v>
      </c>
      <c r="I8">
        <f t="shared" si="0"/>
        <v>44.725000000000001</v>
      </c>
      <c r="J8" s="3">
        <f t="shared" ca="1" si="1"/>
        <v>45.825000000000003</v>
      </c>
      <c r="K8" s="1">
        <v>53.8</v>
      </c>
      <c r="L8" s="1">
        <v>55.1</v>
      </c>
      <c r="M8" s="1">
        <v>43.6</v>
      </c>
      <c r="N8" s="1">
        <v>27.6</v>
      </c>
      <c r="R8" s="5">
        <f t="shared" ca="1" si="4"/>
        <v>38</v>
      </c>
      <c r="S8">
        <f ca="1"/>
        <v>7</v>
      </c>
      <c r="T8" s="7">
        <f t="shared" ca="1" si="2"/>
        <v>0.21367521367521369</v>
      </c>
      <c r="AB8">
        <f t="shared" si="5"/>
        <v>29</v>
      </c>
      <c r="AC8">
        <v>23</v>
      </c>
      <c r="AD8" s="7">
        <f t="shared" si="3"/>
        <v>0.35950413223140498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56.4</v>
      </c>
      <c r="E9" s="1">
        <v>73.099999999999994</v>
      </c>
      <c r="F9" s="1">
        <v>43.6</v>
      </c>
      <c r="H9" s="1">
        <v>43.6</v>
      </c>
      <c r="I9">
        <f t="shared" si="0"/>
        <v>45.25</v>
      </c>
      <c r="J9" s="3">
        <f t="shared" ca="1" si="1"/>
        <v>43.400000000000006</v>
      </c>
      <c r="K9" s="1">
        <v>56.4</v>
      </c>
      <c r="L9" s="1">
        <v>55.7</v>
      </c>
      <c r="M9" s="1">
        <v>41.2</v>
      </c>
      <c r="N9" s="1">
        <v>25.9</v>
      </c>
      <c r="R9" s="5">
        <f t="shared" ca="1" si="4"/>
        <v>39</v>
      </c>
      <c r="S9">
        <f ca="1"/>
        <v>6</v>
      </c>
      <c r="T9" s="7">
        <f t="shared" ca="1" si="2"/>
        <v>0.26495726495726496</v>
      </c>
      <c r="AB9">
        <f t="shared" si="5"/>
        <v>30</v>
      </c>
      <c r="AC9">
        <v>19</v>
      </c>
      <c r="AD9" s="7">
        <f t="shared" si="3"/>
        <v>0.43801652892561987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55.3</v>
      </c>
      <c r="E10" s="1">
        <v>69.599999999999994</v>
      </c>
      <c r="F10" s="1">
        <v>44.7</v>
      </c>
      <c r="H10" s="1">
        <v>44.7</v>
      </c>
      <c r="I10">
        <f t="shared" si="0"/>
        <v>45.85</v>
      </c>
      <c r="J10" s="3">
        <f t="shared" ca="1" si="1"/>
        <v>43</v>
      </c>
      <c r="K10" s="1">
        <v>55.3</v>
      </c>
      <c r="L10" s="1">
        <v>54.1</v>
      </c>
      <c r="M10" s="1">
        <v>42.8</v>
      </c>
      <c r="N10" s="1">
        <v>25.5</v>
      </c>
      <c r="R10" s="5">
        <f t="shared" ca="1" si="4"/>
        <v>40</v>
      </c>
      <c r="S10">
        <f ca="1"/>
        <v>11</v>
      </c>
      <c r="T10" s="7">
        <f t="shared" ca="1" si="2"/>
        <v>0.35897435897435898</v>
      </c>
      <c r="AB10">
        <f t="shared" si="5"/>
        <v>31</v>
      </c>
      <c r="AC10">
        <v>26</v>
      </c>
      <c r="AD10" s="7">
        <f t="shared" si="3"/>
        <v>0.54545454545454553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>
        <v>55.3</v>
      </c>
      <c r="E11" s="1">
        <v>67.900000000000006</v>
      </c>
      <c r="F11" s="1">
        <v>45.5</v>
      </c>
      <c r="H11" s="1">
        <v>45.5</v>
      </c>
      <c r="I11">
        <f t="shared" si="0"/>
        <v>45.75</v>
      </c>
      <c r="J11" s="3">
        <f t="shared" ca="1" si="1"/>
        <v>41.125</v>
      </c>
      <c r="K11" s="1">
        <v>55.3</v>
      </c>
      <c r="L11" s="1">
        <v>55.1</v>
      </c>
      <c r="M11" s="1">
        <v>33.5</v>
      </c>
      <c r="N11" s="1">
        <v>24.2</v>
      </c>
      <c r="R11" s="5">
        <f t="shared" ca="1" si="4"/>
        <v>41</v>
      </c>
      <c r="S11">
        <f ca="1"/>
        <v>17</v>
      </c>
      <c r="T11" s="7">
        <f t="shared" ca="1" si="2"/>
        <v>0.50427350427350426</v>
      </c>
      <c r="AB11">
        <f t="shared" si="5"/>
        <v>32</v>
      </c>
      <c r="AC11">
        <v>11</v>
      </c>
      <c r="AD11" s="7">
        <f t="shared" si="3"/>
        <v>0.59090909090909094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>
        <v>57.4</v>
      </c>
      <c r="E12" s="1">
        <v>70.599999999999994</v>
      </c>
      <c r="F12" s="1">
        <v>47.2</v>
      </c>
      <c r="H12" s="1">
        <v>47.2</v>
      </c>
      <c r="I12">
        <f t="shared" si="0"/>
        <v>45.6</v>
      </c>
      <c r="J12" s="3">
        <f t="shared" ca="1" si="1"/>
        <v>37.900000000000006</v>
      </c>
      <c r="K12" s="1">
        <v>57.4</v>
      </c>
      <c r="L12" s="1">
        <v>52.3</v>
      </c>
      <c r="M12" s="1">
        <v>46.3</v>
      </c>
      <c r="N12" s="1">
        <v>27</v>
      </c>
      <c r="R12" s="5">
        <f t="shared" ca="1" si="4"/>
        <v>42</v>
      </c>
      <c r="S12">
        <f ca="1"/>
        <v>19</v>
      </c>
      <c r="T12" s="7">
        <f t="shared" ca="1" si="2"/>
        <v>0.66666666666666663</v>
      </c>
      <c r="AB12">
        <f t="shared" si="5"/>
        <v>33</v>
      </c>
      <c r="AC12">
        <v>13</v>
      </c>
      <c r="AD12" s="7">
        <f t="shared" si="3"/>
        <v>0.64462809917355379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57.1</v>
      </c>
      <c r="E13" s="1">
        <v>74.7</v>
      </c>
      <c r="F13" s="1">
        <v>46</v>
      </c>
      <c r="H13" s="1">
        <v>46</v>
      </c>
      <c r="I13">
        <f t="shared" si="0"/>
        <v>45.424999999999997</v>
      </c>
      <c r="J13" s="3">
        <f t="shared" ca="1" si="1"/>
        <v>36.200000000000003</v>
      </c>
      <c r="K13" s="1">
        <v>57.1</v>
      </c>
      <c r="L13" s="1">
        <v>53.3</v>
      </c>
      <c r="M13" s="1">
        <v>39.299999999999997</v>
      </c>
      <c r="N13" s="1">
        <v>25.2</v>
      </c>
      <c r="R13" s="5">
        <f t="shared" ca="1" si="4"/>
        <v>43</v>
      </c>
      <c r="S13">
        <f ca="1"/>
        <v>11</v>
      </c>
      <c r="T13" s="7">
        <f t="shared" ca="1" si="2"/>
        <v>0.76068376068376065</v>
      </c>
      <c r="AB13">
        <f t="shared" si="5"/>
        <v>34</v>
      </c>
      <c r="AC13">
        <v>10</v>
      </c>
      <c r="AD13" s="7">
        <f t="shared" si="3"/>
        <v>0.68595041322314054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55.9</v>
      </c>
      <c r="E14" s="1">
        <v>66</v>
      </c>
      <c r="F14" s="1">
        <v>44.3</v>
      </c>
      <c r="H14" s="1">
        <v>44.3</v>
      </c>
      <c r="I14">
        <f t="shared" si="0"/>
        <v>44.524999999999999</v>
      </c>
      <c r="J14" s="3">
        <f t="shared" ca="1" si="1"/>
        <v>43</v>
      </c>
      <c r="K14" s="1">
        <v>55.9</v>
      </c>
      <c r="L14" s="1">
        <v>50.8</v>
      </c>
      <c r="M14" s="1">
        <v>34.200000000000003</v>
      </c>
      <c r="N14" s="1">
        <v>26.4</v>
      </c>
      <c r="R14" s="5">
        <f t="shared" ca="1" si="4"/>
        <v>44</v>
      </c>
      <c r="S14">
        <f ca="1"/>
        <v>12</v>
      </c>
      <c r="T14" s="7">
        <f t="shared" ca="1" si="2"/>
        <v>0.86324786324786318</v>
      </c>
      <c r="AB14">
        <f t="shared" si="5"/>
        <v>35</v>
      </c>
      <c r="AC14">
        <v>15</v>
      </c>
      <c r="AD14" s="7">
        <f t="shared" si="3"/>
        <v>0.74793388429752072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56</v>
      </c>
      <c r="E15" s="1">
        <v>66.3</v>
      </c>
      <c r="F15" s="1">
        <v>44.9</v>
      </c>
      <c r="H15" s="1">
        <v>44.9</v>
      </c>
      <c r="I15">
        <f t="shared" si="0"/>
        <v>44.625</v>
      </c>
      <c r="J15" s="3">
        <f t="shared" ca="1" si="1"/>
        <v>42.574999999999996</v>
      </c>
      <c r="K15" s="1">
        <v>56</v>
      </c>
      <c r="L15" s="1">
        <v>47</v>
      </c>
      <c r="M15" s="1">
        <v>36.700000000000003</v>
      </c>
      <c r="N15" s="1">
        <v>25.2</v>
      </c>
      <c r="R15" s="5">
        <f t="shared" ca="1" si="4"/>
        <v>45</v>
      </c>
      <c r="S15">
        <f ca="1"/>
        <v>7</v>
      </c>
      <c r="T15" s="7">
        <f t="shared" ca="1" si="2"/>
        <v>0.92307692307692302</v>
      </c>
      <c r="AB15">
        <f t="shared" si="5"/>
        <v>36</v>
      </c>
      <c r="AC15">
        <v>8</v>
      </c>
      <c r="AD15" s="7">
        <f t="shared" si="3"/>
        <v>0.78099173553719015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57.2</v>
      </c>
      <c r="E16" s="1">
        <v>76.2</v>
      </c>
      <c r="F16" s="1">
        <v>46.5</v>
      </c>
      <c r="H16" s="1">
        <v>46.5</v>
      </c>
      <c r="I16">
        <f t="shared" si="0"/>
        <v>44.7</v>
      </c>
      <c r="J16" s="3">
        <f t="shared" ca="1" si="1"/>
        <v>43.1</v>
      </c>
      <c r="K16" s="1">
        <v>57.2</v>
      </c>
      <c r="L16" s="1">
        <v>52</v>
      </c>
      <c r="M16" s="1">
        <v>36.200000000000003</v>
      </c>
      <c r="N16" s="1">
        <v>24.8</v>
      </c>
      <c r="R16" s="5">
        <f t="shared" ca="1" si="4"/>
        <v>46</v>
      </c>
      <c r="S16">
        <f ca="1"/>
        <v>4</v>
      </c>
      <c r="T16" s="7">
        <f t="shared" ca="1" si="2"/>
        <v>0.95726495726495719</v>
      </c>
      <c r="AB16">
        <f t="shared" si="5"/>
        <v>37</v>
      </c>
      <c r="AC16">
        <v>7</v>
      </c>
      <c r="AD16" s="7">
        <f t="shared" si="3"/>
        <v>0.8099173553719009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54.1</v>
      </c>
      <c r="E17" s="1">
        <v>63.5</v>
      </c>
      <c r="F17" s="1">
        <v>42.4</v>
      </c>
      <c r="H17" s="1">
        <v>42.4</v>
      </c>
      <c r="I17">
        <f t="shared" si="0"/>
        <v>43.925000000000004</v>
      </c>
      <c r="J17" s="3">
        <f t="shared" ca="1" si="1"/>
        <v>43.775000000000006</v>
      </c>
      <c r="K17" s="1">
        <v>54.1</v>
      </c>
      <c r="L17" s="1">
        <v>50.3</v>
      </c>
      <c r="M17" s="1">
        <v>35.9</v>
      </c>
      <c r="N17" s="1">
        <v>25</v>
      </c>
      <c r="R17" s="5">
        <f t="shared" ca="1" si="4"/>
        <v>47</v>
      </c>
      <c r="S17">
        <f ca="1"/>
        <v>1</v>
      </c>
      <c r="T17" s="7">
        <f t="shared" ca="1" si="2"/>
        <v>0.96581196581196571</v>
      </c>
      <c r="AB17">
        <f t="shared" si="5"/>
        <v>38</v>
      </c>
      <c r="AC17">
        <v>5</v>
      </c>
      <c r="AD17" s="7">
        <f t="shared" si="3"/>
        <v>0.83057851239669434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>
        <v>54.3</v>
      </c>
      <c r="E18" s="1">
        <v>67.7</v>
      </c>
      <c r="F18" s="1">
        <v>44.7</v>
      </c>
      <c r="H18" s="1">
        <v>44.7</v>
      </c>
      <c r="I18">
        <f t="shared" si="0"/>
        <v>44.7</v>
      </c>
      <c r="J18" s="3">
        <f t="shared" ca="1" si="1"/>
        <v>42.35</v>
      </c>
      <c r="K18" s="1">
        <v>54.3</v>
      </c>
      <c r="L18" s="1">
        <v>50.4</v>
      </c>
      <c r="M18" s="1">
        <v>39.299999999999997</v>
      </c>
      <c r="N18" s="1">
        <v>25.1</v>
      </c>
      <c r="R18" s="5">
        <f t="shared" ca="1" si="4"/>
        <v>48</v>
      </c>
      <c r="S18">
        <f ca="1"/>
        <v>1</v>
      </c>
      <c r="T18" s="7">
        <f t="shared" ca="1" si="2"/>
        <v>0.97435897435897423</v>
      </c>
      <c r="AB18">
        <f t="shared" si="5"/>
        <v>39</v>
      </c>
      <c r="AC18">
        <v>8</v>
      </c>
      <c r="AD18" s="7">
        <f t="shared" si="3"/>
        <v>0.86363636363636376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>
        <v>54.4</v>
      </c>
      <c r="E19" s="1">
        <v>63.9</v>
      </c>
      <c r="F19" s="1">
        <v>45.2</v>
      </c>
      <c r="H19" s="1">
        <v>45.2</v>
      </c>
      <c r="I19">
        <f t="shared" si="0"/>
        <v>45.424999999999997</v>
      </c>
      <c r="J19" s="3">
        <f t="shared" ca="1" si="1"/>
        <v>45.174999999999997</v>
      </c>
      <c r="K19" s="1">
        <v>54.4</v>
      </c>
      <c r="L19" s="1">
        <v>51.1</v>
      </c>
      <c r="M19" s="1">
        <v>40.799999999999997</v>
      </c>
      <c r="N19" s="1">
        <v>24.3</v>
      </c>
      <c r="R19" s="5">
        <f t="shared" ca="1" si="4"/>
        <v>49</v>
      </c>
      <c r="S19">
        <f ca="1"/>
        <v>1</v>
      </c>
      <c r="T19" s="7">
        <f t="shared" ref="T19:T26" ca="1" si="6">S19/$S$28+T18</f>
        <v>0.98290598290598274</v>
      </c>
      <c r="AB19">
        <f t="shared" si="5"/>
        <v>40</v>
      </c>
      <c r="AC19">
        <v>7</v>
      </c>
      <c r="AD19" s="7">
        <f t="shared" si="3"/>
        <v>0.89256198347107452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>
        <v>54.5</v>
      </c>
      <c r="E20" s="1">
        <v>69.599999999999994</v>
      </c>
      <c r="F20" s="1">
        <v>43.4</v>
      </c>
      <c r="H20" s="1">
        <v>43.4</v>
      </c>
      <c r="I20">
        <f t="shared" si="0"/>
        <v>45.75</v>
      </c>
      <c r="J20" s="3">
        <f t="shared" ca="1" si="1"/>
        <v>44.150000000000006</v>
      </c>
      <c r="K20" s="1">
        <v>54.5</v>
      </c>
      <c r="L20" s="1">
        <v>50</v>
      </c>
      <c r="M20" s="1">
        <v>33.1</v>
      </c>
      <c r="N20" s="1">
        <v>25</v>
      </c>
      <c r="R20" s="5">
        <f t="shared" ca="1" si="4"/>
        <v>50</v>
      </c>
      <c r="S20">
        <f ca="1"/>
        <v>1</v>
      </c>
      <c r="T20" s="7">
        <f t="shared" ca="1" si="6"/>
        <v>0.99145299145299126</v>
      </c>
      <c r="AB20">
        <f t="shared" si="5"/>
        <v>41</v>
      </c>
      <c r="AC20">
        <v>11</v>
      </c>
      <c r="AD20" s="7">
        <f t="shared" si="3"/>
        <v>0.93801652892561993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>
        <v>56.5</v>
      </c>
      <c r="E21" s="1">
        <v>70.400000000000006</v>
      </c>
      <c r="F21" s="1">
        <v>45.5</v>
      </c>
      <c r="H21" s="1">
        <v>45.5</v>
      </c>
      <c r="I21">
        <f t="shared" si="0"/>
        <v>46.674999999999997</v>
      </c>
      <c r="J21" s="3">
        <f t="shared" ca="1" si="1"/>
        <v>44.349999999999994</v>
      </c>
      <c r="K21" s="1">
        <v>56.5</v>
      </c>
      <c r="L21" s="1">
        <v>48.9</v>
      </c>
      <c r="M21" s="1">
        <v>36.4</v>
      </c>
      <c r="N21" s="1">
        <v>24.8</v>
      </c>
      <c r="R21" s="5">
        <f t="shared" ca="1" si="4"/>
        <v>51</v>
      </c>
      <c r="S21">
        <f ca="1"/>
        <v>0</v>
      </c>
      <c r="T21" s="7">
        <f t="shared" ca="1" si="6"/>
        <v>0.99145299145299126</v>
      </c>
      <c r="AB21">
        <f t="shared" si="5"/>
        <v>42</v>
      </c>
      <c r="AC21">
        <v>5</v>
      </c>
      <c r="AD21" s="7">
        <f t="shared" si="3"/>
        <v>0.95867768595041336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>
        <v>56.4</v>
      </c>
      <c r="E22" s="1">
        <v>67.900000000000006</v>
      </c>
      <c r="F22" s="1">
        <v>47.6</v>
      </c>
      <c r="H22" s="1">
        <v>47.6</v>
      </c>
      <c r="I22">
        <f t="shared" si="0"/>
        <v>47</v>
      </c>
      <c r="J22" s="3">
        <f t="shared" ca="1" si="1"/>
        <v>45.575000000000003</v>
      </c>
      <c r="K22" s="1">
        <v>56.4</v>
      </c>
      <c r="L22" s="1">
        <v>48.5</v>
      </c>
      <c r="M22" s="1">
        <v>37.1</v>
      </c>
      <c r="N22" s="1">
        <v>25.8</v>
      </c>
      <c r="R22" s="5">
        <f t="shared" ca="1" si="4"/>
        <v>52</v>
      </c>
      <c r="S22">
        <f ca="1"/>
        <v>0</v>
      </c>
      <c r="T22" s="7">
        <f t="shared" ca="1" si="6"/>
        <v>0.99145299145299126</v>
      </c>
      <c r="AB22">
        <f t="shared" si="5"/>
        <v>43</v>
      </c>
      <c r="AC22">
        <v>4</v>
      </c>
      <c r="AD22" s="7">
        <f t="shared" si="3"/>
        <v>0.97520661157024802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>
        <v>56</v>
      </c>
      <c r="E23" s="1">
        <v>66.5</v>
      </c>
      <c r="F23" s="1">
        <v>46.5</v>
      </c>
      <c r="H23" s="1">
        <v>46.5</v>
      </c>
      <c r="I23">
        <f t="shared" si="0"/>
        <v>47.174999999999997</v>
      </c>
      <c r="J23" s="3">
        <f t="shared" ca="1" si="1"/>
        <v>45.474999999999994</v>
      </c>
      <c r="K23" s="1">
        <v>56</v>
      </c>
      <c r="L23" s="1">
        <v>49.2</v>
      </c>
      <c r="M23" s="1">
        <v>36.4</v>
      </c>
      <c r="N23" s="1">
        <v>27.4</v>
      </c>
      <c r="R23" s="5">
        <f t="shared" ca="1" si="4"/>
        <v>53</v>
      </c>
      <c r="S23">
        <f ca="1"/>
        <v>0</v>
      </c>
      <c r="T23" s="7">
        <f t="shared" ca="1" si="6"/>
        <v>0.99145299145299126</v>
      </c>
      <c r="AB23">
        <f t="shared" si="5"/>
        <v>44</v>
      </c>
      <c r="AC23">
        <v>0</v>
      </c>
      <c r="AD23" s="7">
        <f t="shared" ref="AD23:AD26" si="7">AC23/$AC$28+AD22</f>
        <v>0.97520661157024802</v>
      </c>
    </row>
    <row r="24" spans="1:30" x14ac:dyDescent="0.25">
      <c r="A24" s="1">
        <v>23</v>
      </c>
      <c r="B24" s="2">
        <v>45057.669456018521</v>
      </c>
      <c r="C24" s="1" t="s">
        <v>3</v>
      </c>
      <c r="D24" s="1">
        <v>56.4</v>
      </c>
      <c r="E24" s="1">
        <v>68.900000000000006</v>
      </c>
      <c r="F24" s="1">
        <v>47.1</v>
      </c>
      <c r="H24" s="1">
        <v>47.1</v>
      </c>
      <c r="I24">
        <f t="shared" si="0"/>
        <v>47.474999999999994</v>
      </c>
      <c r="J24" s="3">
        <f t="shared" ca="1" si="1"/>
        <v>44.699999999999996</v>
      </c>
      <c r="K24" s="1">
        <v>56.4</v>
      </c>
      <c r="L24" s="1">
        <v>48.4</v>
      </c>
      <c r="M24" s="1">
        <v>41.6</v>
      </c>
      <c r="N24" s="1">
        <v>27.9</v>
      </c>
      <c r="R24" s="5">
        <f t="shared" ca="1" si="4"/>
        <v>54</v>
      </c>
      <c r="S24">
        <f ca="1"/>
        <v>0</v>
      </c>
      <c r="T24" s="7">
        <f t="shared" ca="1" si="6"/>
        <v>0.99145299145299126</v>
      </c>
      <c r="AB24">
        <f t="shared" si="5"/>
        <v>45</v>
      </c>
      <c r="AC24">
        <v>0</v>
      </c>
      <c r="AD24" s="7">
        <f t="shared" si="7"/>
        <v>0.97520661157024802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>
        <v>56.3</v>
      </c>
      <c r="E25" s="1">
        <v>65.599999999999994</v>
      </c>
      <c r="F25" s="1">
        <v>46.8</v>
      </c>
      <c r="H25" s="1">
        <v>46.8</v>
      </c>
      <c r="I25">
        <f t="shared" si="0"/>
        <v>48.25</v>
      </c>
      <c r="J25" s="3">
        <f t="shared" ca="1" si="1"/>
        <v>44.45</v>
      </c>
      <c r="K25" s="1">
        <v>56.3</v>
      </c>
      <c r="L25" s="1">
        <v>47.3</v>
      </c>
      <c r="M25" s="1">
        <v>48.5</v>
      </c>
      <c r="N25" s="1">
        <v>31.7</v>
      </c>
      <c r="R25" s="5">
        <f t="shared" ca="1" si="4"/>
        <v>55</v>
      </c>
      <c r="S25">
        <f ca="1"/>
        <v>0</v>
      </c>
      <c r="T25" s="7">
        <f t="shared" ca="1" si="6"/>
        <v>0.99145299145299126</v>
      </c>
      <c r="AB25">
        <f>AB24+1</f>
        <v>46</v>
      </c>
      <c r="AC25">
        <v>0</v>
      </c>
      <c r="AD25" s="7">
        <f t="shared" si="7"/>
        <v>0.97520661157024802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>
        <v>56.9</v>
      </c>
      <c r="E26" s="1">
        <v>66.7</v>
      </c>
      <c r="F26" s="1">
        <v>48.3</v>
      </c>
      <c r="H26" s="1">
        <v>48.3</v>
      </c>
      <c r="I26">
        <f t="shared" si="0"/>
        <v>49.4</v>
      </c>
      <c r="J26" s="3">
        <f t="shared" ca="1" si="1"/>
        <v>41.525000000000006</v>
      </c>
      <c r="K26" s="1">
        <v>56.9</v>
      </c>
      <c r="L26" s="1">
        <v>48.2</v>
      </c>
      <c r="M26" s="1">
        <v>50.4</v>
      </c>
      <c r="N26" s="1">
        <v>34.299999999999997</v>
      </c>
      <c r="R26" s="5">
        <f t="shared" ca="1" si="4"/>
        <v>56</v>
      </c>
      <c r="S26">
        <f ca="1"/>
        <v>1</v>
      </c>
      <c r="T26" s="7">
        <f t="shared" ca="1" si="6"/>
        <v>0.99999999999999978</v>
      </c>
      <c r="AB26">
        <f t="shared" si="5"/>
        <v>47</v>
      </c>
      <c r="AC26">
        <v>5</v>
      </c>
      <c r="AD26" s="7">
        <f t="shared" si="7"/>
        <v>0.99586776859504145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>
        <v>57.1</v>
      </c>
      <c r="E27" s="1">
        <v>69.8</v>
      </c>
      <c r="F27" s="1">
        <v>47.7</v>
      </c>
      <c r="H27" s="1">
        <v>47.7</v>
      </c>
      <c r="I27">
        <f t="shared" si="0"/>
        <v>49.2</v>
      </c>
      <c r="J27" s="3">
        <f t="shared" ca="1" si="1"/>
        <v>40.625</v>
      </c>
      <c r="K27" s="1">
        <v>57.1</v>
      </c>
      <c r="L27" s="1">
        <v>49.6</v>
      </c>
      <c r="M27" s="1">
        <v>50.6</v>
      </c>
      <c r="N27" s="1">
        <v>37.299999999999997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58.1</v>
      </c>
      <c r="E28" s="1">
        <v>67.8</v>
      </c>
      <c r="F28" s="1">
        <v>50.2</v>
      </c>
      <c r="H28" s="1">
        <v>50.2</v>
      </c>
      <c r="I28">
        <f t="shared" si="0"/>
        <v>48.7</v>
      </c>
      <c r="J28" s="3">
        <f t="shared" ca="1" si="1"/>
        <v>37.75</v>
      </c>
      <c r="K28" s="1">
        <v>58.1</v>
      </c>
      <c r="L28" s="1">
        <v>49.1</v>
      </c>
      <c r="M28" s="1">
        <v>46.1</v>
      </c>
      <c r="N28" s="1">
        <v>37</v>
      </c>
      <c r="R28" s="5" t="s">
        <v>21</v>
      </c>
      <c r="S28">
        <f ca="1">SUM(_xlfn.ANCHORARRAY(S2))</f>
        <v>117</v>
      </c>
      <c r="AB28" s="5" t="s">
        <v>21</v>
      </c>
      <c r="AC28">
        <f>SUM(_xlfn.ANCHORARRAY(AC2))</f>
        <v>242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58.4</v>
      </c>
      <c r="E29" s="1">
        <v>68.400000000000006</v>
      </c>
      <c r="F29" s="1">
        <v>51.4</v>
      </c>
      <c r="H29" s="1">
        <v>51.4</v>
      </c>
      <c r="I29">
        <f t="shared" si="0"/>
        <v>47.225000000000009</v>
      </c>
      <c r="J29" s="3">
        <f t="shared" ca="1" si="1"/>
        <v>36.475000000000001</v>
      </c>
      <c r="K29" s="1">
        <v>58.4</v>
      </c>
      <c r="L29" s="1">
        <v>49.6</v>
      </c>
      <c r="M29" s="1">
        <v>47.4</v>
      </c>
      <c r="N29" s="1">
        <v>38.299999999999997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57.9</v>
      </c>
      <c r="E30" s="1">
        <v>85</v>
      </c>
      <c r="F30" s="1">
        <v>47.5</v>
      </c>
      <c r="H30" s="1">
        <v>47.5</v>
      </c>
      <c r="I30">
        <f t="shared" si="0"/>
        <v>45.825000000000003</v>
      </c>
      <c r="J30" s="3">
        <f t="shared" ca="1" si="1"/>
        <v>37.375</v>
      </c>
      <c r="K30" s="1">
        <v>57.9</v>
      </c>
      <c r="L30" s="1">
        <v>45.5</v>
      </c>
      <c r="M30" s="1">
        <v>50.2</v>
      </c>
      <c r="N30" s="1">
        <v>41.3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53.7</v>
      </c>
      <c r="E31" s="1">
        <v>65</v>
      </c>
      <c r="F31" s="1">
        <v>45.7</v>
      </c>
      <c r="H31" s="1">
        <v>45.7</v>
      </c>
      <c r="I31">
        <f t="shared" si="0"/>
        <v>45.225000000000001</v>
      </c>
      <c r="J31" s="3">
        <f t="shared" ca="1" si="1"/>
        <v>39.724999999999994</v>
      </c>
      <c r="K31" s="1">
        <v>53.7</v>
      </c>
      <c r="L31" s="1">
        <v>44.3</v>
      </c>
      <c r="M31" s="1">
        <v>46.4</v>
      </c>
      <c r="N31" s="1">
        <v>35.1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53.6</v>
      </c>
      <c r="E32" s="1">
        <v>64.7</v>
      </c>
      <c r="F32" s="1">
        <v>44.3</v>
      </c>
      <c r="H32" s="1">
        <v>44.3</v>
      </c>
      <c r="I32">
        <f t="shared" si="0"/>
        <v>44.824999999999996</v>
      </c>
      <c r="J32" s="3">
        <f t="shared" ca="1" si="1"/>
        <v>42.55</v>
      </c>
      <c r="K32" s="1">
        <v>53.6</v>
      </c>
      <c r="L32" s="1">
        <v>47.5</v>
      </c>
      <c r="M32" s="1">
        <v>48</v>
      </c>
      <c r="N32" s="1">
        <v>37.700000000000003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53.9</v>
      </c>
      <c r="E33" s="1">
        <v>67.900000000000006</v>
      </c>
      <c r="F33" s="1">
        <v>45.8</v>
      </c>
      <c r="H33" s="1">
        <v>45.8</v>
      </c>
      <c r="I33">
        <f t="shared" si="0"/>
        <v>44.274999999999999</v>
      </c>
      <c r="J33" s="3">
        <f t="shared" ca="1" si="1"/>
        <v>41.4</v>
      </c>
      <c r="K33" s="1">
        <v>53.9</v>
      </c>
      <c r="L33" s="1">
        <v>45.8</v>
      </c>
      <c r="M33" s="1">
        <v>48.8</v>
      </c>
      <c r="N33" s="1">
        <v>39.1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53.4</v>
      </c>
      <c r="E34" s="1">
        <v>72.7</v>
      </c>
      <c r="F34" s="1">
        <v>45.1</v>
      </c>
      <c r="H34" s="1">
        <v>45.1</v>
      </c>
      <c r="I34">
        <f t="shared" si="0"/>
        <v>43.400000000000006</v>
      </c>
      <c r="J34" s="3">
        <f t="shared" ca="1" si="1"/>
        <v>40.824999999999996</v>
      </c>
      <c r="K34" s="1">
        <v>53.4</v>
      </c>
      <c r="L34" s="1">
        <v>54</v>
      </c>
      <c r="M34" s="1">
        <v>43</v>
      </c>
      <c r="N34" s="1">
        <v>32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52.6</v>
      </c>
      <c r="E35" s="1">
        <v>68.599999999999994</v>
      </c>
      <c r="F35" s="1">
        <v>44.1</v>
      </c>
      <c r="H35" s="1">
        <v>44.1</v>
      </c>
      <c r="I35">
        <f t="shared" si="0"/>
        <v>43.15</v>
      </c>
      <c r="J35" s="3">
        <f t="shared" ca="1" si="1"/>
        <v>40.35</v>
      </c>
      <c r="K35" s="1">
        <v>52.6</v>
      </c>
      <c r="L35" s="1">
        <v>54.5</v>
      </c>
      <c r="M35" s="1">
        <v>41.3</v>
      </c>
      <c r="N35" s="1">
        <v>30.4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51.7</v>
      </c>
      <c r="E36" s="1">
        <v>64.5</v>
      </c>
      <c r="F36" s="1">
        <v>42.1</v>
      </c>
      <c r="H36" s="1">
        <v>42.1</v>
      </c>
      <c r="I36">
        <f t="shared" si="0"/>
        <v>42.825000000000003</v>
      </c>
      <c r="J36" s="3">
        <f t="shared" ca="1" si="1"/>
        <v>40.825000000000003</v>
      </c>
      <c r="K36" s="1">
        <v>49.3</v>
      </c>
      <c r="L36" s="1">
        <v>55</v>
      </c>
      <c r="M36" s="1">
        <v>44.9</v>
      </c>
      <c r="N36" s="1">
        <v>35.1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52.7</v>
      </c>
      <c r="E37" s="1">
        <v>72.599999999999994</v>
      </c>
      <c r="F37" s="1">
        <v>42.3</v>
      </c>
      <c r="H37" s="1">
        <v>42.3</v>
      </c>
      <c r="I37">
        <f t="shared" si="0"/>
        <v>42.574999999999996</v>
      </c>
      <c r="J37" s="3">
        <f t="shared" ca="1" si="1"/>
        <v>39.599999999999994</v>
      </c>
      <c r="K37" s="1">
        <v>50.5</v>
      </c>
      <c r="L37" s="1">
        <v>56.5</v>
      </c>
      <c r="M37" s="1">
        <v>43.7</v>
      </c>
      <c r="N37" s="1">
        <v>34.9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53.5</v>
      </c>
      <c r="E38" s="1">
        <v>69.400000000000006</v>
      </c>
      <c r="F38" s="1">
        <v>44.1</v>
      </c>
      <c r="H38" s="1">
        <v>44.1</v>
      </c>
      <c r="I38">
        <f t="shared" si="0"/>
        <v>43</v>
      </c>
      <c r="J38" s="3">
        <f t="shared" ca="1" si="1"/>
        <v>40.100000000000009</v>
      </c>
      <c r="K38" s="1">
        <v>51.4</v>
      </c>
      <c r="L38" s="1">
        <v>54.3</v>
      </c>
      <c r="M38" s="1">
        <v>42.2</v>
      </c>
      <c r="N38" s="1">
        <v>33.700000000000003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57.6</v>
      </c>
      <c r="E39" s="1">
        <v>80</v>
      </c>
      <c r="F39" s="1">
        <v>42.8</v>
      </c>
      <c r="H39" s="1">
        <v>42.8</v>
      </c>
      <c r="I39">
        <f t="shared" si="0"/>
        <v>42.875</v>
      </c>
      <c r="J39" s="3">
        <f t="shared" ca="1" si="1"/>
        <v>43.8</v>
      </c>
      <c r="K39" s="1">
        <v>51.3</v>
      </c>
      <c r="L39" s="1">
        <v>53.9</v>
      </c>
      <c r="M39" s="1">
        <v>40.5</v>
      </c>
      <c r="N39" s="1">
        <v>30.9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54.7</v>
      </c>
      <c r="E40" s="1">
        <v>69.8</v>
      </c>
      <c r="F40" s="1">
        <v>41.1</v>
      </c>
      <c r="H40" s="1">
        <v>41.1</v>
      </c>
      <c r="I40">
        <f t="shared" si="0"/>
        <v>42.324999999999996</v>
      </c>
      <c r="J40" s="3">
        <f t="shared" ca="1" si="1"/>
        <v>42.725000000000001</v>
      </c>
      <c r="K40" s="1">
        <v>51.1</v>
      </c>
      <c r="L40" s="1">
        <v>53.8</v>
      </c>
      <c r="M40" s="1">
        <v>44</v>
      </c>
      <c r="N40" s="1">
        <v>32.4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56.9</v>
      </c>
      <c r="E41" s="1">
        <v>77.400000000000006</v>
      </c>
      <c r="F41" s="1">
        <v>44</v>
      </c>
      <c r="H41" s="1">
        <v>44</v>
      </c>
      <c r="I41">
        <f t="shared" si="0"/>
        <v>42.15</v>
      </c>
      <c r="J41" s="3">
        <f t="shared" ca="1" si="1"/>
        <v>43.625</v>
      </c>
      <c r="K41" s="1">
        <v>52.2</v>
      </c>
      <c r="L41" s="1">
        <v>55.4</v>
      </c>
      <c r="M41" s="1">
        <v>38.5</v>
      </c>
      <c r="N41" s="1">
        <v>31.2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55.1</v>
      </c>
      <c r="E42" s="1">
        <v>68.400000000000006</v>
      </c>
      <c r="F42" s="1">
        <v>43.6</v>
      </c>
      <c r="H42" s="1">
        <v>43.6</v>
      </c>
      <c r="I42">
        <f t="shared" si="0"/>
        <v>41.125</v>
      </c>
      <c r="J42" s="3">
        <f t="shared" ca="1" si="1"/>
        <v>41.350000000000009</v>
      </c>
      <c r="K42" s="1">
        <v>50.8</v>
      </c>
      <c r="L42" s="1">
        <v>54</v>
      </c>
      <c r="M42" s="1">
        <v>36.5</v>
      </c>
      <c r="N42" s="1">
        <v>30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55.7</v>
      </c>
      <c r="E43" s="1">
        <v>71.7</v>
      </c>
      <c r="F43" s="1">
        <v>40.6</v>
      </c>
      <c r="H43" s="1">
        <v>40.6</v>
      </c>
      <c r="I43">
        <f t="shared" si="0"/>
        <v>40.150000000000006</v>
      </c>
      <c r="J43" s="3">
        <f t="shared" ca="1" si="1"/>
        <v>38.625</v>
      </c>
      <c r="K43" s="1">
        <v>53.2</v>
      </c>
      <c r="L43" s="1">
        <v>52.8</v>
      </c>
      <c r="M43" s="1">
        <v>39.799999999999997</v>
      </c>
      <c r="N43" s="1">
        <v>30.8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54.1</v>
      </c>
      <c r="E44" s="1">
        <v>66.7</v>
      </c>
      <c r="F44" s="1">
        <v>40.4</v>
      </c>
      <c r="H44" s="1">
        <v>40.4</v>
      </c>
      <c r="I44">
        <f t="shared" si="0"/>
        <v>40.274999999999999</v>
      </c>
      <c r="J44" s="3">
        <f t="shared" ca="1" si="1"/>
        <v>33.825000000000003</v>
      </c>
      <c r="K44" s="1">
        <v>51.4</v>
      </c>
      <c r="L44" s="1">
        <v>52.9</v>
      </c>
      <c r="M44" s="1">
        <v>37.6</v>
      </c>
      <c r="N44" s="1">
        <v>28.7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55.1</v>
      </c>
      <c r="E45" s="1">
        <v>70.2</v>
      </c>
      <c r="F45" s="1">
        <v>39.9</v>
      </c>
      <c r="H45" s="1">
        <v>39.9</v>
      </c>
      <c r="I45">
        <f t="shared" si="0"/>
        <v>39.549999999999997</v>
      </c>
      <c r="J45" s="3">
        <f t="shared" ca="1" si="1"/>
        <v>34.075000000000003</v>
      </c>
      <c r="K45" s="1">
        <v>49.7</v>
      </c>
      <c r="L45" s="1">
        <v>52.8</v>
      </c>
      <c r="M45" s="1">
        <v>38</v>
      </c>
      <c r="N45" s="1">
        <v>28.7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52.3</v>
      </c>
      <c r="E46" s="1">
        <v>65.900000000000006</v>
      </c>
      <c r="F46" s="1">
        <v>39.700000000000003</v>
      </c>
      <c r="H46" s="1">
        <v>39.700000000000003</v>
      </c>
      <c r="I46">
        <f t="shared" si="0"/>
        <v>37.900000000000006</v>
      </c>
      <c r="J46" s="3">
        <f t="shared" ca="1" si="1"/>
        <v>38.125</v>
      </c>
      <c r="K46" s="1">
        <v>48.9</v>
      </c>
      <c r="L46" s="1">
        <v>50.4</v>
      </c>
      <c r="M46" s="1">
        <v>37.6</v>
      </c>
      <c r="N46" s="1">
        <v>28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53.3</v>
      </c>
      <c r="E47" s="1">
        <v>67.8</v>
      </c>
      <c r="F47" s="1">
        <v>41.1</v>
      </c>
      <c r="H47" s="1">
        <v>41.1</v>
      </c>
      <c r="I47">
        <f t="shared" si="0"/>
        <v>37.049999999999997</v>
      </c>
      <c r="J47" s="3">
        <f t="shared" ca="1" si="1"/>
        <v>38.600000000000009</v>
      </c>
      <c r="K47" s="1">
        <v>50.9</v>
      </c>
      <c r="L47" s="1">
        <v>52.3</v>
      </c>
      <c r="M47" s="1">
        <v>38.799999999999997</v>
      </c>
      <c r="N47" s="1">
        <v>27.4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50.8</v>
      </c>
      <c r="E48" s="1">
        <v>64.900000000000006</v>
      </c>
      <c r="F48" s="1">
        <v>37.5</v>
      </c>
      <c r="H48" s="1">
        <v>37.5</v>
      </c>
      <c r="I48">
        <f t="shared" si="0"/>
        <v>34.574999999999996</v>
      </c>
      <c r="J48" s="3">
        <f t="shared" ca="1" si="1"/>
        <v>42.125</v>
      </c>
      <c r="K48" s="1">
        <v>52.9</v>
      </c>
      <c r="L48" s="1">
        <v>52.7</v>
      </c>
      <c r="M48" s="1">
        <v>36.9</v>
      </c>
      <c r="N48" s="1">
        <v>27.6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47</v>
      </c>
      <c r="E49" s="1">
        <v>61.3</v>
      </c>
      <c r="F49" s="1">
        <v>33.299999999999997</v>
      </c>
      <c r="H49" s="1">
        <v>33.299999999999997</v>
      </c>
      <c r="I49">
        <f t="shared" si="0"/>
        <v>34.725000000000001</v>
      </c>
      <c r="J49" s="3">
        <f t="shared" ca="1" si="1"/>
        <v>43.35</v>
      </c>
      <c r="K49" s="1">
        <v>50.5</v>
      </c>
      <c r="L49" s="1">
        <v>51.1</v>
      </c>
      <c r="M49" s="1">
        <v>36.799999999999997</v>
      </c>
      <c r="N49" s="1">
        <v>27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52</v>
      </c>
      <c r="E50" s="1">
        <v>65.900000000000006</v>
      </c>
      <c r="F50" s="1">
        <v>36.299999999999997</v>
      </c>
      <c r="H50" s="1">
        <v>36.299999999999997</v>
      </c>
      <c r="I50">
        <f t="shared" si="0"/>
        <v>36.200000000000003</v>
      </c>
      <c r="J50" s="3">
        <f t="shared" ca="1" si="1"/>
        <v>42.875</v>
      </c>
      <c r="K50" s="1">
        <v>52</v>
      </c>
      <c r="L50" s="1">
        <v>52</v>
      </c>
      <c r="M50" s="1">
        <v>38.1</v>
      </c>
      <c r="N50" s="1">
        <v>27.6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50.3</v>
      </c>
      <c r="E51" s="1">
        <v>65.3</v>
      </c>
      <c r="F51" s="1">
        <v>31.2</v>
      </c>
      <c r="H51" s="1">
        <v>31.2</v>
      </c>
      <c r="I51">
        <f t="shared" si="0"/>
        <v>37.75</v>
      </c>
      <c r="J51" s="3">
        <f t="shared" ca="1" si="1"/>
        <v>42.55</v>
      </c>
      <c r="K51" s="1">
        <v>49.7</v>
      </c>
      <c r="L51" s="1">
        <v>51.9</v>
      </c>
      <c r="M51" s="1">
        <v>37.700000000000003</v>
      </c>
      <c r="N51" s="1">
        <v>28.6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49.4</v>
      </c>
      <c r="E52" s="1">
        <v>65</v>
      </c>
      <c r="F52" s="1">
        <v>31.4</v>
      </c>
      <c r="H52" s="1">
        <v>38.1</v>
      </c>
      <c r="I52">
        <f t="shared" si="0"/>
        <v>40.925000000000004</v>
      </c>
      <c r="J52" s="3">
        <f t="shared" ca="1" si="1"/>
        <v>41.875</v>
      </c>
      <c r="K52" s="1">
        <v>49.1</v>
      </c>
      <c r="L52" s="1">
        <v>53.1</v>
      </c>
      <c r="M52" s="1">
        <v>34.799999999999997</v>
      </c>
      <c r="N52" s="1">
        <v>27.6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47.1</v>
      </c>
      <c r="E53" s="1">
        <v>63.7</v>
      </c>
      <c r="F53" s="1">
        <v>29.6</v>
      </c>
      <c r="H53" s="1">
        <v>39.200000000000003</v>
      </c>
      <c r="I53">
        <f t="shared" si="0"/>
        <v>41.875</v>
      </c>
      <c r="J53" s="3">
        <f t="shared" ca="1" si="1"/>
        <v>41.4</v>
      </c>
      <c r="K53" s="1">
        <v>51</v>
      </c>
      <c r="L53" s="1">
        <v>52</v>
      </c>
      <c r="M53" s="1">
        <v>34.5</v>
      </c>
      <c r="N53" s="1">
        <v>27.4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44.9</v>
      </c>
      <c r="E54" s="1">
        <v>61.1</v>
      </c>
      <c r="F54" s="1">
        <v>29.3</v>
      </c>
      <c r="H54" s="1">
        <v>42.5</v>
      </c>
      <c r="I54">
        <f t="shared" si="0"/>
        <v>43</v>
      </c>
      <c r="J54" s="3">
        <f t="shared" ca="1" si="1"/>
        <v>42.8</v>
      </c>
      <c r="K54" s="1">
        <v>48.5</v>
      </c>
      <c r="L54" s="1">
        <v>47.5</v>
      </c>
      <c r="M54" s="1">
        <v>38.4</v>
      </c>
      <c r="N54" s="1">
        <v>28.4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45.3</v>
      </c>
      <c r="E55" s="1">
        <v>62.9</v>
      </c>
      <c r="F55" s="1">
        <v>29.6</v>
      </c>
      <c r="H55" s="1">
        <v>43.9</v>
      </c>
      <c r="I55">
        <f t="shared" si="0"/>
        <v>43.225000000000001</v>
      </c>
      <c r="J55" s="3">
        <f t="shared" ca="1" si="1"/>
        <v>45.475000000000001</v>
      </c>
      <c r="K55" s="1">
        <v>50.4</v>
      </c>
      <c r="L55" s="1">
        <v>50.6</v>
      </c>
      <c r="M55" s="1">
        <v>35.700000000000003</v>
      </c>
      <c r="N55" s="1">
        <v>29.1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41.1</v>
      </c>
      <c r="E56" s="1">
        <v>63.1</v>
      </c>
      <c r="F56" s="1">
        <v>27.4</v>
      </c>
      <c r="H56" s="1">
        <v>41.9</v>
      </c>
      <c r="I56">
        <f t="shared" si="0"/>
        <v>42.825000000000003</v>
      </c>
      <c r="J56" s="3">
        <f t="shared" ca="1" si="1"/>
        <v>41.375</v>
      </c>
      <c r="K56" s="1">
        <v>50.8</v>
      </c>
      <c r="L56" s="1">
        <v>48.4</v>
      </c>
      <c r="M56" s="1">
        <v>37.799999999999997</v>
      </c>
      <c r="N56" s="1">
        <v>29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44.8</v>
      </c>
      <c r="E57" s="1">
        <v>64.400000000000006</v>
      </c>
      <c r="F57" s="1">
        <v>28</v>
      </c>
      <c r="H57" s="1">
        <v>43.7</v>
      </c>
      <c r="I57">
        <f t="shared" si="0"/>
        <v>43.149999999999991</v>
      </c>
      <c r="J57" s="3">
        <f t="shared" ca="1" si="1"/>
        <v>38.725000000000001</v>
      </c>
      <c r="K57" s="1">
        <v>49.8</v>
      </c>
      <c r="L57" s="1">
        <v>48.4</v>
      </c>
      <c r="M57" s="1">
        <v>48.8</v>
      </c>
      <c r="N57" s="1">
        <v>30.9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43.6</v>
      </c>
      <c r="E58" s="1">
        <v>65.599999999999994</v>
      </c>
      <c r="F58" s="1">
        <v>27.6</v>
      </c>
      <c r="H58" s="1">
        <v>43.4</v>
      </c>
      <c r="I58">
        <f t="shared" si="0"/>
        <v>42.574999999999996</v>
      </c>
      <c r="J58" s="3">
        <f t="shared" ca="1" si="1"/>
        <v>37.4</v>
      </c>
      <c r="K58" s="1">
        <v>49.3</v>
      </c>
      <c r="L58" s="1">
        <v>47</v>
      </c>
      <c r="M58" s="1">
        <v>50.9</v>
      </c>
      <c r="N58" s="1">
        <v>34.200000000000003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41.2</v>
      </c>
      <c r="E59" s="1">
        <v>63.6</v>
      </c>
      <c r="F59" s="1">
        <v>25.9</v>
      </c>
      <c r="H59" s="1">
        <v>42.3</v>
      </c>
      <c r="I59">
        <f t="shared" si="0"/>
        <v>42.075000000000003</v>
      </c>
      <c r="J59" s="3">
        <f t="shared" ca="1" si="1"/>
        <v>37.25</v>
      </c>
      <c r="K59" s="1">
        <v>51.3</v>
      </c>
      <c r="L59" s="1">
        <v>49.2</v>
      </c>
      <c r="M59" s="1">
        <v>50</v>
      </c>
      <c r="N59" s="1">
        <v>35.6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42.8</v>
      </c>
      <c r="E60" s="1">
        <v>62.9</v>
      </c>
      <c r="F60" s="1">
        <v>25.5</v>
      </c>
      <c r="H60" s="1">
        <v>43.2</v>
      </c>
      <c r="I60">
        <f t="shared" si="0"/>
        <v>42.65</v>
      </c>
      <c r="J60" s="3">
        <f t="shared" ca="1" si="1"/>
        <v>33.825000000000003</v>
      </c>
      <c r="K60" s="1">
        <v>52.3</v>
      </c>
      <c r="L60" s="1">
        <v>48.8</v>
      </c>
      <c r="M60" s="1">
        <v>45.8</v>
      </c>
      <c r="N60" s="1">
        <v>34.9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33.5</v>
      </c>
      <c r="E61" s="1">
        <v>54.1</v>
      </c>
      <c r="F61" s="1">
        <v>24.2</v>
      </c>
      <c r="H61" s="1">
        <v>41.4</v>
      </c>
      <c r="I61">
        <f t="shared" si="0"/>
        <v>42.424999999999997</v>
      </c>
      <c r="J61" s="3">
        <f t="shared" ca="1" si="1"/>
        <v>37.075000000000003</v>
      </c>
      <c r="K61" s="1">
        <v>50.9</v>
      </c>
      <c r="L61" s="1">
        <v>46.4</v>
      </c>
      <c r="M61" s="1">
        <v>43.7</v>
      </c>
      <c r="N61" s="1">
        <v>33.1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46.3</v>
      </c>
      <c r="E62" s="1">
        <v>76</v>
      </c>
      <c r="F62" s="1">
        <v>27</v>
      </c>
      <c r="H62" s="1">
        <v>41.4</v>
      </c>
      <c r="I62">
        <f t="shared" si="0"/>
        <v>43.1</v>
      </c>
      <c r="J62" s="3">
        <f t="shared" ca="1" si="1"/>
        <v>44.75</v>
      </c>
      <c r="K62" s="1">
        <v>50</v>
      </c>
      <c r="L62" s="1">
        <v>45.6</v>
      </c>
      <c r="M62" s="1">
        <v>49.9</v>
      </c>
      <c r="N62" s="1">
        <v>34.299999999999997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39.299999999999997</v>
      </c>
      <c r="E63" s="1">
        <v>60</v>
      </c>
      <c r="F63" s="1">
        <v>25.2</v>
      </c>
      <c r="H63" s="1">
        <v>44.6</v>
      </c>
      <c r="I63">
        <f t="shared" si="0"/>
        <v>43.6</v>
      </c>
      <c r="J63" s="3">
        <f t="shared" ca="1" si="1"/>
        <v>44.75</v>
      </c>
      <c r="K63" s="1">
        <v>51.3</v>
      </c>
      <c r="L63" s="1">
        <v>46.2</v>
      </c>
      <c r="M63" s="1">
        <v>47</v>
      </c>
      <c r="N63" s="1">
        <v>37.1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34.200000000000003</v>
      </c>
      <c r="E64" s="1">
        <v>53.7</v>
      </c>
      <c r="F64" s="1">
        <v>26.4</v>
      </c>
      <c r="H64" s="1">
        <v>42.3</v>
      </c>
      <c r="I64">
        <f t="shared" si="0"/>
        <v>43.475000000000001</v>
      </c>
      <c r="J64" s="3">
        <f t="shared" ca="1" si="1"/>
        <v>42.424999999999997</v>
      </c>
      <c r="K64" s="1">
        <v>50.2</v>
      </c>
      <c r="L64" s="1">
        <v>48.6</v>
      </c>
      <c r="M64" s="1">
        <v>45.8</v>
      </c>
      <c r="N64" s="1">
        <v>37.6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36.700000000000003</v>
      </c>
      <c r="E65" s="1">
        <v>58</v>
      </c>
      <c r="F65" s="1">
        <v>25.2</v>
      </c>
      <c r="H65" s="1">
        <v>44.1</v>
      </c>
      <c r="I65">
        <f t="shared" si="0"/>
        <v>43.849999999999994</v>
      </c>
      <c r="J65" s="3">
        <f t="shared" ca="1" si="1"/>
        <v>40.75</v>
      </c>
      <c r="K65" s="1">
        <v>50.6</v>
      </c>
      <c r="L65" s="1">
        <v>46.5</v>
      </c>
      <c r="M65" s="1">
        <v>51</v>
      </c>
      <c r="N65" s="1">
        <v>36.9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36.200000000000003</v>
      </c>
      <c r="E66" s="1">
        <v>58.5</v>
      </c>
      <c r="F66" s="1">
        <v>24.8</v>
      </c>
      <c r="H66" s="1">
        <v>43.4</v>
      </c>
      <c r="I66">
        <f t="shared" si="0"/>
        <v>43.775000000000006</v>
      </c>
      <c r="J66" s="3">
        <f t="shared" ca="1" si="1"/>
        <v>41.95</v>
      </c>
      <c r="K66" s="1">
        <v>49.9</v>
      </c>
      <c r="L66" s="1">
        <v>55.1</v>
      </c>
      <c r="M66" s="1">
        <v>52.5</v>
      </c>
      <c r="N66" s="1">
        <v>29.9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35.9</v>
      </c>
      <c r="E67" s="1">
        <v>59.2</v>
      </c>
      <c r="F67" s="1">
        <v>25</v>
      </c>
      <c r="H67" s="1">
        <v>44.1</v>
      </c>
      <c r="I67">
        <f t="shared" ref="I67:I130" si="8">AVERAGE(H67:H70)</f>
        <v>43.25</v>
      </c>
      <c r="J67" s="3">
        <f t="shared" ref="J67:J117" ca="1" si="9">OFFSET($I$3,ROW(AD66)*4-1,0)</f>
        <v>40.450000000000003</v>
      </c>
      <c r="K67" s="1">
        <v>51.3</v>
      </c>
      <c r="L67" s="1">
        <v>55.5</v>
      </c>
      <c r="M67" s="1">
        <v>50.1</v>
      </c>
      <c r="N67" s="1">
        <v>35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39.299999999999997</v>
      </c>
      <c r="E68" s="1">
        <v>58.6</v>
      </c>
      <c r="F68" s="1">
        <v>25.1</v>
      </c>
      <c r="H68" s="1">
        <v>43.8</v>
      </c>
      <c r="I68">
        <f t="shared" si="8"/>
        <v>43.099999999999994</v>
      </c>
      <c r="J68" s="3">
        <f t="shared" ca="1" si="9"/>
        <v>41.4</v>
      </c>
      <c r="K68" s="1">
        <v>52.9</v>
      </c>
      <c r="L68" s="1">
        <v>55.4</v>
      </c>
      <c r="M68" s="1">
        <v>53.1</v>
      </c>
      <c r="N68" s="1">
        <v>32.799999999999997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40.799999999999997</v>
      </c>
      <c r="E69" s="1">
        <v>67.3</v>
      </c>
      <c r="F69" s="1">
        <v>24.3</v>
      </c>
      <c r="H69" s="1">
        <v>43.8</v>
      </c>
      <c r="I69">
        <f t="shared" si="8"/>
        <v>42.774999999999999</v>
      </c>
      <c r="J69" s="3">
        <f t="shared" ca="1" si="9"/>
        <v>41.150000000000006</v>
      </c>
      <c r="K69" s="1">
        <v>49.8</v>
      </c>
      <c r="L69" s="1">
        <v>56.7</v>
      </c>
      <c r="M69" s="1">
        <v>51.3</v>
      </c>
      <c r="N69" s="1">
        <v>31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33.1</v>
      </c>
      <c r="E70" s="1">
        <v>55</v>
      </c>
      <c r="F70" s="1">
        <v>25</v>
      </c>
      <c r="H70" s="1">
        <v>41.3</v>
      </c>
      <c r="I70">
        <f t="shared" si="8"/>
        <v>42.35</v>
      </c>
      <c r="J70" s="3">
        <f t="shared" ca="1" si="9"/>
        <v>39.625</v>
      </c>
      <c r="K70" s="1">
        <v>68.2</v>
      </c>
      <c r="L70" s="1">
        <v>53.7</v>
      </c>
      <c r="M70" s="1">
        <v>47.7</v>
      </c>
      <c r="N70" s="1">
        <v>28.3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36.4</v>
      </c>
      <c r="E71" s="1">
        <v>54.5</v>
      </c>
      <c r="F71" s="1">
        <v>24.8</v>
      </c>
      <c r="H71" s="1">
        <v>43.5</v>
      </c>
      <c r="I71">
        <f t="shared" si="8"/>
        <v>42.599999999999994</v>
      </c>
      <c r="J71" s="3">
        <f t="shared" ca="1" si="9"/>
        <v>42.375</v>
      </c>
      <c r="K71" s="1">
        <v>68.3</v>
      </c>
      <c r="L71" s="1">
        <v>55</v>
      </c>
      <c r="M71" s="1">
        <v>48.1</v>
      </c>
      <c r="N71" s="1">
        <v>28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37.1</v>
      </c>
      <c r="E72" s="1">
        <v>60.7</v>
      </c>
      <c r="F72" s="1">
        <v>25.8</v>
      </c>
      <c r="H72" s="1">
        <v>42.5</v>
      </c>
      <c r="I72">
        <f t="shared" si="8"/>
        <v>43.199999999999996</v>
      </c>
      <c r="J72" s="3">
        <f t="shared" ca="1" si="9"/>
        <v>42.674999999999997</v>
      </c>
      <c r="K72" s="1">
        <v>52.9</v>
      </c>
      <c r="L72" s="1">
        <v>56.9</v>
      </c>
      <c r="M72" s="1">
        <v>47.3</v>
      </c>
      <c r="N72" s="1">
        <v>27.9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36.4</v>
      </c>
      <c r="E73" s="1">
        <v>55.3</v>
      </c>
      <c r="F73" s="1">
        <v>27.4</v>
      </c>
      <c r="H73" s="1">
        <v>42.1</v>
      </c>
      <c r="I73">
        <f t="shared" si="8"/>
        <v>44.475000000000001</v>
      </c>
      <c r="J73" s="3">
        <f t="shared" ca="1" si="9"/>
        <v>45.074999999999996</v>
      </c>
      <c r="K73" s="1">
        <v>53</v>
      </c>
      <c r="L73" s="1">
        <v>56.5</v>
      </c>
      <c r="M73" s="1">
        <v>46.7</v>
      </c>
      <c r="N73" s="1">
        <v>27.5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41.6</v>
      </c>
      <c r="E74" s="1">
        <v>60</v>
      </c>
      <c r="F74" s="1">
        <v>27.9</v>
      </c>
      <c r="H74" s="1">
        <v>42.3</v>
      </c>
      <c r="I74">
        <f t="shared" si="8"/>
        <v>45.174999999999997</v>
      </c>
      <c r="J74" s="3">
        <f t="shared" ca="1" si="9"/>
        <v>42.125</v>
      </c>
      <c r="K74" s="1">
        <v>50</v>
      </c>
      <c r="L74" s="1">
        <v>55.6</v>
      </c>
      <c r="M74" s="1">
        <v>47.7</v>
      </c>
      <c r="N74" s="1">
        <v>28.3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48.5</v>
      </c>
      <c r="E75" s="1">
        <v>63</v>
      </c>
      <c r="F75" s="1">
        <v>31.7</v>
      </c>
      <c r="H75" s="1">
        <v>45.9</v>
      </c>
      <c r="I75">
        <f t="shared" si="8"/>
        <v>45.525000000000006</v>
      </c>
      <c r="J75" s="3">
        <f t="shared" ca="1" si="9"/>
        <v>41.95</v>
      </c>
      <c r="K75" s="1">
        <v>50.2</v>
      </c>
      <c r="L75" s="1">
        <v>50.4</v>
      </c>
      <c r="M75" s="1">
        <v>41.5</v>
      </c>
      <c r="N75" s="1">
        <v>27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50.4</v>
      </c>
      <c r="E76" s="1">
        <v>63.5</v>
      </c>
      <c r="F76" s="1">
        <v>34.299999999999997</v>
      </c>
      <c r="H76" s="1">
        <v>47.6</v>
      </c>
      <c r="I76">
        <f t="shared" si="8"/>
        <v>45.125</v>
      </c>
      <c r="J76" s="3">
        <f t="shared" ca="1" si="9"/>
        <v>35.674999999999997</v>
      </c>
      <c r="K76" s="1">
        <v>51</v>
      </c>
      <c r="L76" s="1">
        <v>50.9</v>
      </c>
      <c r="M76" s="1">
        <v>48.2</v>
      </c>
      <c r="N76" s="1">
        <v>28.2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50.6</v>
      </c>
      <c r="E77" s="1">
        <v>63.1</v>
      </c>
      <c r="F77" s="1">
        <v>37.299999999999997</v>
      </c>
      <c r="H77" s="1">
        <v>44.9</v>
      </c>
      <c r="I77">
        <f t="shared" si="8"/>
        <v>44.449999999999996</v>
      </c>
      <c r="J77" s="3">
        <f t="shared" ca="1" si="9"/>
        <v>40</v>
      </c>
      <c r="K77" s="1">
        <v>51.4</v>
      </c>
      <c r="L77" s="1">
        <v>51.1</v>
      </c>
      <c r="M77" s="1">
        <v>44.9</v>
      </c>
      <c r="N77" s="1">
        <v>27.4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46.1</v>
      </c>
      <c r="E78" s="1">
        <v>61.1</v>
      </c>
      <c r="F78" s="1">
        <v>37</v>
      </c>
      <c r="H78" s="1">
        <v>43.7</v>
      </c>
      <c r="I78">
        <f t="shared" si="8"/>
        <v>44.150000000000006</v>
      </c>
      <c r="J78" s="3">
        <f t="shared" ca="1" si="9"/>
        <v>46.05</v>
      </c>
      <c r="K78" s="1">
        <v>50.7</v>
      </c>
      <c r="L78" s="1">
        <v>51.7</v>
      </c>
      <c r="M78" s="1">
        <v>39.5</v>
      </c>
      <c r="N78" s="1">
        <v>27.3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47.4</v>
      </c>
      <c r="E79" s="1">
        <v>66</v>
      </c>
      <c r="F79" s="1">
        <v>38.299999999999997</v>
      </c>
      <c r="H79" s="1">
        <v>44.3</v>
      </c>
      <c r="I79">
        <f t="shared" si="8"/>
        <v>44.074999999999996</v>
      </c>
      <c r="J79" s="3">
        <f t="shared" ca="1" si="9"/>
        <v>47.05</v>
      </c>
      <c r="K79" s="1">
        <v>51.2</v>
      </c>
      <c r="L79" s="1">
        <v>51.9</v>
      </c>
      <c r="M79" s="1">
        <v>40.1</v>
      </c>
      <c r="N79" s="1">
        <v>27.4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50.2</v>
      </c>
      <c r="E80" s="1">
        <v>62.3</v>
      </c>
      <c r="F80" s="1">
        <v>41.3</v>
      </c>
      <c r="H80" s="1">
        <v>44.9</v>
      </c>
      <c r="I80">
        <f t="shared" si="8"/>
        <v>44.274999999999999</v>
      </c>
      <c r="J80" s="3">
        <f t="shared" ca="1" si="9"/>
        <v>41.899999999999991</v>
      </c>
      <c r="K80" s="1">
        <v>50.5</v>
      </c>
      <c r="L80" s="1">
        <v>52.6</v>
      </c>
      <c r="M80" s="1">
        <v>41.7</v>
      </c>
      <c r="N80" s="1">
        <v>26.9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46.4</v>
      </c>
      <c r="E81" s="1">
        <v>63.9</v>
      </c>
      <c r="F81" s="1">
        <v>35.1</v>
      </c>
      <c r="H81" s="1">
        <v>43.7</v>
      </c>
      <c r="I81">
        <f t="shared" si="8"/>
        <v>44.074999999999996</v>
      </c>
      <c r="J81" s="3">
        <f t="shared" ca="1" si="9"/>
        <v>41.65</v>
      </c>
      <c r="K81" s="1">
        <v>55.5</v>
      </c>
      <c r="L81" s="1">
        <v>50.3</v>
      </c>
      <c r="M81" s="1">
        <v>41.7</v>
      </c>
      <c r="N81" s="1">
        <v>27.2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48</v>
      </c>
      <c r="E82" s="1">
        <v>65.400000000000006</v>
      </c>
      <c r="F82" s="1">
        <v>37.700000000000003</v>
      </c>
      <c r="H82" s="1">
        <v>43.4</v>
      </c>
      <c r="I82">
        <f t="shared" si="8"/>
        <v>44.349999999999994</v>
      </c>
      <c r="J82" s="3">
        <f t="shared" ca="1" si="9"/>
        <v>43.575000000000003</v>
      </c>
      <c r="K82" s="1">
        <v>52.5</v>
      </c>
      <c r="L82" s="1">
        <v>49.8</v>
      </c>
      <c r="M82" s="1">
        <v>34.700000000000003</v>
      </c>
      <c r="N82" s="1">
        <v>25.7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48.8</v>
      </c>
      <c r="E83" s="1">
        <v>64.599999999999994</v>
      </c>
      <c r="F83" s="1">
        <v>39.1</v>
      </c>
      <c r="H83" s="1">
        <v>45.1</v>
      </c>
      <c r="I83">
        <f t="shared" si="8"/>
        <v>45.5</v>
      </c>
      <c r="J83" s="3">
        <f t="shared" ca="1" si="9"/>
        <v>41.875</v>
      </c>
      <c r="K83" s="1">
        <v>50.3</v>
      </c>
      <c r="L83" s="1">
        <v>51.4</v>
      </c>
      <c r="M83" s="1">
        <v>39.5</v>
      </c>
      <c r="N83" s="1">
        <v>24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49.3</v>
      </c>
      <c r="E84" s="1">
        <v>63.5</v>
      </c>
      <c r="F84" s="1">
        <v>38.1</v>
      </c>
      <c r="H84" s="1">
        <v>44.1</v>
      </c>
      <c r="I84">
        <f t="shared" si="8"/>
        <v>45.5</v>
      </c>
      <c r="J84" s="3">
        <f t="shared" ca="1" si="9"/>
        <v>48.024999999999999</v>
      </c>
      <c r="K84" s="1">
        <v>47.4</v>
      </c>
      <c r="L84" s="1">
        <v>53.6</v>
      </c>
      <c r="M84" s="1">
        <v>44.1</v>
      </c>
      <c r="N84" s="1">
        <v>27.3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50.5</v>
      </c>
      <c r="E85" s="1">
        <v>70.2</v>
      </c>
      <c r="F85" s="1">
        <v>39.200000000000003</v>
      </c>
      <c r="H85" s="1">
        <v>44.8</v>
      </c>
      <c r="I85">
        <f t="shared" si="8"/>
        <v>45.575000000000003</v>
      </c>
      <c r="J85" s="3">
        <f t="shared" ca="1" si="9"/>
        <v>50.225000000000001</v>
      </c>
      <c r="K85" s="1">
        <v>49.8</v>
      </c>
      <c r="L85" s="1">
        <v>52.9</v>
      </c>
      <c r="M85" s="1">
        <v>43.2</v>
      </c>
      <c r="N85" s="1">
        <v>27.3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51.4</v>
      </c>
      <c r="E86" s="1">
        <v>68.2</v>
      </c>
      <c r="F86" s="1">
        <v>42.5</v>
      </c>
      <c r="H86" s="1">
        <v>48</v>
      </c>
      <c r="I86">
        <f t="shared" si="8"/>
        <v>45.575000000000003</v>
      </c>
      <c r="J86" s="3">
        <f t="shared" ca="1" si="9"/>
        <v>41.3</v>
      </c>
      <c r="K86" s="1">
        <v>47.2</v>
      </c>
      <c r="L86" s="1">
        <v>51.6</v>
      </c>
      <c r="M86" s="1">
        <v>36</v>
      </c>
      <c r="N86" s="1">
        <v>26.5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51.3</v>
      </c>
      <c r="E87" s="1">
        <v>66.900000000000006</v>
      </c>
      <c r="F87" s="1">
        <v>43.9</v>
      </c>
      <c r="H87" s="1">
        <v>45.1</v>
      </c>
      <c r="I87">
        <f t="shared" si="8"/>
        <v>44.625</v>
      </c>
      <c r="J87" s="3">
        <f t="shared" ca="1" si="9"/>
        <v>43.725000000000001</v>
      </c>
      <c r="K87" s="1">
        <v>46.7</v>
      </c>
      <c r="L87" s="1">
        <v>51.6</v>
      </c>
      <c r="M87" s="1">
        <v>42.6</v>
      </c>
      <c r="N87" s="1">
        <v>27.8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51.1</v>
      </c>
      <c r="E88" s="1">
        <v>71.5</v>
      </c>
      <c r="F88" s="1">
        <v>41.9</v>
      </c>
      <c r="H88" s="1">
        <v>44.4</v>
      </c>
      <c r="I88">
        <f t="shared" si="8"/>
        <v>44.699999999999996</v>
      </c>
      <c r="J88" s="3">
        <f t="shared" ca="1" si="9"/>
        <v>44.375</v>
      </c>
      <c r="K88" s="1">
        <v>48.1</v>
      </c>
      <c r="L88" s="1">
        <v>51.7</v>
      </c>
      <c r="M88" s="1">
        <v>43.6</v>
      </c>
      <c r="N88" s="1">
        <v>29.2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52.2</v>
      </c>
      <c r="E89" s="1">
        <v>65.099999999999994</v>
      </c>
      <c r="F89" s="1">
        <v>43.7</v>
      </c>
      <c r="H89" s="1">
        <v>44.8</v>
      </c>
      <c r="I89">
        <f t="shared" si="8"/>
        <v>45.25</v>
      </c>
      <c r="J89" s="3">
        <f t="shared" ca="1" si="9"/>
        <v>42.55</v>
      </c>
      <c r="K89" s="1">
        <v>49.6</v>
      </c>
      <c r="L89" s="1">
        <v>52.2</v>
      </c>
      <c r="M89" s="1">
        <v>47.5</v>
      </c>
      <c r="N89" s="1">
        <v>33.6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50.8</v>
      </c>
      <c r="E90" s="1">
        <v>62</v>
      </c>
      <c r="F90" s="1">
        <v>43.4</v>
      </c>
      <c r="H90" s="1">
        <v>44.2</v>
      </c>
      <c r="I90">
        <f t="shared" si="8"/>
        <v>45.474999999999994</v>
      </c>
      <c r="J90" s="3">
        <f t="shared" ca="1" si="9"/>
        <v>40.299999999999997</v>
      </c>
      <c r="K90" s="1">
        <v>49.7</v>
      </c>
      <c r="L90" s="1">
        <v>51.9</v>
      </c>
      <c r="M90" s="1">
        <v>52.5</v>
      </c>
      <c r="N90" s="1">
        <v>38.4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53.2</v>
      </c>
      <c r="E91" s="1">
        <v>69.7</v>
      </c>
      <c r="F91" s="1">
        <v>42.3</v>
      </c>
      <c r="H91" s="1">
        <v>45.4</v>
      </c>
      <c r="I91">
        <f t="shared" si="8"/>
        <v>45.424999999999997</v>
      </c>
      <c r="J91" s="3">
        <f t="shared" ca="1" si="9"/>
        <v>39.024999999999999</v>
      </c>
      <c r="K91" s="1">
        <v>50.3</v>
      </c>
      <c r="L91" s="1">
        <v>51.4</v>
      </c>
      <c r="M91" s="1">
        <v>52.4</v>
      </c>
      <c r="N91" s="1">
        <v>36.200000000000003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51.4</v>
      </c>
      <c r="E92" s="1">
        <v>67.7</v>
      </c>
      <c r="F92" s="1">
        <v>43.2</v>
      </c>
      <c r="H92" s="1">
        <v>46.6</v>
      </c>
      <c r="I92">
        <f t="shared" si="8"/>
        <v>45.275000000000006</v>
      </c>
      <c r="J92" s="3">
        <f t="shared" ca="1" si="9"/>
        <v>37.875</v>
      </c>
      <c r="K92" s="1">
        <v>49.5</v>
      </c>
      <c r="L92" s="1">
        <v>50.9</v>
      </c>
      <c r="M92" s="1">
        <v>50.3</v>
      </c>
      <c r="N92" s="1">
        <v>35.6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49.7</v>
      </c>
      <c r="E93" s="1">
        <v>60.4</v>
      </c>
      <c r="F93" s="1">
        <v>41.4</v>
      </c>
      <c r="H93" s="1">
        <v>45.7</v>
      </c>
      <c r="I93">
        <f t="shared" si="8"/>
        <v>44.85</v>
      </c>
      <c r="J93" s="3">
        <f t="shared" ca="1" si="9"/>
        <v>33.875</v>
      </c>
      <c r="K93" s="1">
        <v>51.6</v>
      </c>
      <c r="L93" s="1">
        <v>50.6</v>
      </c>
      <c r="M93" s="1">
        <v>49.1</v>
      </c>
      <c r="N93" s="1">
        <v>34.5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48.9</v>
      </c>
      <c r="E94" s="1">
        <v>59.5</v>
      </c>
      <c r="F94" s="1">
        <v>41.4</v>
      </c>
      <c r="H94" s="1">
        <v>44</v>
      </c>
      <c r="I94">
        <f t="shared" si="8"/>
        <v>44.699999999999996</v>
      </c>
      <c r="J94" s="3">
        <f t="shared" ca="1" si="9"/>
        <v>35.75</v>
      </c>
      <c r="K94" s="1">
        <v>51.8</v>
      </c>
      <c r="L94" s="1">
        <v>48.9</v>
      </c>
      <c r="M94" s="1">
        <v>52.1</v>
      </c>
      <c r="N94" s="1">
        <v>35.4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50.9</v>
      </c>
      <c r="E95" s="1">
        <v>70</v>
      </c>
      <c r="F95" s="1">
        <v>44.6</v>
      </c>
      <c r="H95" s="1">
        <v>44.8</v>
      </c>
      <c r="I95">
        <f t="shared" si="8"/>
        <v>45.074999999999996</v>
      </c>
      <c r="J95" s="3">
        <f t="shared" ca="1" si="9"/>
        <v>42.974999999999994</v>
      </c>
      <c r="K95" s="1">
        <v>53.7</v>
      </c>
      <c r="L95" s="1">
        <v>49.6</v>
      </c>
      <c r="M95" s="1">
        <v>51.3</v>
      </c>
      <c r="N95" s="1">
        <v>35.5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52.9</v>
      </c>
      <c r="E96" s="1">
        <v>73</v>
      </c>
      <c r="F96" s="1">
        <v>42.3</v>
      </c>
      <c r="H96" s="1">
        <v>44.9</v>
      </c>
      <c r="I96">
        <f t="shared" si="8"/>
        <v>44.825000000000003</v>
      </c>
      <c r="J96" s="3">
        <f t="shared" ca="1" si="9"/>
        <v>42.45</v>
      </c>
      <c r="K96" s="1">
        <v>52.4</v>
      </c>
      <c r="L96" s="1">
        <v>49</v>
      </c>
      <c r="M96" s="1">
        <v>52.8</v>
      </c>
      <c r="N96" s="1">
        <v>38.5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50.5</v>
      </c>
      <c r="E97" s="1">
        <v>61.7</v>
      </c>
      <c r="F97" s="1">
        <v>44.1</v>
      </c>
      <c r="H97" s="1">
        <v>45.1</v>
      </c>
      <c r="I97">
        <f t="shared" si="8"/>
        <v>44.649999999999991</v>
      </c>
      <c r="J97" s="3">
        <f t="shared" ca="1" si="9"/>
        <v>40.025000000000006</v>
      </c>
      <c r="K97" s="1">
        <v>51.5</v>
      </c>
      <c r="L97" s="1">
        <v>49.3</v>
      </c>
      <c r="M97" s="1">
        <v>53.3</v>
      </c>
      <c r="N97" s="1">
        <v>39.799999999999997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52</v>
      </c>
      <c r="E98" s="1">
        <v>72.599999999999994</v>
      </c>
      <c r="F98" s="1">
        <v>43.4</v>
      </c>
      <c r="H98" s="1">
        <v>45.5</v>
      </c>
      <c r="I98">
        <f t="shared" si="8"/>
        <v>44.45</v>
      </c>
      <c r="J98" s="3">
        <f t="shared" ca="1" si="9"/>
        <v>38.700000000000003</v>
      </c>
      <c r="K98" s="1">
        <v>50.9</v>
      </c>
      <c r="L98" s="1">
        <v>56.1</v>
      </c>
      <c r="M98" s="1">
        <v>43.9</v>
      </c>
      <c r="N98" s="1">
        <v>31.4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49.7</v>
      </c>
      <c r="E99" s="1">
        <v>71</v>
      </c>
      <c r="F99" s="1">
        <v>44.1</v>
      </c>
      <c r="H99" s="1">
        <v>43.8</v>
      </c>
      <c r="I99">
        <f t="shared" si="8"/>
        <v>44</v>
      </c>
      <c r="J99" s="3">
        <f t="shared" ca="1" si="9"/>
        <v>38.674999999999997</v>
      </c>
      <c r="K99" s="1">
        <v>51.7</v>
      </c>
      <c r="L99" s="1">
        <v>57</v>
      </c>
      <c r="M99" s="1">
        <v>44.2</v>
      </c>
      <c r="N99" s="1">
        <v>31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49.1</v>
      </c>
      <c r="E100" s="1">
        <v>63.5</v>
      </c>
      <c r="F100" s="1">
        <v>43.8</v>
      </c>
      <c r="H100" s="1">
        <v>44.2</v>
      </c>
      <c r="I100">
        <f t="shared" si="8"/>
        <v>43.574999999999996</v>
      </c>
      <c r="J100" s="3">
        <f t="shared" ca="1" si="9"/>
        <v>37.9</v>
      </c>
      <c r="K100" s="1">
        <v>50.9</v>
      </c>
      <c r="L100" s="1">
        <v>55.4</v>
      </c>
      <c r="M100" s="1">
        <v>37.200000000000003</v>
      </c>
      <c r="N100" s="1">
        <v>27.6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51</v>
      </c>
      <c r="E101" s="1">
        <v>64.7</v>
      </c>
      <c r="F101" s="1">
        <v>43.8</v>
      </c>
      <c r="H101" s="1">
        <v>44.3</v>
      </c>
      <c r="I101">
        <f t="shared" si="8"/>
        <v>42.599999999999994</v>
      </c>
      <c r="J101" s="3">
        <f t="shared" ca="1" si="9"/>
        <v>38.375</v>
      </c>
      <c r="K101" s="1">
        <v>52.7</v>
      </c>
      <c r="L101" s="1">
        <v>54.8</v>
      </c>
      <c r="M101" s="1">
        <v>43.1</v>
      </c>
      <c r="N101" s="1">
        <v>28.8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48.5</v>
      </c>
      <c r="E102" s="1">
        <v>63.2</v>
      </c>
      <c r="F102" s="1">
        <v>41.3</v>
      </c>
      <c r="H102" s="1">
        <v>43.7</v>
      </c>
      <c r="I102">
        <f t="shared" si="8"/>
        <v>41.525000000000006</v>
      </c>
      <c r="J102" s="3">
        <f t="shared" ca="1" si="9"/>
        <v>40.024999999999999</v>
      </c>
      <c r="K102" s="1">
        <v>52.7</v>
      </c>
      <c r="L102" s="1">
        <v>56</v>
      </c>
      <c r="M102" s="1">
        <v>41.6</v>
      </c>
      <c r="N102" s="1">
        <v>29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50.4</v>
      </c>
      <c r="E103" s="1">
        <v>61.6</v>
      </c>
      <c r="F103" s="1">
        <v>43.5</v>
      </c>
      <c r="H103" s="1">
        <v>42.1</v>
      </c>
      <c r="I103">
        <f t="shared" si="8"/>
        <v>41</v>
      </c>
      <c r="J103" s="3">
        <f t="shared" ca="1" si="9"/>
        <v>43.825000000000003</v>
      </c>
      <c r="K103" s="1">
        <v>53</v>
      </c>
      <c r="L103" s="1">
        <v>57.3</v>
      </c>
      <c r="M103" s="1">
        <v>41.4</v>
      </c>
      <c r="N103" s="1">
        <v>31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50.8</v>
      </c>
      <c r="E104" s="1">
        <v>71.400000000000006</v>
      </c>
      <c r="F104" s="1">
        <v>42.5</v>
      </c>
      <c r="H104" s="1">
        <v>40.299999999999997</v>
      </c>
      <c r="I104">
        <f t="shared" si="8"/>
        <v>40.075000000000003</v>
      </c>
      <c r="J104" s="3">
        <f t="shared" ca="1" si="9"/>
        <v>44.524999999999999</v>
      </c>
      <c r="K104" s="1">
        <v>49.8</v>
      </c>
      <c r="L104" s="1">
        <v>55.5</v>
      </c>
      <c r="M104" s="1">
        <v>38.799999999999997</v>
      </c>
      <c r="N104" s="1">
        <v>30.5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49.8</v>
      </c>
      <c r="E105" s="1">
        <v>72.5</v>
      </c>
      <c r="F105" s="1">
        <v>42.1</v>
      </c>
      <c r="H105" s="1">
        <v>40</v>
      </c>
      <c r="I105">
        <f t="shared" si="8"/>
        <v>40.35</v>
      </c>
      <c r="J105" s="3">
        <f t="shared" ca="1" si="9"/>
        <v>46.199999999999996</v>
      </c>
      <c r="K105" s="1">
        <v>51.7</v>
      </c>
      <c r="L105" s="1">
        <v>54.8</v>
      </c>
      <c r="M105" s="1">
        <v>40.299999999999997</v>
      </c>
      <c r="N105" s="1">
        <v>32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49.3</v>
      </c>
      <c r="E106" s="1">
        <v>65.2</v>
      </c>
      <c r="F106" s="1">
        <v>42.3</v>
      </c>
      <c r="H106" s="1">
        <v>41.6</v>
      </c>
      <c r="I106">
        <f t="shared" si="8"/>
        <v>40.625</v>
      </c>
      <c r="J106" s="3">
        <f t="shared" ca="1" si="9"/>
        <v>44.4</v>
      </c>
      <c r="K106" s="1">
        <v>51.8</v>
      </c>
      <c r="L106" s="1">
        <v>55.5</v>
      </c>
      <c r="M106" s="1">
        <v>38.5</v>
      </c>
      <c r="N106" s="1">
        <v>30.5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51.3</v>
      </c>
      <c r="E107" s="1">
        <v>63.2</v>
      </c>
      <c r="F107" s="1">
        <v>45.9</v>
      </c>
      <c r="H107" s="1">
        <v>38.4</v>
      </c>
      <c r="I107">
        <f t="shared" si="8"/>
        <v>40</v>
      </c>
      <c r="J107" s="3">
        <f t="shared" ca="1" si="9"/>
        <v>43.275000000000006</v>
      </c>
      <c r="K107" s="1">
        <v>50</v>
      </c>
      <c r="L107" s="1">
        <v>52.2</v>
      </c>
      <c r="M107" s="1">
        <v>40.6</v>
      </c>
      <c r="N107" s="1">
        <v>31.7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52.3</v>
      </c>
      <c r="E108" s="1">
        <v>71.400000000000006</v>
      </c>
      <c r="F108" s="1">
        <v>47.6</v>
      </c>
      <c r="H108" s="1">
        <v>41.4</v>
      </c>
      <c r="I108">
        <f t="shared" si="8"/>
        <v>40.625</v>
      </c>
      <c r="J108" s="3">
        <f t="shared" ca="1" si="9"/>
        <v>42.449999999999996</v>
      </c>
      <c r="K108" s="1">
        <v>51.1</v>
      </c>
      <c r="L108" s="1">
        <v>52.9</v>
      </c>
      <c r="M108" s="1">
        <v>40.6</v>
      </c>
      <c r="N108" s="1">
        <v>31.4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50.9</v>
      </c>
      <c r="E109" s="1">
        <v>70.2</v>
      </c>
      <c r="F109" s="1">
        <v>44.9</v>
      </c>
      <c r="H109" s="1">
        <v>41.1</v>
      </c>
      <c r="I109">
        <f t="shared" si="8"/>
        <v>39.575000000000003</v>
      </c>
      <c r="J109" s="3">
        <f t="shared" ca="1" si="9"/>
        <v>37.549999999999997</v>
      </c>
      <c r="K109" s="1">
        <v>52.7</v>
      </c>
      <c r="L109" s="1">
        <v>52.9</v>
      </c>
      <c r="M109" s="1">
        <v>40.200000000000003</v>
      </c>
      <c r="N109" s="1">
        <v>32.200000000000003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50</v>
      </c>
      <c r="E110" s="1">
        <v>64.5</v>
      </c>
      <c r="F110" s="1">
        <v>43.7</v>
      </c>
      <c r="H110" s="1">
        <v>39.1</v>
      </c>
      <c r="I110">
        <f t="shared" si="8"/>
        <v>37.75</v>
      </c>
      <c r="J110" s="3">
        <f t="shared" ca="1" si="9"/>
        <v>41.125</v>
      </c>
      <c r="K110" s="1">
        <v>50.2</v>
      </c>
      <c r="L110" s="1">
        <v>51.4</v>
      </c>
      <c r="M110" s="1">
        <v>38.6</v>
      </c>
      <c r="N110" s="1">
        <v>31.1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51.3</v>
      </c>
      <c r="E111" s="1">
        <v>63.9</v>
      </c>
      <c r="F111" s="1">
        <v>44.3</v>
      </c>
      <c r="H111" s="1">
        <v>40.9</v>
      </c>
      <c r="I111">
        <f t="shared" si="8"/>
        <v>36.5</v>
      </c>
      <c r="J111" s="3">
        <f t="shared" ca="1" si="9"/>
        <v>46.125000000000007</v>
      </c>
      <c r="K111" s="1">
        <v>52.8</v>
      </c>
      <c r="L111" s="1">
        <v>52.2</v>
      </c>
      <c r="M111" s="1">
        <v>35.9</v>
      </c>
      <c r="N111" s="1">
        <v>31.3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50.2</v>
      </c>
      <c r="E112" s="1">
        <v>63.5</v>
      </c>
      <c r="F112" s="1">
        <v>44.9</v>
      </c>
      <c r="H112" s="1">
        <v>37.200000000000003</v>
      </c>
      <c r="I112">
        <f t="shared" si="8"/>
        <v>34.549999999999997</v>
      </c>
      <c r="J112" s="3">
        <f t="shared" ca="1" si="9"/>
        <v>44.2</v>
      </c>
      <c r="K112" s="1">
        <v>52.6</v>
      </c>
      <c r="L112" s="1">
        <v>52.9</v>
      </c>
      <c r="M112" s="1">
        <v>39.700000000000003</v>
      </c>
      <c r="N112" s="1">
        <v>32.4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50.6</v>
      </c>
      <c r="E113" s="1">
        <v>66.400000000000006</v>
      </c>
      <c r="F113" s="1">
        <v>43.7</v>
      </c>
      <c r="H113" s="1">
        <v>33.799999999999997</v>
      </c>
      <c r="I113">
        <f t="shared" si="8"/>
        <v>34.65</v>
      </c>
      <c r="J113" s="3">
        <f t="shared" ca="1" si="9"/>
        <v>43.375</v>
      </c>
      <c r="K113" s="1">
        <v>50.6</v>
      </c>
      <c r="L113" s="1">
        <v>53.5</v>
      </c>
      <c r="M113" s="1">
        <v>39.299999999999997</v>
      </c>
      <c r="N113" s="1">
        <v>31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49.9</v>
      </c>
      <c r="E114" s="1">
        <v>63.9</v>
      </c>
      <c r="F114" s="1">
        <v>43.4</v>
      </c>
      <c r="H114" s="1">
        <v>34.1</v>
      </c>
      <c r="I114">
        <f t="shared" si="8"/>
        <v>36.475000000000001</v>
      </c>
      <c r="J114" s="3">
        <f t="shared" ca="1" si="9"/>
        <v>40.5</v>
      </c>
      <c r="K114" s="1">
        <v>51.5</v>
      </c>
      <c r="L114" s="1">
        <v>57</v>
      </c>
      <c r="M114" s="1">
        <v>41</v>
      </c>
      <c r="N114" s="1">
        <v>33.4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51.3</v>
      </c>
      <c r="E115" s="1">
        <v>64.400000000000006</v>
      </c>
      <c r="F115" s="1">
        <v>45.1</v>
      </c>
      <c r="H115" s="1">
        <v>33.1</v>
      </c>
      <c r="I115">
        <f t="shared" si="8"/>
        <v>37.150000000000006</v>
      </c>
      <c r="J115" s="3">
        <f t="shared" ca="1" si="9"/>
        <v>35.875</v>
      </c>
      <c r="K115" s="1">
        <v>52.5</v>
      </c>
      <c r="L115" s="1">
        <v>55.8</v>
      </c>
      <c r="M115" s="1">
        <v>37.200000000000003</v>
      </c>
      <c r="N115" s="1">
        <v>33.4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52.9</v>
      </c>
      <c r="E116" s="1">
        <v>71.599999999999994</v>
      </c>
      <c r="F116" s="1">
        <v>44.1</v>
      </c>
      <c r="H116" s="1">
        <v>37.6</v>
      </c>
      <c r="I116">
        <f t="shared" si="8"/>
        <v>37.924999999999997</v>
      </c>
      <c r="J116" s="3">
        <f t="shared" ca="1" si="9"/>
        <v>39.5</v>
      </c>
      <c r="K116" s="1">
        <v>50.6</v>
      </c>
      <c r="L116" s="1">
        <v>54.6</v>
      </c>
      <c r="M116" s="1">
        <v>39.4</v>
      </c>
      <c r="N116" s="1">
        <v>33.6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49.8</v>
      </c>
      <c r="E117" s="1">
        <v>60.8</v>
      </c>
      <c r="F117" s="1">
        <v>44.8</v>
      </c>
      <c r="H117" s="1">
        <v>41.1</v>
      </c>
      <c r="I117">
        <f t="shared" si="8"/>
        <v>37.625</v>
      </c>
      <c r="J117" s="3">
        <f t="shared" ca="1" si="9"/>
        <v>59</v>
      </c>
      <c r="K117" s="1">
        <v>54.2</v>
      </c>
      <c r="L117" s="1">
        <v>54.3</v>
      </c>
      <c r="M117" s="1">
        <v>40.799999999999997</v>
      </c>
      <c r="N117" s="1">
        <v>34.200000000000003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68.2</v>
      </c>
      <c r="E118" s="1">
        <v>83.2</v>
      </c>
      <c r="F118" s="1">
        <v>48</v>
      </c>
      <c r="H118" s="1">
        <v>36.799999999999997</v>
      </c>
      <c r="I118">
        <f t="shared" si="8"/>
        <v>37.375</v>
      </c>
      <c r="J118" s="3"/>
      <c r="K118" s="1">
        <v>51.4</v>
      </c>
      <c r="L118" s="1">
        <v>58.4</v>
      </c>
      <c r="M118" s="1">
        <v>43.9</v>
      </c>
      <c r="N118" s="1">
        <v>32.9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68.3</v>
      </c>
      <c r="E119" s="1">
        <v>88.3</v>
      </c>
      <c r="F119" s="1">
        <v>45.1</v>
      </c>
      <c r="H119" s="1">
        <v>36.200000000000003</v>
      </c>
      <c r="I119">
        <f t="shared" si="8"/>
        <v>37.65</v>
      </c>
      <c r="J119" s="3"/>
      <c r="K119" s="1">
        <v>50.5</v>
      </c>
      <c r="L119" s="1">
        <v>42.2</v>
      </c>
      <c r="M119" s="1">
        <v>43.8</v>
      </c>
      <c r="N119" s="1">
        <v>33.799999999999997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52.9</v>
      </c>
      <c r="E120" s="1">
        <v>73.599999999999994</v>
      </c>
      <c r="F120" s="1">
        <v>44.4</v>
      </c>
      <c r="H120" s="1">
        <v>36.4</v>
      </c>
      <c r="I120">
        <f t="shared" si="8"/>
        <v>38.75</v>
      </c>
      <c r="J120" s="3"/>
      <c r="K120" s="1">
        <v>50.4</v>
      </c>
      <c r="L120" s="1">
        <v>45.2</v>
      </c>
      <c r="M120" s="1">
        <v>42.9</v>
      </c>
      <c r="N120" s="1">
        <v>34.9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53</v>
      </c>
      <c r="E121" s="1">
        <v>72.7</v>
      </c>
      <c r="F121" s="1">
        <v>44.8</v>
      </c>
      <c r="H121" s="1">
        <v>40.1</v>
      </c>
      <c r="I121">
        <f t="shared" si="8"/>
        <v>39.799999999999997</v>
      </c>
      <c r="J121" s="3"/>
      <c r="K121" s="1">
        <v>51.2</v>
      </c>
      <c r="L121" s="1">
        <v>42.2</v>
      </c>
      <c r="M121" s="1">
        <v>46</v>
      </c>
      <c r="N121" s="1">
        <v>35.6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50</v>
      </c>
      <c r="E122" s="1">
        <v>60.4</v>
      </c>
      <c r="F122" s="1">
        <v>44.2</v>
      </c>
      <c r="H122" s="1">
        <v>37.9</v>
      </c>
      <c r="I122">
        <f t="shared" si="8"/>
        <v>39.724999999999994</v>
      </c>
      <c r="J122" s="3"/>
      <c r="K122" s="1">
        <v>51.1</v>
      </c>
      <c r="L122" s="1">
        <v>41.4</v>
      </c>
      <c r="M122" s="1">
        <v>50.2</v>
      </c>
      <c r="N122" s="1">
        <v>37.6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50.2</v>
      </c>
      <c r="E123" s="1">
        <v>70.3</v>
      </c>
      <c r="F123" s="1">
        <v>45.4</v>
      </c>
      <c r="H123" s="1">
        <v>40.6</v>
      </c>
      <c r="I123">
        <f t="shared" si="8"/>
        <v>40.6</v>
      </c>
      <c r="J123" s="3"/>
      <c r="K123" s="1">
        <v>53.4</v>
      </c>
      <c r="L123" s="1">
        <v>38.9</v>
      </c>
      <c r="M123" s="1">
        <v>45.8</v>
      </c>
      <c r="N123" s="1">
        <v>37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51</v>
      </c>
      <c r="E124" s="1">
        <v>62.7</v>
      </c>
      <c r="F124" s="1">
        <v>46.6</v>
      </c>
      <c r="H124" s="1">
        <v>40.6</v>
      </c>
      <c r="I124">
        <f t="shared" si="8"/>
        <v>41.675000000000004</v>
      </c>
      <c r="J124" s="3"/>
      <c r="K124" s="1">
        <v>56.8</v>
      </c>
      <c r="L124" s="1">
        <v>41.2</v>
      </c>
      <c r="M124" s="1">
        <v>50.3</v>
      </c>
      <c r="N124" s="1">
        <v>39.799999999999997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51.4</v>
      </c>
      <c r="E125" s="1">
        <v>69.400000000000006</v>
      </c>
      <c r="F125" s="1">
        <v>45.7</v>
      </c>
      <c r="H125" s="1">
        <v>39.799999999999997</v>
      </c>
      <c r="I125">
        <f t="shared" si="8"/>
        <v>42.099999999999994</v>
      </c>
      <c r="J125" s="3"/>
      <c r="K125" s="1">
        <v>55</v>
      </c>
      <c r="L125" s="1">
        <v>43.4</v>
      </c>
      <c r="M125" s="1">
        <v>50.6</v>
      </c>
      <c r="N125" s="1">
        <v>41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50.7</v>
      </c>
      <c r="E126" s="1">
        <v>70.2</v>
      </c>
      <c r="F126" s="1">
        <v>44</v>
      </c>
      <c r="H126" s="1">
        <v>41.4</v>
      </c>
      <c r="I126">
        <f t="shared" si="8"/>
        <v>42.55</v>
      </c>
      <c r="J126" s="3"/>
      <c r="K126" s="1">
        <v>52.9</v>
      </c>
      <c r="L126" s="1">
        <v>45.7</v>
      </c>
      <c r="M126" s="1">
        <v>51.7</v>
      </c>
      <c r="N126" s="1">
        <v>41.6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51.2</v>
      </c>
      <c r="E127" s="1">
        <v>64.7</v>
      </c>
      <c r="F127" s="1">
        <v>44.8</v>
      </c>
      <c r="H127" s="1">
        <v>44.9</v>
      </c>
      <c r="I127">
        <f t="shared" si="8"/>
        <v>42.8</v>
      </c>
      <c r="J127" s="3"/>
      <c r="K127" s="1">
        <v>54.1</v>
      </c>
      <c r="L127" s="1">
        <v>68.599999999999994</v>
      </c>
      <c r="M127" s="1">
        <v>51.7</v>
      </c>
      <c r="N127" s="1">
        <v>41.9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50.5</v>
      </c>
      <c r="E128" s="1">
        <v>68.099999999999994</v>
      </c>
      <c r="F128" s="1">
        <v>44.9</v>
      </c>
      <c r="H128" s="1">
        <v>42.3</v>
      </c>
      <c r="I128">
        <f t="shared" si="8"/>
        <v>41.425000000000004</v>
      </c>
      <c r="J128" s="3"/>
      <c r="K128" s="1">
        <v>53</v>
      </c>
      <c r="L128" s="1">
        <v>70.8</v>
      </c>
      <c r="M128" s="1">
        <v>50.6</v>
      </c>
      <c r="N128" s="1">
        <v>41.2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55.5</v>
      </c>
      <c r="E129" s="1">
        <v>73.7</v>
      </c>
      <c r="F129" s="1">
        <v>45.1</v>
      </c>
      <c r="H129" s="1">
        <v>41.6</v>
      </c>
      <c r="I129">
        <f t="shared" si="8"/>
        <v>41.150000000000006</v>
      </c>
      <c r="J129" s="3"/>
      <c r="K129" s="1">
        <v>55</v>
      </c>
      <c r="L129" s="1">
        <v>70.900000000000006</v>
      </c>
      <c r="M129" s="1">
        <v>50.2</v>
      </c>
      <c r="N129" s="1">
        <v>43.1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52.5</v>
      </c>
      <c r="E130" s="1">
        <v>74</v>
      </c>
      <c r="F130" s="1">
        <v>45.5</v>
      </c>
      <c r="H130" s="1">
        <v>42.4</v>
      </c>
      <c r="I130">
        <f t="shared" si="8"/>
        <v>41.4</v>
      </c>
      <c r="J130" s="3"/>
      <c r="K130" s="1">
        <v>55.6</v>
      </c>
      <c r="L130" s="1">
        <v>69.7</v>
      </c>
      <c r="M130" s="1">
        <v>47.8</v>
      </c>
      <c r="N130" s="1">
        <v>28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50.3</v>
      </c>
      <c r="E131" s="1">
        <v>74.3</v>
      </c>
      <c r="F131" s="1">
        <v>43.8</v>
      </c>
      <c r="H131" s="1">
        <v>39.4</v>
      </c>
      <c r="I131">
        <f t="shared" ref="I131:I194" si="10">AVERAGE(H131:H134)</f>
        <v>41.224999999999994</v>
      </c>
      <c r="J131" s="3"/>
      <c r="K131" s="1">
        <v>56.2</v>
      </c>
      <c r="L131" s="1">
        <v>69.2</v>
      </c>
      <c r="M131" s="1">
        <v>49.8</v>
      </c>
      <c r="N131" s="1">
        <v>28.5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50.4</v>
      </c>
      <c r="E132" s="1">
        <v>59.8</v>
      </c>
      <c r="F132" s="1">
        <v>44.2</v>
      </c>
      <c r="H132" s="1">
        <v>41.2</v>
      </c>
      <c r="I132">
        <f t="shared" si="10"/>
        <v>41.475000000000001</v>
      </c>
      <c r="J132" s="3"/>
      <c r="K132" s="1">
        <v>54</v>
      </c>
      <c r="M132" s="1">
        <v>50.7</v>
      </c>
      <c r="N132" s="1">
        <v>30.3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51.1</v>
      </c>
      <c r="E133" s="1">
        <v>63.6</v>
      </c>
      <c r="F133" s="1">
        <v>44.3</v>
      </c>
      <c r="H133" s="1">
        <v>42.6</v>
      </c>
      <c r="I133">
        <f t="shared" si="10"/>
        <v>41.075000000000003</v>
      </c>
      <c r="J133" s="3"/>
      <c r="K133" s="1">
        <v>54.5</v>
      </c>
      <c r="M133" s="1">
        <v>48.9</v>
      </c>
      <c r="N133" s="1">
        <v>30.6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50</v>
      </c>
      <c r="E134" s="1">
        <v>64.900000000000006</v>
      </c>
      <c r="F134" s="1">
        <v>43.7</v>
      </c>
      <c r="H134" s="1">
        <v>41.7</v>
      </c>
      <c r="I134">
        <f t="shared" si="10"/>
        <v>40.824999999999996</v>
      </c>
      <c r="J134" s="3"/>
      <c r="K134" s="1">
        <v>55</v>
      </c>
      <c r="M134" s="1">
        <v>46.2</v>
      </c>
      <c r="N134" s="1">
        <v>31.8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48.9</v>
      </c>
      <c r="E135" s="1">
        <v>64.7</v>
      </c>
      <c r="F135" s="1">
        <v>42.1</v>
      </c>
      <c r="H135" s="1">
        <v>40.4</v>
      </c>
      <c r="I135">
        <f t="shared" si="10"/>
        <v>40.65</v>
      </c>
      <c r="J135" s="3"/>
      <c r="K135" s="1">
        <v>56.5</v>
      </c>
      <c r="M135" s="1">
        <v>34.4</v>
      </c>
      <c r="N135" s="1">
        <v>29.5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48.5</v>
      </c>
      <c r="E136" s="1">
        <v>60.7</v>
      </c>
      <c r="F136" s="1">
        <v>40.299999999999997</v>
      </c>
      <c r="H136" s="1">
        <v>39.6</v>
      </c>
      <c r="I136">
        <f t="shared" si="10"/>
        <v>40.4</v>
      </c>
      <c r="J136" s="3"/>
      <c r="K136" s="1">
        <v>54.3</v>
      </c>
      <c r="M136" s="1">
        <v>41.5</v>
      </c>
      <c r="N136" s="1">
        <v>28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49.2</v>
      </c>
      <c r="E137" s="1">
        <v>65.2</v>
      </c>
      <c r="F137" s="1">
        <v>40</v>
      </c>
      <c r="H137" s="1">
        <v>41.6</v>
      </c>
      <c r="I137">
        <f t="shared" si="10"/>
        <v>40.35</v>
      </c>
      <c r="J137" s="3"/>
      <c r="K137" s="1">
        <v>53.9</v>
      </c>
      <c r="M137" s="1">
        <v>38.5</v>
      </c>
      <c r="N137" s="1">
        <v>27.7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48.4</v>
      </c>
      <c r="E138" s="1">
        <v>67.2</v>
      </c>
      <c r="F138" s="1">
        <v>41.6</v>
      </c>
      <c r="H138" s="1">
        <v>41</v>
      </c>
      <c r="I138">
        <f t="shared" si="10"/>
        <v>40.35</v>
      </c>
      <c r="J138" s="3"/>
      <c r="K138" s="1">
        <v>53.8</v>
      </c>
      <c r="M138" s="1">
        <v>45.8</v>
      </c>
      <c r="N138" s="1">
        <v>27.5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47.3</v>
      </c>
      <c r="E139" s="1">
        <v>60.3</v>
      </c>
      <c r="F139" s="1">
        <v>38.4</v>
      </c>
      <c r="H139" s="1">
        <v>39.4</v>
      </c>
      <c r="I139">
        <f t="shared" si="10"/>
        <v>40.174999999999997</v>
      </c>
      <c r="J139" s="3"/>
      <c r="K139" s="1">
        <v>55.4</v>
      </c>
      <c r="M139" s="1">
        <v>40.1</v>
      </c>
      <c r="N139" s="1">
        <v>27.6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48.2</v>
      </c>
      <c r="E140" s="1">
        <v>58.4</v>
      </c>
      <c r="F140" s="1">
        <v>41.4</v>
      </c>
      <c r="H140" s="1">
        <v>39.4</v>
      </c>
      <c r="I140">
        <f t="shared" si="10"/>
        <v>40.725000000000001</v>
      </c>
      <c r="J140" s="3"/>
      <c r="K140" s="1">
        <v>54</v>
      </c>
      <c r="M140" s="1">
        <v>41.5</v>
      </c>
      <c r="N140" s="1">
        <v>28.5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49.6</v>
      </c>
      <c r="E141" s="1">
        <v>69.8</v>
      </c>
      <c r="F141" s="1">
        <v>41.1</v>
      </c>
      <c r="H141" s="1">
        <v>41.6</v>
      </c>
      <c r="I141">
        <f t="shared" si="10"/>
        <v>41.2</v>
      </c>
      <c r="J141" s="3"/>
      <c r="K141" s="1">
        <v>52.8</v>
      </c>
      <c r="M141" s="1">
        <v>42.8</v>
      </c>
      <c r="N141" s="1">
        <v>28.5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49.1</v>
      </c>
      <c r="E142" s="1">
        <v>67.5</v>
      </c>
      <c r="F142" s="1">
        <v>39.1</v>
      </c>
      <c r="H142" s="1">
        <v>40.299999999999997</v>
      </c>
      <c r="I142">
        <f t="shared" si="10"/>
        <v>40.825000000000003</v>
      </c>
      <c r="J142" s="3"/>
      <c r="K142" s="1">
        <v>52.9</v>
      </c>
      <c r="M142" s="1">
        <v>43.4</v>
      </c>
      <c r="N142" s="1">
        <v>29.7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49.6</v>
      </c>
      <c r="E143" s="1">
        <v>67.599999999999994</v>
      </c>
      <c r="F143" s="1">
        <v>40.9</v>
      </c>
      <c r="H143" s="1">
        <v>41.6</v>
      </c>
      <c r="I143">
        <f t="shared" si="10"/>
        <v>40.575000000000003</v>
      </c>
      <c r="J143" s="3"/>
      <c r="K143" s="1">
        <v>52.8</v>
      </c>
      <c r="M143" s="1">
        <v>30.4</v>
      </c>
      <c r="N143" s="1">
        <v>29.2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45.5</v>
      </c>
      <c r="E144" s="1">
        <v>59.6</v>
      </c>
      <c r="F144" s="1">
        <v>37.200000000000003</v>
      </c>
      <c r="H144" s="1">
        <v>41.3</v>
      </c>
      <c r="I144">
        <f t="shared" si="10"/>
        <v>40.125</v>
      </c>
      <c r="J144" s="3"/>
      <c r="K144" s="1">
        <v>50.4</v>
      </c>
      <c r="M144" s="1">
        <v>43.9</v>
      </c>
      <c r="N144" s="1">
        <v>30.4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44.3</v>
      </c>
      <c r="E145" s="1">
        <v>58.5</v>
      </c>
      <c r="F145" s="1">
        <v>33.799999999999997</v>
      </c>
      <c r="H145" s="1">
        <v>40.1</v>
      </c>
      <c r="I145">
        <f t="shared" si="10"/>
        <v>39.75</v>
      </c>
      <c r="J145" s="3"/>
      <c r="K145" s="1">
        <v>52.3</v>
      </c>
      <c r="M145" s="1">
        <v>41</v>
      </c>
      <c r="N145" s="1">
        <v>30.7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47.5</v>
      </c>
      <c r="E146" s="1">
        <v>74.7</v>
      </c>
      <c r="F146" s="1">
        <v>34.1</v>
      </c>
      <c r="H146" s="1">
        <v>39.299999999999997</v>
      </c>
      <c r="I146">
        <f t="shared" si="10"/>
        <v>39.599999999999994</v>
      </c>
      <c r="J146" s="3"/>
      <c r="K146" s="1">
        <v>52.7</v>
      </c>
      <c r="M146" s="1">
        <v>41.5</v>
      </c>
      <c r="N146" s="1">
        <v>33.1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45.8</v>
      </c>
      <c r="E147" s="1">
        <v>68.8</v>
      </c>
      <c r="F147" s="1">
        <v>33.1</v>
      </c>
      <c r="H147" s="1">
        <v>39.799999999999997</v>
      </c>
      <c r="I147">
        <f t="shared" si="10"/>
        <v>39.799999999999997</v>
      </c>
      <c r="J147" s="3"/>
      <c r="K147" s="1">
        <v>51.1</v>
      </c>
      <c r="M147" s="1">
        <v>38.799999999999997</v>
      </c>
      <c r="N147" s="1">
        <v>31.7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43</v>
      </c>
      <c r="E148" s="1">
        <v>63.5</v>
      </c>
      <c r="F148" s="1">
        <v>32</v>
      </c>
      <c r="H148" s="1">
        <v>39.799999999999997</v>
      </c>
      <c r="I148">
        <f t="shared" si="10"/>
        <v>39.650000000000006</v>
      </c>
      <c r="J148" s="3"/>
      <c r="K148" s="1">
        <v>51.2</v>
      </c>
      <c r="M148" s="1">
        <v>39.299999999999997</v>
      </c>
      <c r="N148" s="1">
        <v>33.5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41.3</v>
      </c>
      <c r="E149" s="1">
        <v>59</v>
      </c>
      <c r="F149" s="1">
        <v>30.4</v>
      </c>
      <c r="H149" s="1">
        <v>39.5</v>
      </c>
      <c r="I149">
        <f t="shared" si="10"/>
        <v>39.549999999999997</v>
      </c>
      <c r="J149" s="3"/>
      <c r="K149" s="1">
        <v>50</v>
      </c>
      <c r="M149" s="1">
        <v>42.7</v>
      </c>
      <c r="N149" s="1">
        <v>33.6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44.9</v>
      </c>
      <c r="E150" s="1">
        <v>57.6</v>
      </c>
      <c r="F150" s="1">
        <v>35.1</v>
      </c>
      <c r="H150" s="1">
        <v>40.1</v>
      </c>
      <c r="I150">
        <f t="shared" si="10"/>
        <v>40.100000000000009</v>
      </c>
      <c r="J150" s="3"/>
      <c r="K150" s="1">
        <v>50.4</v>
      </c>
      <c r="M150" s="1">
        <v>44</v>
      </c>
      <c r="N150" s="1">
        <v>33.200000000000003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43.7</v>
      </c>
      <c r="E151" s="1">
        <v>59.3</v>
      </c>
      <c r="F151" s="1">
        <v>34.9</v>
      </c>
      <c r="H151" s="1">
        <v>39.200000000000003</v>
      </c>
      <c r="I151">
        <f t="shared" si="10"/>
        <v>40.549999999999997</v>
      </c>
      <c r="J151" s="3"/>
      <c r="K151" s="1">
        <v>51.6</v>
      </c>
      <c r="M151" s="1">
        <v>42.1</v>
      </c>
      <c r="N151" s="1">
        <v>32.700000000000003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42.2</v>
      </c>
      <c r="E152" s="1">
        <v>58.5</v>
      </c>
      <c r="F152" s="1">
        <v>33.700000000000003</v>
      </c>
      <c r="H152" s="1">
        <v>39.4</v>
      </c>
      <c r="I152">
        <f t="shared" si="10"/>
        <v>41.35</v>
      </c>
      <c r="J152" s="3"/>
      <c r="K152" s="1">
        <v>53.7</v>
      </c>
      <c r="M152" s="1">
        <v>44</v>
      </c>
      <c r="N152" s="1">
        <v>33.6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40.5</v>
      </c>
      <c r="E153" s="1">
        <v>63.5</v>
      </c>
      <c r="F153" s="1">
        <v>30.9</v>
      </c>
      <c r="H153" s="1">
        <v>41.7</v>
      </c>
      <c r="I153">
        <f t="shared" si="10"/>
        <v>43.225000000000001</v>
      </c>
      <c r="J153" s="3"/>
      <c r="K153" s="1">
        <v>53.7</v>
      </c>
      <c r="M153" s="1">
        <v>50.5</v>
      </c>
      <c r="N153" s="1">
        <v>40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44</v>
      </c>
      <c r="E154" s="1">
        <v>65.7</v>
      </c>
      <c r="F154" s="1">
        <v>32.4</v>
      </c>
      <c r="H154" s="1">
        <v>41.9</v>
      </c>
      <c r="I154">
        <f t="shared" si="10"/>
        <v>43.8</v>
      </c>
      <c r="J154" s="3"/>
      <c r="K154" s="1">
        <v>52.6</v>
      </c>
      <c r="M154" s="1">
        <v>50.1</v>
      </c>
      <c r="N154" s="1">
        <v>39.4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38.5</v>
      </c>
      <c r="E155" s="1">
        <v>55.7</v>
      </c>
      <c r="F155" s="1">
        <v>31.2</v>
      </c>
      <c r="H155" s="1">
        <v>42.4</v>
      </c>
      <c r="I155">
        <f t="shared" si="10"/>
        <v>43.95</v>
      </c>
      <c r="J155" s="3"/>
      <c r="K155" s="1">
        <v>53.2</v>
      </c>
      <c r="M155" s="1">
        <v>51.3</v>
      </c>
      <c r="N155" s="1">
        <v>37.200000000000003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36.5</v>
      </c>
      <c r="E156" s="1">
        <v>53.9</v>
      </c>
      <c r="F156" s="1">
        <v>30</v>
      </c>
      <c r="H156" s="1">
        <v>46.9</v>
      </c>
      <c r="I156">
        <f t="shared" si="10"/>
        <v>43.924999999999997</v>
      </c>
      <c r="J156" s="3"/>
      <c r="K156" s="1">
        <v>54.2</v>
      </c>
      <c r="M156" s="1">
        <v>52.3</v>
      </c>
      <c r="N156" s="1">
        <v>39.4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39.799999999999997</v>
      </c>
      <c r="E157" s="1">
        <v>56.1</v>
      </c>
      <c r="F157" s="1">
        <v>30.8</v>
      </c>
      <c r="H157" s="1">
        <v>44</v>
      </c>
      <c r="I157">
        <f t="shared" si="10"/>
        <v>42.7</v>
      </c>
      <c r="J157" s="3"/>
      <c r="K157" s="1">
        <v>52.8</v>
      </c>
      <c r="M157" s="1">
        <v>52.4</v>
      </c>
      <c r="N157" s="1">
        <v>41.1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37.6</v>
      </c>
      <c r="E158" s="1">
        <v>54</v>
      </c>
      <c r="F158" s="1">
        <v>28.7</v>
      </c>
      <c r="H158" s="1">
        <v>42.5</v>
      </c>
      <c r="I158">
        <f t="shared" si="10"/>
        <v>42.725000000000001</v>
      </c>
      <c r="J158" s="3"/>
      <c r="K158" s="1">
        <v>53.5</v>
      </c>
      <c r="M158" s="1">
        <v>52.7</v>
      </c>
      <c r="N158" s="1">
        <v>41.7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38</v>
      </c>
      <c r="E159" s="1">
        <v>58.6</v>
      </c>
      <c r="F159" s="1">
        <v>28.7</v>
      </c>
      <c r="H159" s="1">
        <v>42.3</v>
      </c>
      <c r="I159">
        <f t="shared" si="10"/>
        <v>43.125</v>
      </c>
      <c r="J159" s="3"/>
      <c r="K159" s="1">
        <v>57.8</v>
      </c>
      <c r="M159" s="1">
        <v>50.8</v>
      </c>
      <c r="N159" s="1">
        <v>40.9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37.6</v>
      </c>
      <c r="E160" s="1">
        <v>56.8</v>
      </c>
      <c r="F160" s="1">
        <v>28</v>
      </c>
      <c r="H160" s="1">
        <v>42</v>
      </c>
      <c r="I160">
        <f t="shared" si="10"/>
        <v>43.699999999999996</v>
      </c>
      <c r="J160" s="3"/>
      <c r="K160" s="1">
        <v>55.4</v>
      </c>
      <c r="M160" s="1">
        <v>52.8</v>
      </c>
      <c r="N160" s="1">
        <v>41.6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38.799999999999997</v>
      </c>
      <c r="E161" s="1">
        <v>60.3</v>
      </c>
      <c r="F161" s="1">
        <v>27.4</v>
      </c>
      <c r="H161" s="1">
        <v>44.1</v>
      </c>
      <c r="I161">
        <f t="shared" si="10"/>
        <v>43.85</v>
      </c>
      <c r="J161" s="3"/>
      <c r="K161" s="1">
        <v>56.7</v>
      </c>
      <c r="M161" s="1">
        <v>52.6</v>
      </c>
      <c r="N161" s="1">
        <v>41.6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36.9</v>
      </c>
      <c r="E162" s="1">
        <v>56.3</v>
      </c>
      <c r="F162" s="1">
        <v>27.6</v>
      </c>
      <c r="H162" s="1">
        <v>44.1</v>
      </c>
      <c r="I162">
        <f t="shared" si="10"/>
        <v>43.625</v>
      </c>
      <c r="J162" s="3"/>
      <c r="K162" s="1">
        <v>54</v>
      </c>
      <c r="M162" s="1">
        <v>49.7</v>
      </c>
      <c r="N162" s="1">
        <v>35.1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36.799999999999997</v>
      </c>
      <c r="E163" s="1">
        <v>54.8</v>
      </c>
      <c r="F163" s="1">
        <v>27</v>
      </c>
      <c r="H163" s="1">
        <v>44.6</v>
      </c>
      <c r="I163">
        <f t="shared" si="10"/>
        <v>43.25</v>
      </c>
      <c r="J163" s="3"/>
      <c r="K163" s="1">
        <v>56.1</v>
      </c>
      <c r="M163" s="1">
        <v>45.6</v>
      </c>
      <c r="N163" s="1">
        <v>31.8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38.1</v>
      </c>
      <c r="E164" s="1">
        <v>59.8</v>
      </c>
      <c r="F164" s="1">
        <v>27.6</v>
      </c>
      <c r="H164" s="1">
        <v>42.6</v>
      </c>
      <c r="I164">
        <f t="shared" si="10"/>
        <v>43.025000000000006</v>
      </c>
      <c r="J164" s="3"/>
      <c r="K164" s="1">
        <v>55.4</v>
      </c>
      <c r="M164" s="1">
        <v>47.9</v>
      </c>
      <c r="N164" s="1">
        <v>32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37.700000000000003</v>
      </c>
      <c r="E165" s="1">
        <v>58</v>
      </c>
      <c r="F165" s="1">
        <v>28.6</v>
      </c>
      <c r="H165" s="1">
        <v>43.2</v>
      </c>
      <c r="I165">
        <f t="shared" si="10"/>
        <v>42.725000000000001</v>
      </c>
      <c r="J165" s="3"/>
      <c r="K165" s="1">
        <v>54.3</v>
      </c>
      <c r="M165" s="1">
        <v>44.1</v>
      </c>
      <c r="N165" s="1">
        <v>29.4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34.799999999999997</v>
      </c>
      <c r="E166" s="1">
        <v>57.3</v>
      </c>
      <c r="F166" s="1">
        <v>27.6</v>
      </c>
      <c r="H166" s="1">
        <v>42.6</v>
      </c>
      <c r="I166">
        <f t="shared" si="10"/>
        <v>41.350000000000009</v>
      </c>
      <c r="J166" s="3"/>
      <c r="K166" s="1">
        <v>54.5</v>
      </c>
      <c r="M166" s="1">
        <v>42.3</v>
      </c>
      <c r="N166" s="1">
        <v>32.799999999999997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34.5</v>
      </c>
      <c r="E167" s="1">
        <v>55.6</v>
      </c>
      <c r="F167" s="1">
        <v>27.4</v>
      </c>
      <c r="H167" s="1">
        <v>43.7</v>
      </c>
      <c r="I167">
        <f t="shared" si="10"/>
        <v>40.65</v>
      </c>
      <c r="J167" s="3"/>
      <c r="K167" s="1">
        <v>56.2</v>
      </c>
      <c r="M167" s="1">
        <v>41.9</v>
      </c>
      <c r="N167" s="1">
        <v>32.4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38.4</v>
      </c>
      <c r="E168" s="1">
        <v>71.2</v>
      </c>
      <c r="F168" s="1">
        <v>28.4</v>
      </c>
      <c r="H168" s="1">
        <v>41.4</v>
      </c>
      <c r="I168">
        <f t="shared" si="10"/>
        <v>40.099999999999994</v>
      </c>
      <c r="J168" s="3"/>
      <c r="K168" s="1">
        <v>55.6</v>
      </c>
      <c r="M168" s="1">
        <v>43</v>
      </c>
      <c r="N168" s="1">
        <v>31.9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35.700000000000003</v>
      </c>
      <c r="E169" s="1">
        <v>57.7</v>
      </c>
      <c r="F169" s="1">
        <v>29.1</v>
      </c>
      <c r="H169" s="1">
        <v>37.700000000000003</v>
      </c>
      <c r="I169">
        <f t="shared" si="10"/>
        <v>39.450000000000003</v>
      </c>
      <c r="J169" s="3"/>
      <c r="K169" s="1">
        <v>57.1</v>
      </c>
      <c r="M169" s="1">
        <v>42.7</v>
      </c>
      <c r="N169" s="1">
        <v>29.7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37.799999999999997</v>
      </c>
      <c r="E170" s="1">
        <v>54.1</v>
      </c>
      <c r="F170" s="1">
        <v>29</v>
      </c>
      <c r="H170" s="1">
        <v>39.799999999999997</v>
      </c>
      <c r="I170">
        <f t="shared" si="10"/>
        <v>38.625</v>
      </c>
      <c r="J170" s="3"/>
      <c r="K170" s="1">
        <v>54.8</v>
      </c>
      <c r="M170" s="1">
        <v>41.5</v>
      </c>
      <c r="N170" s="1">
        <v>30.7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48.8</v>
      </c>
      <c r="E171" s="1">
        <v>64.8</v>
      </c>
      <c r="F171" s="1">
        <v>30.9</v>
      </c>
      <c r="H171" s="1">
        <v>41.5</v>
      </c>
      <c r="I171">
        <f t="shared" si="10"/>
        <v>37.799999999999997</v>
      </c>
      <c r="J171" s="3"/>
      <c r="K171" s="1">
        <v>56</v>
      </c>
      <c r="M171" s="1">
        <v>42.9</v>
      </c>
      <c r="N171" s="1">
        <v>31.4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50.9</v>
      </c>
      <c r="E172" s="1">
        <v>63.8</v>
      </c>
      <c r="F172" s="1">
        <v>34.200000000000003</v>
      </c>
      <c r="H172" s="1">
        <v>38.799999999999997</v>
      </c>
      <c r="I172">
        <f t="shared" si="10"/>
        <v>37</v>
      </c>
      <c r="J172" s="3"/>
      <c r="K172" s="1">
        <v>54.9</v>
      </c>
      <c r="M172" s="1">
        <v>42</v>
      </c>
      <c r="N172" s="1">
        <v>30.4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50</v>
      </c>
      <c r="E173" s="1">
        <v>62.7</v>
      </c>
      <c r="F173" s="1">
        <v>35.6</v>
      </c>
      <c r="H173" s="1">
        <v>34.4</v>
      </c>
      <c r="I173">
        <f t="shared" si="10"/>
        <v>34.825000000000003</v>
      </c>
      <c r="J173" s="3"/>
      <c r="K173" s="1">
        <v>55.8</v>
      </c>
      <c r="M173" s="1">
        <v>42.3</v>
      </c>
      <c r="N173" s="1">
        <v>29.3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45.8</v>
      </c>
      <c r="E174" s="1">
        <v>61.5</v>
      </c>
      <c r="F174" s="1">
        <v>34.9</v>
      </c>
      <c r="H174" s="1">
        <v>36.5</v>
      </c>
      <c r="I174">
        <f t="shared" si="10"/>
        <v>33.825000000000003</v>
      </c>
      <c r="J174" s="3"/>
      <c r="K174" s="1">
        <v>55.7</v>
      </c>
      <c r="M174" s="1">
        <v>37.799999999999997</v>
      </c>
      <c r="N174" s="1">
        <v>27.7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43.7</v>
      </c>
      <c r="E175" s="1">
        <v>60.9</v>
      </c>
      <c r="F175" s="1">
        <v>33.1</v>
      </c>
      <c r="H175" s="1">
        <v>38.299999999999997</v>
      </c>
      <c r="I175">
        <f t="shared" si="10"/>
        <v>33.375</v>
      </c>
      <c r="J175" s="3"/>
      <c r="K175" s="1">
        <v>55.6</v>
      </c>
      <c r="M175" s="1">
        <v>36.299999999999997</v>
      </c>
      <c r="N175" s="1">
        <v>28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49.9</v>
      </c>
      <c r="E176" s="1">
        <v>69</v>
      </c>
      <c r="F176" s="1">
        <v>34.299999999999997</v>
      </c>
      <c r="H176" s="1">
        <v>30.1</v>
      </c>
      <c r="I176">
        <f t="shared" si="10"/>
        <v>31.35</v>
      </c>
      <c r="J176" s="3"/>
      <c r="K176" s="1">
        <v>55</v>
      </c>
      <c r="M176" s="1">
        <v>38.1</v>
      </c>
      <c r="N176" s="1">
        <v>27.6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47</v>
      </c>
      <c r="E177" s="1">
        <v>68.2</v>
      </c>
      <c r="F177" s="1">
        <v>37.1</v>
      </c>
      <c r="H177" s="1">
        <v>30.4</v>
      </c>
      <c r="I177">
        <f t="shared" si="10"/>
        <v>32.725000000000001</v>
      </c>
      <c r="J177" s="3"/>
      <c r="K177" s="1">
        <v>56.2</v>
      </c>
      <c r="M177" s="1">
        <v>38.6</v>
      </c>
      <c r="N177" s="1">
        <v>29.7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45.8</v>
      </c>
      <c r="E178" s="1">
        <v>61.3</v>
      </c>
      <c r="F178" s="1">
        <v>37.6</v>
      </c>
      <c r="H178" s="1">
        <v>34.700000000000003</v>
      </c>
      <c r="I178">
        <f t="shared" si="10"/>
        <v>34.075000000000003</v>
      </c>
      <c r="J178" s="3"/>
      <c r="K178" s="1">
        <v>55.4</v>
      </c>
      <c r="M178" s="1">
        <v>43.5</v>
      </c>
      <c r="N178" s="1">
        <v>30.7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51</v>
      </c>
      <c r="E179" s="1">
        <v>66.900000000000006</v>
      </c>
      <c r="F179" s="1">
        <v>36.9</v>
      </c>
      <c r="H179" s="1">
        <v>30.2</v>
      </c>
      <c r="I179">
        <f t="shared" si="10"/>
        <v>34.274999999999999</v>
      </c>
      <c r="J179" s="3"/>
      <c r="K179" s="1">
        <v>53.1</v>
      </c>
      <c r="M179" s="1">
        <v>36.6</v>
      </c>
      <c r="N179" s="1">
        <v>28.1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47.4</v>
      </c>
      <c r="E180" s="1">
        <v>60.4</v>
      </c>
      <c r="F180" s="1">
        <v>37.6</v>
      </c>
      <c r="H180" s="1">
        <v>35.6</v>
      </c>
      <c r="I180">
        <f t="shared" si="10"/>
        <v>36.025000000000006</v>
      </c>
      <c r="J180" s="3"/>
      <c r="K180" s="1">
        <v>54.7</v>
      </c>
      <c r="M180" s="1">
        <v>45.8</v>
      </c>
      <c r="N180" s="1">
        <v>29.6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49.8</v>
      </c>
      <c r="E181" s="1">
        <v>65</v>
      </c>
      <c r="F181" s="1">
        <v>41.1</v>
      </c>
      <c r="H181" s="1">
        <v>35.799999999999997</v>
      </c>
      <c r="I181">
        <f t="shared" si="10"/>
        <v>36.9</v>
      </c>
      <c r="J181" s="3"/>
      <c r="K181" s="1">
        <v>55.9</v>
      </c>
      <c r="M181" s="1">
        <v>46</v>
      </c>
      <c r="N181" s="1">
        <v>31.2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47.2</v>
      </c>
      <c r="E182" s="1">
        <v>60.9</v>
      </c>
      <c r="F182" s="1">
        <v>36.799999999999997</v>
      </c>
      <c r="H182" s="1">
        <v>35.5</v>
      </c>
      <c r="I182">
        <f t="shared" si="10"/>
        <v>38.125</v>
      </c>
      <c r="J182" s="3"/>
      <c r="K182" s="1">
        <v>54.6</v>
      </c>
      <c r="M182" s="1">
        <v>36.5</v>
      </c>
      <c r="N182" s="1">
        <v>28.5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46.7</v>
      </c>
      <c r="E183" s="1">
        <v>63</v>
      </c>
      <c r="F183" s="1">
        <v>36.200000000000003</v>
      </c>
      <c r="H183" s="1">
        <v>37.200000000000003</v>
      </c>
      <c r="I183">
        <f t="shared" si="10"/>
        <v>38.675000000000004</v>
      </c>
      <c r="J183" s="3"/>
      <c r="K183" s="1">
        <v>55.3</v>
      </c>
      <c r="M183" s="1">
        <v>46.9</v>
      </c>
      <c r="N183" s="1">
        <v>29.1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48.1</v>
      </c>
      <c r="E184" s="1">
        <v>63</v>
      </c>
      <c r="F184" s="1">
        <v>36.4</v>
      </c>
      <c r="H184" s="1">
        <v>39.1</v>
      </c>
      <c r="I184">
        <f t="shared" si="10"/>
        <v>39.275000000000006</v>
      </c>
      <c r="J184" s="3"/>
      <c r="K184" s="1">
        <v>56.2</v>
      </c>
      <c r="M184" s="1">
        <v>45.3</v>
      </c>
      <c r="N184" s="1">
        <v>33.799999999999997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49.6</v>
      </c>
      <c r="E185" s="1">
        <v>60.7</v>
      </c>
      <c r="F185" s="1">
        <v>40.1</v>
      </c>
      <c r="H185" s="1">
        <v>40.700000000000003</v>
      </c>
      <c r="I185">
        <f t="shared" si="10"/>
        <v>39.225000000000001</v>
      </c>
      <c r="J185" s="3"/>
      <c r="K185" s="1">
        <v>57.1</v>
      </c>
      <c r="M185" s="1">
        <v>51.3</v>
      </c>
      <c r="N185" s="1">
        <v>37.700000000000003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49.7</v>
      </c>
      <c r="E186" s="1">
        <v>68.8</v>
      </c>
      <c r="F186" s="1">
        <v>37.9</v>
      </c>
      <c r="H186" s="1">
        <v>37.700000000000003</v>
      </c>
      <c r="I186">
        <f t="shared" si="10"/>
        <v>38.600000000000009</v>
      </c>
      <c r="J186" s="3"/>
      <c r="K186" s="1">
        <v>57.8</v>
      </c>
      <c r="M186" s="1">
        <v>47.7</v>
      </c>
      <c r="N186" s="1">
        <v>36.4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50.3</v>
      </c>
      <c r="E187" s="1">
        <v>72.099999999999994</v>
      </c>
      <c r="F187" s="1">
        <v>40.6</v>
      </c>
      <c r="H187" s="1">
        <v>39.6</v>
      </c>
      <c r="I187">
        <f t="shared" si="10"/>
        <v>38.5</v>
      </c>
      <c r="J187" s="3"/>
      <c r="K187" s="1">
        <v>57.6</v>
      </c>
      <c r="M187" s="1">
        <v>48.7</v>
      </c>
      <c r="N187" s="1">
        <v>35.299999999999997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49.5</v>
      </c>
      <c r="E188" s="1">
        <v>69.5</v>
      </c>
      <c r="F188" s="1">
        <v>40.6</v>
      </c>
      <c r="H188" s="1">
        <v>38.9</v>
      </c>
      <c r="I188">
        <f t="shared" si="10"/>
        <v>38.699999999999996</v>
      </c>
      <c r="J188" s="3"/>
      <c r="K188" s="1">
        <v>56.9</v>
      </c>
      <c r="M188" s="1">
        <v>51.9</v>
      </c>
      <c r="N188" s="1">
        <v>38.799999999999997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51.6</v>
      </c>
      <c r="E189" s="1">
        <v>73.5</v>
      </c>
      <c r="F189" s="1">
        <v>39.799999999999997</v>
      </c>
      <c r="H189" s="1">
        <v>38.200000000000003</v>
      </c>
      <c r="I189">
        <f t="shared" si="10"/>
        <v>40.1</v>
      </c>
      <c r="J189" s="3"/>
      <c r="K189" s="1">
        <v>56.9</v>
      </c>
      <c r="M189" s="1">
        <v>52.3</v>
      </c>
      <c r="N189" s="1">
        <v>39.700000000000003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51.8</v>
      </c>
      <c r="E190" s="1">
        <v>67.3</v>
      </c>
      <c r="F190" s="1">
        <v>41.4</v>
      </c>
      <c r="H190" s="1">
        <v>37.299999999999997</v>
      </c>
      <c r="I190">
        <f t="shared" si="10"/>
        <v>42.125</v>
      </c>
      <c r="J190" s="3"/>
      <c r="K190" s="1">
        <v>57.8</v>
      </c>
      <c r="M190" s="1">
        <v>54.5</v>
      </c>
      <c r="N190" s="1">
        <v>42.4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53.7</v>
      </c>
      <c r="E191" s="1">
        <v>67.5</v>
      </c>
      <c r="F191" s="1">
        <v>44.9</v>
      </c>
      <c r="H191" s="1">
        <v>40.4</v>
      </c>
      <c r="I191">
        <f t="shared" si="10"/>
        <v>43.724999999999994</v>
      </c>
      <c r="J191" s="3"/>
      <c r="K191" s="1">
        <v>54.3</v>
      </c>
      <c r="M191" s="1">
        <v>52.8</v>
      </c>
      <c r="N191" s="1">
        <v>40.1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52.4</v>
      </c>
      <c r="E192" s="1">
        <v>63.3</v>
      </c>
      <c r="F192" s="1">
        <v>42.3</v>
      </c>
      <c r="H192" s="1">
        <v>44.5</v>
      </c>
      <c r="I192">
        <f t="shared" si="10"/>
        <v>45.15</v>
      </c>
      <c r="J192" s="3"/>
      <c r="K192" s="1">
        <v>55.5</v>
      </c>
      <c r="M192" s="1">
        <v>53.8</v>
      </c>
      <c r="N192" s="1">
        <v>42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51.5</v>
      </c>
      <c r="E193" s="1">
        <v>62.9</v>
      </c>
      <c r="F193" s="1">
        <v>41.6</v>
      </c>
      <c r="H193" s="1">
        <v>46.3</v>
      </c>
      <c r="I193">
        <f t="shared" si="10"/>
        <v>44.674999999999997</v>
      </c>
      <c r="J193" s="3"/>
      <c r="K193" s="1">
        <v>53.9</v>
      </c>
      <c r="M193" s="1">
        <v>54.1</v>
      </c>
      <c r="N193" s="1">
        <v>40.799999999999997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50.9</v>
      </c>
      <c r="E194" s="1">
        <v>66.7</v>
      </c>
      <c r="F194" s="1">
        <v>42.4</v>
      </c>
      <c r="H194" s="1">
        <v>43.7</v>
      </c>
      <c r="I194">
        <f t="shared" si="10"/>
        <v>43.35</v>
      </c>
      <c r="J194" s="3"/>
      <c r="K194" s="1">
        <v>54.4</v>
      </c>
      <c r="M194" s="1">
        <v>51.3</v>
      </c>
      <c r="N194" s="1">
        <v>34.1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51.7</v>
      </c>
      <c r="E195" s="1">
        <v>71.2</v>
      </c>
      <c r="F195" s="1">
        <v>39.4</v>
      </c>
      <c r="H195" s="1">
        <v>46.1</v>
      </c>
      <c r="I195">
        <f t="shared" ref="I195:I258" si="11">AVERAGE(H195:H198)</f>
        <v>42.824999999999996</v>
      </c>
      <c r="J195" s="3"/>
      <c r="K195" s="1">
        <v>52.6</v>
      </c>
      <c r="M195" s="1">
        <v>49.4</v>
      </c>
      <c r="N195" s="1">
        <v>31.8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50.9</v>
      </c>
      <c r="E196" s="1">
        <v>69.599999999999994</v>
      </c>
      <c r="F196" s="1">
        <v>41.2</v>
      </c>
      <c r="H196" s="1">
        <v>42.6</v>
      </c>
      <c r="I196">
        <f t="shared" si="11"/>
        <v>42.099999999999994</v>
      </c>
      <c r="J196" s="3"/>
      <c r="K196" s="1">
        <v>50.6</v>
      </c>
      <c r="M196" s="1">
        <v>48.9</v>
      </c>
      <c r="N196" s="1">
        <v>32.6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52.7</v>
      </c>
      <c r="E197" s="1">
        <v>72.7</v>
      </c>
      <c r="F197" s="1">
        <v>42.6</v>
      </c>
      <c r="H197" s="1">
        <v>41</v>
      </c>
      <c r="I197">
        <f t="shared" si="11"/>
        <v>42</v>
      </c>
      <c r="J197" s="3"/>
      <c r="K197" s="1">
        <v>52.5</v>
      </c>
      <c r="M197" s="1">
        <v>48.5</v>
      </c>
      <c r="N197" s="1">
        <v>32.799999999999997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52.7</v>
      </c>
      <c r="E198" s="1">
        <v>73.599999999999994</v>
      </c>
      <c r="F198" s="1">
        <v>41.7</v>
      </c>
      <c r="H198" s="1">
        <v>41.6</v>
      </c>
      <c r="I198">
        <f t="shared" si="11"/>
        <v>42.875</v>
      </c>
      <c r="J198" s="3"/>
      <c r="K198" s="1">
        <v>57.8</v>
      </c>
      <c r="M198" s="1">
        <v>46.5</v>
      </c>
      <c r="N198" s="1">
        <v>31.9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53</v>
      </c>
      <c r="E199" s="1">
        <v>74</v>
      </c>
      <c r="F199" s="1">
        <v>40.4</v>
      </c>
      <c r="H199" s="1">
        <v>43.2</v>
      </c>
      <c r="I199">
        <f t="shared" si="11"/>
        <v>43.325000000000003</v>
      </c>
      <c r="J199" s="3"/>
      <c r="K199" s="1">
        <v>52.9</v>
      </c>
      <c r="M199" s="1">
        <v>44.8</v>
      </c>
      <c r="N199" s="1">
        <v>31.6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49.8</v>
      </c>
      <c r="E200" s="1">
        <v>68.099999999999994</v>
      </c>
      <c r="F200" s="1">
        <v>39.6</v>
      </c>
      <c r="H200" s="1">
        <v>42.2</v>
      </c>
      <c r="I200">
        <f t="shared" si="11"/>
        <v>43.375</v>
      </c>
      <c r="J200" s="3"/>
      <c r="K200" s="1">
        <v>52.7</v>
      </c>
      <c r="M200" s="1">
        <v>44.7</v>
      </c>
      <c r="N200" s="1">
        <v>31.9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51.7</v>
      </c>
      <c r="E201" s="1">
        <v>69.599999999999994</v>
      </c>
      <c r="F201" s="1">
        <v>41.6</v>
      </c>
      <c r="H201" s="1">
        <v>44.5</v>
      </c>
      <c r="I201">
        <f t="shared" si="11"/>
        <v>43.125</v>
      </c>
      <c r="J201" s="3"/>
      <c r="K201" s="1">
        <v>52.4</v>
      </c>
      <c r="M201" s="1">
        <v>39.799999999999997</v>
      </c>
      <c r="N201" s="1">
        <v>30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51.8</v>
      </c>
      <c r="E202" s="1">
        <v>72.5</v>
      </c>
      <c r="F202" s="1">
        <v>41</v>
      </c>
      <c r="H202" s="1">
        <v>43.4</v>
      </c>
      <c r="I202">
        <f t="shared" si="11"/>
        <v>42.55</v>
      </c>
      <c r="J202" s="3"/>
      <c r="K202" s="1">
        <v>52.6</v>
      </c>
      <c r="M202" s="1">
        <v>47.1</v>
      </c>
      <c r="N202" s="1">
        <v>30.9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50</v>
      </c>
      <c r="E203" s="1">
        <v>66.7</v>
      </c>
      <c r="F203" s="1">
        <v>39.4</v>
      </c>
      <c r="H203" s="1">
        <v>43.4</v>
      </c>
      <c r="I203">
        <f t="shared" si="11"/>
        <v>42.05</v>
      </c>
      <c r="J203" s="3"/>
      <c r="K203" s="1">
        <v>52.2</v>
      </c>
      <c r="M203" s="1">
        <v>41.5</v>
      </c>
      <c r="N203" s="1">
        <v>31.4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51.1</v>
      </c>
      <c r="E204" s="1">
        <v>65.2</v>
      </c>
      <c r="F204" s="1">
        <v>39.4</v>
      </c>
      <c r="H204" s="1">
        <v>41.2</v>
      </c>
      <c r="I204">
        <f t="shared" si="11"/>
        <v>41.375</v>
      </c>
      <c r="J204" s="3"/>
      <c r="K204" s="1">
        <v>51.3</v>
      </c>
      <c r="M204" s="1">
        <v>42.5</v>
      </c>
      <c r="N204" s="1">
        <v>31.3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52.7</v>
      </c>
      <c r="E205" s="1">
        <v>65.2</v>
      </c>
      <c r="F205" s="1">
        <v>41.6</v>
      </c>
      <c r="H205" s="1">
        <v>42.2</v>
      </c>
      <c r="I205">
        <f t="shared" si="11"/>
        <v>41.6</v>
      </c>
      <c r="J205" s="3"/>
      <c r="K205" s="1">
        <v>50.5</v>
      </c>
      <c r="M205" s="1">
        <v>41</v>
      </c>
      <c r="N205" s="1">
        <v>29.3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50.2</v>
      </c>
      <c r="E206" s="1">
        <v>61.1</v>
      </c>
      <c r="F206" s="1">
        <v>40.299999999999997</v>
      </c>
      <c r="H206" s="1">
        <v>41.4</v>
      </c>
      <c r="I206">
        <f t="shared" si="11"/>
        <v>41.875</v>
      </c>
      <c r="J206" s="3"/>
      <c r="K206" s="1">
        <v>50</v>
      </c>
      <c r="M206" s="1">
        <v>43</v>
      </c>
      <c r="N206" s="1">
        <v>30.5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52.8</v>
      </c>
      <c r="E207" s="1">
        <v>65.900000000000006</v>
      </c>
      <c r="F207" s="1">
        <v>41.6</v>
      </c>
      <c r="H207" s="1">
        <v>40.700000000000003</v>
      </c>
      <c r="I207">
        <f t="shared" si="11"/>
        <v>42.275000000000006</v>
      </c>
      <c r="J207" s="3"/>
      <c r="K207" s="1">
        <v>49.5</v>
      </c>
      <c r="M207" s="1">
        <v>36.4</v>
      </c>
      <c r="N207" s="1">
        <v>29.1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52.6</v>
      </c>
      <c r="E208" s="1">
        <v>72.900000000000006</v>
      </c>
      <c r="F208" s="1">
        <v>41.3</v>
      </c>
      <c r="H208" s="1">
        <v>42.1</v>
      </c>
      <c r="I208">
        <f t="shared" si="11"/>
        <v>42.775000000000006</v>
      </c>
      <c r="J208" s="3"/>
      <c r="K208" s="1">
        <v>48.8</v>
      </c>
      <c r="M208" s="1">
        <v>44.5</v>
      </c>
      <c r="N208" s="1">
        <v>29.8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50.6</v>
      </c>
      <c r="E209" s="1">
        <v>67.2</v>
      </c>
      <c r="F209" s="1">
        <v>40.1</v>
      </c>
      <c r="H209" s="1">
        <v>43.3</v>
      </c>
      <c r="I209">
        <f t="shared" si="11"/>
        <v>41.95</v>
      </c>
      <c r="J209" s="3"/>
      <c r="K209" s="1">
        <v>51.4</v>
      </c>
      <c r="M209" s="1">
        <v>36.9</v>
      </c>
      <c r="N209" s="1">
        <v>29.1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51.5</v>
      </c>
      <c r="E210" s="1">
        <v>71.400000000000006</v>
      </c>
      <c r="F210" s="1">
        <v>39.299999999999997</v>
      </c>
      <c r="H210" s="1">
        <v>43</v>
      </c>
      <c r="I210">
        <f t="shared" si="11"/>
        <v>41.4</v>
      </c>
      <c r="J210" s="3"/>
      <c r="K210" s="1">
        <v>53.8</v>
      </c>
      <c r="M210" s="1">
        <v>39</v>
      </c>
      <c r="N210" s="1">
        <v>29.3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52.5</v>
      </c>
      <c r="E211" s="1">
        <v>74.400000000000006</v>
      </c>
      <c r="F211" s="1">
        <v>39.799999999999997</v>
      </c>
      <c r="H211" s="1">
        <v>42.7</v>
      </c>
      <c r="I211">
        <f t="shared" si="11"/>
        <v>41.274999999999999</v>
      </c>
      <c r="J211" s="3"/>
      <c r="K211" s="1">
        <v>48</v>
      </c>
      <c r="M211" s="1">
        <v>52.9</v>
      </c>
      <c r="N211" s="1">
        <v>29.1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50.6</v>
      </c>
      <c r="E212" s="1">
        <v>70.8</v>
      </c>
      <c r="F212" s="1">
        <v>39.799999999999997</v>
      </c>
      <c r="H212" s="1">
        <v>38.799999999999997</v>
      </c>
      <c r="I212">
        <f t="shared" si="11"/>
        <v>40.975000000000001</v>
      </c>
      <c r="J212" s="3"/>
      <c r="K212" s="1">
        <v>49.2</v>
      </c>
      <c r="M212" s="1">
        <v>44.5</v>
      </c>
      <c r="N212" s="1">
        <v>31.3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54.2</v>
      </c>
      <c r="E213" s="1">
        <v>78.900000000000006</v>
      </c>
      <c r="F213" s="1">
        <v>39.5</v>
      </c>
      <c r="H213" s="1">
        <v>41.1</v>
      </c>
      <c r="I213">
        <f t="shared" si="11"/>
        <v>41.75</v>
      </c>
      <c r="J213" s="3"/>
      <c r="K213" s="1">
        <v>52.3</v>
      </c>
      <c r="M213" s="1">
        <v>46.2</v>
      </c>
      <c r="N213" s="1">
        <v>31.7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51.4</v>
      </c>
      <c r="E214" s="1">
        <v>72.2</v>
      </c>
      <c r="F214" s="1">
        <v>40.1</v>
      </c>
      <c r="H214" s="1">
        <v>42.5</v>
      </c>
      <c r="I214">
        <f t="shared" si="11"/>
        <v>42.8</v>
      </c>
      <c r="J214" s="3"/>
      <c r="K214" s="1">
        <v>49.1</v>
      </c>
      <c r="M214" s="1">
        <v>45.4</v>
      </c>
      <c r="N214" s="1">
        <v>32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50.5</v>
      </c>
      <c r="E215" s="1">
        <v>71.8</v>
      </c>
      <c r="F215" s="1">
        <v>39.200000000000003</v>
      </c>
      <c r="H215" s="1">
        <v>41.5</v>
      </c>
      <c r="I215">
        <f t="shared" si="11"/>
        <v>44.125</v>
      </c>
      <c r="J215" s="3"/>
      <c r="K215" s="1">
        <v>49.5</v>
      </c>
      <c r="M215" s="1">
        <v>43.4</v>
      </c>
      <c r="N215" s="1">
        <v>32.200000000000003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50.4</v>
      </c>
      <c r="E216" s="1">
        <v>72.5</v>
      </c>
      <c r="F216" s="1">
        <v>39.4</v>
      </c>
      <c r="H216" s="1">
        <v>41.9</v>
      </c>
      <c r="I216">
        <f t="shared" si="11"/>
        <v>45.024999999999999</v>
      </c>
      <c r="J216" s="3"/>
      <c r="K216" s="1">
        <v>49.4</v>
      </c>
      <c r="M216" s="1">
        <v>47.8</v>
      </c>
      <c r="N216" s="1">
        <v>36.200000000000003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51.2</v>
      </c>
      <c r="E217" s="1">
        <v>62.6</v>
      </c>
      <c r="F217" s="1">
        <v>41.7</v>
      </c>
      <c r="H217" s="1">
        <v>45.3</v>
      </c>
      <c r="I217">
        <f t="shared" si="11"/>
        <v>45.824999999999996</v>
      </c>
      <c r="J217" s="3"/>
      <c r="K217" s="1">
        <v>53.6</v>
      </c>
      <c r="M217" s="1">
        <v>51.3</v>
      </c>
      <c r="N217" s="1">
        <v>40.5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51.1</v>
      </c>
      <c r="E218" s="1">
        <v>70.2</v>
      </c>
      <c r="F218" s="1">
        <v>41.9</v>
      </c>
      <c r="H218" s="1">
        <v>47.8</v>
      </c>
      <c r="I218">
        <f t="shared" si="11"/>
        <v>45.475000000000001</v>
      </c>
      <c r="J218" s="3"/>
      <c r="K218" s="1">
        <v>51.3</v>
      </c>
      <c r="M218" s="1">
        <v>53.9</v>
      </c>
      <c r="N218" s="1">
        <v>39.4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53.4</v>
      </c>
      <c r="E219" s="1">
        <v>73.099999999999994</v>
      </c>
      <c r="F219" s="1">
        <v>42.4</v>
      </c>
      <c r="H219" s="1">
        <v>45.1</v>
      </c>
      <c r="I219">
        <f t="shared" si="11"/>
        <v>44.424999999999997</v>
      </c>
      <c r="J219" s="3"/>
      <c r="K219" s="1">
        <v>48.4</v>
      </c>
      <c r="M219" s="1">
        <v>52.3</v>
      </c>
      <c r="N219" s="1">
        <v>38.6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56.8</v>
      </c>
      <c r="E220" s="1">
        <v>70</v>
      </c>
      <c r="F220" s="1">
        <v>46.9</v>
      </c>
      <c r="H220" s="1">
        <v>45.1</v>
      </c>
      <c r="I220">
        <f t="shared" si="11"/>
        <v>43.3</v>
      </c>
      <c r="J220" s="3"/>
      <c r="K220" s="1">
        <v>49</v>
      </c>
      <c r="M220" s="1">
        <v>50.6</v>
      </c>
      <c r="N220" s="1">
        <v>40.1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55</v>
      </c>
      <c r="E221" s="1">
        <v>70.2</v>
      </c>
      <c r="F221" s="1">
        <v>44</v>
      </c>
      <c r="H221" s="1">
        <v>43.9</v>
      </c>
      <c r="I221">
        <f t="shared" si="11"/>
        <v>42.349999999999994</v>
      </c>
      <c r="J221" s="3"/>
      <c r="K221" s="1">
        <v>57.4</v>
      </c>
      <c r="M221" s="1">
        <v>53.7</v>
      </c>
      <c r="N221" s="1">
        <v>41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52.9</v>
      </c>
      <c r="E222" s="1">
        <v>64.099999999999994</v>
      </c>
      <c r="F222" s="1">
        <v>42.5</v>
      </c>
      <c r="H222" s="1">
        <v>43.6</v>
      </c>
      <c r="I222">
        <f t="shared" si="11"/>
        <v>41.375</v>
      </c>
      <c r="J222" s="3"/>
      <c r="K222" s="1">
        <v>49.4</v>
      </c>
      <c r="M222" s="1">
        <v>54.7</v>
      </c>
      <c r="N222" s="1">
        <v>43.1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54.1</v>
      </c>
      <c r="E223" s="1">
        <v>69.599999999999994</v>
      </c>
      <c r="F223" s="1">
        <v>42.3</v>
      </c>
      <c r="H223" s="1">
        <v>40.6</v>
      </c>
      <c r="I223">
        <f t="shared" si="11"/>
        <v>40.275000000000006</v>
      </c>
      <c r="J223" s="3"/>
      <c r="K223" s="1">
        <v>49.9</v>
      </c>
      <c r="M223" s="1">
        <v>53.4</v>
      </c>
      <c r="N223" s="1">
        <v>41.3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53</v>
      </c>
      <c r="E224" s="1">
        <v>67.8</v>
      </c>
      <c r="F224" s="1">
        <v>42</v>
      </c>
      <c r="H224" s="1">
        <v>41.3</v>
      </c>
      <c r="I224">
        <f t="shared" si="11"/>
        <v>39.875</v>
      </c>
      <c r="J224" s="3"/>
      <c r="K224" s="1">
        <v>52.4</v>
      </c>
      <c r="M224" s="1">
        <v>55.8</v>
      </c>
      <c r="N224" s="1">
        <v>42.3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55</v>
      </c>
      <c r="E225" s="1">
        <v>67.5</v>
      </c>
      <c r="F225" s="1">
        <v>44.1</v>
      </c>
      <c r="H225" s="1">
        <v>40</v>
      </c>
      <c r="I225">
        <f t="shared" si="11"/>
        <v>39.200000000000003</v>
      </c>
      <c r="J225" s="3"/>
      <c r="K225" s="1">
        <v>51.5</v>
      </c>
      <c r="M225" s="1">
        <v>54.3</v>
      </c>
      <c r="N225" s="1">
        <v>42.3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55.6</v>
      </c>
      <c r="E226" s="1">
        <v>73.8</v>
      </c>
      <c r="F226" s="1">
        <v>44.1</v>
      </c>
      <c r="H226" s="1">
        <v>39.200000000000003</v>
      </c>
      <c r="I226">
        <f t="shared" si="11"/>
        <v>38.725000000000001</v>
      </c>
      <c r="J226" s="3"/>
      <c r="K226" s="1">
        <v>57.3</v>
      </c>
      <c r="M226" s="1">
        <v>57</v>
      </c>
      <c r="N226" s="1">
        <v>43.4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56.2</v>
      </c>
      <c r="E227" s="1">
        <v>69.2</v>
      </c>
      <c r="F227" s="1">
        <v>44.6</v>
      </c>
      <c r="H227" s="1">
        <v>39</v>
      </c>
      <c r="I227">
        <f t="shared" si="11"/>
        <v>38.574999999999996</v>
      </c>
      <c r="J227" s="3"/>
      <c r="K227" s="1">
        <v>49.8</v>
      </c>
      <c r="M227" s="1">
        <v>55.8</v>
      </c>
      <c r="N227" s="1">
        <v>42.8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54</v>
      </c>
      <c r="E228" s="1">
        <v>66.8</v>
      </c>
      <c r="F228" s="1">
        <v>42.6</v>
      </c>
      <c r="H228" s="1">
        <v>38.6</v>
      </c>
      <c r="I228">
        <f t="shared" si="11"/>
        <v>38.675000000000004</v>
      </c>
      <c r="J228" s="3"/>
      <c r="K228" s="1">
        <v>48.3</v>
      </c>
      <c r="M228" s="1">
        <v>54.6</v>
      </c>
      <c r="N228" s="1">
        <v>41.2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54.5</v>
      </c>
      <c r="E229" s="1">
        <v>67.900000000000006</v>
      </c>
      <c r="F229" s="1">
        <v>43.2</v>
      </c>
      <c r="H229" s="1">
        <v>38.1</v>
      </c>
      <c r="I229">
        <f t="shared" si="11"/>
        <v>37.924999999999997</v>
      </c>
      <c r="J229" s="3"/>
      <c r="K229" s="1">
        <v>51.7</v>
      </c>
      <c r="M229" s="1">
        <v>54.3</v>
      </c>
      <c r="N229" s="1">
        <v>42.1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55</v>
      </c>
      <c r="E230" s="1">
        <v>67.400000000000006</v>
      </c>
      <c r="F230" s="1">
        <v>42.6</v>
      </c>
      <c r="H230" s="1">
        <v>38.6</v>
      </c>
      <c r="I230">
        <f t="shared" si="11"/>
        <v>37.4</v>
      </c>
      <c r="J230" s="3"/>
      <c r="K230" s="1">
        <v>49.2</v>
      </c>
      <c r="M230" s="1">
        <v>58.4</v>
      </c>
      <c r="N230" s="1">
        <v>43.1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56.5</v>
      </c>
      <c r="E231" s="1">
        <v>72.599999999999994</v>
      </c>
      <c r="F231" s="1">
        <v>43.7</v>
      </c>
      <c r="H231" s="1">
        <v>39.4</v>
      </c>
      <c r="I231">
        <f t="shared" si="11"/>
        <v>37.25</v>
      </c>
      <c r="J231" s="3"/>
      <c r="K231" s="1">
        <v>49.4</v>
      </c>
      <c r="M231" s="1">
        <v>42.2</v>
      </c>
      <c r="N231" s="1">
        <v>35.6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54.3</v>
      </c>
      <c r="E232" s="1">
        <v>67.2</v>
      </c>
      <c r="F232" s="1">
        <v>41.4</v>
      </c>
      <c r="H232" s="1">
        <v>35.6</v>
      </c>
      <c r="I232">
        <f t="shared" si="11"/>
        <v>37.024999999999999</v>
      </c>
      <c r="J232" s="3"/>
      <c r="K232" s="1">
        <v>50.3</v>
      </c>
      <c r="M232" s="1">
        <v>45.2</v>
      </c>
      <c r="N232" s="1">
        <v>35.799999999999997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53.9</v>
      </c>
      <c r="E233" s="1">
        <v>66.8</v>
      </c>
      <c r="F233" s="1">
        <v>37.700000000000003</v>
      </c>
      <c r="H233" s="1">
        <v>36</v>
      </c>
      <c r="I233">
        <f t="shared" si="11"/>
        <v>37.299999999999997</v>
      </c>
      <c r="J233" s="3"/>
      <c r="K233" s="1">
        <v>49</v>
      </c>
      <c r="M233" s="1">
        <v>42.2</v>
      </c>
      <c r="N233" s="1">
        <v>36.5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53.8</v>
      </c>
      <c r="E234" s="1">
        <v>66</v>
      </c>
      <c r="F234" s="1">
        <v>39.799999999999997</v>
      </c>
      <c r="H234" s="1">
        <v>38</v>
      </c>
      <c r="I234">
        <f t="shared" si="11"/>
        <v>37.25</v>
      </c>
      <c r="J234" s="3"/>
      <c r="K234" s="1">
        <v>50</v>
      </c>
      <c r="M234" s="1">
        <v>41.4</v>
      </c>
      <c r="N234" s="1">
        <v>35.9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55.4</v>
      </c>
      <c r="E235" s="1">
        <v>68</v>
      </c>
      <c r="F235" s="1">
        <v>41.5</v>
      </c>
      <c r="H235" s="1">
        <v>38.5</v>
      </c>
      <c r="I235">
        <f t="shared" si="11"/>
        <v>36.6</v>
      </c>
      <c r="J235" s="3"/>
      <c r="K235" s="1">
        <v>50</v>
      </c>
      <c r="M235" s="1">
        <v>38.9</v>
      </c>
      <c r="N235" s="1">
        <v>35.299999999999997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54</v>
      </c>
      <c r="E236" s="1">
        <v>67.900000000000006</v>
      </c>
      <c r="F236" s="1">
        <v>38.799999999999997</v>
      </c>
      <c r="H236" s="1">
        <v>36.700000000000003</v>
      </c>
      <c r="I236">
        <f t="shared" si="11"/>
        <v>36</v>
      </c>
      <c r="J236" s="3"/>
      <c r="K236" s="1">
        <v>50.2</v>
      </c>
      <c r="M236" s="1">
        <v>41.2</v>
      </c>
      <c r="N236" s="1">
        <v>35.200000000000003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52.8</v>
      </c>
      <c r="E237" s="1">
        <v>66.400000000000006</v>
      </c>
      <c r="F237" s="1">
        <v>34.4</v>
      </c>
      <c r="H237" s="1">
        <v>35.799999999999997</v>
      </c>
      <c r="I237">
        <f t="shared" si="11"/>
        <v>35.274999999999991</v>
      </c>
      <c r="J237" s="3"/>
      <c r="K237" s="1">
        <v>52.1</v>
      </c>
      <c r="M237" s="1">
        <v>43.4</v>
      </c>
      <c r="N237" s="1">
        <v>35.5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52.9</v>
      </c>
      <c r="E238" s="1">
        <v>69.099999999999994</v>
      </c>
      <c r="F238" s="1">
        <v>36.5</v>
      </c>
      <c r="H238" s="1">
        <v>35.4</v>
      </c>
      <c r="I238">
        <f t="shared" si="11"/>
        <v>33.825000000000003</v>
      </c>
      <c r="J238" s="3"/>
      <c r="K238" s="1">
        <v>52.9</v>
      </c>
      <c r="M238" s="1">
        <v>45.7</v>
      </c>
      <c r="N238" s="1">
        <v>36.200000000000003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52.8</v>
      </c>
      <c r="E239" s="1">
        <v>66.5</v>
      </c>
      <c r="F239" s="1">
        <v>38.299999999999997</v>
      </c>
      <c r="H239" s="1">
        <v>36.1</v>
      </c>
      <c r="I239">
        <f t="shared" si="11"/>
        <v>33.549999999999997</v>
      </c>
      <c r="J239" s="3"/>
      <c r="K239" s="1">
        <v>50.8</v>
      </c>
      <c r="M239" s="1">
        <v>68.599999999999994</v>
      </c>
      <c r="N239" s="1">
        <v>51.1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50.4</v>
      </c>
      <c r="E240" s="1">
        <v>65.5</v>
      </c>
      <c r="F240" s="1">
        <v>30.1</v>
      </c>
      <c r="H240" s="1">
        <v>33.799999999999997</v>
      </c>
      <c r="I240">
        <f t="shared" si="11"/>
        <v>31.924999999999997</v>
      </c>
      <c r="J240" s="3"/>
      <c r="K240" s="1">
        <v>50.8</v>
      </c>
      <c r="M240" s="1">
        <v>70.8</v>
      </c>
      <c r="N240" s="1">
        <v>59.5</v>
      </c>
    </row>
    <row r="241" spans="1:14" x14ac:dyDescent="0.25">
      <c r="A241" s="1">
        <v>240</v>
      </c>
      <c r="B241" s="2">
        <v>45059.929872685185</v>
      </c>
      <c r="C241" s="1" t="s">
        <v>3</v>
      </c>
      <c r="D241" s="1">
        <v>52.3</v>
      </c>
      <c r="E241" s="1">
        <v>70.7</v>
      </c>
      <c r="F241" s="1">
        <v>30.4</v>
      </c>
      <c r="H241" s="1">
        <v>30</v>
      </c>
      <c r="I241">
        <f t="shared" si="11"/>
        <v>34.1</v>
      </c>
      <c r="J241" s="3"/>
      <c r="K241" s="1">
        <v>54.4</v>
      </c>
      <c r="M241" s="1">
        <v>70.900000000000006</v>
      </c>
      <c r="N241" s="1">
        <v>58.4</v>
      </c>
    </row>
    <row r="242" spans="1:14" x14ac:dyDescent="0.25">
      <c r="A242" s="1">
        <v>241</v>
      </c>
      <c r="B242" s="2">
        <v>45059.940289351849</v>
      </c>
      <c r="C242" s="1" t="s">
        <v>3</v>
      </c>
      <c r="D242" s="1">
        <v>52.7</v>
      </c>
      <c r="E242" s="1">
        <v>67.7</v>
      </c>
      <c r="F242" s="1">
        <v>34.700000000000003</v>
      </c>
      <c r="H242" s="1">
        <v>34.299999999999997</v>
      </c>
      <c r="I242">
        <f t="shared" si="11"/>
        <v>37.075000000000003</v>
      </c>
      <c r="J242" s="3"/>
      <c r="K242" s="1">
        <v>55.2</v>
      </c>
      <c r="M242" s="1">
        <v>69.7</v>
      </c>
      <c r="N242" s="1">
        <v>59.3</v>
      </c>
    </row>
    <row r="243" spans="1:14" x14ac:dyDescent="0.25">
      <c r="A243" s="1">
        <v>242</v>
      </c>
      <c r="B243" s="2">
        <v>45059.950706018521</v>
      </c>
      <c r="C243" s="1" t="s">
        <v>3</v>
      </c>
      <c r="D243" s="1">
        <v>51.1</v>
      </c>
      <c r="E243" s="1">
        <v>65.900000000000006</v>
      </c>
      <c r="F243" s="1">
        <v>30.2</v>
      </c>
      <c r="H243" s="1">
        <v>29.6</v>
      </c>
      <c r="I243">
        <f t="shared" si="11"/>
        <v>39.424999999999997</v>
      </c>
      <c r="J243" s="3"/>
      <c r="K243" s="1">
        <v>55</v>
      </c>
      <c r="M243" s="1">
        <v>69.2</v>
      </c>
      <c r="N243" s="1">
        <v>58.8</v>
      </c>
    </row>
    <row r="244" spans="1:14" x14ac:dyDescent="0.25">
      <c r="A244" s="1">
        <v>243</v>
      </c>
      <c r="B244" s="2">
        <v>45059.961122685185</v>
      </c>
      <c r="C244" s="1" t="s">
        <v>3</v>
      </c>
      <c r="D244" s="1">
        <v>52.5</v>
      </c>
      <c r="E244" s="1">
        <v>72.400000000000006</v>
      </c>
      <c r="F244" s="1">
        <v>29.9</v>
      </c>
      <c r="H244" s="1">
        <v>42.5</v>
      </c>
      <c r="I244">
        <f t="shared" si="11"/>
        <v>43.300000000000004</v>
      </c>
      <c r="J244" s="3"/>
      <c r="K244" s="1">
        <v>53.9</v>
      </c>
    </row>
    <row r="245" spans="1:14" x14ac:dyDescent="0.25">
      <c r="A245" s="1">
        <v>244</v>
      </c>
      <c r="B245" s="2">
        <v>45059.971539351849</v>
      </c>
      <c r="C245" s="1" t="s">
        <v>3</v>
      </c>
      <c r="D245" s="1">
        <v>50.1</v>
      </c>
      <c r="E245" s="1">
        <v>66.7</v>
      </c>
      <c r="F245" s="1">
        <v>35</v>
      </c>
      <c r="H245" s="1">
        <v>41.9</v>
      </c>
      <c r="I245">
        <f t="shared" si="11"/>
        <v>43.849999999999994</v>
      </c>
      <c r="J245" s="3"/>
      <c r="K245" s="1">
        <v>53.1</v>
      </c>
    </row>
    <row r="246" spans="1:14" x14ac:dyDescent="0.25">
      <c r="A246" s="1">
        <v>245</v>
      </c>
      <c r="B246" s="2">
        <v>45059.981956018521</v>
      </c>
      <c r="C246" s="1" t="s">
        <v>3</v>
      </c>
      <c r="D246" s="1">
        <v>53.1</v>
      </c>
      <c r="E246" s="1">
        <v>74.400000000000006</v>
      </c>
      <c r="F246" s="1">
        <v>32.799999999999997</v>
      </c>
      <c r="H246" s="1">
        <v>43.7</v>
      </c>
      <c r="I246">
        <f t="shared" si="11"/>
        <v>44.75</v>
      </c>
      <c r="J246" s="3"/>
      <c r="K246" s="1">
        <v>54</v>
      </c>
    </row>
    <row r="247" spans="1:14" x14ac:dyDescent="0.25">
      <c r="A247" s="1">
        <v>246</v>
      </c>
      <c r="B247" s="2">
        <v>45059.992372685185</v>
      </c>
      <c r="C247" s="1" t="s">
        <v>3</v>
      </c>
      <c r="D247" s="1">
        <v>51.3</v>
      </c>
      <c r="E247" s="1">
        <v>68.400000000000006</v>
      </c>
      <c r="F247" s="1">
        <v>31</v>
      </c>
      <c r="H247" s="1">
        <v>45.1</v>
      </c>
      <c r="I247">
        <f t="shared" si="11"/>
        <v>45.375</v>
      </c>
      <c r="J247" s="3"/>
      <c r="K247" s="1">
        <v>55</v>
      </c>
    </row>
    <row r="248" spans="1:14" x14ac:dyDescent="0.25">
      <c r="A248" s="1">
        <v>247</v>
      </c>
      <c r="B248" s="2">
        <v>45060.002789351849</v>
      </c>
      <c r="C248" s="1" t="s">
        <v>3</v>
      </c>
      <c r="D248" s="1">
        <v>47.7</v>
      </c>
      <c r="E248" s="1">
        <v>66.099999999999994</v>
      </c>
      <c r="F248" s="1">
        <v>28.3</v>
      </c>
      <c r="H248" s="1">
        <v>44.7</v>
      </c>
      <c r="I248">
        <f t="shared" si="11"/>
        <v>45.35</v>
      </c>
      <c r="J248" s="3"/>
      <c r="K248" s="1">
        <v>55.8</v>
      </c>
    </row>
    <row r="249" spans="1:14" x14ac:dyDescent="0.25">
      <c r="A249" s="1">
        <v>248</v>
      </c>
      <c r="B249" s="2">
        <v>45060.013206018521</v>
      </c>
      <c r="C249" s="1" t="s">
        <v>3</v>
      </c>
      <c r="D249" s="1">
        <v>48.1</v>
      </c>
      <c r="E249" s="1">
        <v>67.099999999999994</v>
      </c>
      <c r="F249" s="1">
        <v>28</v>
      </c>
      <c r="H249" s="1">
        <v>45.5</v>
      </c>
      <c r="I249">
        <f t="shared" si="11"/>
        <v>45.324999999999996</v>
      </c>
      <c r="J249" s="3"/>
      <c r="K249" s="1">
        <v>61.2</v>
      </c>
    </row>
    <row r="250" spans="1:14" x14ac:dyDescent="0.25">
      <c r="A250" s="1">
        <v>249</v>
      </c>
      <c r="B250" s="2">
        <v>45060.023622685185</v>
      </c>
      <c r="C250" s="1" t="s">
        <v>3</v>
      </c>
      <c r="D250" s="1">
        <v>47.3</v>
      </c>
      <c r="E250" s="1">
        <v>65.599999999999994</v>
      </c>
      <c r="F250" s="1">
        <v>27.9</v>
      </c>
      <c r="H250" s="1">
        <v>46.2</v>
      </c>
      <c r="I250">
        <f t="shared" si="11"/>
        <v>44.75</v>
      </c>
      <c r="J250" s="3"/>
      <c r="K250" s="1">
        <v>59.7</v>
      </c>
    </row>
    <row r="251" spans="1:14" x14ac:dyDescent="0.25">
      <c r="A251" s="1">
        <v>250</v>
      </c>
      <c r="B251" s="2">
        <v>45060.034039351849</v>
      </c>
      <c r="C251" s="1" t="s">
        <v>3</v>
      </c>
      <c r="D251" s="1">
        <v>46.7</v>
      </c>
      <c r="E251" s="1">
        <v>64.599999999999994</v>
      </c>
      <c r="F251" s="1">
        <v>27.5</v>
      </c>
      <c r="H251" s="1">
        <v>45</v>
      </c>
      <c r="I251">
        <f t="shared" si="11"/>
        <v>44.2</v>
      </c>
      <c r="J251" s="3"/>
      <c r="K251" s="1">
        <v>55.4</v>
      </c>
    </row>
    <row r="252" spans="1:14" x14ac:dyDescent="0.25">
      <c r="A252" s="1">
        <v>251</v>
      </c>
      <c r="B252" s="2">
        <v>45060.044456018521</v>
      </c>
      <c r="C252" s="1" t="s">
        <v>3</v>
      </c>
      <c r="D252" s="1">
        <v>47.7</v>
      </c>
      <c r="E252" s="1">
        <v>64</v>
      </c>
      <c r="F252" s="1">
        <v>28.3</v>
      </c>
      <c r="H252" s="1">
        <v>44.6</v>
      </c>
      <c r="I252">
        <f t="shared" si="11"/>
        <v>43.550000000000004</v>
      </c>
      <c r="J252" s="3"/>
      <c r="K252" s="1">
        <v>53.7</v>
      </c>
    </row>
    <row r="253" spans="1:14" x14ac:dyDescent="0.25">
      <c r="A253" s="1">
        <v>252</v>
      </c>
      <c r="B253" s="2">
        <v>45060.054872685185</v>
      </c>
      <c r="C253" s="1" t="s">
        <v>3</v>
      </c>
      <c r="D253" s="1">
        <v>41.5</v>
      </c>
      <c r="E253" s="1">
        <v>62.3</v>
      </c>
      <c r="F253" s="1">
        <v>27</v>
      </c>
      <c r="H253" s="1">
        <v>43.2</v>
      </c>
      <c r="I253">
        <f t="shared" si="11"/>
        <v>42.724999999999994</v>
      </c>
      <c r="J253" s="3"/>
      <c r="K253" s="1">
        <v>52.4</v>
      </c>
    </row>
    <row r="254" spans="1:14" x14ac:dyDescent="0.25">
      <c r="A254" s="1">
        <v>253</v>
      </c>
      <c r="B254" s="2">
        <v>45060.065289351849</v>
      </c>
      <c r="C254" s="1" t="s">
        <v>3</v>
      </c>
      <c r="D254" s="1">
        <v>48.2</v>
      </c>
      <c r="E254" s="1">
        <v>67.599999999999994</v>
      </c>
      <c r="F254" s="1">
        <v>28.2</v>
      </c>
      <c r="H254" s="1">
        <v>44</v>
      </c>
      <c r="I254">
        <f t="shared" si="11"/>
        <v>42.424999999999997</v>
      </c>
      <c r="J254" s="3"/>
      <c r="K254" s="1">
        <v>52</v>
      </c>
    </row>
    <row r="255" spans="1:14" x14ac:dyDescent="0.25">
      <c r="A255" s="1">
        <v>254</v>
      </c>
      <c r="B255" s="2">
        <v>45060.075706018521</v>
      </c>
      <c r="C255" s="1" t="s">
        <v>3</v>
      </c>
      <c r="D255" s="1">
        <v>44.9</v>
      </c>
      <c r="E255" s="1">
        <v>65.2</v>
      </c>
      <c r="F255" s="1">
        <v>27.4</v>
      </c>
      <c r="H255" s="1">
        <v>42.4</v>
      </c>
      <c r="I255">
        <f t="shared" si="11"/>
        <v>41.449999999999996</v>
      </c>
      <c r="J255" s="3"/>
      <c r="K255" s="1">
        <v>50.2</v>
      </c>
    </row>
    <row r="256" spans="1:14" x14ac:dyDescent="0.25">
      <c r="A256" s="1">
        <v>255</v>
      </c>
      <c r="B256" s="2">
        <v>45060.086122685185</v>
      </c>
      <c r="C256" s="1" t="s">
        <v>3</v>
      </c>
      <c r="D256" s="1">
        <v>39.5</v>
      </c>
      <c r="E256" s="1">
        <v>60.8</v>
      </c>
      <c r="F256" s="1">
        <v>27.3</v>
      </c>
      <c r="H256" s="1">
        <v>41.3</v>
      </c>
      <c r="I256">
        <f t="shared" si="11"/>
        <v>40.875</v>
      </c>
      <c r="J256" s="3"/>
      <c r="K256" s="1">
        <v>51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40.1</v>
      </c>
      <c r="E257" s="1">
        <v>60.7</v>
      </c>
      <c r="F257" s="1">
        <v>27.4</v>
      </c>
      <c r="H257" s="1">
        <v>42</v>
      </c>
      <c r="I257">
        <f t="shared" si="11"/>
        <v>40.849999999999994</v>
      </c>
      <c r="J257" s="3"/>
      <c r="K257" s="1">
        <v>51.8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41.7</v>
      </c>
      <c r="E258" s="1">
        <v>62.9</v>
      </c>
      <c r="F258" s="1">
        <v>26.9</v>
      </c>
      <c r="H258" s="1">
        <v>40.1</v>
      </c>
      <c r="I258">
        <f t="shared" si="11"/>
        <v>40.75</v>
      </c>
      <c r="J258" s="3"/>
      <c r="K258" s="1">
        <v>50.3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41.7</v>
      </c>
      <c r="E259" s="1">
        <v>63.2</v>
      </c>
      <c r="F259" s="1">
        <v>27.2</v>
      </c>
      <c r="H259" s="1">
        <v>40.1</v>
      </c>
      <c r="I259">
        <f t="shared" ref="I259:I322" si="12">AVERAGE(H259:H262)</f>
        <v>40.975000000000001</v>
      </c>
      <c r="J259" s="3"/>
      <c r="K259" s="1">
        <v>55.8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34.700000000000003</v>
      </c>
      <c r="E260" s="1">
        <v>58.2</v>
      </c>
      <c r="F260" s="1">
        <v>25.7</v>
      </c>
      <c r="H260" s="1">
        <v>41.2</v>
      </c>
      <c r="I260">
        <f t="shared" si="12"/>
        <v>41.375</v>
      </c>
      <c r="J260" s="3"/>
      <c r="K260" s="1">
        <v>51.6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39.5</v>
      </c>
      <c r="E261" s="1">
        <v>62.2</v>
      </c>
      <c r="F261" s="1">
        <v>24</v>
      </c>
      <c r="H261" s="1">
        <v>41.6</v>
      </c>
      <c r="I261">
        <f t="shared" si="12"/>
        <v>41.325000000000003</v>
      </c>
      <c r="J261" s="3"/>
      <c r="K261" s="1">
        <v>51.4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44.1</v>
      </c>
      <c r="E262" s="1">
        <v>67.5</v>
      </c>
      <c r="F262" s="1">
        <v>27.3</v>
      </c>
      <c r="H262" s="1">
        <v>41</v>
      </c>
      <c r="I262">
        <f t="shared" si="12"/>
        <v>41.95</v>
      </c>
      <c r="J262" s="3"/>
      <c r="K262" s="1">
        <v>59.8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43.2</v>
      </c>
      <c r="E263" s="1">
        <v>67.3</v>
      </c>
      <c r="F263" s="1">
        <v>27.3</v>
      </c>
      <c r="H263" s="1">
        <v>41.7</v>
      </c>
      <c r="I263">
        <f t="shared" si="12"/>
        <v>42.175000000000004</v>
      </c>
      <c r="J263" s="3"/>
      <c r="K263" s="1">
        <v>55.6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36</v>
      </c>
      <c r="E264" s="1">
        <v>60.1</v>
      </c>
      <c r="F264" s="1">
        <v>26.5</v>
      </c>
      <c r="H264" s="1">
        <v>41</v>
      </c>
      <c r="I264">
        <f t="shared" si="12"/>
        <v>41.475000000000001</v>
      </c>
      <c r="J264" s="3"/>
      <c r="K264" s="1">
        <v>52.4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42.6</v>
      </c>
      <c r="E265" s="1">
        <v>64.400000000000006</v>
      </c>
      <c r="F265" s="1">
        <v>27.8</v>
      </c>
      <c r="H265" s="1">
        <v>44.1</v>
      </c>
      <c r="I265">
        <f t="shared" si="12"/>
        <v>41.275000000000006</v>
      </c>
      <c r="J265" s="3"/>
      <c r="K265" s="1">
        <v>51.5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43.6</v>
      </c>
      <c r="E266" s="1">
        <v>64.900000000000006</v>
      </c>
      <c r="F266" s="1">
        <v>29.2</v>
      </c>
      <c r="H266" s="1">
        <v>41.9</v>
      </c>
      <c r="I266">
        <f t="shared" si="12"/>
        <v>40.450000000000003</v>
      </c>
      <c r="J266" s="3"/>
      <c r="K266" s="1">
        <v>51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47.5</v>
      </c>
      <c r="E267" s="1">
        <v>64.8</v>
      </c>
      <c r="F267" s="1">
        <v>33.6</v>
      </c>
      <c r="H267" s="1">
        <v>38.9</v>
      </c>
      <c r="I267">
        <f t="shared" si="12"/>
        <v>40.074999999999996</v>
      </c>
      <c r="J267" s="3"/>
      <c r="K267" s="1">
        <v>50.4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52.5</v>
      </c>
      <c r="E268" s="1">
        <v>67</v>
      </c>
      <c r="F268" s="1">
        <v>38.4</v>
      </c>
      <c r="H268" s="1">
        <v>40.200000000000003</v>
      </c>
      <c r="I268">
        <f t="shared" si="12"/>
        <v>40.674999999999997</v>
      </c>
      <c r="J268" s="3"/>
      <c r="K268" s="1">
        <v>50.2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52.4</v>
      </c>
      <c r="E269" s="1">
        <v>65.7</v>
      </c>
      <c r="F269" s="1">
        <v>36.200000000000003</v>
      </c>
      <c r="H269" s="1">
        <v>40.799999999999997</v>
      </c>
      <c r="I269">
        <f t="shared" si="12"/>
        <v>40.75</v>
      </c>
      <c r="J269" s="3"/>
      <c r="K269" s="1">
        <v>52.2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50.3</v>
      </c>
      <c r="E270" s="1">
        <v>70.2</v>
      </c>
      <c r="F270" s="1">
        <v>35.6</v>
      </c>
      <c r="H270" s="1">
        <v>40.4</v>
      </c>
      <c r="I270">
        <f t="shared" si="12"/>
        <v>41.4</v>
      </c>
      <c r="J270" s="3"/>
      <c r="K270" s="1">
        <v>49.9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49.1</v>
      </c>
      <c r="E271" s="1">
        <v>64.900000000000006</v>
      </c>
      <c r="F271" s="1">
        <v>34.5</v>
      </c>
      <c r="H271" s="1">
        <v>41.3</v>
      </c>
      <c r="I271">
        <f t="shared" si="12"/>
        <v>42.424999999999997</v>
      </c>
      <c r="J271" s="3"/>
      <c r="K271" s="1">
        <v>61.2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52.1</v>
      </c>
      <c r="E272" s="1">
        <v>70.099999999999994</v>
      </c>
      <c r="F272" s="1">
        <v>35.4</v>
      </c>
      <c r="H272" s="1">
        <v>40.5</v>
      </c>
      <c r="I272">
        <f t="shared" si="12"/>
        <v>42.400000000000006</v>
      </c>
      <c r="J272" s="3"/>
      <c r="K272" s="1">
        <v>67.2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51.3</v>
      </c>
      <c r="E273" s="1">
        <v>68.3</v>
      </c>
      <c r="F273" s="1">
        <v>35.5</v>
      </c>
      <c r="H273" s="1">
        <v>43.4</v>
      </c>
      <c r="I273">
        <f t="shared" si="12"/>
        <v>41.800000000000004</v>
      </c>
      <c r="J273" s="3"/>
      <c r="K273" s="1">
        <v>80.3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52.8</v>
      </c>
      <c r="E274" s="1">
        <v>69.5</v>
      </c>
      <c r="F274" s="1">
        <v>38.5</v>
      </c>
      <c r="H274" s="1">
        <v>44.5</v>
      </c>
      <c r="I274">
        <f t="shared" si="12"/>
        <v>41.150000000000006</v>
      </c>
      <c r="J274" s="3"/>
      <c r="K274" s="1">
        <v>63.5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53.3</v>
      </c>
      <c r="E275" s="1">
        <v>66.900000000000006</v>
      </c>
      <c r="F275" s="1">
        <v>39.799999999999997</v>
      </c>
      <c r="H275" s="1">
        <v>41.2</v>
      </c>
      <c r="I275">
        <f t="shared" si="12"/>
        <v>39.6</v>
      </c>
      <c r="J275" s="3"/>
      <c r="K275" s="1">
        <v>58.1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51.2</v>
      </c>
      <c r="E276" s="1">
        <v>67</v>
      </c>
      <c r="F276" s="1">
        <v>35.6</v>
      </c>
      <c r="H276" s="1">
        <v>38.1</v>
      </c>
      <c r="I276">
        <f t="shared" si="12"/>
        <v>39.049999999999997</v>
      </c>
      <c r="J276" s="3"/>
      <c r="K276" s="1">
        <v>55.3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50</v>
      </c>
      <c r="E277" s="1">
        <v>65.900000000000006</v>
      </c>
      <c r="F277" s="1">
        <v>35.799999999999997</v>
      </c>
      <c r="H277" s="1">
        <v>40.799999999999997</v>
      </c>
      <c r="I277">
        <f t="shared" si="12"/>
        <v>39.549999999999997</v>
      </c>
      <c r="J277" s="3"/>
      <c r="K277" s="1">
        <v>52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50.4</v>
      </c>
      <c r="E278" s="1">
        <v>66.5</v>
      </c>
      <c r="F278" s="1">
        <v>35.5</v>
      </c>
      <c r="H278" s="1">
        <v>38.299999999999997</v>
      </c>
      <c r="I278">
        <f t="shared" si="12"/>
        <v>39.625</v>
      </c>
      <c r="J278" s="3"/>
      <c r="K278" s="1">
        <v>51.4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51.6</v>
      </c>
      <c r="E279" s="1">
        <v>73.8</v>
      </c>
      <c r="F279" s="1">
        <v>37.200000000000003</v>
      </c>
      <c r="H279" s="1">
        <v>39</v>
      </c>
      <c r="I279">
        <f t="shared" si="12"/>
        <v>40.625</v>
      </c>
      <c r="J279" s="3"/>
      <c r="K279" s="1">
        <v>50.7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53.7</v>
      </c>
      <c r="E280" s="1">
        <v>69.599999999999994</v>
      </c>
      <c r="F280" s="1">
        <v>39.1</v>
      </c>
      <c r="H280" s="1">
        <v>40.1</v>
      </c>
      <c r="I280">
        <f t="shared" si="12"/>
        <v>41.3</v>
      </c>
      <c r="J280" s="3"/>
      <c r="K280" s="1">
        <v>51.3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53.7</v>
      </c>
      <c r="E281" s="1">
        <v>67.7</v>
      </c>
      <c r="F281" s="1">
        <v>40.700000000000003</v>
      </c>
      <c r="H281" s="1">
        <v>41.1</v>
      </c>
      <c r="I281">
        <f t="shared" si="12"/>
        <v>41.800000000000004</v>
      </c>
      <c r="J281" s="3"/>
      <c r="K281" s="1">
        <v>52.2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52.6</v>
      </c>
      <c r="E282" s="1">
        <v>67.099999999999994</v>
      </c>
      <c r="F282" s="1">
        <v>37.700000000000003</v>
      </c>
      <c r="H282" s="1">
        <v>42.3</v>
      </c>
      <c r="I282">
        <f t="shared" si="12"/>
        <v>42.375</v>
      </c>
      <c r="J282" s="3"/>
      <c r="K282" s="1">
        <v>55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53.2</v>
      </c>
      <c r="E283" s="1">
        <v>65.900000000000006</v>
      </c>
      <c r="F283" s="1">
        <v>39.6</v>
      </c>
      <c r="H283" s="1">
        <v>41.7</v>
      </c>
      <c r="I283">
        <f t="shared" si="12"/>
        <v>42.825000000000003</v>
      </c>
      <c r="J283" s="3"/>
      <c r="K283" s="1">
        <v>53.2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54.2</v>
      </c>
      <c r="E284" s="1">
        <v>72.099999999999994</v>
      </c>
      <c r="F284" s="1">
        <v>38.9</v>
      </c>
      <c r="H284" s="1">
        <v>42.1</v>
      </c>
      <c r="I284">
        <f t="shared" si="12"/>
        <v>43.274999999999999</v>
      </c>
      <c r="J284" s="3"/>
      <c r="K284" s="1">
        <v>52.5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52.8</v>
      </c>
      <c r="E285" s="1">
        <v>69.5</v>
      </c>
      <c r="F285" s="1">
        <v>38.200000000000003</v>
      </c>
      <c r="H285" s="1">
        <v>43.4</v>
      </c>
      <c r="I285">
        <f t="shared" si="12"/>
        <v>42.6</v>
      </c>
      <c r="J285" s="3"/>
      <c r="K285" s="1">
        <v>53.1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53.5</v>
      </c>
      <c r="E286" s="1">
        <v>70</v>
      </c>
      <c r="F286" s="1">
        <v>37.299999999999997</v>
      </c>
      <c r="H286" s="1">
        <v>44.1</v>
      </c>
      <c r="I286">
        <f t="shared" si="12"/>
        <v>42.674999999999997</v>
      </c>
      <c r="J286" s="3"/>
      <c r="K286" s="1">
        <v>53.7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57.8</v>
      </c>
      <c r="E287" s="1">
        <v>82.2</v>
      </c>
      <c r="F287" s="1">
        <v>40.4</v>
      </c>
      <c r="H287" s="1">
        <v>43.5</v>
      </c>
      <c r="I287">
        <f t="shared" si="12"/>
        <v>43.075000000000003</v>
      </c>
      <c r="J287" s="3"/>
      <c r="K287" s="1">
        <v>54.1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55.4</v>
      </c>
      <c r="E288" s="1">
        <v>70.3</v>
      </c>
      <c r="F288" s="1">
        <v>44.5</v>
      </c>
      <c r="H288" s="1">
        <v>39.4</v>
      </c>
      <c r="I288">
        <f t="shared" si="12"/>
        <v>43.675000000000004</v>
      </c>
      <c r="J288" s="3"/>
      <c r="K288" s="1">
        <v>53.3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56.7</v>
      </c>
      <c r="E289" s="1">
        <v>71.5</v>
      </c>
      <c r="F289" s="1">
        <v>46.3</v>
      </c>
      <c r="H289" s="1">
        <v>43.7</v>
      </c>
      <c r="I289">
        <f t="shared" si="12"/>
        <v>44.975000000000001</v>
      </c>
      <c r="J289" s="3"/>
      <c r="K289" s="1">
        <v>52.5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54</v>
      </c>
      <c r="E290" s="1">
        <v>67.400000000000006</v>
      </c>
      <c r="F290" s="1">
        <v>43.7</v>
      </c>
      <c r="H290" s="1">
        <v>45.7</v>
      </c>
      <c r="I290">
        <f t="shared" si="12"/>
        <v>45.074999999999996</v>
      </c>
      <c r="J290" s="3"/>
      <c r="K290" s="1">
        <v>51.4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56.1</v>
      </c>
      <c r="E291" s="1">
        <v>73</v>
      </c>
      <c r="F291" s="1">
        <v>46.1</v>
      </c>
      <c r="H291" s="1">
        <v>45.9</v>
      </c>
      <c r="I291">
        <f t="shared" si="12"/>
        <v>44.849999999999994</v>
      </c>
      <c r="J291" s="3"/>
      <c r="K291" s="1">
        <v>53.2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55.4</v>
      </c>
      <c r="E292" s="1">
        <v>67.900000000000006</v>
      </c>
      <c r="F292" s="1">
        <v>42.6</v>
      </c>
      <c r="H292" s="1">
        <v>44.6</v>
      </c>
      <c r="I292">
        <f t="shared" si="12"/>
        <v>44.174999999999997</v>
      </c>
      <c r="J292" s="3"/>
      <c r="K292" s="1">
        <v>54.5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54.3</v>
      </c>
      <c r="E293" s="1">
        <v>65</v>
      </c>
      <c r="F293" s="1">
        <v>41</v>
      </c>
      <c r="H293" s="1">
        <v>44.1</v>
      </c>
      <c r="I293">
        <f t="shared" si="12"/>
        <v>42.875000000000007</v>
      </c>
      <c r="J293" s="3"/>
      <c r="K293" s="1">
        <v>54.5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54.5</v>
      </c>
      <c r="E294" s="1">
        <v>66.7</v>
      </c>
      <c r="F294" s="1">
        <v>41.6</v>
      </c>
      <c r="H294" s="1">
        <v>44.8</v>
      </c>
      <c r="I294">
        <f t="shared" si="12"/>
        <v>42.125</v>
      </c>
      <c r="J294" s="3"/>
      <c r="K294" s="1">
        <v>55.4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56.2</v>
      </c>
      <c r="E295" s="1">
        <v>72.7</v>
      </c>
      <c r="F295" s="1">
        <v>43.2</v>
      </c>
      <c r="H295" s="1">
        <v>43.2</v>
      </c>
      <c r="I295">
        <f t="shared" si="12"/>
        <v>40.849999999999994</v>
      </c>
      <c r="J295" s="3"/>
      <c r="K295" s="1">
        <v>54.8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55.6</v>
      </c>
      <c r="E296" s="1">
        <v>72</v>
      </c>
      <c r="F296" s="1">
        <v>42.2</v>
      </c>
      <c r="H296" s="1">
        <v>39.4</v>
      </c>
      <c r="I296">
        <f t="shared" si="12"/>
        <v>41.35</v>
      </c>
      <c r="J296" s="3"/>
      <c r="K296" s="1">
        <v>55.5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57.1</v>
      </c>
      <c r="E297" s="1">
        <v>71.2</v>
      </c>
      <c r="F297" s="1">
        <v>44.5</v>
      </c>
      <c r="H297" s="1">
        <v>41.1</v>
      </c>
      <c r="I297">
        <f t="shared" si="12"/>
        <v>42.5</v>
      </c>
      <c r="J297" s="3"/>
      <c r="K297" s="1">
        <v>55.3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54.8</v>
      </c>
      <c r="E298" s="1">
        <v>67.400000000000006</v>
      </c>
      <c r="F298" s="1">
        <v>43.4</v>
      </c>
      <c r="H298" s="1">
        <v>39.700000000000003</v>
      </c>
      <c r="I298">
        <f t="shared" si="12"/>
        <v>41.95</v>
      </c>
      <c r="J298" s="3"/>
      <c r="K298" s="1">
        <v>55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56</v>
      </c>
      <c r="E299" s="1">
        <v>78.3</v>
      </c>
      <c r="F299" s="1">
        <v>43.4</v>
      </c>
      <c r="H299" s="1">
        <v>45.2</v>
      </c>
      <c r="I299">
        <f t="shared" si="12"/>
        <v>41.274999999999999</v>
      </c>
      <c r="J299" s="3"/>
      <c r="K299" s="1">
        <v>54.7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54.9</v>
      </c>
      <c r="E300" s="1">
        <v>70.3</v>
      </c>
      <c r="F300" s="1">
        <v>41.2</v>
      </c>
      <c r="H300" s="1">
        <v>44</v>
      </c>
      <c r="I300">
        <f t="shared" si="12"/>
        <v>38.799999999999997</v>
      </c>
      <c r="J300" s="3"/>
      <c r="K300" s="1">
        <v>54.8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55.8</v>
      </c>
      <c r="E301" s="1">
        <v>70</v>
      </c>
      <c r="F301" s="1">
        <v>42.2</v>
      </c>
      <c r="H301" s="1">
        <v>38.9</v>
      </c>
      <c r="I301">
        <f t="shared" si="12"/>
        <v>36.225000000000001</v>
      </c>
      <c r="J301" s="3"/>
      <c r="K301" s="1">
        <v>53.3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55.7</v>
      </c>
      <c r="E302" s="1">
        <v>70.400000000000006</v>
      </c>
      <c r="F302" s="1">
        <v>41.4</v>
      </c>
      <c r="H302" s="1">
        <v>37</v>
      </c>
      <c r="I302">
        <f t="shared" si="12"/>
        <v>35.674999999999997</v>
      </c>
      <c r="J302" s="3"/>
      <c r="K302" s="1">
        <v>53.5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55.6</v>
      </c>
      <c r="E303" s="1">
        <v>74.599999999999994</v>
      </c>
      <c r="F303" s="1">
        <v>40.700000000000003</v>
      </c>
      <c r="H303" s="1">
        <v>35.299999999999997</v>
      </c>
      <c r="I303">
        <f t="shared" si="12"/>
        <v>36.35</v>
      </c>
      <c r="J303" s="3"/>
      <c r="K303" s="1">
        <v>53.7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55</v>
      </c>
      <c r="E304" s="1">
        <v>71.8</v>
      </c>
      <c r="F304" s="1">
        <v>42.1</v>
      </c>
      <c r="H304" s="1">
        <v>33.700000000000003</v>
      </c>
      <c r="I304">
        <f t="shared" si="12"/>
        <v>36.150000000000006</v>
      </c>
      <c r="J304" s="3"/>
      <c r="K304" s="1">
        <v>53.9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56.2</v>
      </c>
      <c r="E305" s="1">
        <v>76.599999999999994</v>
      </c>
      <c r="F305" s="1">
        <v>43.3</v>
      </c>
      <c r="H305" s="1">
        <v>36.700000000000003</v>
      </c>
      <c r="I305">
        <f t="shared" si="12"/>
        <v>38.700000000000003</v>
      </c>
      <c r="J305" s="3"/>
      <c r="K305" s="1">
        <v>52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55.4</v>
      </c>
      <c r="E306" s="1">
        <v>71.099999999999994</v>
      </c>
      <c r="F306" s="1">
        <v>43</v>
      </c>
      <c r="H306" s="1">
        <v>39.700000000000003</v>
      </c>
      <c r="I306">
        <f t="shared" si="12"/>
        <v>40</v>
      </c>
      <c r="J306" s="3"/>
      <c r="K306" s="1">
        <v>51.9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53.1</v>
      </c>
      <c r="E307" s="1">
        <v>65.5</v>
      </c>
      <c r="F307" s="1">
        <v>42.7</v>
      </c>
      <c r="H307" s="1">
        <v>34.5</v>
      </c>
      <c r="I307">
        <f t="shared" si="12"/>
        <v>40.775000000000006</v>
      </c>
      <c r="J307" s="3"/>
      <c r="K307" s="1">
        <v>52.1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54.7</v>
      </c>
      <c r="E308" s="1">
        <v>74.2</v>
      </c>
      <c r="F308" s="1">
        <v>38.799999999999997</v>
      </c>
      <c r="H308" s="1">
        <v>43.9</v>
      </c>
      <c r="I308">
        <f t="shared" si="12"/>
        <v>43.274999999999999</v>
      </c>
      <c r="J308" s="3"/>
      <c r="K308" s="1">
        <v>54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55.9</v>
      </c>
      <c r="E309" s="1">
        <v>66.7</v>
      </c>
      <c r="F309" s="1">
        <v>41.1</v>
      </c>
      <c r="H309" s="1">
        <v>41.9</v>
      </c>
      <c r="I309">
        <f t="shared" si="12"/>
        <v>43.4</v>
      </c>
      <c r="J309" s="3"/>
      <c r="K309" s="1">
        <v>52.6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54.6</v>
      </c>
      <c r="E310" s="1">
        <v>66</v>
      </c>
      <c r="F310" s="1">
        <v>42.5</v>
      </c>
      <c r="H310" s="1">
        <v>42.8</v>
      </c>
      <c r="I310">
        <f t="shared" si="12"/>
        <v>46.05</v>
      </c>
      <c r="J310" s="3"/>
      <c r="K310" s="1">
        <v>51.6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55.3</v>
      </c>
      <c r="E311" s="1">
        <v>69.900000000000006</v>
      </c>
      <c r="F311" s="1">
        <v>41.5</v>
      </c>
      <c r="H311" s="1">
        <v>44.5</v>
      </c>
      <c r="I311">
        <f t="shared" si="12"/>
        <v>48.150000000000006</v>
      </c>
      <c r="J311" s="3"/>
      <c r="K311" s="1">
        <v>51.2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56.2</v>
      </c>
      <c r="E312" s="1">
        <v>69.2</v>
      </c>
      <c r="F312" s="1">
        <v>41.9</v>
      </c>
      <c r="H312" s="1">
        <v>44.4</v>
      </c>
      <c r="I312">
        <f t="shared" si="12"/>
        <v>48.375000000000007</v>
      </c>
      <c r="J312" s="3"/>
      <c r="K312" s="1">
        <v>50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57.1</v>
      </c>
      <c r="E313" s="1">
        <v>68.7</v>
      </c>
      <c r="F313" s="1">
        <v>45.3</v>
      </c>
      <c r="H313" s="1">
        <v>52.5</v>
      </c>
      <c r="I313">
        <f t="shared" si="12"/>
        <v>49.274999999999999</v>
      </c>
      <c r="J313" s="3"/>
      <c r="K313" s="1">
        <v>54.3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57.8</v>
      </c>
      <c r="E314" s="1">
        <v>68.599999999999994</v>
      </c>
      <c r="F314" s="1">
        <v>47.8</v>
      </c>
      <c r="H314" s="1">
        <v>51.2</v>
      </c>
      <c r="I314">
        <f t="shared" si="12"/>
        <v>47.05</v>
      </c>
      <c r="J314" s="3"/>
      <c r="K314" s="1">
        <v>52.2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57.6</v>
      </c>
      <c r="E315" s="1">
        <v>71.7</v>
      </c>
      <c r="F315" s="1">
        <v>45.1</v>
      </c>
      <c r="H315" s="1">
        <v>45.4</v>
      </c>
      <c r="I315">
        <f t="shared" si="12"/>
        <v>44.45</v>
      </c>
      <c r="J315" s="3"/>
      <c r="K315" s="1">
        <v>51.3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56.9</v>
      </c>
      <c r="E316" s="1">
        <v>67.900000000000006</v>
      </c>
      <c r="F316" s="1">
        <v>45.1</v>
      </c>
      <c r="H316" s="1">
        <v>48</v>
      </c>
      <c r="I316">
        <f t="shared" si="12"/>
        <v>43.574999999999996</v>
      </c>
      <c r="J316" s="3"/>
      <c r="K316" s="1">
        <v>52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56.9</v>
      </c>
      <c r="E317" s="1">
        <v>70.5</v>
      </c>
      <c r="F317" s="1">
        <v>43.9</v>
      </c>
      <c r="H317" s="1">
        <v>43.6</v>
      </c>
      <c r="I317">
        <f t="shared" si="12"/>
        <v>42.225000000000001</v>
      </c>
      <c r="J317" s="3"/>
      <c r="K317" s="1">
        <v>51.4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57.8</v>
      </c>
      <c r="E318" s="1">
        <v>77.3</v>
      </c>
      <c r="F318" s="1">
        <v>43.6</v>
      </c>
      <c r="H318" s="1">
        <v>40.799999999999997</v>
      </c>
      <c r="I318">
        <f t="shared" si="12"/>
        <v>41.899999999999991</v>
      </c>
      <c r="J318" s="3"/>
      <c r="K318" s="1">
        <v>53.5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54.3</v>
      </c>
      <c r="E319" s="1">
        <v>67.2</v>
      </c>
      <c r="F319" s="1">
        <v>40.6</v>
      </c>
      <c r="H319" s="1">
        <v>41.9</v>
      </c>
      <c r="I319">
        <f t="shared" si="12"/>
        <v>42.274999999999999</v>
      </c>
      <c r="J319" s="3"/>
      <c r="K319" s="1">
        <v>51.2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55.5</v>
      </c>
      <c r="E320" s="1">
        <v>74.3</v>
      </c>
      <c r="F320" s="1">
        <v>41.3</v>
      </c>
      <c r="H320" s="1">
        <v>42.6</v>
      </c>
      <c r="I320">
        <f t="shared" si="12"/>
        <v>41.9</v>
      </c>
      <c r="J320" s="3"/>
      <c r="K320" s="1">
        <v>53.3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53.9</v>
      </c>
      <c r="E321" s="1">
        <v>65.900000000000006</v>
      </c>
      <c r="F321" s="1">
        <v>40</v>
      </c>
      <c r="H321" s="1">
        <v>42.3</v>
      </c>
      <c r="I321">
        <f t="shared" si="12"/>
        <v>42.05</v>
      </c>
      <c r="J321" s="3"/>
      <c r="K321" s="1">
        <v>50.7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54.4</v>
      </c>
      <c r="E322" s="1">
        <v>71.400000000000006</v>
      </c>
      <c r="F322" s="1">
        <v>39.200000000000003</v>
      </c>
      <c r="H322" s="1">
        <v>42.3</v>
      </c>
      <c r="I322">
        <f t="shared" si="12"/>
        <v>41.65</v>
      </c>
      <c r="J322" s="3"/>
      <c r="K322" s="1">
        <v>53.9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52.6</v>
      </c>
      <c r="E323" s="1">
        <v>67</v>
      </c>
      <c r="F323" s="1">
        <v>39</v>
      </c>
      <c r="H323" s="1">
        <v>40.4</v>
      </c>
      <c r="I323">
        <f t="shared" ref="I323:I386" si="13">AVERAGE(H323:H326)</f>
        <v>42.05</v>
      </c>
      <c r="J323" s="3"/>
      <c r="K323" s="1">
        <v>54.4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52</v>
      </c>
      <c r="E324" s="1">
        <v>71.599999999999994</v>
      </c>
      <c r="F324" s="1">
        <v>38.6</v>
      </c>
      <c r="H324" s="1">
        <v>43.2</v>
      </c>
      <c r="I324">
        <f t="shared" si="13"/>
        <v>43.550000000000004</v>
      </c>
      <c r="J324" s="3"/>
      <c r="K324" s="1">
        <v>54.3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51.9</v>
      </c>
      <c r="E325" s="1">
        <v>73</v>
      </c>
      <c r="F325" s="1">
        <v>38.1</v>
      </c>
      <c r="H325" s="1">
        <v>40.700000000000003</v>
      </c>
      <c r="I325">
        <f t="shared" si="13"/>
        <v>43.3</v>
      </c>
      <c r="J325" s="3"/>
      <c r="K325" s="1">
        <v>53.4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53.1</v>
      </c>
      <c r="E326" s="1">
        <v>72.2</v>
      </c>
      <c r="F326" s="1">
        <v>38.6</v>
      </c>
      <c r="H326" s="1">
        <v>43.9</v>
      </c>
      <c r="I326">
        <f t="shared" si="13"/>
        <v>43.575000000000003</v>
      </c>
      <c r="J326" s="3"/>
      <c r="K326" s="1">
        <v>55.1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52</v>
      </c>
      <c r="E327" s="1">
        <v>74.8</v>
      </c>
      <c r="F327" s="1">
        <v>39.4</v>
      </c>
      <c r="H327" s="1">
        <v>46.4</v>
      </c>
      <c r="I327">
        <f t="shared" si="13"/>
        <v>42.974999999999994</v>
      </c>
      <c r="J327" s="3"/>
      <c r="K327" s="1">
        <v>55.9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47.5</v>
      </c>
      <c r="E328" s="1">
        <v>62.3</v>
      </c>
      <c r="F328" s="1">
        <v>35.6</v>
      </c>
      <c r="H328" s="1">
        <v>42.2</v>
      </c>
      <c r="I328">
        <f t="shared" si="13"/>
        <v>41.9</v>
      </c>
      <c r="J328" s="3"/>
      <c r="K328" s="1">
        <v>57.1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50.6</v>
      </c>
      <c r="E329" s="1">
        <v>64.5</v>
      </c>
      <c r="F329" s="1">
        <v>36</v>
      </c>
      <c r="H329" s="1">
        <v>41.8</v>
      </c>
      <c r="I329">
        <f t="shared" si="13"/>
        <v>41.875</v>
      </c>
      <c r="J329" s="3"/>
      <c r="K329" s="1">
        <v>55.6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48.4</v>
      </c>
      <c r="E330" s="1">
        <v>63.3</v>
      </c>
      <c r="F330" s="1">
        <v>38</v>
      </c>
      <c r="H330" s="1">
        <v>41.5</v>
      </c>
      <c r="I330">
        <f t="shared" si="13"/>
        <v>41.875</v>
      </c>
      <c r="J330" s="3"/>
      <c r="K330" s="1">
        <v>56.1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48.4</v>
      </c>
      <c r="E331" s="1">
        <v>61.8</v>
      </c>
      <c r="F331" s="1">
        <v>38.5</v>
      </c>
      <c r="H331" s="1">
        <v>42.1</v>
      </c>
      <c r="I331">
        <f t="shared" si="13"/>
        <v>41.55</v>
      </c>
      <c r="J331" s="3"/>
      <c r="K331" s="1">
        <v>55.5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47</v>
      </c>
      <c r="E332" s="1">
        <v>63</v>
      </c>
      <c r="F332" s="1">
        <v>36.700000000000003</v>
      </c>
      <c r="H332" s="1">
        <v>42.1</v>
      </c>
      <c r="I332">
        <f t="shared" si="13"/>
        <v>41.975000000000001</v>
      </c>
      <c r="J332" s="3"/>
      <c r="K332" s="1">
        <v>56.4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49.2</v>
      </c>
      <c r="E333" s="1">
        <v>64.900000000000006</v>
      </c>
      <c r="F333" s="1">
        <v>35.799999999999997</v>
      </c>
      <c r="H333" s="1">
        <v>41.8</v>
      </c>
      <c r="I333">
        <f t="shared" si="13"/>
        <v>42.875</v>
      </c>
      <c r="J333" s="3"/>
      <c r="K333" s="1">
        <v>57.6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48.8</v>
      </c>
      <c r="E334" s="1">
        <v>68.7</v>
      </c>
      <c r="F334" s="1">
        <v>35.4</v>
      </c>
      <c r="H334" s="1">
        <v>40.200000000000003</v>
      </c>
      <c r="I334">
        <f t="shared" si="13"/>
        <v>48.024999999999999</v>
      </c>
      <c r="J334" s="3"/>
      <c r="K334" s="1">
        <v>57.7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46.4</v>
      </c>
      <c r="E335" s="1">
        <v>60</v>
      </c>
      <c r="F335" s="1">
        <v>36.1</v>
      </c>
      <c r="H335" s="1">
        <v>43.8</v>
      </c>
      <c r="I335">
        <f t="shared" si="13"/>
        <v>52.875</v>
      </c>
      <c r="J335" s="3"/>
      <c r="K335" s="1">
        <v>58.5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45.6</v>
      </c>
      <c r="E336" s="1">
        <v>61.2</v>
      </c>
      <c r="F336" s="1">
        <v>33.799999999999997</v>
      </c>
      <c r="H336" s="1">
        <v>45.7</v>
      </c>
      <c r="I336">
        <f t="shared" si="13"/>
        <v>54.024999999999999</v>
      </c>
      <c r="J336" s="3"/>
      <c r="K336" s="1">
        <v>56.7</v>
      </c>
    </row>
    <row r="337" spans="1:11" x14ac:dyDescent="0.25">
      <c r="A337" s="1">
        <v>336</v>
      </c>
      <c r="B337" s="2">
        <v>45060.929872685185</v>
      </c>
      <c r="C337" s="1" t="s">
        <v>3</v>
      </c>
      <c r="D337" s="1">
        <v>46.2</v>
      </c>
      <c r="E337" s="1">
        <v>62.4</v>
      </c>
      <c r="F337" s="1">
        <v>30</v>
      </c>
      <c r="H337" s="1">
        <v>62.4</v>
      </c>
      <c r="I337">
        <f t="shared" si="13"/>
        <v>54.575000000000003</v>
      </c>
      <c r="J337" s="3"/>
      <c r="K337" s="1">
        <v>57</v>
      </c>
    </row>
    <row r="338" spans="1:11" x14ac:dyDescent="0.25">
      <c r="A338" s="1">
        <v>337</v>
      </c>
      <c r="B338" s="2">
        <v>45060.940289351849</v>
      </c>
      <c r="C338" s="1" t="s">
        <v>3</v>
      </c>
      <c r="D338" s="1">
        <v>48.6</v>
      </c>
      <c r="E338" s="1">
        <v>70.2</v>
      </c>
      <c r="F338" s="1">
        <v>34.299999999999997</v>
      </c>
      <c r="H338" s="1">
        <v>59.6</v>
      </c>
      <c r="I338">
        <f t="shared" si="13"/>
        <v>50.225000000000001</v>
      </c>
      <c r="J338" s="3"/>
      <c r="K338" s="1">
        <v>57.1</v>
      </c>
    </row>
    <row r="339" spans="1:11" x14ac:dyDescent="0.25">
      <c r="A339" s="1">
        <v>338</v>
      </c>
      <c r="B339" s="2">
        <v>45060.950706018521</v>
      </c>
      <c r="C339" s="1" t="s">
        <v>3</v>
      </c>
      <c r="D339" s="1">
        <v>46.5</v>
      </c>
      <c r="E339" s="1">
        <v>62.5</v>
      </c>
      <c r="F339" s="1">
        <v>29.6</v>
      </c>
      <c r="H339" s="1">
        <v>48.4</v>
      </c>
      <c r="I339">
        <f t="shared" si="13"/>
        <v>45.900000000000006</v>
      </c>
      <c r="J339" s="3"/>
      <c r="K339" s="1">
        <v>56.6</v>
      </c>
    </row>
    <row r="340" spans="1:11" x14ac:dyDescent="0.25">
      <c r="A340" s="1">
        <v>339</v>
      </c>
      <c r="B340" s="2">
        <v>45060.961122685185</v>
      </c>
      <c r="C340" s="1" t="s">
        <v>3</v>
      </c>
      <c r="D340" s="1">
        <v>43.9</v>
      </c>
      <c r="E340" s="1">
        <v>61.9</v>
      </c>
      <c r="F340" s="1">
        <v>31.4</v>
      </c>
      <c r="H340" s="1">
        <v>47.9</v>
      </c>
      <c r="I340">
        <f t="shared" si="13"/>
        <v>44.074999999999996</v>
      </c>
      <c r="J340" s="3"/>
      <c r="K340" s="1">
        <v>54.6</v>
      </c>
    </row>
    <row r="341" spans="1:11" x14ac:dyDescent="0.25">
      <c r="A341" s="1">
        <v>340</v>
      </c>
      <c r="B341" s="2">
        <v>45060.971539351849</v>
      </c>
      <c r="C341" s="1" t="s">
        <v>3</v>
      </c>
      <c r="D341" s="1">
        <v>44.2</v>
      </c>
      <c r="E341" s="1">
        <v>59.4</v>
      </c>
      <c r="F341" s="1">
        <v>31</v>
      </c>
      <c r="H341" s="1">
        <v>45</v>
      </c>
      <c r="I341">
        <f t="shared" si="13"/>
        <v>42.5</v>
      </c>
      <c r="J341" s="3"/>
      <c r="K341" s="1">
        <v>55.1</v>
      </c>
    </row>
    <row r="342" spans="1:11" x14ac:dyDescent="0.25">
      <c r="A342" s="1">
        <v>341</v>
      </c>
      <c r="B342" s="2">
        <v>45060.981956018521</v>
      </c>
      <c r="C342" s="1" t="s">
        <v>3</v>
      </c>
      <c r="D342" s="1">
        <v>37.200000000000003</v>
      </c>
      <c r="E342" s="1">
        <v>57.7</v>
      </c>
      <c r="F342" s="1">
        <v>27.6</v>
      </c>
      <c r="H342" s="1">
        <v>42.3</v>
      </c>
      <c r="I342">
        <f t="shared" si="13"/>
        <v>41.3</v>
      </c>
      <c r="J342" s="3"/>
      <c r="K342" s="1">
        <v>56.2</v>
      </c>
    </row>
    <row r="343" spans="1:11" x14ac:dyDescent="0.25">
      <c r="A343" s="1">
        <v>342</v>
      </c>
      <c r="B343" s="2">
        <v>45060.992372685185</v>
      </c>
      <c r="C343" s="1" t="s">
        <v>3</v>
      </c>
      <c r="D343" s="1">
        <v>43.1</v>
      </c>
      <c r="E343" s="1">
        <v>64.900000000000006</v>
      </c>
      <c r="F343" s="1">
        <v>28.8</v>
      </c>
      <c r="H343" s="1">
        <v>41.1</v>
      </c>
      <c r="I343">
        <f t="shared" si="13"/>
        <v>42</v>
      </c>
      <c r="J343" s="3"/>
      <c r="K343" s="1">
        <v>56.7</v>
      </c>
    </row>
    <row r="344" spans="1:11" x14ac:dyDescent="0.25">
      <c r="A344" s="1">
        <v>343</v>
      </c>
      <c r="B344" s="2">
        <v>45061.002789351849</v>
      </c>
      <c r="C344" s="1" t="s">
        <v>3</v>
      </c>
      <c r="D344" s="1">
        <v>41.6</v>
      </c>
      <c r="E344" s="1">
        <v>60.2</v>
      </c>
      <c r="F344" s="1">
        <v>29</v>
      </c>
      <c r="H344" s="1">
        <v>41.6</v>
      </c>
      <c r="I344">
        <f t="shared" si="13"/>
        <v>42.55</v>
      </c>
      <c r="J344" s="3"/>
      <c r="K344" s="1">
        <v>57.1</v>
      </c>
    </row>
    <row r="345" spans="1:11" x14ac:dyDescent="0.25">
      <c r="A345" s="1">
        <v>344</v>
      </c>
      <c r="B345" s="2">
        <v>45061.013206018521</v>
      </c>
      <c r="C345" s="1" t="s">
        <v>3</v>
      </c>
      <c r="D345" s="1">
        <v>41.4</v>
      </c>
      <c r="E345" s="1">
        <v>62.8</v>
      </c>
      <c r="F345" s="1">
        <v>31</v>
      </c>
      <c r="H345" s="1">
        <v>40.200000000000003</v>
      </c>
      <c r="I345">
        <f t="shared" si="13"/>
        <v>42.750000000000007</v>
      </c>
      <c r="J345" s="3"/>
      <c r="K345" s="1">
        <v>57.1</v>
      </c>
    </row>
    <row r="346" spans="1:11" x14ac:dyDescent="0.25">
      <c r="A346" s="1">
        <v>345</v>
      </c>
      <c r="B346" s="2">
        <v>45061.023622685185</v>
      </c>
      <c r="C346" s="1" t="s">
        <v>3</v>
      </c>
      <c r="D346" s="1">
        <v>38.799999999999997</v>
      </c>
      <c r="E346" s="1">
        <v>58.3</v>
      </c>
      <c r="F346" s="1">
        <v>30.5</v>
      </c>
      <c r="H346" s="1">
        <v>45.1</v>
      </c>
      <c r="I346">
        <f t="shared" si="13"/>
        <v>43.725000000000001</v>
      </c>
      <c r="J346" s="3"/>
      <c r="K346" s="1">
        <v>57.2</v>
      </c>
    </row>
    <row r="347" spans="1:11" x14ac:dyDescent="0.25">
      <c r="A347" s="1">
        <v>346</v>
      </c>
      <c r="B347" s="2">
        <v>45061.034039351849</v>
      </c>
      <c r="C347" s="1" t="s">
        <v>3</v>
      </c>
      <c r="D347" s="1">
        <v>40.299999999999997</v>
      </c>
      <c r="E347" s="1">
        <v>60.8</v>
      </c>
      <c r="F347" s="1">
        <v>32</v>
      </c>
      <c r="H347" s="1">
        <v>43.3</v>
      </c>
      <c r="I347">
        <f t="shared" si="13"/>
        <v>43.274999999999991</v>
      </c>
      <c r="J347" s="3"/>
      <c r="K347" s="1">
        <v>56.7</v>
      </c>
    </row>
    <row r="348" spans="1:11" x14ac:dyDescent="0.25">
      <c r="A348" s="1">
        <v>347</v>
      </c>
      <c r="B348" s="2">
        <v>45061.044456018521</v>
      </c>
      <c r="C348" s="1" t="s">
        <v>3</v>
      </c>
      <c r="D348" s="1">
        <v>38.5</v>
      </c>
      <c r="E348" s="1">
        <v>58.7</v>
      </c>
      <c r="F348" s="1">
        <v>30.5</v>
      </c>
      <c r="H348" s="1">
        <v>42.4</v>
      </c>
      <c r="I348">
        <f t="shared" si="13"/>
        <v>44.125</v>
      </c>
      <c r="J348" s="3"/>
      <c r="K348" s="1">
        <v>55.2</v>
      </c>
    </row>
    <row r="349" spans="1:11" x14ac:dyDescent="0.25">
      <c r="A349" s="1">
        <v>348</v>
      </c>
      <c r="B349" s="2">
        <v>45061.054872685185</v>
      </c>
      <c r="C349" s="1" t="s">
        <v>3</v>
      </c>
      <c r="D349" s="1">
        <v>40.6</v>
      </c>
      <c r="E349" s="1">
        <v>59</v>
      </c>
      <c r="F349" s="1">
        <v>31.7</v>
      </c>
      <c r="H349" s="1">
        <v>44.1</v>
      </c>
      <c r="I349">
        <f t="shared" si="13"/>
        <v>44.475000000000009</v>
      </c>
      <c r="J349" s="3"/>
      <c r="K349" s="1">
        <v>55.5</v>
      </c>
    </row>
    <row r="350" spans="1:11" x14ac:dyDescent="0.25">
      <c r="A350" s="1">
        <v>349</v>
      </c>
      <c r="B350" s="2">
        <v>45061.065289351849</v>
      </c>
      <c r="C350" s="1" t="s">
        <v>3</v>
      </c>
      <c r="D350" s="1">
        <v>40.6</v>
      </c>
      <c r="E350" s="1">
        <v>62.4</v>
      </c>
      <c r="F350" s="1">
        <v>31.4</v>
      </c>
      <c r="H350" s="1">
        <v>43.3</v>
      </c>
      <c r="I350">
        <f t="shared" si="13"/>
        <v>44.375</v>
      </c>
      <c r="J350" s="3"/>
      <c r="K350" s="1">
        <v>58.6</v>
      </c>
    </row>
    <row r="351" spans="1:11" x14ac:dyDescent="0.25">
      <c r="A351" s="1">
        <v>350</v>
      </c>
      <c r="B351" s="2">
        <v>45061.075706018521</v>
      </c>
      <c r="C351" s="1" t="s">
        <v>3</v>
      </c>
      <c r="D351" s="1">
        <v>40.200000000000003</v>
      </c>
      <c r="E351" s="1">
        <v>60.8</v>
      </c>
      <c r="F351" s="1">
        <v>32.200000000000003</v>
      </c>
      <c r="H351" s="1">
        <v>46.7</v>
      </c>
      <c r="I351">
        <f t="shared" si="13"/>
        <v>44.9</v>
      </c>
      <c r="J351" s="3"/>
      <c r="K351" s="1">
        <v>55.9</v>
      </c>
    </row>
    <row r="352" spans="1:11" x14ac:dyDescent="0.25">
      <c r="A352" s="1">
        <v>351</v>
      </c>
      <c r="B352" s="2">
        <v>45061.086122685185</v>
      </c>
      <c r="C352" s="1" t="s">
        <v>3</v>
      </c>
      <c r="D352" s="1">
        <v>38.6</v>
      </c>
      <c r="E352" s="1">
        <v>59.2</v>
      </c>
      <c r="F352" s="1">
        <v>31.1</v>
      </c>
      <c r="H352" s="1">
        <v>43.8</v>
      </c>
      <c r="I352">
        <f t="shared" si="13"/>
        <v>43.775000000000006</v>
      </c>
      <c r="J352" s="3"/>
      <c r="K352" s="1">
        <v>57</v>
      </c>
    </row>
    <row r="353" spans="1:11" x14ac:dyDescent="0.25">
      <c r="A353" s="1">
        <v>352</v>
      </c>
      <c r="B353" s="2">
        <v>45061.096539351849</v>
      </c>
      <c r="C353" s="1" t="s">
        <v>3</v>
      </c>
      <c r="D353" s="1">
        <v>35.9</v>
      </c>
      <c r="E353" s="1">
        <v>56.1</v>
      </c>
      <c r="F353" s="1">
        <v>31.3</v>
      </c>
      <c r="H353" s="1">
        <v>43.7</v>
      </c>
      <c r="I353">
        <f t="shared" si="13"/>
        <v>43.650000000000006</v>
      </c>
      <c r="J353" s="3"/>
      <c r="K353" s="1">
        <v>55.8</v>
      </c>
    </row>
    <row r="354" spans="1:11" x14ac:dyDescent="0.25">
      <c r="A354" s="1">
        <v>353</v>
      </c>
      <c r="B354" s="2">
        <v>45061.106956018521</v>
      </c>
      <c r="C354" s="1" t="s">
        <v>3</v>
      </c>
      <c r="D354" s="1">
        <v>39.700000000000003</v>
      </c>
      <c r="E354" s="1">
        <v>58.6</v>
      </c>
      <c r="F354" s="1">
        <v>32.4</v>
      </c>
      <c r="H354" s="1">
        <v>45.4</v>
      </c>
      <c r="I354">
        <f t="shared" si="13"/>
        <v>42.55</v>
      </c>
      <c r="J354" s="3"/>
      <c r="K354" s="1">
        <v>54.6</v>
      </c>
    </row>
    <row r="355" spans="1:11" x14ac:dyDescent="0.25">
      <c r="A355" s="1">
        <v>354</v>
      </c>
      <c r="B355" s="2">
        <v>45061.117372685185</v>
      </c>
      <c r="C355" s="1" t="s">
        <v>3</v>
      </c>
      <c r="D355" s="1">
        <v>39.299999999999997</v>
      </c>
      <c r="E355" s="1">
        <v>61.4</v>
      </c>
      <c r="F355" s="1">
        <v>31</v>
      </c>
      <c r="H355" s="1">
        <v>42.2</v>
      </c>
      <c r="I355">
        <f t="shared" si="13"/>
        <v>41.625</v>
      </c>
      <c r="J355" s="3"/>
      <c r="K355" s="1">
        <v>54.3</v>
      </c>
    </row>
    <row r="356" spans="1:11" x14ac:dyDescent="0.25">
      <c r="A356" s="1">
        <v>355</v>
      </c>
      <c r="B356" s="2">
        <v>45061.127789351849</v>
      </c>
      <c r="C356" s="1" t="s">
        <v>3</v>
      </c>
      <c r="D356" s="1">
        <v>41</v>
      </c>
      <c r="E356" s="1">
        <v>60.9</v>
      </c>
      <c r="F356" s="1">
        <v>33.4</v>
      </c>
      <c r="H356" s="1">
        <v>43.3</v>
      </c>
      <c r="I356">
        <f t="shared" si="13"/>
        <v>41.075000000000003</v>
      </c>
      <c r="J356" s="3"/>
      <c r="K356" s="1">
        <v>58.4</v>
      </c>
    </row>
    <row r="357" spans="1:11" x14ac:dyDescent="0.25">
      <c r="A357" s="1">
        <v>356</v>
      </c>
      <c r="B357" s="2">
        <v>45061.138206018521</v>
      </c>
      <c r="C357" s="1" t="s">
        <v>3</v>
      </c>
      <c r="D357" s="1">
        <v>37.200000000000003</v>
      </c>
      <c r="E357" s="1">
        <v>59.1</v>
      </c>
      <c r="F357" s="1">
        <v>33.4</v>
      </c>
      <c r="H357" s="1">
        <v>39.299999999999997</v>
      </c>
      <c r="I357">
        <f t="shared" si="13"/>
        <v>40.125</v>
      </c>
      <c r="J357" s="3"/>
      <c r="K357" s="1">
        <v>42.2</v>
      </c>
    </row>
    <row r="358" spans="1:11" x14ac:dyDescent="0.25">
      <c r="A358" s="1">
        <v>357</v>
      </c>
      <c r="B358" s="2">
        <v>45061.148622685185</v>
      </c>
      <c r="C358" s="1" t="s">
        <v>3</v>
      </c>
      <c r="D358" s="1">
        <v>39.4</v>
      </c>
      <c r="E358" s="1">
        <v>61.2</v>
      </c>
      <c r="F358" s="1">
        <v>33.6</v>
      </c>
      <c r="H358" s="1">
        <v>41.7</v>
      </c>
      <c r="I358">
        <f t="shared" si="13"/>
        <v>40.299999999999997</v>
      </c>
      <c r="J358" s="3"/>
      <c r="K358" s="1">
        <v>45.2</v>
      </c>
    </row>
    <row r="359" spans="1:11" x14ac:dyDescent="0.25">
      <c r="A359" s="1">
        <v>358</v>
      </c>
      <c r="B359" s="2">
        <v>45061.159039351849</v>
      </c>
      <c r="C359" s="1" t="s">
        <v>3</v>
      </c>
      <c r="D359" s="1">
        <v>40.799999999999997</v>
      </c>
      <c r="E359" s="1">
        <v>59.9</v>
      </c>
      <c r="F359" s="1">
        <v>34.200000000000003</v>
      </c>
      <c r="H359" s="1">
        <v>40</v>
      </c>
      <c r="I359">
        <f t="shared" si="13"/>
        <v>39.524999999999999</v>
      </c>
      <c r="J359" s="3"/>
      <c r="K359" s="1">
        <v>42.2</v>
      </c>
    </row>
    <row r="360" spans="1:11" x14ac:dyDescent="0.25">
      <c r="A360" s="1">
        <v>359</v>
      </c>
      <c r="B360" s="2">
        <v>45061.169456018521</v>
      </c>
      <c r="C360" s="1" t="s">
        <v>3</v>
      </c>
      <c r="D360" s="1">
        <v>43.9</v>
      </c>
      <c r="E360" s="1">
        <v>63.7</v>
      </c>
      <c r="F360" s="1">
        <v>32.9</v>
      </c>
      <c r="H360" s="1">
        <v>39.5</v>
      </c>
      <c r="I360">
        <f t="shared" si="13"/>
        <v>39.25</v>
      </c>
      <c r="J360" s="3"/>
      <c r="K360" s="1">
        <v>41.4</v>
      </c>
    </row>
    <row r="361" spans="1:11" x14ac:dyDescent="0.25">
      <c r="A361" s="1">
        <v>360</v>
      </c>
      <c r="B361" s="2">
        <v>45061.179872685185</v>
      </c>
      <c r="C361" s="1" t="s">
        <v>3</v>
      </c>
      <c r="D361" s="1">
        <v>43.8</v>
      </c>
      <c r="E361" s="1">
        <v>62.3</v>
      </c>
      <c r="F361" s="1">
        <v>33.799999999999997</v>
      </c>
      <c r="H361" s="1">
        <v>40</v>
      </c>
      <c r="I361">
        <f t="shared" si="13"/>
        <v>39.424999999999997</v>
      </c>
      <c r="J361" s="3"/>
      <c r="K361" s="1">
        <v>38.9</v>
      </c>
    </row>
    <row r="362" spans="1:11" x14ac:dyDescent="0.25">
      <c r="A362" s="1">
        <v>361</v>
      </c>
      <c r="B362" s="2">
        <v>45061.190289351849</v>
      </c>
      <c r="C362" s="1" t="s">
        <v>3</v>
      </c>
      <c r="D362" s="1">
        <v>42.9</v>
      </c>
      <c r="E362" s="1">
        <v>63.4</v>
      </c>
      <c r="F362" s="1">
        <v>34.9</v>
      </c>
      <c r="H362" s="1">
        <v>38.6</v>
      </c>
      <c r="I362">
        <f t="shared" si="13"/>
        <v>39.024999999999999</v>
      </c>
      <c r="J362" s="3"/>
      <c r="K362" s="1">
        <v>41.2</v>
      </c>
    </row>
    <row r="363" spans="1:11" x14ac:dyDescent="0.25">
      <c r="A363" s="1">
        <v>362</v>
      </c>
      <c r="B363" s="2">
        <v>45061.200706018521</v>
      </c>
      <c r="C363" s="1" t="s">
        <v>3</v>
      </c>
      <c r="D363" s="1">
        <v>46</v>
      </c>
      <c r="E363" s="1">
        <v>64.3</v>
      </c>
      <c r="F363" s="1">
        <v>35.6</v>
      </c>
      <c r="H363" s="1">
        <v>38.9</v>
      </c>
      <c r="I363">
        <f t="shared" si="13"/>
        <v>39.1</v>
      </c>
      <c r="J363" s="3"/>
      <c r="K363" s="1">
        <v>43.4</v>
      </c>
    </row>
    <row r="364" spans="1:11" x14ac:dyDescent="0.25">
      <c r="A364" s="1">
        <v>363</v>
      </c>
      <c r="B364" s="2">
        <v>45061.211122685185</v>
      </c>
      <c r="C364" s="1" t="s">
        <v>3</v>
      </c>
      <c r="D364" s="1">
        <v>50.2</v>
      </c>
      <c r="E364" s="1">
        <v>61.2</v>
      </c>
      <c r="F364" s="1">
        <v>37.6</v>
      </c>
      <c r="H364" s="1">
        <v>40.200000000000003</v>
      </c>
      <c r="I364">
        <f t="shared" si="13"/>
        <v>39.125</v>
      </c>
      <c r="J364" s="3"/>
      <c r="K364" s="1">
        <v>45.7</v>
      </c>
    </row>
    <row r="365" spans="1:11" x14ac:dyDescent="0.25">
      <c r="A365" s="1">
        <v>364</v>
      </c>
      <c r="B365" s="2">
        <v>45061.221539351849</v>
      </c>
      <c r="C365" s="1" t="s">
        <v>3</v>
      </c>
      <c r="D365" s="1">
        <v>45.8</v>
      </c>
      <c r="E365" s="1">
        <v>63.3</v>
      </c>
      <c r="F365" s="1">
        <v>37</v>
      </c>
      <c r="H365" s="1">
        <v>38.4</v>
      </c>
      <c r="I365">
        <f t="shared" si="13"/>
        <v>38.450000000000003</v>
      </c>
      <c r="J365" s="3"/>
      <c r="K365" s="1">
        <v>68.599999999999994</v>
      </c>
    </row>
    <row r="366" spans="1:11" x14ac:dyDescent="0.25">
      <c r="A366" s="1">
        <v>365</v>
      </c>
      <c r="B366" s="2">
        <v>45061.231956018521</v>
      </c>
      <c r="C366" s="1" t="s">
        <v>3</v>
      </c>
      <c r="D366" s="1">
        <v>50.3</v>
      </c>
      <c r="E366" s="1">
        <v>65.099999999999994</v>
      </c>
      <c r="F366" s="1">
        <v>39.799999999999997</v>
      </c>
      <c r="H366" s="1">
        <v>38.9</v>
      </c>
      <c r="I366">
        <f t="shared" si="13"/>
        <v>37.875</v>
      </c>
      <c r="J366" s="3"/>
      <c r="K366" s="1">
        <v>70.8</v>
      </c>
    </row>
    <row r="367" spans="1:11" x14ac:dyDescent="0.25">
      <c r="A367" s="1">
        <v>366</v>
      </c>
      <c r="B367" s="2">
        <v>45061.242372685185</v>
      </c>
      <c r="C367" s="1" t="s">
        <v>3</v>
      </c>
      <c r="D367" s="1">
        <v>50.6</v>
      </c>
      <c r="E367" s="1">
        <v>69.7</v>
      </c>
      <c r="F367" s="1">
        <v>41</v>
      </c>
      <c r="H367" s="1">
        <v>39</v>
      </c>
      <c r="I367">
        <f t="shared" si="13"/>
        <v>36.65</v>
      </c>
      <c r="J367" s="3"/>
      <c r="K367" s="1">
        <v>70.900000000000006</v>
      </c>
    </row>
    <row r="368" spans="1:11" x14ac:dyDescent="0.25">
      <c r="A368" s="1">
        <v>367</v>
      </c>
      <c r="B368" s="2">
        <v>45061.252789351849</v>
      </c>
      <c r="C368" s="1" t="s">
        <v>3</v>
      </c>
      <c r="D368" s="1">
        <v>51.7</v>
      </c>
      <c r="E368" s="1">
        <v>65.099999999999994</v>
      </c>
      <c r="F368" s="1">
        <v>41.6</v>
      </c>
      <c r="H368" s="1">
        <v>37.5</v>
      </c>
      <c r="I368">
        <f t="shared" si="13"/>
        <v>35.549999999999997</v>
      </c>
      <c r="J368" s="3"/>
      <c r="K368" s="1">
        <v>69.7</v>
      </c>
    </row>
    <row r="369" spans="1:11" x14ac:dyDescent="0.25">
      <c r="A369" s="1">
        <v>368</v>
      </c>
      <c r="B369" s="2">
        <v>45061.263206018521</v>
      </c>
      <c r="C369" s="1" t="s">
        <v>3</v>
      </c>
      <c r="D369" s="1">
        <v>51.7</v>
      </c>
      <c r="E369" s="1">
        <v>64.2</v>
      </c>
      <c r="F369" s="1">
        <v>41.9</v>
      </c>
      <c r="H369" s="1">
        <v>36.1</v>
      </c>
      <c r="I369">
        <f t="shared" si="13"/>
        <v>34.949999999999996</v>
      </c>
      <c r="J369" s="3"/>
      <c r="K369" s="1">
        <v>69.2</v>
      </c>
    </row>
    <row r="370" spans="1:11" x14ac:dyDescent="0.25">
      <c r="A370" s="1">
        <v>369</v>
      </c>
      <c r="B370" s="2">
        <v>45061.273622685185</v>
      </c>
      <c r="C370" s="1" t="s">
        <v>3</v>
      </c>
      <c r="D370" s="1">
        <v>50.6</v>
      </c>
      <c r="E370" s="1">
        <v>66.2</v>
      </c>
      <c r="F370" s="1">
        <v>41.2</v>
      </c>
      <c r="H370" s="1">
        <v>34</v>
      </c>
      <c r="I370">
        <f t="shared" si="13"/>
        <v>33.875</v>
      </c>
      <c r="J370" s="3"/>
    </row>
    <row r="371" spans="1:11" x14ac:dyDescent="0.25">
      <c r="A371" s="1">
        <v>370</v>
      </c>
      <c r="B371" s="2">
        <v>45061.284039351849</v>
      </c>
      <c r="C371" s="1" t="s">
        <v>3</v>
      </c>
      <c r="D371" s="1">
        <v>50.2</v>
      </c>
      <c r="E371" s="1">
        <v>62.2</v>
      </c>
      <c r="F371" s="1">
        <v>43.1</v>
      </c>
      <c r="H371" s="1">
        <v>34.6</v>
      </c>
      <c r="I371">
        <f t="shared" si="13"/>
        <v>33.375</v>
      </c>
      <c r="J371" s="3"/>
    </row>
    <row r="372" spans="1:11" x14ac:dyDescent="0.25">
      <c r="A372" s="1">
        <v>371</v>
      </c>
      <c r="B372" s="2">
        <v>45061.294456018521</v>
      </c>
      <c r="C372" s="1" t="s">
        <v>3</v>
      </c>
      <c r="D372" s="1">
        <v>50.6</v>
      </c>
      <c r="E372" s="1">
        <v>64.2</v>
      </c>
      <c r="F372" s="1">
        <v>42.5</v>
      </c>
      <c r="H372" s="1">
        <v>35.1</v>
      </c>
      <c r="I372">
        <f t="shared" si="13"/>
        <v>32.075000000000003</v>
      </c>
      <c r="J372" s="3"/>
    </row>
    <row r="373" spans="1:11" x14ac:dyDescent="0.25">
      <c r="A373" s="1">
        <v>372</v>
      </c>
      <c r="B373" s="2">
        <v>45061.304872685185</v>
      </c>
      <c r="C373" s="1" t="s">
        <v>3</v>
      </c>
      <c r="D373" s="1">
        <v>52.5</v>
      </c>
      <c r="E373" s="1">
        <v>64.900000000000006</v>
      </c>
      <c r="F373" s="1">
        <v>41.9</v>
      </c>
      <c r="H373" s="1">
        <v>31.8</v>
      </c>
      <c r="I373">
        <f t="shared" si="13"/>
        <v>33.625</v>
      </c>
      <c r="J373" s="3"/>
    </row>
    <row r="374" spans="1:11" x14ac:dyDescent="0.25">
      <c r="A374" s="1">
        <v>373</v>
      </c>
      <c r="B374" s="2">
        <v>45061.315289351849</v>
      </c>
      <c r="C374" s="1" t="s">
        <v>3</v>
      </c>
      <c r="D374" s="1">
        <v>57.8</v>
      </c>
      <c r="E374" s="1">
        <v>87.1</v>
      </c>
      <c r="F374" s="1">
        <v>43.7</v>
      </c>
      <c r="H374" s="1">
        <v>32</v>
      </c>
      <c r="I374">
        <f t="shared" si="13"/>
        <v>35.75</v>
      </c>
      <c r="J374" s="3"/>
    </row>
    <row r="375" spans="1:11" x14ac:dyDescent="0.25">
      <c r="A375" s="1">
        <v>374</v>
      </c>
      <c r="B375" s="2">
        <v>45061.325706018521</v>
      </c>
      <c r="C375" s="1" t="s">
        <v>3</v>
      </c>
      <c r="D375" s="1">
        <v>52.9</v>
      </c>
      <c r="E375" s="1">
        <v>67.2</v>
      </c>
      <c r="F375" s="1">
        <v>45.1</v>
      </c>
      <c r="H375" s="1">
        <v>29.4</v>
      </c>
      <c r="I375">
        <f t="shared" si="13"/>
        <v>38.274999999999999</v>
      </c>
      <c r="J375" s="3"/>
    </row>
    <row r="376" spans="1:11" x14ac:dyDescent="0.25">
      <c r="A376" s="1">
        <v>375</v>
      </c>
      <c r="B376" s="2">
        <v>45061.336122685185</v>
      </c>
      <c r="C376" s="1" t="s">
        <v>3</v>
      </c>
      <c r="D376" s="1">
        <v>52.7</v>
      </c>
      <c r="E376" s="1">
        <v>65.900000000000006</v>
      </c>
      <c r="F376" s="1">
        <v>44.7</v>
      </c>
      <c r="H376" s="1">
        <v>41.3</v>
      </c>
      <c r="I376">
        <f t="shared" si="13"/>
        <v>41.424999999999997</v>
      </c>
      <c r="J376" s="3"/>
    </row>
    <row r="377" spans="1:11" x14ac:dyDescent="0.25">
      <c r="A377" s="1">
        <v>376</v>
      </c>
      <c r="B377" s="2">
        <v>45061.346539351849</v>
      </c>
      <c r="C377" s="1" t="s">
        <v>3</v>
      </c>
      <c r="D377" s="1">
        <v>52.4</v>
      </c>
      <c r="E377" s="1">
        <v>71.7</v>
      </c>
      <c r="F377" s="1">
        <v>45.5</v>
      </c>
      <c r="H377" s="1">
        <v>40.299999999999997</v>
      </c>
      <c r="I377">
        <f t="shared" si="13"/>
        <v>42.125</v>
      </c>
      <c r="J377" s="3"/>
    </row>
    <row r="378" spans="1:11" x14ac:dyDescent="0.25">
      <c r="A378" s="1">
        <v>377</v>
      </c>
      <c r="B378" s="2">
        <v>45061.356956018521</v>
      </c>
      <c r="C378" s="1" t="s">
        <v>3</v>
      </c>
      <c r="D378" s="1">
        <v>52.6</v>
      </c>
      <c r="E378" s="1">
        <v>65.8</v>
      </c>
      <c r="F378" s="1">
        <v>46.2</v>
      </c>
      <c r="H378" s="1">
        <v>42.1</v>
      </c>
      <c r="I378">
        <f t="shared" si="13"/>
        <v>42.974999999999994</v>
      </c>
      <c r="J378" s="3"/>
    </row>
    <row r="379" spans="1:11" x14ac:dyDescent="0.25">
      <c r="A379" s="1">
        <v>378</v>
      </c>
      <c r="B379" s="2">
        <v>45061.367372685185</v>
      </c>
      <c r="C379" s="1" t="s">
        <v>3</v>
      </c>
      <c r="D379" s="1">
        <v>52.2</v>
      </c>
      <c r="E379" s="1">
        <v>64.7</v>
      </c>
      <c r="F379" s="1">
        <v>45</v>
      </c>
      <c r="H379" s="1">
        <v>42</v>
      </c>
      <c r="I379">
        <f t="shared" si="13"/>
        <v>43.425000000000004</v>
      </c>
      <c r="J379" s="3"/>
    </row>
    <row r="380" spans="1:11" x14ac:dyDescent="0.25">
      <c r="A380" s="1">
        <v>379</v>
      </c>
      <c r="B380" s="2">
        <v>45061.377789351849</v>
      </c>
      <c r="C380" s="1" t="s">
        <v>3</v>
      </c>
      <c r="D380" s="1">
        <v>51.3</v>
      </c>
      <c r="E380" s="1">
        <v>64.900000000000006</v>
      </c>
      <c r="F380" s="1">
        <v>44.6</v>
      </c>
      <c r="H380" s="1">
        <v>44.1</v>
      </c>
      <c r="I380">
        <f t="shared" si="13"/>
        <v>44.150000000000006</v>
      </c>
      <c r="J380" s="3"/>
    </row>
    <row r="381" spans="1:11" x14ac:dyDescent="0.25">
      <c r="A381" s="1">
        <v>380</v>
      </c>
      <c r="B381" s="2">
        <v>45061.388206018521</v>
      </c>
      <c r="C381" s="1" t="s">
        <v>3</v>
      </c>
      <c r="D381" s="1">
        <v>50.5</v>
      </c>
      <c r="E381" s="1">
        <v>62.6</v>
      </c>
      <c r="F381" s="1">
        <v>43.2</v>
      </c>
      <c r="H381" s="1">
        <v>43.7</v>
      </c>
      <c r="I381">
        <f t="shared" si="13"/>
        <v>43.5</v>
      </c>
      <c r="J381" s="3"/>
    </row>
    <row r="382" spans="1:11" x14ac:dyDescent="0.25">
      <c r="A382" s="1">
        <v>381</v>
      </c>
      <c r="B382" s="2">
        <v>45061.398622685185</v>
      </c>
      <c r="C382" s="1" t="s">
        <v>3</v>
      </c>
      <c r="D382" s="1">
        <v>50</v>
      </c>
      <c r="E382" s="1">
        <v>62.6</v>
      </c>
      <c r="F382" s="1">
        <v>44</v>
      </c>
      <c r="H382" s="1">
        <v>43.9</v>
      </c>
      <c r="I382">
        <f t="shared" si="13"/>
        <v>42.45</v>
      </c>
      <c r="J382" s="3"/>
    </row>
    <row r="383" spans="1:11" x14ac:dyDescent="0.25">
      <c r="A383" s="1">
        <v>382</v>
      </c>
      <c r="B383" s="2">
        <v>45061.409039351849</v>
      </c>
      <c r="C383" s="1" t="s">
        <v>3</v>
      </c>
      <c r="D383" s="1">
        <v>49.5</v>
      </c>
      <c r="E383" s="1">
        <v>69.900000000000006</v>
      </c>
      <c r="F383" s="1">
        <v>42.4</v>
      </c>
      <c r="H383" s="1">
        <v>44.9</v>
      </c>
      <c r="I383">
        <f t="shared" si="13"/>
        <v>41.625</v>
      </c>
      <c r="J383" s="3"/>
    </row>
    <row r="384" spans="1:11" x14ac:dyDescent="0.25">
      <c r="A384" s="1">
        <v>383</v>
      </c>
      <c r="B384" s="2">
        <v>45061.419456018521</v>
      </c>
      <c r="C384" s="1" t="s">
        <v>3</v>
      </c>
      <c r="D384" s="1">
        <v>48.8</v>
      </c>
      <c r="E384" s="1">
        <v>60.9</v>
      </c>
      <c r="F384" s="1">
        <v>41.3</v>
      </c>
      <c r="H384" s="1">
        <v>41.5</v>
      </c>
      <c r="I384">
        <f t="shared" si="13"/>
        <v>40.575000000000003</v>
      </c>
      <c r="J384" s="3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51.4</v>
      </c>
      <c r="E385" s="1">
        <v>70.400000000000006</v>
      </c>
      <c r="F385" s="1">
        <v>42</v>
      </c>
      <c r="H385" s="1">
        <v>39.5</v>
      </c>
      <c r="I385">
        <f t="shared" si="13"/>
        <v>40.299999999999997</v>
      </c>
      <c r="J385" s="3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53.8</v>
      </c>
      <c r="E386" s="1">
        <v>72.7</v>
      </c>
      <c r="F386" s="1">
        <v>40.1</v>
      </c>
      <c r="H386" s="1">
        <v>40.6</v>
      </c>
      <c r="I386">
        <f t="shared" si="13"/>
        <v>40.025000000000006</v>
      </c>
      <c r="J386" s="3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48</v>
      </c>
      <c r="E387" s="1">
        <v>62.9</v>
      </c>
      <c r="F387" s="1">
        <v>40.1</v>
      </c>
      <c r="H387" s="1">
        <v>40.700000000000003</v>
      </c>
      <c r="I387">
        <f t="shared" ref="I387:I450" si="14">AVERAGE(H387:H390)</f>
        <v>39.524999999999999</v>
      </c>
      <c r="J387" s="3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49.2</v>
      </c>
      <c r="E388" s="1">
        <v>66.2</v>
      </c>
      <c r="F388" s="1">
        <v>41.2</v>
      </c>
      <c r="H388" s="1">
        <v>40.4</v>
      </c>
      <c r="I388">
        <f t="shared" si="14"/>
        <v>38.924999999999997</v>
      </c>
      <c r="J388" s="3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52.3</v>
      </c>
      <c r="E389" s="1">
        <v>70.7</v>
      </c>
      <c r="F389" s="1">
        <v>41.6</v>
      </c>
      <c r="H389" s="1">
        <v>38.4</v>
      </c>
      <c r="I389">
        <f t="shared" si="14"/>
        <v>38.549999999999997</v>
      </c>
      <c r="J389" s="3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49.1</v>
      </c>
      <c r="E390" s="1">
        <v>62.9</v>
      </c>
      <c r="F390" s="1">
        <v>41</v>
      </c>
      <c r="H390" s="1">
        <v>38.6</v>
      </c>
      <c r="I390">
        <f t="shared" si="14"/>
        <v>38.700000000000003</v>
      </c>
      <c r="J390" s="3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49.5</v>
      </c>
      <c r="E391" s="1">
        <v>64.8</v>
      </c>
      <c r="F391" s="1">
        <v>41.7</v>
      </c>
      <c r="H391" s="1">
        <v>38.299999999999997</v>
      </c>
      <c r="I391">
        <f t="shared" si="14"/>
        <v>38.799999999999997</v>
      </c>
      <c r="J391" s="3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49.4</v>
      </c>
      <c r="E392" s="1">
        <v>64.900000000000006</v>
      </c>
      <c r="F392" s="1">
        <v>41</v>
      </c>
      <c r="H392" s="1">
        <v>38.9</v>
      </c>
      <c r="I392">
        <f t="shared" si="14"/>
        <v>38.575000000000003</v>
      </c>
      <c r="J392" s="3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53.6</v>
      </c>
      <c r="E393" s="1">
        <v>69.2</v>
      </c>
      <c r="F393" s="1">
        <v>44.1</v>
      </c>
      <c r="H393" s="1">
        <v>39</v>
      </c>
      <c r="I393">
        <f t="shared" si="14"/>
        <v>38.299999999999997</v>
      </c>
      <c r="J393" s="3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51.3</v>
      </c>
      <c r="E394" s="1">
        <v>65.3</v>
      </c>
      <c r="F394" s="1">
        <v>41.9</v>
      </c>
      <c r="H394" s="1">
        <v>39</v>
      </c>
      <c r="I394">
        <f t="shared" si="14"/>
        <v>38.674999999999997</v>
      </c>
      <c r="J394" s="3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48.4</v>
      </c>
      <c r="E395" s="1">
        <v>60.7</v>
      </c>
      <c r="F395" s="1">
        <v>38.9</v>
      </c>
      <c r="H395" s="1">
        <v>37.4</v>
      </c>
      <c r="I395">
        <f t="shared" si="14"/>
        <v>38.549999999999997</v>
      </c>
      <c r="J395" s="3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49</v>
      </c>
      <c r="E396" s="1">
        <v>64.400000000000006</v>
      </c>
      <c r="F396" s="1">
        <v>40.200000000000003</v>
      </c>
      <c r="H396" s="1">
        <v>37.799999999999997</v>
      </c>
      <c r="I396">
        <f t="shared" si="14"/>
        <v>38.475000000000001</v>
      </c>
      <c r="J396" s="3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57.4</v>
      </c>
      <c r="E397" s="1">
        <v>76.7</v>
      </c>
      <c r="F397" s="1">
        <v>40.799999999999997</v>
      </c>
      <c r="H397" s="1">
        <v>40.5</v>
      </c>
      <c r="I397">
        <f t="shared" si="14"/>
        <v>38.849999999999994</v>
      </c>
      <c r="J397" s="3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49.4</v>
      </c>
      <c r="E398" s="1">
        <v>68.099999999999994</v>
      </c>
      <c r="F398" s="1">
        <v>40.4</v>
      </c>
      <c r="H398" s="1">
        <v>38.5</v>
      </c>
      <c r="I398">
        <f t="shared" si="14"/>
        <v>37.9</v>
      </c>
      <c r="J398" s="3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49.9</v>
      </c>
      <c r="E399" s="1">
        <v>66.099999999999994</v>
      </c>
      <c r="F399" s="1">
        <v>41.3</v>
      </c>
      <c r="H399" s="1">
        <v>37.1</v>
      </c>
      <c r="I399">
        <f t="shared" si="14"/>
        <v>38.075000000000003</v>
      </c>
      <c r="J399" s="3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52.4</v>
      </c>
      <c r="E400" s="1">
        <v>70.400000000000006</v>
      </c>
      <c r="F400" s="1">
        <v>40.5</v>
      </c>
      <c r="H400" s="1">
        <v>39.299999999999997</v>
      </c>
      <c r="I400">
        <f t="shared" si="14"/>
        <v>38.524999999999999</v>
      </c>
      <c r="J400" s="3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51.5</v>
      </c>
      <c r="E401" s="1">
        <v>62.4</v>
      </c>
      <c r="F401" s="1">
        <v>43.4</v>
      </c>
      <c r="H401" s="1">
        <v>36.700000000000003</v>
      </c>
      <c r="I401">
        <f t="shared" si="14"/>
        <v>38.1</v>
      </c>
      <c r="J401" s="3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57.3</v>
      </c>
      <c r="E402" s="1">
        <v>73.900000000000006</v>
      </c>
      <c r="F402" s="1">
        <v>44.5</v>
      </c>
      <c r="H402" s="1">
        <v>39.200000000000003</v>
      </c>
      <c r="I402">
        <f t="shared" si="14"/>
        <v>38.375</v>
      </c>
      <c r="J402" s="3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49.8</v>
      </c>
      <c r="E403" s="1">
        <v>61.6</v>
      </c>
      <c r="F403" s="1">
        <v>41.2</v>
      </c>
      <c r="H403" s="1">
        <v>38.9</v>
      </c>
      <c r="I403">
        <f t="shared" si="14"/>
        <v>38.200000000000003</v>
      </c>
      <c r="J403" s="3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48.3</v>
      </c>
      <c r="E404" s="1">
        <v>64.900000000000006</v>
      </c>
      <c r="F404" s="1">
        <v>38.1</v>
      </c>
      <c r="H404" s="1">
        <v>37.6</v>
      </c>
      <c r="I404">
        <f t="shared" si="14"/>
        <v>38.900000000000006</v>
      </c>
      <c r="J404" s="3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51.7</v>
      </c>
      <c r="E405" s="1">
        <v>72.599999999999994</v>
      </c>
      <c r="F405" s="1">
        <v>40.799999999999997</v>
      </c>
      <c r="H405" s="1">
        <v>37.799999999999997</v>
      </c>
      <c r="I405">
        <f t="shared" si="14"/>
        <v>39.075000000000003</v>
      </c>
      <c r="J405" s="3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49.2</v>
      </c>
      <c r="E406" s="1">
        <v>64.8</v>
      </c>
      <c r="F406" s="1">
        <v>38.299999999999997</v>
      </c>
      <c r="H406" s="1">
        <v>38.5</v>
      </c>
      <c r="I406">
        <f t="shared" si="14"/>
        <v>40.024999999999999</v>
      </c>
      <c r="J406" s="3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49.4</v>
      </c>
      <c r="E407" s="1">
        <v>66.3</v>
      </c>
      <c r="F407" s="1">
        <v>39</v>
      </c>
      <c r="H407" s="1">
        <v>41.7</v>
      </c>
      <c r="I407">
        <f t="shared" si="14"/>
        <v>41.274999999999999</v>
      </c>
      <c r="J407" s="3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50.3</v>
      </c>
      <c r="E408" s="1">
        <v>71.400000000000006</v>
      </c>
      <c r="F408" s="1">
        <v>40.1</v>
      </c>
      <c r="H408" s="1">
        <v>38.299999999999997</v>
      </c>
      <c r="I408">
        <f t="shared" si="14"/>
        <v>42.05</v>
      </c>
      <c r="J408" s="3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49</v>
      </c>
      <c r="E409" s="1">
        <v>67.2</v>
      </c>
      <c r="F409" s="1">
        <v>41.1</v>
      </c>
      <c r="H409" s="1">
        <v>41.6</v>
      </c>
      <c r="I409">
        <f t="shared" si="14"/>
        <v>43.649999999999991</v>
      </c>
      <c r="J409" s="3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50</v>
      </c>
      <c r="E410" s="1">
        <v>61.9</v>
      </c>
      <c r="F410" s="1">
        <v>42.3</v>
      </c>
      <c r="H410" s="1">
        <v>43.5</v>
      </c>
      <c r="I410">
        <f t="shared" si="14"/>
        <v>43.825000000000003</v>
      </c>
      <c r="J410" s="3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50</v>
      </c>
      <c r="E411" s="1">
        <v>67.099999999999994</v>
      </c>
      <c r="F411" s="1">
        <v>41.7</v>
      </c>
      <c r="H411" s="1">
        <v>44.8</v>
      </c>
      <c r="I411">
        <f t="shared" si="14"/>
        <v>43.875</v>
      </c>
      <c r="J411" s="3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50.2</v>
      </c>
      <c r="E412" s="1">
        <v>65.3</v>
      </c>
      <c r="F412" s="1">
        <v>42.1</v>
      </c>
      <c r="H412" s="1">
        <v>44.7</v>
      </c>
      <c r="I412">
        <f t="shared" si="14"/>
        <v>43.774999999999999</v>
      </c>
      <c r="J412" s="3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52.1</v>
      </c>
      <c r="E413" s="1">
        <v>71.400000000000006</v>
      </c>
      <c r="F413" s="1">
        <v>43.4</v>
      </c>
      <c r="H413" s="1">
        <v>42.3</v>
      </c>
      <c r="I413">
        <f t="shared" si="14"/>
        <v>43.75</v>
      </c>
      <c r="J413" s="3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52.9</v>
      </c>
      <c r="E414" s="1">
        <v>71.2</v>
      </c>
      <c r="F414" s="1">
        <v>44.1</v>
      </c>
      <c r="H414" s="1">
        <v>43.7</v>
      </c>
      <c r="I414">
        <f t="shared" si="14"/>
        <v>44.524999999999999</v>
      </c>
      <c r="J414" s="3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50.8</v>
      </c>
      <c r="E415" s="1">
        <v>60.9</v>
      </c>
      <c r="F415" s="1">
        <v>43.5</v>
      </c>
      <c r="H415" s="1">
        <v>44.4</v>
      </c>
      <c r="I415">
        <f t="shared" si="14"/>
        <v>45.575000000000003</v>
      </c>
      <c r="J415" s="3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50.8</v>
      </c>
      <c r="E416" s="1">
        <v>71.099999999999994</v>
      </c>
      <c r="F416" s="1">
        <v>39.4</v>
      </c>
      <c r="H416" s="1">
        <v>44.6</v>
      </c>
      <c r="I416">
        <f t="shared" si="14"/>
        <v>45.924999999999997</v>
      </c>
      <c r="J416" s="3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54.4</v>
      </c>
      <c r="E417" s="1">
        <v>68</v>
      </c>
      <c r="F417" s="1">
        <v>43.7</v>
      </c>
      <c r="H417" s="1">
        <v>45.4</v>
      </c>
      <c r="I417">
        <f t="shared" si="14"/>
        <v>46.174999999999997</v>
      </c>
      <c r="J417" s="3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55.2</v>
      </c>
      <c r="E418" s="1">
        <v>65.900000000000006</v>
      </c>
      <c r="F418" s="1">
        <v>45.7</v>
      </c>
      <c r="H418" s="1">
        <v>47.9</v>
      </c>
      <c r="I418">
        <f t="shared" si="14"/>
        <v>46.199999999999996</v>
      </c>
      <c r="J418" s="3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55</v>
      </c>
      <c r="E419" s="1">
        <v>69.099999999999994</v>
      </c>
      <c r="F419" s="1">
        <v>45.9</v>
      </c>
      <c r="H419" s="1">
        <v>45.8</v>
      </c>
      <c r="I419">
        <f t="shared" si="14"/>
        <v>45.325000000000003</v>
      </c>
      <c r="J419" s="3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55.1</v>
      </c>
      <c r="E420" s="1">
        <v>66.3</v>
      </c>
      <c r="F420" s="1">
        <v>44.6</v>
      </c>
      <c r="H420" s="1">
        <v>45.6</v>
      </c>
      <c r="I420">
        <f t="shared" si="14"/>
        <v>45.35</v>
      </c>
      <c r="J420" s="3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55.5</v>
      </c>
      <c r="E421" s="1">
        <v>66.8</v>
      </c>
      <c r="F421" s="1">
        <v>44.1</v>
      </c>
      <c r="H421" s="1">
        <v>45.5</v>
      </c>
      <c r="I421">
        <f t="shared" si="14"/>
        <v>45.400000000000006</v>
      </c>
      <c r="J421" s="3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55.4</v>
      </c>
      <c r="E422" s="1">
        <v>70.5</v>
      </c>
      <c r="F422" s="1">
        <v>44.8</v>
      </c>
      <c r="H422" s="1">
        <v>44.4</v>
      </c>
      <c r="I422">
        <f t="shared" si="14"/>
        <v>44.4</v>
      </c>
      <c r="J422" s="3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56.7</v>
      </c>
      <c r="E423" s="1">
        <v>73.2</v>
      </c>
      <c r="F423" s="1">
        <v>43.2</v>
      </c>
      <c r="H423" s="1">
        <v>45.9</v>
      </c>
      <c r="I423">
        <f t="shared" si="14"/>
        <v>44.25</v>
      </c>
      <c r="J423" s="3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53.7</v>
      </c>
      <c r="E424" s="1">
        <v>67.3</v>
      </c>
      <c r="F424" s="1">
        <v>39.4</v>
      </c>
      <c r="H424" s="1">
        <v>45.8</v>
      </c>
      <c r="I424">
        <f t="shared" si="14"/>
        <v>43.599999999999994</v>
      </c>
      <c r="J424" s="3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55</v>
      </c>
      <c r="E425" s="1">
        <v>67.900000000000006</v>
      </c>
      <c r="F425" s="1">
        <v>41.1</v>
      </c>
      <c r="H425" s="1">
        <v>41.5</v>
      </c>
      <c r="I425">
        <f t="shared" si="14"/>
        <v>42.95</v>
      </c>
      <c r="J425" s="3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56.9</v>
      </c>
      <c r="E426" s="1">
        <v>77.7</v>
      </c>
      <c r="F426" s="1">
        <v>39.700000000000003</v>
      </c>
      <c r="H426" s="1">
        <v>43.8</v>
      </c>
      <c r="I426">
        <f t="shared" si="14"/>
        <v>43.275000000000006</v>
      </c>
      <c r="J426" s="3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56.5</v>
      </c>
      <c r="E427" s="1">
        <v>68.599999999999994</v>
      </c>
      <c r="F427" s="1">
        <v>45.2</v>
      </c>
      <c r="H427" s="1">
        <v>43.3</v>
      </c>
      <c r="I427">
        <f t="shared" si="14"/>
        <v>43.050000000000004</v>
      </c>
      <c r="J427" s="3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55.6</v>
      </c>
      <c r="E428" s="1">
        <v>76.2</v>
      </c>
      <c r="F428" s="1">
        <v>44</v>
      </c>
      <c r="H428" s="1">
        <v>43.2</v>
      </c>
      <c r="I428">
        <f t="shared" si="14"/>
        <v>43.150000000000006</v>
      </c>
      <c r="J428" s="3"/>
    </row>
    <row r="429" spans="1:10" x14ac:dyDescent="0.25">
      <c r="A429" s="1">
        <v>428</v>
      </c>
      <c r="B429" s="2">
        <v>45061.888206018521</v>
      </c>
      <c r="C429" s="1" t="s">
        <v>3</v>
      </c>
      <c r="D429" s="1">
        <v>50.4</v>
      </c>
      <c r="E429" s="1">
        <v>65.2</v>
      </c>
      <c r="F429" s="1">
        <v>38.9</v>
      </c>
      <c r="H429" s="1">
        <v>42.8</v>
      </c>
      <c r="I429">
        <f t="shared" si="14"/>
        <v>42.8</v>
      </c>
      <c r="J429" s="3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50.9</v>
      </c>
      <c r="E430" s="1">
        <v>71.7</v>
      </c>
      <c r="F430" s="1">
        <v>37</v>
      </c>
      <c r="H430" s="1">
        <v>42.9</v>
      </c>
      <c r="I430">
        <f t="shared" si="14"/>
        <v>42.449999999999996</v>
      </c>
      <c r="J430" s="3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51.1</v>
      </c>
      <c r="E431" s="1">
        <v>69.099999999999994</v>
      </c>
      <c r="F431" s="1">
        <v>35.299999999999997</v>
      </c>
      <c r="H431" s="1">
        <v>43.7</v>
      </c>
      <c r="I431">
        <f t="shared" si="14"/>
        <v>41.174999999999997</v>
      </c>
      <c r="J431" s="3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51.7</v>
      </c>
      <c r="E432" s="1">
        <v>67.3</v>
      </c>
      <c r="F432" s="1">
        <v>33.700000000000003</v>
      </c>
      <c r="H432" s="1">
        <v>41.8</v>
      </c>
      <c r="I432">
        <f t="shared" si="14"/>
        <v>40.199999999999996</v>
      </c>
      <c r="J432" s="3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51.9</v>
      </c>
      <c r="E433" s="1">
        <v>66.8</v>
      </c>
      <c r="F433" s="1">
        <v>36.700000000000003</v>
      </c>
      <c r="H433" s="1">
        <v>41.4</v>
      </c>
      <c r="I433">
        <f t="shared" si="14"/>
        <v>38.449999999999996</v>
      </c>
      <c r="J433" s="3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52.6</v>
      </c>
      <c r="E434" s="1">
        <v>68.2</v>
      </c>
      <c r="F434" s="1">
        <v>39.700000000000003</v>
      </c>
      <c r="H434" s="1">
        <v>37.799999999999997</v>
      </c>
      <c r="I434">
        <f t="shared" si="14"/>
        <v>37.549999999999997</v>
      </c>
      <c r="J434" s="3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50.3</v>
      </c>
      <c r="E435" s="1">
        <v>64.3</v>
      </c>
      <c r="F435" s="1">
        <v>34.5</v>
      </c>
      <c r="H435" s="1">
        <v>39.799999999999997</v>
      </c>
      <c r="I435">
        <f t="shared" si="14"/>
        <v>37.949999999999996</v>
      </c>
      <c r="J435" s="3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47.8</v>
      </c>
      <c r="E436" s="1">
        <v>63.4</v>
      </c>
      <c r="F436" s="1">
        <v>28</v>
      </c>
      <c r="H436" s="1">
        <v>34.799999999999997</v>
      </c>
      <c r="I436">
        <f t="shared" si="14"/>
        <v>37.575000000000003</v>
      </c>
      <c r="J436" s="3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49.8</v>
      </c>
      <c r="E437" s="1">
        <v>65.900000000000006</v>
      </c>
      <c r="F437" s="1">
        <v>28.5</v>
      </c>
      <c r="H437" s="1">
        <v>37.799999999999997</v>
      </c>
      <c r="I437">
        <f t="shared" si="14"/>
        <v>39.724999999999994</v>
      </c>
      <c r="J437" s="3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50.7</v>
      </c>
      <c r="E438" s="1">
        <v>70.900000000000006</v>
      </c>
      <c r="F438" s="1">
        <v>30.3</v>
      </c>
      <c r="H438" s="1">
        <v>39.4</v>
      </c>
      <c r="I438">
        <f t="shared" si="14"/>
        <v>41.125</v>
      </c>
      <c r="J438" s="3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48.9</v>
      </c>
      <c r="E439" s="1">
        <v>64.7</v>
      </c>
      <c r="F439" s="1">
        <v>30.6</v>
      </c>
      <c r="H439" s="1">
        <v>38.299999999999997</v>
      </c>
      <c r="I439">
        <f t="shared" si="14"/>
        <v>42.524999999999999</v>
      </c>
      <c r="J439" s="3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46.2</v>
      </c>
      <c r="E440" s="1">
        <v>62.6</v>
      </c>
      <c r="F440" s="1">
        <v>31.8</v>
      </c>
      <c r="H440" s="1">
        <v>43.4</v>
      </c>
      <c r="I440">
        <f t="shared" si="14"/>
        <v>44.425000000000004</v>
      </c>
      <c r="J440" s="3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34.4</v>
      </c>
      <c r="E441" s="1">
        <v>54.8</v>
      </c>
      <c r="F441" s="1">
        <v>29.5</v>
      </c>
      <c r="H441" s="1">
        <v>43.4</v>
      </c>
      <c r="I441">
        <f t="shared" si="14"/>
        <v>45.25</v>
      </c>
      <c r="J441" s="3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41.5</v>
      </c>
      <c r="E442" s="1">
        <v>63.1</v>
      </c>
      <c r="F442" s="1">
        <v>28</v>
      </c>
      <c r="H442" s="1">
        <v>45</v>
      </c>
      <c r="I442">
        <f t="shared" si="14"/>
        <v>46.125000000000007</v>
      </c>
      <c r="J442" s="3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38.5</v>
      </c>
      <c r="E443" s="1">
        <v>60.4</v>
      </c>
      <c r="F443" s="1">
        <v>27.7</v>
      </c>
      <c r="H443" s="1">
        <v>45.9</v>
      </c>
      <c r="I443">
        <f t="shared" si="14"/>
        <v>46.575000000000003</v>
      </c>
      <c r="J443" s="3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45.8</v>
      </c>
      <c r="E444" s="1">
        <v>64.5</v>
      </c>
      <c r="F444" s="1">
        <v>27.5</v>
      </c>
      <c r="H444" s="1">
        <v>46.7</v>
      </c>
      <c r="I444">
        <f t="shared" si="14"/>
        <v>46.199999999999996</v>
      </c>
      <c r="J444" s="3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40.1</v>
      </c>
      <c r="E445" s="1">
        <v>63.6</v>
      </c>
      <c r="F445" s="1">
        <v>27.6</v>
      </c>
      <c r="H445" s="1">
        <v>46.9</v>
      </c>
      <c r="I445">
        <f t="shared" si="14"/>
        <v>45.25</v>
      </c>
      <c r="J445" s="3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41.5</v>
      </c>
      <c r="E446" s="1">
        <v>60.1</v>
      </c>
      <c r="F446" s="1">
        <v>28.5</v>
      </c>
      <c r="H446" s="1">
        <v>46.8</v>
      </c>
      <c r="I446">
        <f t="shared" si="14"/>
        <v>44.2</v>
      </c>
      <c r="J446" s="3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42.8</v>
      </c>
      <c r="E447" s="1">
        <v>64.2</v>
      </c>
      <c r="F447" s="1">
        <v>28.5</v>
      </c>
      <c r="H447" s="1">
        <v>44.4</v>
      </c>
      <c r="I447">
        <f t="shared" si="14"/>
        <v>43.424999999999997</v>
      </c>
      <c r="J447" s="3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43.4</v>
      </c>
      <c r="E448" s="1">
        <v>62.9</v>
      </c>
      <c r="F448" s="1">
        <v>29.7</v>
      </c>
      <c r="H448" s="1">
        <v>42.9</v>
      </c>
      <c r="I448">
        <f t="shared" si="14"/>
        <v>43.225000000000001</v>
      </c>
      <c r="J448" s="3"/>
    </row>
    <row r="449" spans="1:10" x14ac:dyDescent="0.25">
      <c r="A449" s="1">
        <v>448</v>
      </c>
      <c r="B449" s="2">
        <v>45062.096539351849</v>
      </c>
      <c r="C449" s="1" t="s">
        <v>3</v>
      </c>
      <c r="D449" s="1">
        <v>30.4</v>
      </c>
      <c r="E449" s="1">
        <v>43.3</v>
      </c>
      <c r="F449" s="1">
        <v>29.2</v>
      </c>
      <c r="H449" s="1">
        <v>42.7</v>
      </c>
      <c r="I449">
        <f t="shared" si="14"/>
        <v>43.35</v>
      </c>
      <c r="J449" s="3"/>
    </row>
    <row r="450" spans="1:10" x14ac:dyDescent="0.25">
      <c r="A450" s="1">
        <v>449</v>
      </c>
      <c r="B450" s="2">
        <v>45062.106956018521</v>
      </c>
      <c r="C450" s="1" t="s">
        <v>3</v>
      </c>
      <c r="D450" s="1">
        <v>43.9</v>
      </c>
      <c r="E450" s="1">
        <v>62.2</v>
      </c>
      <c r="F450" s="1">
        <v>30.4</v>
      </c>
      <c r="H450" s="1">
        <v>43.7</v>
      </c>
      <c r="I450">
        <f t="shared" si="14"/>
        <v>43.375</v>
      </c>
      <c r="J450" s="3"/>
    </row>
    <row r="451" spans="1:10" x14ac:dyDescent="0.25">
      <c r="A451" s="1">
        <v>450</v>
      </c>
      <c r="B451" s="2">
        <v>45062.117372685185</v>
      </c>
      <c r="C451" s="1" t="s">
        <v>3</v>
      </c>
      <c r="D451" s="1">
        <v>41</v>
      </c>
      <c r="E451" s="1">
        <v>61.8</v>
      </c>
      <c r="F451" s="1">
        <v>30.7</v>
      </c>
      <c r="H451" s="1">
        <v>43.6</v>
      </c>
      <c r="I451">
        <f t="shared" ref="I451:I469" si="15">AVERAGE(H451:H454)</f>
        <v>42.75</v>
      </c>
      <c r="J451" s="3"/>
    </row>
    <row r="452" spans="1:10" x14ac:dyDescent="0.25">
      <c r="A452" s="1">
        <v>451</v>
      </c>
      <c r="B452" s="2">
        <v>45062.127789351849</v>
      </c>
      <c r="C452" s="1" t="s">
        <v>3</v>
      </c>
      <c r="D452" s="1">
        <v>41.5</v>
      </c>
      <c r="E452" s="1">
        <v>61.6</v>
      </c>
      <c r="F452" s="1">
        <v>33.1</v>
      </c>
      <c r="H452" s="1">
        <v>43.4</v>
      </c>
      <c r="I452">
        <f t="shared" si="15"/>
        <v>42.375</v>
      </c>
      <c r="J452" s="3"/>
    </row>
    <row r="453" spans="1:10" x14ac:dyDescent="0.25">
      <c r="A453" s="1">
        <v>452</v>
      </c>
      <c r="B453" s="2">
        <v>45062.138206018521</v>
      </c>
      <c r="C453" s="1" t="s">
        <v>3</v>
      </c>
      <c r="D453" s="1">
        <v>38.799999999999997</v>
      </c>
      <c r="E453" s="1">
        <v>60.9</v>
      </c>
      <c r="F453" s="1">
        <v>31.7</v>
      </c>
      <c r="H453" s="1">
        <v>42.8</v>
      </c>
      <c r="I453">
        <f t="shared" si="15"/>
        <v>42.3</v>
      </c>
      <c r="J453" s="3"/>
    </row>
    <row r="454" spans="1:10" x14ac:dyDescent="0.25">
      <c r="A454" s="1">
        <v>453</v>
      </c>
      <c r="B454" s="2">
        <v>45062.148622685185</v>
      </c>
      <c r="C454" s="1" t="s">
        <v>3</v>
      </c>
      <c r="D454" s="1">
        <v>39.299999999999997</v>
      </c>
      <c r="E454" s="1">
        <v>61</v>
      </c>
      <c r="F454" s="1">
        <v>33.5</v>
      </c>
      <c r="H454" s="1">
        <v>41.2</v>
      </c>
      <c r="I454">
        <f t="shared" si="15"/>
        <v>40.5</v>
      </c>
      <c r="J454" s="3"/>
    </row>
    <row r="455" spans="1:10" x14ac:dyDescent="0.25">
      <c r="A455" s="1">
        <v>454</v>
      </c>
      <c r="B455" s="2">
        <v>45062.159039351849</v>
      </c>
      <c r="C455" s="1" t="s">
        <v>3</v>
      </c>
      <c r="D455" s="1">
        <v>42.7</v>
      </c>
      <c r="E455" s="1">
        <v>62.2</v>
      </c>
      <c r="F455" s="1">
        <v>33.6</v>
      </c>
      <c r="H455" s="1">
        <v>42.1</v>
      </c>
      <c r="I455">
        <f t="shared" si="15"/>
        <v>39.150000000000006</v>
      </c>
      <c r="J455" s="3"/>
    </row>
    <row r="456" spans="1:10" x14ac:dyDescent="0.25">
      <c r="A456" s="1">
        <v>455</v>
      </c>
      <c r="B456" s="2">
        <v>45062.169456018521</v>
      </c>
      <c r="C456" s="1" t="s">
        <v>3</v>
      </c>
      <c r="D456" s="1">
        <v>44</v>
      </c>
      <c r="E456" s="1">
        <v>61.7</v>
      </c>
      <c r="F456" s="1">
        <v>33.200000000000003</v>
      </c>
      <c r="H456" s="1">
        <v>43.1</v>
      </c>
      <c r="I456">
        <f t="shared" si="15"/>
        <v>37.75</v>
      </c>
      <c r="J456" s="3"/>
    </row>
    <row r="457" spans="1:10" x14ac:dyDescent="0.25">
      <c r="A457" s="1">
        <v>456</v>
      </c>
      <c r="B457" s="2">
        <v>45062.179872685185</v>
      </c>
      <c r="C457" s="1" t="s">
        <v>3</v>
      </c>
      <c r="D457" s="1">
        <v>42.1</v>
      </c>
      <c r="E457" s="1">
        <v>60.4</v>
      </c>
      <c r="F457" s="1">
        <v>32.700000000000003</v>
      </c>
      <c r="H457" s="1">
        <v>35.6</v>
      </c>
      <c r="I457">
        <f t="shared" si="15"/>
        <v>35.950000000000003</v>
      </c>
      <c r="J457" s="3"/>
    </row>
    <row r="458" spans="1:10" x14ac:dyDescent="0.25">
      <c r="A458" s="1">
        <v>457</v>
      </c>
      <c r="B458" s="2">
        <v>45062.190289351849</v>
      </c>
      <c r="C458" s="1" t="s">
        <v>3</v>
      </c>
      <c r="D458" s="1">
        <v>44</v>
      </c>
      <c r="E458" s="1">
        <v>64.599999999999994</v>
      </c>
      <c r="F458" s="1">
        <v>33.6</v>
      </c>
      <c r="H458" s="1">
        <v>35.799999999999997</v>
      </c>
      <c r="I458">
        <f t="shared" si="15"/>
        <v>35.875</v>
      </c>
      <c r="J458" s="3"/>
    </row>
    <row r="459" spans="1:10" x14ac:dyDescent="0.25">
      <c r="A459" s="1">
        <v>458</v>
      </c>
      <c r="B459" s="2">
        <v>45062.200706018521</v>
      </c>
      <c r="C459" s="1" t="s">
        <v>3</v>
      </c>
      <c r="D459" s="1">
        <v>50.5</v>
      </c>
      <c r="E459" s="1">
        <v>64.3</v>
      </c>
      <c r="F459" s="1">
        <v>40</v>
      </c>
      <c r="H459" s="1">
        <v>36.5</v>
      </c>
      <c r="I459">
        <f t="shared" si="15"/>
        <v>35.725000000000001</v>
      </c>
      <c r="J459" s="3"/>
    </row>
    <row r="460" spans="1:10" x14ac:dyDescent="0.25">
      <c r="A460" s="1">
        <v>459</v>
      </c>
      <c r="B460" s="2">
        <v>45062.211122685185</v>
      </c>
      <c r="C460" s="1" t="s">
        <v>3</v>
      </c>
      <c r="D460" s="1">
        <v>50.1</v>
      </c>
      <c r="E460" s="1">
        <v>64.8</v>
      </c>
      <c r="F460" s="1">
        <v>39.4</v>
      </c>
      <c r="H460" s="1">
        <v>35.9</v>
      </c>
      <c r="I460">
        <f t="shared" si="15"/>
        <v>35.474999999999994</v>
      </c>
      <c r="J460" s="3"/>
    </row>
    <row r="461" spans="1:10" x14ac:dyDescent="0.25">
      <c r="A461" s="1">
        <v>460</v>
      </c>
      <c r="B461" s="2">
        <v>45062.221539351849</v>
      </c>
      <c r="C461" s="1" t="s">
        <v>3</v>
      </c>
      <c r="D461" s="1">
        <v>51.3</v>
      </c>
      <c r="E461" s="1">
        <v>69.7</v>
      </c>
      <c r="F461" s="1">
        <v>37.200000000000003</v>
      </c>
      <c r="H461" s="1">
        <v>35.299999999999997</v>
      </c>
      <c r="I461">
        <f t="shared" si="15"/>
        <v>35.549999999999997</v>
      </c>
      <c r="J461" s="3"/>
    </row>
    <row r="462" spans="1:10" x14ac:dyDescent="0.25">
      <c r="A462" s="1">
        <v>461</v>
      </c>
      <c r="B462" s="2">
        <v>45062.231956018521</v>
      </c>
      <c r="C462" s="1" t="s">
        <v>3</v>
      </c>
      <c r="D462" s="1">
        <v>52.3</v>
      </c>
      <c r="E462" s="1">
        <v>72.2</v>
      </c>
      <c r="F462" s="1">
        <v>39.4</v>
      </c>
      <c r="H462" s="1">
        <v>35.200000000000003</v>
      </c>
      <c r="I462">
        <f t="shared" si="15"/>
        <v>39.5</v>
      </c>
      <c r="J462" s="3"/>
    </row>
    <row r="463" spans="1:10" x14ac:dyDescent="0.25">
      <c r="A463" s="1">
        <v>462</v>
      </c>
      <c r="B463" s="2">
        <v>45062.242372685185</v>
      </c>
      <c r="C463" s="1" t="s">
        <v>3</v>
      </c>
      <c r="D463" s="1">
        <v>52.4</v>
      </c>
      <c r="E463" s="1">
        <v>70</v>
      </c>
      <c r="F463" s="1">
        <v>41.1</v>
      </c>
      <c r="H463" s="1">
        <v>35.5</v>
      </c>
      <c r="I463">
        <f t="shared" si="15"/>
        <v>45.575000000000003</v>
      </c>
      <c r="J463" s="3"/>
    </row>
    <row r="464" spans="1:10" x14ac:dyDescent="0.25">
      <c r="A464" s="1">
        <v>463</v>
      </c>
      <c r="B464" s="2">
        <v>45062.252789351849</v>
      </c>
      <c r="C464" s="1" t="s">
        <v>3</v>
      </c>
      <c r="D464" s="1">
        <v>52.7</v>
      </c>
      <c r="E464" s="1">
        <v>65.3</v>
      </c>
      <c r="F464" s="1">
        <v>41.7</v>
      </c>
      <c r="H464" s="1">
        <v>36.200000000000003</v>
      </c>
      <c r="I464">
        <f t="shared" si="15"/>
        <v>51.300000000000004</v>
      </c>
      <c r="J464" s="3"/>
    </row>
    <row r="465" spans="1:10" x14ac:dyDescent="0.25">
      <c r="A465" s="1">
        <v>464</v>
      </c>
      <c r="B465" s="2">
        <v>45062.263206018521</v>
      </c>
      <c r="C465" s="1" t="s">
        <v>3</v>
      </c>
      <c r="D465" s="1">
        <v>50.8</v>
      </c>
      <c r="E465" s="1">
        <v>63.5</v>
      </c>
      <c r="F465" s="1">
        <v>40.9</v>
      </c>
      <c r="H465" s="1">
        <v>51.1</v>
      </c>
      <c r="I465">
        <f t="shared" si="15"/>
        <v>57.075000000000003</v>
      </c>
      <c r="J465" s="3"/>
    </row>
    <row r="466" spans="1:10" x14ac:dyDescent="0.25">
      <c r="A466" s="1">
        <v>465</v>
      </c>
      <c r="B466" s="2">
        <v>45062.273622685185</v>
      </c>
      <c r="C466" s="1" t="s">
        <v>3</v>
      </c>
      <c r="D466" s="1">
        <v>52.8</v>
      </c>
      <c r="E466" s="1">
        <v>65.599999999999994</v>
      </c>
      <c r="F466" s="1">
        <v>41.6</v>
      </c>
      <c r="H466" s="1">
        <v>59.5</v>
      </c>
      <c r="I466">
        <f t="shared" si="15"/>
        <v>59</v>
      </c>
      <c r="J466" s="3"/>
    </row>
    <row r="467" spans="1:10" x14ac:dyDescent="0.25">
      <c r="A467" s="1">
        <v>466</v>
      </c>
      <c r="B467" s="2">
        <v>45062.284039351849</v>
      </c>
      <c r="C467" s="1" t="s">
        <v>3</v>
      </c>
      <c r="D467" s="1">
        <v>52.6</v>
      </c>
      <c r="E467" s="1">
        <v>64.900000000000006</v>
      </c>
      <c r="F467" s="1">
        <v>41.6</v>
      </c>
      <c r="H467" s="1">
        <v>58.4</v>
      </c>
      <c r="I467">
        <f t="shared" si="15"/>
        <v>58.833333333333336</v>
      </c>
      <c r="J467" s="3"/>
    </row>
    <row r="468" spans="1:10" x14ac:dyDescent="0.25">
      <c r="A468" s="1">
        <v>467</v>
      </c>
      <c r="B468" s="2">
        <v>45062.294456018521</v>
      </c>
      <c r="C468" s="1" t="s">
        <v>3</v>
      </c>
      <c r="D468" s="1">
        <v>53.9</v>
      </c>
      <c r="E468" s="1">
        <v>64.2</v>
      </c>
      <c r="F468" s="1">
        <v>43.9</v>
      </c>
      <c r="H468" s="1">
        <v>59.3</v>
      </c>
      <c r="I468">
        <f t="shared" si="15"/>
        <v>59.05</v>
      </c>
      <c r="J468" s="3"/>
    </row>
    <row r="469" spans="1:10" x14ac:dyDescent="0.25">
      <c r="A469" s="1">
        <v>468</v>
      </c>
      <c r="B469" s="2">
        <v>45062.304872685185</v>
      </c>
      <c r="C469" s="1" t="s">
        <v>3</v>
      </c>
      <c r="D469" s="1">
        <v>53.1</v>
      </c>
      <c r="E469" s="1">
        <v>69.400000000000006</v>
      </c>
      <c r="F469" s="1">
        <v>41.9</v>
      </c>
      <c r="H469" s="1">
        <v>58.8</v>
      </c>
      <c r="I469">
        <f t="shared" si="15"/>
        <v>58.8</v>
      </c>
      <c r="J469" s="3"/>
    </row>
    <row r="470" spans="1:10" x14ac:dyDescent="0.25">
      <c r="A470" s="1">
        <v>469</v>
      </c>
      <c r="B470" s="2">
        <v>45062.315289351849</v>
      </c>
      <c r="C470" s="1" t="s">
        <v>3</v>
      </c>
      <c r="D470" s="1">
        <v>54</v>
      </c>
      <c r="E470" s="1">
        <v>69.8</v>
      </c>
      <c r="F470" s="1">
        <v>42.8</v>
      </c>
    </row>
    <row r="471" spans="1:10" x14ac:dyDescent="0.25">
      <c r="A471" s="1">
        <v>470</v>
      </c>
      <c r="B471" s="2">
        <v>45062.325706018521</v>
      </c>
      <c r="C471" s="1" t="s">
        <v>3</v>
      </c>
      <c r="D471" s="1">
        <v>55</v>
      </c>
      <c r="E471" s="1">
        <v>67.5</v>
      </c>
      <c r="F471" s="1">
        <v>44.5</v>
      </c>
    </row>
    <row r="472" spans="1:10" x14ac:dyDescent="0.25">
      <c r="A472" s="1">
        <v>471</v>
      </c>
      <c r="B472" s="2">
        <v>45062.336122685185</v>
      </c>
      <c r="C472" s="1" t="s">
        <v>3</v>
      </c>
      <c r="D472" s="1">
        <v>55.8</v>
      </c>
      <c r="E472" s="1">
        <v>72.3</v>
      </c>
      <c r="F472" s="1">
        <v>44.4</v>
      </c>
    </row>
    <row r="473" spans="1:10" x14ac:dyDescent="0.25">
      <c r="A473" s="1">
        <v>472</v>
      </c>
      <c r="B473" s="2">
        <v>45062.346539351849</v>
      </c>
      <c r="C473" s="1" t="s">
        <v>3</v>
      </c>
      <c r="D473" s="1">
        <v>61.2</v>
      </c>
      <c r="E473" s="1">
        <v>77.400000000000006</v>
      </c>
      <c r="F473" s="1">
        <v>52.5</v>
      </c>
    </row>
    <row r="474" spans="1:10" x14ac:dyDescent="0.25">
      <c r="A474" s="1">
        <v>473</v>
      </c>
      <c r="B474" s="2">
        <v>45062.356956018521</v>
      </c>
      <c r="C474" s="1" t="s">
        <v>3</v>
      </c>
      <c r="D474" s="1">
        <v>59.7</v>
      </c>
      <c r="E474" s="1">
        <v>77.2</v>
      </c>
      <c r="F474" s="1">
        <v>51.2</v>
      </c>
    </row>
    <row r="475" spans="1:10" x14ac:dyDescent="0.25">
      <c r="A475" s="1">
        <v>474</v>
      </c>
      <c r="B475" s="2">
        <v>45062.367372685185</v>
      </c>
      <c r="C475" s="1" t="s">
        <v>3</v>
      </c>
      <c r="D475" s="1">
        <v>55.4</v>
      </c>
      <c r="E475" s="1">
        <v>73.099999999999994</v>
      </c>
      <c r="F475" s="1">
        <v>45.4</v>
      </c>
    </row>
    <row r="476" spans="1:10" x14ac:dyDescent="0.25">
      <c r="A476" s="1">
        <v>475</v>
      </c>
      <c r="B476" s="2">
        <v>45062.377789351849</v>
      </c>
      <c r="C476" s="1" t="s">
        <v>3</v>
      </c>
      <c r="D476" s="1">
        <v>53.7</v>
      </c>
      <c r="E476" s="1">
        <v>63.2</v>
      </c>
      <c r="F476" s="1">
        <v>48</v>
      </c>
    </row>
    <row r="477" spans="1:10" x14ac:dyDescent="0.25">
      <c r="A477" s="1">
        <v>476</v>
      </c>
      <c r="B477" s="2">
        <v>45062.388206018521</v>
      </c>
      <c r="C477" s="1" t="s">
        <v>3</v>
      </c>
      <c r="D477" s="1">
        <v>52.4</v>
      </c>
      <c r="E477" s="1">
        <v>63.5</v>
      </c>
      <c r="F477" s="1">
        <v>43.6</v>
      </c>
    </row>
    <row r="478" spans="1:10" x14ac:dyDescent="0.25">
      <c r="A478" s="1">
        <v>477</v>
      </c>
      <c r="B478" s="2">
        <v>45062.398622685185</v>
      </c>
      <c r="C478" s="1" t="s">
        <v>3</v>
      </c>
      <c r="D478" s="1">
        <v>52</v>
      </c>
      <c r="E478" s="1">
        <v>74.099999999999994</v>
      </c>
      <c r="F478" s="1">
        <v>40.799999999999997</v>
      </c>
    </row>
    <row r="479" spans="1:10" x14ac:dyDescent="0.25">
      <c r="A479" s="1">
        <v>478</v>
      </c>
      <c r="B479" s="2">
        <v>45062.409039351849</v>
      </c>
      <c r="C479" s="1" t="s">
        <v>3</v>
      </c>
      <c r="D479" s="1">
        <v>50.2</v>
      </c>
      <c r="E479" s="1">
        <v>63.8</v>
      </c>
      <c r="F479" s="1">
        <v>41.9</v>
      </c>
    </row>
    <row r="480" spans="1:10" x14ac:dyDescent="0.25">
      <c r="A480" s="1">
        <v>479</v>
      </c>
      <c r="B480" s="2">
        <v>45062.419456018521</v>
      </c>
      <c r="C480" s="1" t="s">
        <v>3</v>
      </c>
      <c r="D480" s="1">
        <v>51</v>
      </c>
      <c r="E480" s="1">
        <v>69.3</v>
      </c>
      <c r="F480" s="1">
        <v>42.6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51.8</v>
      </c>
      <c r="E481" s="1">
        <v>71.900000000000006</v>
      </c>
      <c r="F481" s="1">
        <v>42.3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50.3</v>
      </c>
      <c r="E482" s="1">
        <v>64.7</v>
      </c>
      <c r="F482" s="1">
        <v>42.3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55.8</v>
      </c>
      <c r="E483" s="1">
        <v>73.7</v>
      </c>
      <c r="F483" s="1">
        <v>40.4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51.6</v>
      </c>
      <c r="E484" s="1">
        <v>65.2</v>
      </c>
      <c r="F484" s="1">
        <v>43.2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51.4</v>
      </c>
      <c r="E485" s="1">
        <v>73</v>
      </c>
      <c r="F485" s="1">
        <v>40.700000000000003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59.8</v>
      </c>
      <c r="E486" s="1">
        <v>75.8</v>
      </c>
      <c r="F486" s="1">
        <v>43.9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55.6</v>
      </c>
      <c r="E487" s="1">
        <v>75.3</v>
      </c>
      <c r="F487" s="1">
        <v>46.4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52.4</v>
      </c>
      <c r="E488" s="1">
        <v>70</v>
      </c>
      <c r="F488" s="1">
        <v>42.2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51.5</v>
      </c>
      <c r="E489" s="1">
        <v>68.599999999999994</v>
      </c>
      <c r="F489" s="1">
        <v>41.8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51</v>
      </c>
      <c r="E490" s="1">
        <v>66.5</v>
      </c>
      <c r="F490" s="1">
        <v>41.5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50.4</v>
      </c>
      <c r="E491" s="1">
        <v>66.7</v>
      </c>
      <c r="F491" s="1">
        <v>42.1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50.2</v>
      </c>
      <c r="E492" s="1">
        <v>64.3</v>
      </c>
      <c r="F492" s="1">
        <v>42.1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52.2</v>
      </c>
      <c r="E493" s="1">
        <v>71.599999999999994</v>
      </c>
      <c r="F493" s="1">
        <v>41.8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49.9</v>
      </c>
      <c r="E494" s="1">
        <v>64.7</v>
      </c>
      <c r="F494" s="1">
        <v>40.200000000000003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61.2</v>
      </c>
      <c r="E495" s="1">
        <v>70.400000000000006</v>
      </c>
      <c r="F495" s="1">
        <v>43.8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67.2</v>
      </c>
      <c r="E496" s="1">
        <v>79.7</v>
      </c>
      <c r="F496" s="1">
        <v>45.7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80.3</v>
      </c>
      <c r="E497" s="1">
        <v>95.4</v>
      </c>
      <c r="F497" s="1">
        <v>62.4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63.5</v>
      </c>
      <c r="E498" s="1">
        <v>72.099999999999994</v>
      </c>
      <c r="F498" s="1">
        <v>59.6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58.1</v>
      </c>
      <c r="E499" s="1">
        <v>68.099999999999994</v>
      </c>
      <c r="F499" s="1">
        <v>48.4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55.3</v>
      </c>
      <c r="E500" s="1">
        <v>68.8</v>
      </c>
      <c r="F500" s="1">
        <v>47.9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52</v>
      </c>
      <c r="E501" s="1">
        <v>71</v>
      </c>
      <c r="F501" s="1">
        <v>45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51.4</v>
      </c>
      <c r="E502" s="1">
        <v>62.2</v>
      </c>
      <c r="F502" s="1">
        <v>42.3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50.7</v>
      </c>
      <c r="E503" s="1">
        <v>63.4</v>
      </c>
      <c r="F503" s="1">
        <v>41.1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51.3</v>
      </c>
      <c r="E504" s="1">
        <v>69.900000000000006</v>
      </c>
      <c r="F504" s="1">
        <v>41.6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52.2</v>
      </c>
      <c r="E505" s="1">
        <v>67.7</v>
      </c>
      <c r="F505" s="1">
        <v>40.200000000000003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55</v>
      </c>
      <c r="E506" s="1">
        <v>69.599999999999994</v>
      </c>
      <c r="F506" s="1">
        <v>45.1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53.2</v>
      </c>
      <c r="E507" s="1">
        <v>68</v>
      </c>
      <c r="F507" s="1">
        <v>43.3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52.5</v>
      </c>
      <c r="E508" s="1">
        <v>65.5</v>
      </c>
      <c r="F508" s="1">
        <v>42.4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53.1</v>
      </c>
      <c r="E509" s="1">
        <v>65.5</v>
      </c>
      <c r="F509" s="1">
        <v>44.1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53.7</v>
      </c>
      <c r="E510" s="1">
        <v>69.2</v>
      </c>
      <c r="F510" s="1">
        <v>43.3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54.1</v>
      </c>
      <c r="E511" s="1">
        <v>66.2</v>
      </c>
      <c r="F511" s="1">
        <v>46.7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53.3</v>
      </c>
      <c r="E512" s="1">
        <v>64.7</v>
      </c>
      <c r="F512" s="1">
        <v>43.8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52.5</v>
      </c>
      <c r="E513" s="1">
        <v>69.3</v>
      </c>
      <c r="F513" s="1">
        <v>43.7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51.4</v>
      </c>
      <c r="E514" s="1">
        <v>63.1</v>
      </c>
      <c r="F514" s="1">
        <v>45.4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53.2</v>
      </c>
      <c r="E515" s="1">
        <v>62.8</v>
      </c>
      <c r="F515" s="1">
        <v>42.2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49.8</v>
      </c>
      <c r="E516" s="1">
        <v>60.9</v>
      </c>
      <c r="F516" s="1">
        <v>43.3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51.4</v>
      </c>
      <c r="E517" s="1">
        <v>63.5</v>
      </c>
      <c r="F517" s="1">
        <v>39.299999999999997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53.6</v>
      </c>
      <c r="E518" s="1">
        <v>63.9</v>
      </c>
      <c r="F518" s="1">
        <v>41.7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52.9</v>
      </c>
      <c r="E519" s="1">
        <v>65.400000000000006</v>
      </c>
      <c r="F519" s="1">
        <v>40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51.6</v>
      </c>
      <c r="E520" s="1">
        <v>63.6</v>
      </c>
      <c r="F520" s="1">
        <v>39.5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51.6</v>
      </c>
      <c r="E521" s="1">
        <v>64.2</v>
      </c>
      <c r="F521" s="1">
        <v>40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51.7</v>
      </c>
      <c r="E522" s="1">
        <v>65.3</v>
      </c>
      <c r="F522" s="1">
        <v>38.6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52.2</v>
      </c>
      <c r="E523" s="1">
        <v>74.099999999999994</v>
      </c>
      <c r="F523" s="1">
        <v>38.9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51.9</v>
      </c>
      <c r="E524" s="1">
        <v>71.400000000000006</v>
      </c>
      <c r="F524" s="1">
        <v>40.200000000000003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51.4</v>
      </c>
      <c r="E525" s="1">
        <v>70.900000000000006</v>
      </c>
      <c r="F525" s="1">
        <v>38.4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50.9</v>
      </c>
      <c r="E526" s="1">
        <v>67.3</v>
      </c>
      <c r="F526" s="1">
        <v>38.9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50.6</v>
      </c>
      <c r="E527" s="1">
        <v>63.2</v>
      </c>
      <c r="F527" s="1">
        <v>39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48.9</v>
      </c>
      <c r="E528" s="1">
        <v>61.5</v>
      </c>
      <c r="F528" s="1">
        <v>37.5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49.6</v>
      </c>
      <c r="E529" s="1">
        <v>64.400000000000006</v>
      </c>
      <c r="F529" s="1">
        <v>36.1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49</v>
      </c>
      <c r="E530" s="1">
        <v>62.6</v>
      </c>
      <c r="F530" s="1">
        <v>34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49.3</v>
      </c>
      <c r="E531" s="1">
        <v>65.599999999999994</v>
      </c>
      <c r="F531" s="1">
        <v>34.6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49.7</v>
      </c>
      <c r="E532" s="1">
        <v>73.900000000000006</v>
      </c>
      <c r="F532" s="1">
        <v>35.1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45.6</v>
      </c>
      <c r="E533" s="1">
        <v>61.8</v>
      </c>
      <c r="F533" s="1">
        <v>31.8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47.9</v>
      </c>
      <c r="E534" s="1">
        <v>64.099999999999994</v>
      </c>
      <c r="F534" s="1">
        <v>32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44.1</v>
      </c>
      <c r="E535" s="1">
        <v>64</v>
      </c>
      <c r="F535" s="1">
        <v>29.4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42.3</v>
      </c>
      <c r="E536" s="1">
        <v>60.7</v>
      </c>
      <c r="F536" s="1">
        <v>32.799999999999997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41.9</v>
      </c>
      <c r="E537" s="1">
        <v>59.9</v>
      </c>
      <c r="F537" s="1">
        <v>32.4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43</v>
      </c>
      <c r="E538" s="1">
        <v>60.6</v>
      </c>
      <c r="F538" s="1">
        <v>31.9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42.7</v>
      </c>
      <c r="E539" s="1">
        <v>65.5</v>
      </c>
      <c r="F539" s="1">
        <v>29.7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41.5</v>
      </c>
      <c r="E540" s="1">
        <v>60.9</v>
      </c>
      <c r="F540" s="1">
        <v>30.7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42.9</v>
      </c>
      <c r="E541" s="1">
        <v>61.4</v>
      </c>
      <c r="F541" s="1">
        <v>31.4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42</v>
      </c>
      <c r="E542" s="1">
        <v>62.1</v>
      </c>
      <c r="F542" s="1">
        <v>30.4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42.3</v>
      </c>
      <c r="E543" s="1">
        <v>67.3</v>
      </c>
      <c r="F543" s="1">
        <v>29.3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37.799999999999997</v>
      </c>
      <c r="E544" s="1">
        <v>59.9</v>
      </c>
      <c r="F544" s="1">
        <v>27.7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36.299999999999997</v>
      </c>
      <c r="E545" s="1">
        <v>59.3</v>
      </c>
      <c r="F545" s="1">
        <v>28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38.1</v>
      </c>
      <c r="E546" s="1">
        <v>59.7</v>
      </c>
      <c r="F546" s="1">
        <v>27.6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38.6</v>
      </c>
      <c r="E547" s="1">
        <v>61.9</v>
      </c>
      <c r="F547" s="1">
        <v>29.7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43.5</v>
      </c>
      <c r="E548" s="1">
        <v>69.400000000000006</v>
      </c>
      <c r="F548" s="1">
        <v>30.7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36.6</v>
      </c>
      <c r="E549" s="1">
        <v>61.9</v>
      </c>
      <c r="F549" s="1">
        <v>28.1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45.8</v>
      </c>
      <c r="E550" s="1">
        <v>65</v>
      </c>
      <c r="F550" s="1">
        <v>29.6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46</v>
      </c>
      <c r="E551" s="1">
        <v>64.099999999999994</v>
      </c>
      <c r="F551" s="1">
        <v>31.2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36.5</v>
      </c>
      <c r="E552" s="1">
        <v>58.5</v>
      </c>
      <c r="F552" s="1">
        <v>28.5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46.9</v>
      </c>
      <c r="E553" s="1">
        <v>68.099999999999994</v>
      </c>
      <c r="F553" s="1">
        <v>29.1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45.3</v>
      </c>
      <c r="E554" s="1">
        <v>63.5</v>
      </c>
      <c r="F554" s="1">
        <v>33.799999999999997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51.3</v>
      </c>
      <c r="E555" s="1">
        <v>65.400000000000006</v>
      </c>
      <c r="F555" s="1">
        <v>37.700000000000003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47.7</v>
      </c>
      <c r="E556" s="1">
        <v>63</v>
      </c>
      <c r="F556" s="1">
        <v>36.4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48.7</v>
      </c>
      <c r="E557" s="1">
        <v>68.099999999999994</v>
      </c>
      <c r="F557" s="1">
        <v>35.299999999999997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51.9</v>
      </c>
      <c r="E558" s="1">
        <v>66.900000000000006</v>
      </c>
      <c r="F558" s="1">
        <v>38.799999999999997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52.3</v>
      </c>
      <c r="E559" s="1">
        <v>71.099999999999994</v>
      </c>
      <c r="F559" s="1">
        <v>39.700000000000003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54.5</v>
      </c>
      <c r="E560" s="1">
        <v>70.3</v>
      </c>
      <c r="F560" s="1">
        <v>42.4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52.8</v>
      </c>
      <c r="E561" s="1">
        <v>67.3</v>
      </c>
      <c r="F561" s="1">
        <v>40.1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53.8</v>
      </c>
      <c r="E562" s="1">
        <v>67.599999999999994</v>
      </c>
      <c r="F562" s="1">
        <v>42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54.1</v>
      </c>
      <c r="E563" s="1">
        <v>65.5</v>
      </c>
      <c r="F563" s="1">
        <v>40.799999999999997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54.5</v>
      </c>
      <c r="E564" s="1">
        <v>70</v>
      </c>
      <c r="F564" s="1">
        <v>41.3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54.5</v>
      </c>
      <c r="E565" s="1">
        <v>65.400000000000006</v>
      </c>
      <c r="F565" s="1">
        <v>40.299999999999997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55.4</v>
      </c>
      <c r="E566" s="1">
        <v>66.5</v>
      </c>
      <c r="F566" s="1">
        <v>42.1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54.8</v>
      </c>
      <c r="E567" s="1">
        <v>66.8</v>
      </c>
      <c r="F567" s="1">
        <v>42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55.5</v>
      </c>
      <c r="E568" s="1">
        <v>66</v>
      </c>
      <c r="F568" s="1">
        <v>44.1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55.3</v>
      </c>
      <c r="E569" s="1">
        <v>69.2</v>
      </c>
      <c r="F569" s="1">
        <v>43.7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55</v>
      </c>
      <c r="E570" s="1">
        <v>63.9</v>
      </c>
      <c r="F570" s="1">
        <v>43.9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54.7</v>
      </c>
      <c r="E571" s="1">
        <v>63</v>
      </c>
      <c r="F571" s="1">
        <v>44.9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54.8</v>
      </c>
      <c r="E572" s="1">
        <v>65.900000000000006</v>
      </c>
      <c r="F572" s="1">
        <v>41.5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53.3</v>
      </c>
      <c r="E573" s="1">
        <v>64.400000000000006</v>
      </c>
      <c r="F573" s="1">
        <v>39.5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53.5</v>
      </c>
      <c r="E574" s="1">
        <v>66.400000000000006</v>
      </c>
      <c r="F574" s="1">
        <v>40.6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53.7</v>
      </c>
      <c r="E575" s="1">
        <v>68.400000000000006</v>
      </c>
      <c r="F575" s="1">
        <v>40.700000000000003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53.9</v>
      </c>
      <c r="E576" s="1">
        <v>70.5</v>
      </c>
      <c r="F576" s="1">
        <v>40.4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52</v>
      </c>
      <c r="E577" s="1">
        <v>65</v>
      </c>
      <c r="F577" s="1">
        <v>38.4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51.9</v>
      </c>
      <c r="E578" s="1">
        <v>63.6</v>
      </c>
      <c r="F578" s="1">
        <v>38.6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52.1</v>
      </c>
      <c r="E579" s="1">
        <v>69.400000000000006</v>
      </c>
      <c r="F579" s="1">
        <v>38.299999999999997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54</v>
      </c>
      <c r="E580" s="1">
        <v>71.7</v>
      </c>
      <c r="F580" s="1">
        <v>38.9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52.6</v>
      </c>
      <c r="E581" s="1">
        <v>67.099999999999994</v>
      </c>
      <c r="F581" s="1">
        <v>39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51.6</v>
      </c>
      <c r="E582" s="1">
        <v>74.599999999999994</v>
      </c>
      <c r="F582" s="1">
        <v>39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51.2</v>
      </c>
      <c r="E583" s="1">
        <v>70.8</v>
      </c>
      <c r="F583" s="1">
        <v>37.4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50</v>
      </c>
      <c r="E584" s="1">
        <v>63.4</v>
      </c>
      <c r="F584" s="1">
        <v>37.799999999999997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54.3</v>
      </c>
      <c r="E585" s="1">
        <v>66.2</v>
      </c>
      <c r="F585" s="1">
        <v>40.5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52.2</v>
      </c>
      <c r="E586" s="1">
        <v>66.599999999999994</v>
      </c>
      <c r="F586" s="1">
        <v>38.5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51.3</v>
      </c>
      <c r="E587" s="1">
        <v>70.599999999999994</v>
      </c>
      <c r="F587" s="1">
        <v>37.1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52</v>
      </c>
      <c r="E588" s="1">
        <v>72.2</v>
      </c>
      <c r="F588" s="1">
        <v>39.299999999999997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51.4</v>
      </c>
      <c r="E589" s="1">
        <v>63.4</v>
      </c>
      <c r="F589" s="1">
        <v>36.700000000000003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53.5</v>
      </c>
      <c r="E590" s="1">
        <v>75.3</v>
      </c>
      <c r="F590" s="1">
        <v>39.200000000000003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51.2</v>
      </c>
      <c r="E591" s="1">
        <v>63.1</v>
      </c>
      <c r="F591" s="1">
        <v>38.9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53.3</v>
      </c>
      <c r="E592" s="1">
        <v>77.599999999999994</v>
      </c>
      <c r="F592" s="1">
        <v>37.6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50.7</v>
      </c>
      <c r="E593" s="1">
        <v>61.5</v>
      </c>
      <c r="F593" s="1">
        <v>37.799999999999997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53.9</v>
      </c>
      <c r="E594" s="1">
        <v>68.099999999999994</v>
      </c>
      <c r="F594" s="1">
        <v>38.5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54.4</v>
      </c>
      <c r="E595" s="1">
        <v>72.7</v>
      </c>
      <c r="F595" s="1">
        <v>41.7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54.3</v>
      </c>
      <c r="E596" s="1">
        <v>66</v>
      </c>
      <c r="F596" s="1">
        <v>38.299999999999997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53.4</v>
      </c>
      <c r="E597" s="1">
        <v>63.8</v>
      </c>
      <c r="F597" s="1">
        <v>41.6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55.1</v>
      </c>
      <c r="E598" s="1">
        <v>67.900000000000006</v>
      </c>
      <c r="F598" s="1">
        <v>43.5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55.9</v>
      </c>
      <c r="E599" s="1">
        <v>73</v>
      </c>
      <c r="F599" s="1">
        <v>44.8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57.1</v>
      </c>
      <c r="E600" s="1">
        <v>71</v>
      </c>
      <c r="F600" s="1">
        <v>44.7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55.6</v>
      </c>
      <c r="E601" s="1">
        <v>68.3</v>
      </c>
      <c r="F601" s="1">
        <v>42.3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56.1</v>
      </c>
      <c r="E602" s="1">
        <v>71.2</v>
      </c>
      <c r="F602" s="1">
        <v>43.7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55.5</v>
      </c>
      <c r="E603" s="1">
        <v>65.2</v>
      </c>
      <c r="F603" s="1">
        <v>44.4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56.4</v>
      </c>
      <c r="E604" s="1">
        <v>65.099999999999994</v>
      </c>
      <c r="F604" s="1">
        <v>44.6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57.6</v>
      </c>
      <c r="E605" s="1">
        <v>68.099999999999994</v>
      </c>
      <c r="F605" s="1">
        <v>45.4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57.7</v>
      </c>
      <c r="E606" s="1">
        <v>65.2</v>
      </c>
      <c r="F606" s="1">
        <v>47.9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58.5</v>
      </c>
      <c r="E607" s="1">
        <v>75.3</v>
      </c>
      <c r="F607" s="1">
        <v>45.8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56.7</v>
      </c>
      <c r="E608" s="1">
        <v>65.7</v>
      </c>
      <c r="F608" s="1">
        <v>45.6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57</v>
      </c>
      <c r="E609" s="1">
        <v>68.5</v>
      </c>
      <c r="F609" s="1">
        <v>45.5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57.1</v>
      </c>
      <c r="E610" s="1">
        <v>69.599999999999994</v>
      </c>
      <c r="F610" s="1">
        <v>44.4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56.6</v>
      </c>
      <c r="E611" s="1">
        <v>69.599999999999994</v>
      </c>
      <c r="F611" s="1">
        <v>45.9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56.1</v>
      </c>
      <c r="E612" s="1">
        <v>67.5</v>
      </c>
      <c r="F612" s="1">
        <v>45.8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57</v>
      </c>
      <c r="E613" s="1">
        <v>75.5</v>
      </c>
      <c r="F613" s="1">
        <v>41.5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55.4</v>
      </c>
      <c r="E614" s="1">
        <v>69</v>
      </c>
      <c r="F614" s="1">
        <v>43.8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54.8</v>
      </c>
      <c r="E615" s="1">
        <v>67.8</v>
      </c>
      <c r="F615" s="1">
        <v>43.3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56</v>
      </c>
      <c r="E616" s="1">
        <v>70.599999999999994</v>
      </c>
      <c r="F616" s="1">
        <v>43.2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57.3</v>
      </c>
      <c r="E617" s="1">
        <v>74.5</v>
      </c>
      <c r="F617" s="1">
        <v>42.8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55.5</v>
      </c>
      <c r="E618" s="1">
        <v>68.099999999999994</v>
      </c>
      <c r="F618" s="1">
        <v>42.9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54.8</v>
      </c>
      <c r="E619" s="1">
        <v>67.599999999999994</v>
      </c>
      <c r="F619" s="1">
        <v>43.7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55.5</v>
      </c>
      <c r="E620" s="1">
        <v>72.3</v>
      </c>
      <c r="F620" s="1">
        <v>41.8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52.2</v>
      </c>
      <c r="E621" s="1">
        <v>65.2</v>
      </c>
      <c r="F621" s="1">
        <v>41.4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52.9</v>
      </c>
      <c r="E622" s="1">
        <v>73</v>
      </c>
      <c r="F622" s="1">
        <v>37.799999999999997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52.9</v>
      </c>
      <c r="E623" s="1">
        <v>70.8</v>
      </c>
      <c r="F623" s="1">
        <v>39.799999999999997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51.4</v>
      </c>
      <c r="E624" s="1">
        <v>66.7</v>
      </c>
      <c r="F624" s="1">
        <v>34.799999999999997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52.2</v>
      </c>
      <c r="E625" s="1">
        <v>65.7</v>
      </c>
      <c r="F625" s="1">
        <v>37.799999999999997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52.9</v>
      </c>
      <c r="E626" s="1">
        <v>66</v>
      </c>
      <c r="F626" s="1">
        <v>39.4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53.5</v>
      </c>
      <c r="E627" s="1">
        <v>68.7</v>
      </c>
      <c r="F627" s="1">
        <v>38.299999999999997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51.3</v>
      </c>
      <c r="E628" s="1">
        <v>69.400000000000006</v>
      </c>
      <c r="F628" s="1">
        <v>34.1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49.4</v>
      </c>
      <c r="E629" s="1">
        <v>64.900000000000006</v>
      </c>
      <c r="F629" s="1">
        <v>31.8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48.9</v>
      </c>
      <c r="E630" s="1">
        <v>70.8</v>
      </c>
      <c r="F630" s="1">
        <v>32.6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48.5</v>
      </c>
      <c r="E631" s="1">
        <v>66.2</v>
      </c>
      <c r="F631" s="1">
        <v>32.799999999999997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46.5</v>
      </c>
      <c r="E632" s="1">
        <v>71</v>
      </c>
      <c r="F632" s="1">
        <v>31.9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44.8</v>
      </c>
      <c r="E633" s="1">
        <v>63.6</v>
      </c>
      <c r="F633" s="1">
        <v>31.6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44.7</v>
      </c>
      <c r="E634" s="1">
        <v>63.3</v>
      </c>
      <c r="F634" s="1">
        <v>31.9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39.799999999999997</v>
      </c>
      <c r="E635" s="1">
        <v>60.2</v>
      </c>
      <c r="F635" s="1">
        <v>30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47.1</v>
      </c>
      <c r="E636" s="1">
        <v>66.099999999999994</v>
      </c>
      <c r="F636" s="1">
        <v>30.9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41.5</v>
      </c>
      <c r="E637" s="1">
        <v>64.3</v>
      </c>
      <c r="F637" s="1">
        <v>31.4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42.5</v>
      </c>
      <c r="E638" s="1">
        <v>61.5</v>
      </c>
      <c r="F638" s="1">
        <v>31.3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41</v>
      </c>
      <c r="E639" s="1">
        <v>64.400000000000006</v>
      </c>
      <c r="F639" s="1">
        <v>29.3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43</v>
      </c>
      <c r="E640" s="1">
        <v>64.099999999999994</v>
      </c>
      <c r="F640" s="1">
        <v>30.5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36.4</v>
      </c>
      <c r="E641" s="1">
        <v>57.7</v>
      </c>
      <c r="F641" s="1">
        <v>29.1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44.5</v>
      </c>
      <c r="E642" s="1">
        <v>65</v>
      </c>
      <c r="F642" s="1">
        <v>29.8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36.9</v>
      </c>
      <c r="E643" s="1">
        <v>60.6</v>
      </c>
      <c r="F643" s="1">
        <v>29.1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39</v>
      </c>
      <c r="E644" s="1">
        <v>60.9</v>
      </c>
      <c r="F644" s="1">
        <v>29.3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52.9</v>
      </c>
      <c r="E645" s="1">
        <v>80.400000000000006</v>
      </c>
      <c r="F645" s="1">
        <v>29.1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44.5</v>
      </c>
      <c r="E646" s="1">
        <v>62.1</v>
      </c>
      <c r="F646" s="1">
        <v>31.3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46.2</v>
      </c>
      <c r="E647" s="1">
        <v>66.099999999999994</v>
      </c>
      <c r="F647" s="1">
        <v>31.7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45.4</v>
      </c>
      <c r="E648" s="1">
        <v>67.2</v>
      </c>
      <c r="F648" s="1">
        <v>32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43.4</v>
      </c>
      <c r="E649" s="1">
        <v>61.4</v>
      </c>
      <c r="F649" s="1">
        <v>32.200000000000003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47.8</v>
      </c>
      <c r="E650" s="1">
        <v>66</v>
      </c>
      <c r="F650" s="1">
        <v>36.200000000000003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51.3</v>
      </c>
      <c r="E651" s="1">
        <v>67.2</v>
      </c>
      <c r="F651" s="1">
        <v>40.5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53.9</v>
      </c>
      <c r="E652" s="1">
        <v>71.7</v>
      </c>
      <c r="F652" s="1">
        <v>39.4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52.3</v>
      </c>
      <c r="E653" s="1">
        <v>64.599999999999994</v>
      </c>
      <c r="F653" s="1">
        <v>38.6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50.6</v>
      </c>
      <c r="E654" s="1">
        <v>65.7</v>
      </c>
      <c r="F654" s="1">
        <v>40.1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53.7</v>
      </c>
      <c r="E655" s="1">
        <v>74.599999999999994</v>
      </c>
      <c r="F655" s="1">
        <v>41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54.7</v>
      </c>
      <c r="E656" s="1">
        <v>71.8</v>
      </c>
      <c r="F656" s="1">
        <v>43.1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53.4</v>
      </c>
      <c r="E657" s="1">
        <v>68.599999999999994</v>
      </c>
      <c r="F657" s="1">
        <v>41.3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55.8</v>
      </c>
      <c r="E658" s="1">
        <v>71.400000000000006</v>
      </c>
      <c r="F658" s="1">
        <v>42.3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54.3</v>
      </c>
      <c r="E659" s="1">
        <v>68</v>
      </c>
      <c r="F659" s="1">
        <v>42.3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54.6</v>
      </c>
      <c r="E660" s="1">
        <v>67</v>
      </c>
      <c r="F660" s="1">
        <v>43.4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55.1</v>
      </c>
      <c r="E661" s="1">
        <v>68.7</v>
      </c>
      <c r="F661" s="1">
        <v>43.4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56.2</v>
      </c>
      <c r="E662" s="1">
        <v>66.599999999999994</v>
      </c>
      <c r="F662" s="1">
        <v>45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56.7</v>
      </c>
      <c r="E663" s="1">
        <v>71.3</v>
      </c>
      <c r="F663" s="1">
        <v>45.9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57.1</v>
      </c>
      <c r="E664" s="1">
        <v>68</v>
      </c>
      <c r="F664" s="1">
        <v>46.7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57.1</v>
      </c>
      <c r="E665" s="1">
        <v>67.400000000000006</v>
      </c>
      <c r="F665" s="1">
        <v>46.9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57.2</v>
      </c>
      <c r="E666" s="1">
        <v>66.2</v>
      </c>
      <c r="F666" s="1">
        <v>46.8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56.7</v>
      </c>
      <c r="E667" s="1">
        <v>71.3</v>
      </c>
      <c r="F667" s="1">
        <v>44.4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55.2</v>
      </c>
      <c r="E668" s="1">
        <v>66</v>
      </c>
      <c r="F668" s="1">
        <v>42.9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55.5</v>
      </c>
      <c r="E669" s="1">
        <v>71.8</v>
      </c>
      <c r="F669" s="1">
        <v>42.7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58.6</v>
      </c>
      <c r="E670" s="1">
        <v>74.3</v>
      </c>
      <c r="F670" s="1">
        <v>43.7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55.9</v>
      </c>
      <c r="E671" s="1">
        <v>66.8</v>
      </c>
      <c r="F671" s="1">
        <v>43.6</v>
      </c>
    </row>
    <row r="672" spans="1:6" x14ac:dyDescent="0.25">
      <c r="D672" s="1">
        <v>57</v>
      </c>
      <c r="E672" s="1">
        <v>73</v>
      </c>
      <c r="F672" s="1">
        <v>43.4</v>
      </c>
    </row>
    <row r="673" spans="4:6" x14ac:dyDescent="0.25">
      <c r="D673" s="1">
        <v>55.8</v>
      </c>
      <c r="E673" s="1">
        <v>68.099999999999994</v>
      </c>
      <c r="F673" s="1">
        <v>42.8</v>
      </c>
    </row>
    <row r="674" spans="4:6" x14ac:dyDescent="0.25">
      <c r="D674" s="1">
        <v>54.6</v>
      </c>
      <c r="E674" s="1">
        <v>65.5</v>
      </c>
      <c r="F674" s="1">
        <v>41.2</v>
      </c>
    </row>
    <row r="675" spans="4:6" x14ac:dyDescent="0.25">
      <c r="D675" s="1">
        <v>54.3</v>
      </c>
      <c r="E675" s="1">
        <v>69.3</v>
      </c>
      <c r="F675" s="1">
        <v>42.1</v>
      </c>
    </row>
    <row r="676" spans="4:6" x14ac:dyDescent="0.25">
      <c r="D676" s="1">
        <v>58.4</v>
      </c>
      <c r="E676" s="1">
        <v>81.5</v>
      </c>
      <c r="F676" s="1">
        <v>43.1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57563BB4-E2C0-43DE-A33A-DA7749C3A7AE}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5E64-4B0E-4E8C-B486-A8DAF4666A33}">
  <sheetPr>
    <tabColor theme="9"/>
  </sheetPr>
  <dimension ref="A1:AD683"/>
  <sheetViews>
    <sheetView topLeftCell="F46" zoomScale="85" zoomScaleNormal="85" workbookViewId="0">
      <selection activeCell="AB86" sqref="AB86"/>
    </sheetView>
  </sheetViews>
  <sheetFormatPr defaultRowHeight="15" x14ac:dyDescent="0.25"/>
  <cols>
    <col min="2" max="2" width="25.42578125" customWidth="1"/>
    <col min="3" max="3" width="18.5703125" bestFit="1" customWidth="1"/>
    <col min="7" max="7" width="9.140625" style="36"/>
    <col min="8" max="8" width="16.7109375" customWidth="1"/>
    <col min="9" max="9" width="13.85546875" bestFit="1" customWidth="1"/>
    <col min="10" max="10" width="9.28515625" style="4" customWidth="1"/>
    <col min="11" max="11" width="11.28515625" bestFit="1" customWidth="1"/>
    <col min="14" max="14" width="12.42578125" customWidth="1"/>
    <col min="15" max="15" width="13" style="4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48</v>
      </c>
      <c r="I1" s="1" t="s">
        <v>49</v>
      </c>
      <c r="J1" s="3">
        <f>I2</f>
        <v>42</v>
      </c>
      <c r="K1" s="1" t="s">
        <v>18</v>
      </c>
      <c r="L1" s="1" t="s">
        <v>10</v>
      </c>
      <c r="M1" s="1" t="s">
        <v>11</v>
      </c>
      <c r="N1" s="1" t="s">
        <v>20</v>
      </c>
      <c r="O1" s="3"/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45057.472233796296</v>
      </c>
      <c r="C2" s="1" t="s">
        <v>3</v>
      </c>
      <c r="D2" s="1">
        <v>71.599999999999994</v>
      </c>
      <c r="E2" s="1">
        <v>105.8</v>
      </c>
      <c r="F2" s="1">
        <v>43</v>
      </c>
      <c r="H2" s="1">
        <v>43</v>
      </c>
      <c r="I2" s="6">
        <f>AVERAGE(H2:H5)</f>
        <v>42</v>
      </c>
      <c r="J2" s="3">
        <f ca="1">OFFSET($I$3,ROW(AD1)*4-1,0)</f>
        <v>41.55</v>
      </c>
      <c r="K2" s="1">
        <v>71.599999999999994</v>
      </c>
      <c r="L2" s="1">
        <v>53.7</v>
      </c>
      <c r="M2" s="1">
        <v>61</v>
      </c>
      <c r="N2" s="1">
        <v>42.4</v>
      </c>
      <c r="P2" t="s">
        <v>32</v>
      </c>
      <c r="Q2" t="s">
        <v>33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45057.48265046296</v>
      </c>
      <c r="C3" s="1" t="s">
        <v>3</v>
      </c>
      <c r="D3" s="1">
        <v>48.8</v>
      </c>
      <c r="E3" s="1">
        <v>72.8</v>
      </c>
      <c r="F3" s="1">
        <v>42.1</v>
      </c>
      <c r="H3" s="1">
        <v>42.1</v>
      </c>
      <c r="I3" s="3">
        <f t="shared" ref="I3:I66" si="0">AVERAGE(H3:H6)</f>
        <v>41.525000000000006</v>
      </c>
      <c r="J3" s="3">
        <f ca="1">OFFSET($I$3,ROW(AD2)*4-1,0)</f>
        <v>47.674999999999997</v>
      </c>
      <c r="K3" s="1">
        <v>48.8</v>
      </c>
      <c r="L3" s="1">
        <v>57.2</v>
      </c>
      <c r="M3" s="1">
        <v>44.2</v>
      </c>
      <c r="N3" s="1">
        <v>42.1</v>
      </c>
      <c r="P3" s="5">
        <f>AVERAGE($K$2:$K$347)</f>
        <v>55.699999999999967</v>
      </c>
      <c r="Q3" s="5">
        <f>[1]!dBAvg($K$2:$K$347)</f>
        <v>59.544145543339155</v>
      </c>
      <c r="R3" s="5">
        <f ca="1">ROUNDDOWN(MIN(J:J),0)</f>
        <v>38</v>
      </c>
      <c r="S3">
        <f ca="1"/>
        <v>7</v>
      </c>
      <c r="T3" s="7">
        <f ca="1">S3/$S$20</f>
        <v>5.737704918032787E-2</v>
      </c>
      <c r="U3" s="5">
        <f>AVERAGE(L2:L113)</f>
        <v>52.978571428571442</v>
      </c>
      <c r="V3" s="5">
        <f>[1]!dBAvg($L$2:$L$113)</f>
        <v>58.260616371864593</v>
      </c>
      <c r="Z3" s="5">
        <f>AVERAGE(M2:M225)</f>
        <v>48.390178571428578</v>
      </c>
      <c r="AA3" s="5">
        <f>[1]!dBAvg($M$2:$M$225)</f>
        <v>54.394596181769607</v>
      </c>
      <c r="AB3">
        <f>ROUNDDOWN(MIN(N2:N225),0)</f>
        <v>38</v>
      </c>
      <c r="AC3">
        <v>11</v>
      </c>
      <c r="AD3" s="7">
        <f>AC3/$AC$24</f>
        <v>4.9107142857142856E-2</v>
      </c>
    </row>
    <row r="4" spans="1:30" x14ac:dyDescent="0.25">
      <c r="A4" s="1">
        <v>3</v>
      </c>
      <c r="B4" s="2">
        <v>45057.493067129632</v>
      </c>
      <c r="C4" s="1" t="s">
        <v>3</v>
      </c>
      <c r="D4" s="1">
        <v>58.5</v>
      </c>
      <c r="E4" s="1">
        <v>85.4</v>
      </c>
      <c r="F4" s="1">
        <v>41.2</v>
      </c>
      <c r="H4" s="1">
        <v>41.2</v>
      </c>
      <c r="I4" s="3">
        <f>AVERAGE(H4:H7)</f>
        <v>41.5</v>
      </c>
      <c r="J4" s="3">
        <f ca="1">OFFSET($I$3,ROW(AD3)*4-1,0)</f>
        <v>44.9</v>
      </c>
      <c r="K4" s="1">
        <v>58.5</v>
      </c>
      <c r="L4" s="1">
        <v>59.7</v>
      </c>
      <c r="M4" s="1">
        <v>44.7</v>
      </c>
      <c r="N4" s="1">
        <v>42.3</v>
      </c>
      <c r="R4" s="5">
        <f ca="1">R3+1</f>
        <v>39</v>
      </c>
      <c r="S4">
        <f ca="1"/>
        <v>16</v>
      </c>
      <c r="T4" s="7">
        <f ca="1">S4/$S$20+T3</f>
        <v>0.18852459016393444</v>
      </c>
      <c r="AB4">
        <f>AB3+1</f>
        <v>39</v>
      </c>
      <c r="AC4">
        <v>35</v>
      </c>
      <c r="AD4" s="7">
        <f>AC4/$AC$24+AD3</f>
        <v>0.20535714285714285</v>
      </c>
    </row>
    <row r="5" spans="1:30" x14ac:dyDescent="0.25">
      <c r="A5" s="1">
        <v>4</v>
      </c>
      <c r="B5" s="2">
        <v>45057.503483796296</v>
      </c>
      <c r="C5" s="1" t="s">
        <v>3</v>
      </c>
      <c r="D5" s="1">
        <v>59.9</v>
      </c>
      <c r="E5" s="1">
        <v>84.6</v>
      </c>
      <c r="F5" s="1">
        <v>41.7</v>
      </c>
      <c r="H5" s="1">
        <v>41.7</v>
      </c>
      <c r="I5" s="3">
        <f>AVERAGE(H5:H8)</f>
        <v>41.6</v>
      </c>
      <c r="J5" s="3"/>
      <c r="K5" s="1">
        <v>59.9</v>
      </c>
      <c r="L5" s="1">
        <v>58</v>
      </c>
      <c r="M5" s="1">
        <v>60.9</v>
      </c>
      <c r="N5" s="1">
        <v>42.3</v>
      </c>
      <c r="R5" s="5">
        <f t="shared" ref="R5:R18" ca="1" si="1">R4+1</f>
        <v>40</v>
      </c>
      <c r="S5">
        <f ca="1"/>
        <v>14</v>
      </c>
      <c r="T5" s="7">
        <f t="shared" ref="T5:T18" ca="1" si="2">S5/$S$20+T4</f>
        <v>0.30327868852459017</v>
      </c>
      <c r="AB5">
        <f t="shared" ref="AB5:AB22" si="3">AB4+1</f>
        <v>40</v>
      </c>
      <c r="AC5">
        <v>23</v>
      </c>
      <c r="AD5" s="7">
        <f t="shared" ref="AD5:AD22" si="4">AC5/$AC$24+AD4</f>
        <v>0.3080357142857143</v>
      </c>
    </row>
    <row r="6" spans="1:30" x14ac:dyDescent="0.25">
      <c r="A6" s="1">
        <v>5</v>
      </c>
      <c r="B6" s="2">
        <v>45057.51390046296</v>
      </c>
      <c r="C6" s="1" t="s">
        <v>3</v>
      </c>
      <c r="D6" s="1">
        <v>63.7</v>
      </c>
      <c r="E6" s="1">
        <v>94.6</v>
      </c>
      <c r="F6" s="1">
        <v>41.1</v>
      </c>
      <c r="H6" s="1">
        <v>41.1</v>
      </c>
      <c r="I6" s="6">
        <f>AVERAGE(H6:H9)</f>
        <v>41.55</v>
      </c>
      <c r="J6" s="3">
        <f t="shared" ref="J6:J33" ca="1" si="5">OFFSET($I$3,ROW(AD5)*4-1,0)</f>
        <v>44.5</v>
      </c>
      <c r="K6" s="1">
        <v>63.7</v>
      </c>
      <c r="L6" s="1">
        <v>61</v>
      </c>
      <c r="M6" s="1">
        <v>44.5</v>
      </c>
      <c r="N6" s="1">
        <v>42.1</v>
      </c>
      <c r="R6" s="5">
        <f t="shared" ca="1" si="1"/>
        <v>41</v>
      </c>
      <c r="S6">
        <f ca="1"/>
        <v>25</v>
      </c>
      <c r="T6" s="7">
        <f t="shared" ca="1" si="2"/>
        <v>0.50819672131147542</v>
      </c>
      <c r="AB6">
        <f t="shared" si="3"/>
        <v>41</v>
      </c>
      <c r="AC6">
        <v>45</v>
      </c>
      <c r="AD6" s="7">
        <f t="shared" si="4"/>
        <v>0.5089285714285714</v>
      </c>
    </row>
    <row r="7" spans="1:30" x14ac:dyDescent="0.25">
      <c r="A7" s="1">
        <v>6</v>
      </c>
      <c r="B7" s="2">
        <v>45057.524317129632</v>
      </c>
      <c r="C7" s="1" t="s">
        <v>3</v>
      </c>
      <c r="D7" s="1">
        <v>56.3</v>
      </c>
      <c r="E7" s="1">
        <v>77.8</v>
      </c>
      <c r="F7" s="1">
        <v>42</v>
      </c>
      <c r="H7" s="1">
        <v>42</v>
      </c>
      <c r="I7" s="3">
        <f>AVERAGE(H7:H10)</f>
        <v>41.05</v>
      </c>
      <c r="J7" s="3">
        <f t="shared" ca="1" si="5"/>
        <v>43.225000000000001</v>
      </c>
      <c r="K7" s="1">
        <v>56.3</v>
      </c>
      <c r="L7" s="1">
        <v>44.9</v>
      </c>
      <c r="M7" s="1">
        <v>43.5</v>
      </c>
      <c r="N7" s="1">
        <v>41.9</v>
      </c>
      <c r="R7" s="5">
        <f t="shared" ca="1" si="1"/>
        <v>42</v>
      </c>
      <c r="S7">
        <f ca="1"/>
        <v>21</v>
      </c>
      <c r="T7" s="7">
        <f t="shared" ca="1" si="2"/>
        <v>0.68032786885245899</v>
      </c>
      <c r="AB7">
        <f t="shared" si="3"/>
        <v>42</v>
      </c>
      <c r="AC7">
        <v>67</v>
      </c>
      <c r="AD7" s="7">
        <f t="shared" si="4"/>
        <v>0.80803571428571419</v>
      </c>
    </row>
    <row r="8" spans="1:30" x14ac:dyDescent="0.25">
      <c r="A8" s="1">
        <v>7</v>
      </c>
      <c r="B8" s="2">
        <v>45057.534733796296</v>
      </c>
      <c r="C8" s="1" t="s">
        <v>3</v>
      </c>
      <c r="D8" s="1"/>
      <c r="E8" s="1"/>
      <c r="F8" s="1"/>
      <c r="H8" s="1"/>
      <c r="I8" s="3">
        <f>AVERAGE(H8:H11)</f>
        <v>47</v>
      </c>
      <c r="J8" s="3">
        <f t="shared" ca="1" si="5"/>
        <v>43.400000000000006</v>
      </c>
      <c r="K8" s="1"/>
      <c r="L8" s="1">
        <v>44.4</v>
      </c>
      <c r="M8" s="1">
        <v>45.1</v>
      </c>
      <c r="N8" s="1">
        <v>42.2</v>
      </c>
      <c r="R8" s="5">
        <f t="shared" ca="1" si="1"/>
        <v>43</v>
      </c>
      <c r="S8">
        <f ca="1"/>
        <v>11</v>
      </c>
      <c r="T8" s="7">
        <f t="shared" ca="1" si="2"/>
        <v>0.77049180327868849</v>
      </c>
      <c r="AB8">
        <f t="shared" si="3"/>
        <v>43</v>
      </c>
      <c r="AC8">
        <v>23</v>
      </c>
      <c r="AD8" s="7">
        <f t="shared" si="4"/>
        <v>0.91071428571428559</v>
      </c>
    </row>
    <row r="9" spans="1:30" x14ac:dyDescent="0.25">
      <c r="A9" s="1">
        <v>8</v>
      </c>
      <c r="B9" s="2">
        <v>45057.54515046296</v>
      </c>
      <c r="C9" s="1" t="s">
        <v>3</v>
      </c>
      <c r="D9" s="1"/>
      <c r="E9" s="1"/>
      <c r="F9" s="1"/>
      <c r="H9" s="1"/>
      <c r="I9" s="3">
        <f t="shared" si="0"/>
        <v>49.166666666666664</v>
      </c>
      <c r="J9" s="3">
        <f t="shared" ca="1" si="5"/>
        <v>43</v>
      </c>
      <c r="K9" s="1"/>
      <c r="L9" s="1">
        <v>63.1</v>
      </c>
      <c r="M9" s="1">
        <v>48.3</v>
      </c>
      <c r="N9" s="1">
        <v>42.2</v>
      </c>
      <c r="R9" s="5">
        <f t="shared" ca="1" si="1"/>
        <v>44</v>
      </c>
      <c r="S9">
        <f ca="1"/>
        <v>16</v>
      </c>
      <c r="T9" s="7">
        <f t="shared" ca="1" si="2"/>
        <v>0.90163934426229508</v>
      </c>
      <c r="AB9">
        <f t="shared" si="3"/>
        <v>44</v>
      </c>
      <c r="AC9">
        <v>15</v>
      </c>
      <c r="AD9" s="7">
        <f t="shared" si="4"/>
        <v>0.97767857142857129</v>
      </c>
    </row>
    <row r="10" spans="1:30" x14ac:dyDescent="0.25">
      <c r="A10" s="1">
        <v>9</v>
      </c>
      <c r="B10" s="2">
        <v>45057.555567129632</v>
      </c>
      <c r="C10" s="1" t="s">
        <v>3</v>
      </c>
      <c r="D10" s="1">
        <v>58.1</v>
      </c>
      <c r="E10" s="1">
        <v>78.099999999999994</v>
      </c>
      <c r="F10" s="1">
        <v>40.1</v>
      </c>
      <c r="H10" s="1">
        <v>40.1</v>
      </c>
      <c r="I10" s="6">
        <f>AVERAGE(H10:H13)</f>
        <v>47.674999999999997</v>
      </c>
      <c r="J10" s="3">
        <f t="shared" ca="1" si="5"/>
        <v>43</v>
      </c>
      <c r="K10" s="1">
        <v>58.1</v>
      </c>
      <c r="L10" s="1">
        <v>64</v>
      </c>
      <c r="M10" s="1">
        <v>58.3</v>
      </c>
      <c r="N10" s="1">
        <v>42.1</v>
      </c>
      <c r="R10" s="5">
        <f t="shared" ca="1" si="1"/>
        <v>45</v>
      </c>
      <c r="S10">
        <f ca="1"/>
        <v>5</v>
      </c>
      <c r="T10" s="7">
        <f t="shared" ca="1" si="2"/>
        <v>0.94262295081967218</v>
      </c>
      <c r="AB10">
        <f t="shared" si="3"/>
        <v>45</v>
      </c>
      <c r="AC10">
        <v>1</v>
      </c>
      <c r="AD10" s="7">
        <f t="shared" si="4"/>
        <v>0.98214285714285698</v>
      </c>
    </row>
    <row r="11" spans="1:30" x14ac:dyDescent="0.25">
      <c r="A11" s="1">
        <v>10</v>
      </c>
      <c r="B11" s="2">
        <v>45057.565983796296</v>
      </c>
      <c r="C11" s="1" t="s">
        <v>3</v>
      </c>
      <c r="D11" s="1">
        <v>63.3</v>
      </c>
      <c r="E11" s="1">
        <v>79.5</v>
      </c>
      <c r="F11" s="1">
        <v>53.9</v>
      </c>
      <c r="H11" s="1">
        <v>53.9</v>
      </c>
      <c r="I11" s="3">
        <f t="shared" si="0"/>
        <v>48.875000000000007</v>
      </c>
      <c r="J11" s="3">
        <f t="shared" ca="1" si="5"/>
        <v>42.75</v>
      </c>
      <c r="K11" s="1">
        <v>63.3</v>
      </c>
      <c r="L11" s="1">
        <v>58.3</v>
      </c>
      <c r="M11" s="1">
        <v>62.1</v>
      </c>
      <c r="N11" s="1">
        <v>42</v>
      </c>
      <c r="R11" s="5">
        <f t="shared" ca="1" si="1"/>
        <v>46</v>
      </c>
      <c r="S11">
        <f ca="1"/>
        <v>2</v>
      </c>
      <c r="T11" s="7">
        <f t="shared" ca="1" si="2"/>
        <v>0.95901639344262302</v>
      </c>
      <c r="AB11">
        <f t="shared" si="3"/>
        <v>46</v>
      </c>
      <c r="AC11">
        <v>1</v>
      </c>
      <c r="AD11" s="7">
        <f t="shared" si="4"/>
        <v>0.98660714285714268</v>
      </c>
    </row>
    <row r="12" spans="1:30" x14ac:dyDescent="0.25">
      <c r="A12" s="1">
        <v>11</v>
      </c>
      <c r="B12" s="2">
        <v>45057.57640046296</v>
      </c>
      <c r="C12" s="1" t="s">
        <v>3</v>
      </c>
      <c r="D12" s="1">
        <v>61</v>
      </c>
      <c r="E12" s="1">
        <v>91.7</v>
      </c>
      <c r="F12" s="1">
        <v>53.5</v>
      </c>
      <c r="H12" s="1">
        <v>53.5</v>
      </c>
      <c r="I12" s="3">
        <f t="shared" si="0"/>
        <v>47.199999999999996</v>
      </c>
      <c r="J12" s="3">
        <f t="shared" ca="1" si="5"/>
        <v>42.674999999999997</v>
      </c>
      <c r="K12" s="1">
        <v>61</v>
      </c>
      <c r="L12" s="1">
        <v>62.6</v>
      </c>
      <c r="M12" s="1">
        <v>59.6</v>
      </c>
      <c r="N12" s="1">
        <v>42.4</v>
      </c>
      <c r="R12" s="5">
        <f t="shared" ca="1" si="1"/>
        <v>47</v>
      </c>
      <c r="S12">
        <f ca="1"/>
        <v>1</v>
      </c>
      <c r="T12" s="7">
        <f t="shared" ca="1" si="2"/>
        <v>0.96721311475409844</v>
      </c>
      <c r="AB12">
        <f t="shared" si="3"/>
        <v>47</v>
      </c>
      <c r="AC12">
        <v>0</v>
      </c>
      <c r="AD12" s="7">
        <f t="shared" si="4"/>
        <v>0.98660714285714268</v>
      </c>
    </row>
    <row r="13" spans="1:30" x14ac:dyDescent="0.25">
      <c r="A13" s="1">
        <v>12</v>
      </c>
      <c r="B13" s="2">
        <v>45057.586817129632</v>
      </c>
      <c r="C13" s="1" t="s">
        <v>3</v>
      </c>
      <c r="D13" s="1">
        <v>61.2</v>
      </c>
      <c r="E13" s="1">
        <v>94.2</v>
      </c>
      <c r="F13" s="1">
        <v>43.2</v>
      </c>
      <c r="H13" s="1">
        <v>43.2</v>
      </c>
      <c r="I13" s="3">
        <f t="shared" si="0"/>
        <v>44.05</v>
      </c>
      <c r="J13" s="3">
        <f t="shared" ca="1" si="5"/>
        <v>44.699999999999996</v>
      </c>
      <c r="K13" s="1">
        <v>61.2</v>
      </c>
      <c r="L13" s="1">
        <v>44.5</v>
      </c>
      <c r="M13" s="1">
        <v>43.8</v>
      </c>
      <c r="N13" s="1">
        <v>42.1</v>
      </c>
      <c r="R13" s="5">
        <f t="shared" ca="1" si="1"/>
        <v>48</v>
      </c>
      <c r="S13">
        <f ca="1"/>
        <v>0</v>
      </c>
      <c r="T13" s="7">
        <f t="shared" ca="1" si="2"/>
        <v>0.96721311475409844</v>
      </c>
      <c r="AB13">
        <f t="shared" si="3"/>
        <v>48</v>
      </c>
      <c r="AC13">
        <v>0</v>
      </c>
      <c r="AD13" s="7">
        <f t="shared" si="4"/>
        <v>0.98660714285714268</v>
      </c>
    </row>
    <row r="14" spans="1:30" x14ac:dyDescent="0.25">
      <c r="A14" s="1">
        <v>13</v>
      </c>
      <c r="B14" s="2">
        <v>45057.597233796296</v>
      </c>
      <c r="C14" s="1" t="s">
        <v>3</v>
      </c>
      <c r="D14" s="1">
        <v>52.9</v>
      </c>
      <c r="E14" s="1">
        <v>74</v>
      </c>
      <c r="F14" s="1">
        <v>44.9</v>
      </c>
      <c r="H14" s="1">
        <v>44.9</v>
      </c>
      <c r="I14" s="3">
        <f t="shared" si="0"/>
        <v>44.9</v>
      </c>
      <c r="J14" s="3">
        <f t="shared" ca="1" si="5"/>
        <v>46.25</v>
      </c>
      <c r="K14" s="1">
        <v>52.9</v>
      </c>
      <c r="L14" s="1">
        <v>44.1</v>
      </c>
      <c r="M14" s="1">
        <v>43.6</v>
      </c>
      <c r="N14" s="1">
        <v>41.9</v>
      </c>
      <c r="R14" s="5">
        <f t="shared" ca="1" si="1"/>
        <v>49</v>
      </c>
      <c r="S14">
        <f ca="1"/>
        <v>2</v>
      </c>
      <c r="T14" s="7">
        <f t="shared" ca="1" si="2"/>
        <v>0.98360655737704927</v>
      </c>
      <c r="AB14">
        <f t="shared" si="3"/>
        <v>49</v>
      </c>
      <c r="AC14">
        <v>0</v>
      </c>
      <c r="AD14" s="7">
        <f t="shared" si="4"/>
        <v>0.98660714285714268</v>
      </c>
    </row>
    <row r="15" spans="1:30" x14ac:dyDescent="0.25">
      <c r="A15" s="1">
        <v>14</v>
      </c>
      <c r="B15" s="2">
        <v>45057.60765046296</v>
      </c>
      <c r="C15" s="1" t="s">
        <v>3</v>
      </c>
      <c r="D15" s="1"/>
      <c r="E15" s="1"/>
      <c r="F15" s="1"/>
      <c r="H15" s="1"/>
      <c r="I15" s="3"/>
      <c r="J15" s="3">
        <f t="shared" ca="1" si="5"/>
        <v>52.425000000000004</v>
      </c>
      <c r="K15" s="1"/>
      <c r="L15" s="1">
        <v>58.7</v>
      </c>
      <c r="M15" s="1">
        <v>44.3</v>
      </c>
      <c r="N15" s="1">
        <v>42</v>
      </c>
      <c r="R15" s="5">
        <f t="shared" ca="1" si="1"/>
        <v>50</v>
      </c>
      <c r="S15">
        <f ca="1"/>
        <v>0</v>
      </c>
      <c r="T15" s="7">
        <f t="shared" ca="1" si="2"/>
        <v>0.98360655737704927</v>
      </c>
      <c r="AB15">
        <f t="shared" si="3"/>
        <v>50</v>
      </c>
      <c r="AC15">
        <v>0</v>
      </c>
      <c r="AD15" s="7">
        <f t="shared" si="4"/>
        <v>0.98660714285714268</v>
      </c>
    </row>
    <row r="16" spans="1:30" x14ac:dyDescent="0.25">
      <c r="A16" s="1">
        <v>15</v>
      </c>
      <c r="B16" s="2">
        <v>45057.618067129632</v>
      </c>
      <c r="C16" s="1" t="s">
        <v>3</v>
      </c>
      <c r="D16" s="1"/>
      <c r="E16" s="1"/>
      <c r="F16" s="1"/>
      <c r="H16" s="1"/>
      <c r="I16" s="3"/>
      <c r="J16" s="3">
        <f t="shared" ca="1" si="5"/>
        <v>49.224999999999994</v>
      </c>
      <c r="K16" s="1"/>
      <c r="L16" s="1">
        <v>60.4</v>
      </c>
      <c r="M16" s="1">
        <v>60.1</v>
      </c>
      <c r="N16" s="1">
        <v>41.8</v>
      </c>
      <c r="R16" s="5">
        <f t="shared" ca="1" si="1"/>
        <v>51</v>
      </c>
      <c r="S16">
        <f ca="1"/>
        <v>1</v>
      </c>
      <c r="T16" s="7">
        <f t="shared" ca="1" si="2"/>
        <v>0.99180327868852469</v>
      </c>
      <c r="AB16">
        <f t="shared" si="3"/>
        <v>51</v>
      </c>
      <c r="AC16">
        <v>0</v>
      </c>
      <c r="AD16" s="7">
        <f t="shared" si="4"/>
        <v>0.98660714285714268</v>
      </c>
    </row>
    <row r="17" spans="1:30" x14ac:dyDescent="0.25">
      <c r="A17" s="1">
        <v>16</v>
      </c>
      <c r="B17" s="2">
        <v>45057.628483796296</v>
      </c>
      <c r="C17" s="1" t="s">
        <v>3</v>
      </c>
      <c r="D17" s="1"/>
      <c r="E17" s="1"/>
      <c r="F17" s="1"/>
      <c r="H17" s="1"/>
      <c r="I17" s="3"/>
      <c r="J17" s="3">
        <f t="shared" ca="1" si="5"/>
        <v>44.625</v>
      </c>
      <c r="K17" s="1"/>
      <c r="L17" s="1">
        <v>53.2</v>
      </c>
      <c r="M17" s="1">
        <v>43.5</v>
      </c>
      <c r="N17" s="1">
        <v>41.9</v>
      </c>
      <c r="R17" s="5">
        <f t="shared" ca="1" si="1"/>
        <v>52</v>
      </c>
      <c r="S17">
        <f ca="1"/>
        <v>1</v>
      </c>
      <c r="T17" s="7">
        <f t="shared" ca="1" si="2"/>
        <v>1</v>
      </c>
      <c r="AB17">
        <f t="shared" si="3"/>
        <v>52</v>
      </c>
      <c r="AC17">
        <v>1</v>
      </c>
      <c r="AD17" s="7">
        <f t="shared" si="4"/>
        <v>0.99107142857142838</v>
      </c>
    </row>
    <row r="18" spans="1:30" x14ac:dyDescent="0.25">
      <c r="A18" s="1">
        <v>17</v>
      </c>
      <c r="B18" s="2">
        <v>45057.63890046296</v>
      </c>
      <c r="C18" s="1" t="s">
        <v>3</v>
      </c>
      <c r="D18" s="1"/>
      <c r="E18" s="1"/>
      <c r="F18" s="1"/>
      <c r="H18" s="1"/>
      <c r="I18" s="3"/>
      <c r="J18" s="3">
        <f t="shared" ca="1" si="5"/>
        <v>49.7</v>
      </c>
      <c r="K18" s="1"/>
      <c r="L18" s="1">
        <v>63</v>
      </c>
      <c r="M18" s="1">
        <v>43.7</v>
      </c>
      <c r="N18" s="1">
        <v>42.1</v>
      </c>
      <c r="R18" s="5">
        <f t="shared" ca="1" si="1"/>
        <v>53</v>
      </c>
      <c r="S18">
        <f ca="1"/>
        <v>0</v>
      </c>
      <c r="T18" s="7">
        <f t="shared" ca="1" si="2"/>
        <v>1</v>
      </c>
      <c r="AB18">
        <f t="shared" si="3"/>
        <v>53</v>
      </c>
      <c r="AC18">
        <v>0</v>
      </c>
      <c r="AD18" s="7">
        <f t="shared" si="4"/>
        <v>0.99107142857142838</v>
      </c>
    </row>
    <row r="19" spans="1:30" x14ac:dyDescent="0.25">
      <c r="A19" s="1">
        <v>18</v>
      </c>
      <c r="B19" s="2">
        <v>45057.649317129632</v>
      </c>
      <c r="C19" s="1" t="s">
        <v>3</v>
      </c>
      <c r="D19" s="1"/>
      <c r="E19" s="1"/>
      <c r="F19" s="1"/>
      <c r="H19" s="1"/>
      <c r="I19" s="3"/>
      <c r="J19" s="3">
        <f t="shared" ca="1" si="5"/>
        <v>45.875</v>
      </c>
      <c r="K19" s="1"/>
      <c r="L19" s="1">
        <v>51</v>
      </c>
      <c r="M19" s="1">
        <v>64.3</v>
      </c>
      <c r="N19" s="1">
        <v>42.2</v>
      </c>
      <c r="R19" s="5"/>
      <c r="AB19">
        <f t="shared" si="3"/>
        <v>54</v>
      </c>
      <c r="AC19">
        <v>0</v>
      </c>
      <c r="AD19" s="7">
        <f t="shared" si="4"/>
        <v>0.99107142857142838</v>
      </c>
    </row>
    <row r="20" spans="1:30" x14ac:dyDescent="0.25">
      <c r="A20" s="1">
        <v>19</v>
      </c>
      <c r="B20" s="2">
        <v>45057.659733796296</v>
      </c>
      <c r="C20" s="1" t="s">
        <v>3</v>
      </c>
      <c r="D20" s="1"/>
      <c r="E20" s="1"/>
      <c r="F20" s="1"/>
      <c r="H20" s="1"/>
      <c r="I20" s="3"/>
      <c r="J20" s="3">
        <f t="shared" ca="1" si="5"/>
        <v>46.424999999999997</v>
      </c>
      <c r="K20" s="1"/>
      <c r="L20" s="1">
        <v>48.1</v>
      </c>
      <c r="M20" s="1">
        <v>44.8</v>
      </c>
      <c r="N20" s="1">
        <v>42.5</v>
      </c>
      <c r="R20" s="5" t="s">
        <v>21</v>
      </c>
      <c r="S20">
        <f ca="1">SUM(_xlfn.ANCHORARRAY(S2))</f>
        <v>122</v>
      </c>
      <c r="AB20">
        <f t="shared" si="3"/>
        <v>55</v>
      </c>
      <c r="AC20">
        <v>1</v>
      </c>
      <c r="AD20" s="7">
        <f t="shared" si="4"/>
        <v>0.99553571428571408</v>
      </c>
    </row>
    <row r="21" spans="1:30" x14ac:dyDescent="0.25">
      <c r="A21" s="1">
        <v>20</v>
      </c>
      <c r="B21" s="2">
        <v>45057.67015046296</v>
      </c>
      <c r="C21" s="1" t="s">
        <v>3</v>
      </c>
      <c r="D21" s="1"/>
      <c r="E21" s="1"/>
      <c r="F21" s="1"/>
      <c r="H21" s="1"/>
      <c r="I21" s="3"/>
      <c r="J21" s="3">
        <f t="shared" ca="1" si="5"/>
        <v>45.275000000000006</v>
      </c>
      <c r="K21" s="1"/>
      <c r="L21" s="1">
        <v>58.8</v>
      </c>
      <c r="M21" s="1">
        <v>45.7</v>
      </c>
      <c r="N21" s="1">
        <v>42.9</v>
      </c>
      <c r="R21" s="5"/>
      <c r="AB21">
        <f t="shared" si="3"/>
        <v>56</v>
      </c>
      <c r="AC21">
        <v>0</v>
      </c>
      <c r="AD21" s="7">
        <f t="shared" si="4"/>
        <v>0.99553571428571408</v>
      </c>
    </row>
    <row r="22" spans="1:30" x14ac:dyDescent="0.25">
      <c r="A22" s="1">
        <v>21</v>
      </c>
      <c r="B22" s="2">
        <v>45057.680567129632</v>
      </c>
      <c r="C22" s="1" t="s">
        <v>3</v>
      </c>
      <c r="D22" s="1"/>
      <c r="E22" s="1"/>
      <c r="F22" s="1"/>
      <c r="H22" s="1"/>
      <c r="I22" s="3">
        <f t="shared" si="0"/>
        <v>44.5</v>
      </c>
      <c r="J22" s="3">
        <f t="shared" ca="1" si="5"/>
        <v>44.774999999999999</v>
      </c>
      <c r="K22" s="1"/>
      <c r="L22" s="1">
        <v>54.1</v>
      </c>
      <c r="M22" s="1">
        <v>60.9</v>
      </c>
      <c r="N22" s="1">
        <v>43.9</v>
      </c>
      <c r="R22" s="5"/>
      <c r="AB22">
        <f t="shared" si="3"/>
        <v>57</v>
      </c>
      <c r="AC22">
        <v>1</v>
      </c>
      <c r="AD22" s="7">
        <f t="shared" si="4"/>
        <v>0.99999999999999978</v>
      </c>
    </row>
    <row r="23" spans="1:30" x14ac:dyDescent="0.25">
      <c r="A23" s="1">
        <v>22</v>
      </c>
      <c r="B23" s="2">
        <v>45057.690983796296</v>
      </c>
      <c r="C23" s="1" t="s">
        <v>3</v>
      </c>
      <c r="D23" s="1"/>
      <c r="E23" s="1"/>
      <c r="F23" s="1"/>
      <c r="H23" s="1"/>
      <c r="I23" s="3">
        <f t="shared" si="0"/>
        <v>43.8</v>
      </c>
      <c r="J23" s="3">
        <f t="shared" ca="1" si="5"/>
        <v>44.875</v>
      </c>
      <c r="K23" s="1"/>
      <c r="L23" s="1">
        <v>51.3</v>
      </c>
      <c r="M23" s="1">
        <v>58.7</v>
      </c>
      <c r="N23" s="1">
        <v>44.1</v>
      </c>
      <c r="R23" s="5"/>
    </row>
    <row r="24" spans="1:30" x14ac:dyDescent="0.25">
      <c r="A24" s="1">
        <v>23</v>
      </c>
      <c r="B24" s="2">
        <v>45057.70140046296</v>
      </c>
      <c r="C24" s="1" t="s">
        <v>3</v>
      </c>
      <c r="D24" s="1"/>
      <c r="E24" s="1"/>
      <c r="F24" s="1"/>
      <c r="H24" s="1"/>
      <c r="I24" s="3">
        <f t="shared" si="0"/>
        <v>43.666666666666664</v>
      </c>
      <c r="J24" s="3">
        <f t="shared" ca="1" si="5"/>
        <v>44.924999999999997</v>
      </c>
      <c r="K24" s="1"/>
      <c r="L24" s="1">
        <v>60.4</v>
      </c>
      <c r="M24" s="1">
        <v>46.9</v>
      </c>
      <c r="N24" s="1">
        <v>44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45057.711817129632</v>
      </c>
      <c r="C25" s="1" t="s">
        <v>3</v>
      </c>
      <c r="D25" s="1">
        <v>46.9</v>
      </c>
      <c r="E25" s="1">
        <v>61.9</v>
      </c>
      <c r="F25" s="1">
        <v>44.5</v>
      </c>
      <c r="H25" s="1">
        <v>44.5</v>
      </c>
      <c r="I25" s="3">
        <f t="shared" si="0"/>
        <v>43.575000000000003</v>
      </c>
      <c r="J25" s="3">
        <f t="shared" ca="1" si="5"/>
        <v>44.45</v>
      </c>
      <c r="K25" s="1">
        <v>46.9</v>
      </c>
      <c r="L25" s="1">
        <v>49.3</v>
      </c>
      <c r="M25" s="1">
        <v>60.6</v>
      </c>
      <c r="N25" s="1">
        <v>44.1</v>
      </c>
      <c r="R25" s="5"/>
    </row>
    <row r="26" spans="1:30" x14ac:dyDescent="0.25">
      <c r="A26" s="1">
        <v>25</v>
      </c>
      <c r="B26" s="2">
        <v>45057.722233796296</v>
      </c>
      <c r="C26" s="1" t="s">
        <v>3</v>
      </c>
      <c r="D26" s="1">
        <v>60.5</v>
      </c>
      <c r="E26" s="1">
        <v>78.599999999999994</v>
      </c>
      <c r="F26" s="1">
        <v>43.1</v>
      </c>
      <c r="H26" s="1">
        <v>43.1</v>
      </c>
      <c r="I26" s="3">
        <f t="shared" si="0"/>
        <v>43.225000000000001</v>
      </c>
      <c r="J26" s="3">
        <f t="shared" ca="1" si="5"/>
        <v>45.124999999999993</v>
      </c>
      <c r="K26" s="1">
        <v>60.5</v>
      </c>
      <c r="L26" s="1">
        <v>51.6</v>
      </c>
      <c r="M26" s="1">
        <v>55.2</v>
      </c>
      <c r="N26" s="1">
        <v>43.8</v>
      </c>
    </row>
    <row r="27" spans="1:30" x14ac:dyDescent="0.25">
      <c r="A27" s="1">
        <v>26</v>
      </c>
      <c r="B27" s="2">
        <v>45057.73265046296</v>
      </c>
      <c r="C27" s="1" t="s">
        <v>3</v>
      </c>
      <c r="D27" s="1">
        <v>62.6</v>
      </c>
      <c r="E27" s="1">
        <v>78.599999999999994</v>
      </c>
      <c r="F27" s="1">
        <v>43.4</v>
      </c>
      <c r="H27" s="1">
        <v>43.4</v>
      </c>
      <c r="I27" s="3">
        <f t="shared" si="0"/>
        <v>43.424999999999997</v>
      </c>
      <c r="J27" s="3">
        <f t="shared" ca="1" si="5"/>
        <v>43.9</v>
      </c>
      <c r="K27" s="1">
        <v>62.6</v>
      </c>
      <c r="L27" s="1">
        <v>58.5</v>
      </c>
      <c r="M27" s="1">
        <v>60.1</v>
      </c>
      <c r="N27" s="1">
        <v>44.2</v>
      </c>
    </row>
    <row r="28" spans="1:30" x14ac:dyDescent="0.25">
      <c r="A28" s="1">
        <v>27</v>
      </c>
      <c r="B28" s="2">
        <v>45057.743067129632</v>
      </c>
      <c r="C28" s="1" t="s">
        <v>3</v>
      </c>
      <c r="D28" s="1">
        <v>47.1</v>
      </c>
      <c r="E28" s="1">
        <v>66.8</v>
      </c>
      <c r="F28" s="1">
        <v>43.3</v>
      </c>
      <c r="H28" s="1">
        <v>43.3</v>
      </c>
      <c r="I28" s="3">
        <f t="shared" si="0"/>
        <v>43.475000000000001</v>
      </c>
      <c r="J28" s="3">
        <f t="shared" ca="1" si="5"/>
        <v>44.099999999999994</v>
      </c>
      <c r="K28" s="1">
        <v>47.1</v>
      </c>
      <c r="L28" s="1">
        <v>48.8</v>
      </c>
      <c r="M28" s="1">
        <v>62.7</v>
      </c>
      <c r="N28" s="1">
        <v>44.5</v>
      </c>
    </row>
    <row r="29" spans="1:30" x14ac:dyDescent="0.25">
      <c r="A29" s="1">
        <v>28</v>
      </c>
      <c r="B29" s="2">
        <v>45057.753483796296</v>
      </c>
      <c r="C29" s="1" t="s">
        <v>3</v>
      </c>
      <c r="D29" s="1">
        <v>59</v>
      </c>
      <c r="E29" s="1">
        <v>83.9</v>
      </c>
      <c r="F29" s="1">
        <v>43.1</v>
      </c>
      <c r="H29" s="1">
        <v>43.1</v>
      </c>
      <c r="I29" s="3">
        <f t="shared" si="0"/>
        <v>43.474999999999994</v>
      </c>
      <c r="J29" s="3">
        <f t="shared" ca="1" si="5"/>
        <v>44.725000000000001</v>
      </c>
      <c r="K29" s="1">
        <v>59</v>
      </c>
      <c r="L29" s="1">
        <v>63.6</v>
      </c>
      <c r="M29" s="1">
        <v>51.1</v>
      </c>
      <c r="N29" s="1">
        <v>43.9</v>
      </c>
    </row>
    <row r="30" spans="1:30" x14ac:dyDescent="0.25">
      <c r="A30" s="1">
        <v>29</v>
      </c>
      <c r="B30" s="2">
        <v>45057.76390046296</v>
      </c>
      <c r="C30" s="1" t="s">
        <v>3</v>
      </c>
      <c r="D30" s="1">
        <v>63.7</v>
      </c>
      <c r="E30" s="1">
        <v>81.3</v>
      </c>
      <c r="F30" s="1">
        <v>43.9</v>
      </c>
      <c r="H30" s="1">
        <v>43.9</v>
      </c>
      <c r="I30" s="3">
        <f t="shared" si="0"/>
        <v>43.400000000000006</v>
      </c>
      <c r="J30" s="3">
        <f t="shared" ca="1" si="5"/>
        <v>44.3</v>
      </c>
      <c r="K30" s="1">
        <v>63.7</v>
      </c>
      <c r="L30" s="1">
        <v>46.5</v>
      </c>
      <c r="M30" s="1">
        <v>52.3</v>
      </c>
      <c r="N30" s="1">
        <v>44.4</v>
      </c>
    </row>
    <row r="31" spans="1:30" x14ac:dyDescent="0.25">
      <c r="A31" s="1">
        <v>30</v>
      </c>
      <c r="B31" s="2">
        <v>45057.774317129632</v>
      </c>
      <c r="C31" s="1" t="s">
        <v>3</v>
      </c>
      <c r="D31" s="1">
        <v>57</v>
      </c>
      <c r="E31" s="1">
        <v>74</v>
      </c>
      <c r="F31" s="1">
        <v>43.6</v>
      </c>
      <c r="H31" s="1">
        <v>43.6</v>
      </c>
      <c r="I31" s="3">
        <f t="shared" si="0"/>
        <v>43.25</v>
      </c>
      <c r="J31" s="3">
        <f t="shared" ca="1" si="5"/>
        <v>44.1</v>
      </c>
      <c r="K31" s="1">
        <v>57</v>
      </c>
      <c r="L31" s="1">
        <v>47</v>
      </c>
      <c r="M31" s="1">
        <v>51.2</v>
      </c>
      <c r="N31" s="1">
        <v>44.6</v>
      </c>
    </row>
    <row r="32" spans="1:30" x14ac:dyDescent="0.25">
      <c r="A32" s="1">
        <v>31</v>
      </c>
      <c r="B32" s="2">
        <v>45057.784733796296</v>
      </c>
      <c r="C32" s="1" t="s">
        <v>3</v>
      </c>
      <c r="D32" s="1">
        <v>59.2</v>
      </c>
      <c r="E32" s="1">
        <v>81.8</v>
      </c>
      <c r="F32" s="1">
        <v>43.3</v>
      </c>
      <c r="H32" s="1">
        <v>43.3</v>
      </c>
      <c r="I32" s="3">
        <f t="shared" si="0"/>
        <v>43.05</v>
      </c>
      <c r="J32" s="3">
        <f t="shared" ca="1" si="5"/>
        <v>43.6</v>
      </c>
      <c r="K32" s="1">
        <v>59.2</v>
      </c>
      <c r="L32" s="1">
        <v>46.7</v>
      </c>
      <c r="M32" s="1">
        <v>52.4</v>
      </c>
      <c r="N32" s="1">
        <v>44.8</v>
      </c>
    </row>
    <row r="33" spans="1:18" x14ac:dyDescent="0.25">
      <c r="A33" s="1">
        <v>32</v>
      </c>
      <c r="B33" s="2">
        <v>45057.79515046296</v>
      </c>
      <c r="C33" s="1" t="s">
        <v>3</v>
      </c>
      <c r="D33" s="1">
        <v>53.7</v>
      </c>
      <c r="E33" s="1">
        <v>78.400000000000006</v>
      </c>
      <c r="F33" s="1">
        <v>42.8</v>
      </c>
      <c r="H33" s="1">
        <v>42.8</v>
      </c>
      <c r="I33" s="3">
        <f t="shared" si="0"/>
        <v>42.899999999999991</v>
      </c>
      <c r="J33" s="3">
        <f t="shared" ca="1" si="5"/>
        <v>42.875</v>
      </c>
      <c r="K33" s="1">
        <v>55.1</v>
      </c>
      <c r="L33" s="1">
        <v>47.4</v>
      </c>
      <c r="M33" s="1">
        <v>52.6</v>
      </c>
      <c r="N33" s="1">
        <v>44.1</v>
      </c>
      <c r="R33" s="5">
        <f ca="1">ROUNDUP(MAX(J:J),0)</f>
        <v>53</v>
      </c>
    </row>
    <row r="34" spans="1:18" x14ac:dyDescent="0.25">
      <c r="A34" s="1">
        <v>33</v>
      </c>
      <c r="B34" s="2">
        <v>45057.805567129632</v>
      </c>
      <c r="C34" s="1" t="s">
        <v>3</v>
      </c>
      <c r="D34" s="1">
        <v>57.2</v>
      </c>
      <c r="E34" s="1">
        <v>79</v>
      </c>
      <c r="F34" s="1">
        <v>43.3</v>
      </c>
      <c r="H34" s="1">
        <v>43.3</v>
      </c>
      <c r="I34" s="3">
        <f t="shared" si="0"/>
        <v>43</v>
      </c>
      <c r="J34" s="3">
        <f t="shared" ref="J34:J97" ca="1" si="6">OFFSET($I$3,ROW(AD33)*4-1,0)</f>
        <v>42.875</v>
      </c>
      <c r="K34" s="1">
        <v>51.2</v>
      </c>
      <c r="L34" s="1">
        <v>44.5</v>
      </c>
      <c r="M34" s="1">
        <v>59.5</v>
      </c>
      <c r="N34" s="1">
        <v>43.7</v>
      </c>
    </row>
    <row r="35" spans="1:18" x14ac:dyDescent="0.25">
      <c r="A35" s="1">
        <v>34</v>
      </c>
      <c r="B35" s="2">
        <v>45057.815983796296</v>
      </c>
      <c r="C35" s="1" t="s">
        <v>3</v>
      </c>
      <c r="D35" s="1">
        <v>59.7</v>
      </c>
      <c r="E35" s="1">
        <v>75.400000000000006</v>
      </c>
      <c r="F35" s="1">
        <v>42.8</v>
      </c>
      <c r="H35" s="1">
        <v>42.8</v>
      </c>
      <c r="I35" s="3">
        <f t="shared" si="0"/>
        <v>42.875</v>
      </c>
      <c r="J35" s="3">
        <f t="shared" ca="1" si="6"/>
        <v>41.875</v>
      </c>
      <c r="K35" s="1">
        <v>50.9</v>
      </c>
      <c r="L35" s="1">
        <v>47.1</v>
      </c>
      <c r="M35" s="1">
        <v>57.9</v>
      </c>
      <c r="N35" s="1">
        <v>43.6</v>
      </c>
    </row>
    <row r="36" spans="1:18" x14ac:dyDescent="0.25">
      <c r="A36" s="1">
        <v>35</v>
      </c>
      <c r="B36" s="2">
        <v>45057.82640046296</v>
      </c>
      <c r="C36" s="1" t="s">
        <v>3</v>
      </c>
      <c r="D36" s="1">
        <v>58</v>
      </c>
      <c r="E36" s="1">
        <v>81.5</v>
      </c>
      <c r="F36" s="1">
        <v>42.7</v>
      </c>
      <c r="H36" s="1">
        <v>42.7</v>
      </c>
      <c r="I36" s="3">
        <f t="shared" si="0"/>
        <v>42.849999999999994</v>
      </c>
      <c r="J36" s="3">
        <f t="shared" ca="1" si="6"/>
        <v>41.875</v>
      </c>
      <c r="K36" s="1">
        <v>63.4</v>
      </c>
      <c r="L36" s="1">
        <v>50.1</v>
      </c>
      <c r="M36" s="1">
        <v>53.1</v>
      </c>
      <c r="N36" s="1">
        <v>43.3</v>
      </c>
    </row>
    <row r="37" spans="1:18" x14ac:dyDescent="0.25">
      <c r="A37" s="1">
        <v>36</v>
      </c>
      <c r="B37" s="2">
        <v>45057.836817129632</v>
      </c>
      <c r="C37" s="1" t="s">
        <v>3</v>
      </c>
      <c r="D37" s="1">
        <v>61</v>
      </c>
      <c r="E37" s="1">
        <v>83.8</v>
      </c>
      <c r="F37" s="1">
        <v>43.2</v>
      </c>
      <c r="H37" s="1">
        <v>43.2</v>
      </c>
      <c r="I37" s="3">
        <f t="shared" si="0"/>
        <v>42.974999999999994</v>
      </c>
      <c r="J37" s="3">
        <f t="shared" ca="1" si="6"/>
        <v>42.15</v>
      </c>
      <c r="K37" s="1">
        <v>50.1</v>
      </c>
      <c r="L37" s="1">
        <v>46.6</v>
      </c>
      <c r="M37" s="1">
        <v>46.2</v>
      </c>
      <c r="N37" s="1">
        <v>43.3</v>
      </c>
    </row>
    <row r="38" spans="1:18" x14ac:dyDescent="0.25">
      <c r="A38" s="1">
        <v>37</v>
      </c>
      <c r="B38" s="2">
        <v>45057.847233796296</v>
      </c>
      <c r="C38" s="1" t="s">
        <v>3</v>
      </c>
      <c r="D38" s="1">
        <v>44.9</v>
      </c>
      <c r="E38" s="1">
        <v>56.4</v>
      </c>
      <c r="F38" s="1">
        <v>42.8</v>
      </c>
      <c r="H38" s="1">
        <v>42.8</v>
      </c>
      <c r="I38" s="3">
        <f t="shared" si="0"/>
        <v>43</v>
      </c>
      <c r="J38" s="3">
        <f t="shared" ca="1" si="6"/>
        <v>41.85</v>
      </c>
      <c r="K38" s="1">
        <v>55.7</v>
      </c>
      <c r="L38" s="1">
        <v>46</v>
      </c>
      <c r="M38" s="1">
        <v>63.1</v>
      </c>
      <c r="N38" s="1">
        <v>43.3</v>
      </c>
    </row>
    <row r="39" spans="1:18" x14ac:dyDescent="0.25">
      <c r="A39" s="1">
        <v>38</v>
      </c>
      <c r="B39" s="2">
        <v>45057.85765046296</v>
      </c>
      <c r="C39" s="1" t="s">
        <v>3</v>
      </c>
      <c r="D39" s="1">
        <v>44.4</v>
      </c>
      <c r="E39" s="1">
        <v>56</v>
      </c>
      <c r="F39" s="1">
        <v>42.7</v>
      </c>
      <c r="H39" s="1">
        <v>42.7</v>
      </c>
      <c r="I39" s="3">
        <f t="shared" si="0"/>
        <v>43.125</v>
      </c>
      <c r="J39" s="3">
        <f t="shared" ca="1" si="6"/>
        <v>41.1</v>
      </c>
      <c r="K39" s="1">
        <v>52.3</v>
      </c>
      <c r="L39" s="1">
        <v>45.1</v>
      </c>
      <c r="M39" s="1">
        <v>46.4</v>
      </c>
      <c r="N39" s="1">
        <v>42.9</v>
      </c>
    </row>
    <row r="40" spans="1:18" x14ac:dyDescent="0.25">
      <c r="A40" s="1">
        <v>39</v>
      </c>
      <c r="B40" s="2">
        <v>45057.868067129632</v>
      </c>
      <c r="C40" s="1" t="s">
        <v>3</v>
      </c>
      <c r="D40" s="1">
        <v>63.1</v>
      </c>
      <c r="E40" s="1">
        <v>79.3</v>
      </c>
      <c r="F40" s="1">
        <v>43.2</v>
      </c>
      <c r="H40" s="1">
        <v>43.2</v>
      </c>
      <c r="I40" s="3">
        <f t="shared" si="0"/>
        <v>43.25</v>
      </c>
      <c r="J40" s="3">
        <f t="shared" ca="1" si="6"/>
        <v>41.225000000000001</v>
      </c>
      <c r="K40" s="1">
        <v>56.4</v>
      </c>
      <c r="L40" s="1">
        <v>43.9</v>
      </c>
      <c r="M40" s="1">
        <v>44.7</v>
      </c>
      <c r="N40" s="1">
        <v>42.6</v>
      </c>
    </row>
    <row r="41" spans="1:18" x14ac:dyDescent="0.25">
      <c r="A41" s="1">
        <v>40</v>
      </c>
      <c r="B41" s="2">
        <v>45057.878483796296</v>
      </c>
      <c r="C41" s="1" t="s">
        <v>3</v>
      </c>
      <c r="D41" s="1">
        <v>64</v>
      </c>
      <c r="E41" s="1">
        <v>81.3</v>
      </c>
      <c r="F41" s="1">
        <v>43.3</v>
      </c>
      <c r="H41" s="1">
        <v>43.3</v>
      </c>
      <c r="I41" s="3">
        <f t="shared" si="0"/>
        <v>43.050000000000004</v>
      </c>
      <c r="J41" s="3">
        <f t="shared" ca="1" si="6"/>
        <v>41.074999999999996</v>
      </c>
      <c r="K41" s="1">
        <v>63.1</v>
      </c>
      <c r="L41" s="1">
        <v>42.7</v>
      </c>
      <c r="M41" s="1">
        <v>45.8</v>
      </c>
      <c r="N41" s="1">
        <v>42.8</v>
      </c>
    </row>
    <row r="42" spans="1:18" x14ac:dyDescent="0.25">
      <c r="A42" s="1">
        <v>41</v>
      </c>
      <c r="B42" s="2">
        <v>45057.88890046296</v>
      </c>
      <c r="C42" s="1" t="s">
        <v>3</v>
      </c>
      <c r="D42" s="1">
        <v>58.3</v>
      </c>
      <c r="E42" s="1">
        <v>75.7</v>
      </c>
      <c r="F42" s="1">
        <v>43.3</v>
      </c>
      <c r="H42" s="1">
        <v>43.3</v>
      </c>
      <c r="I42" s="3">
        <f t="shared" si="0"/>
        <v>42.75</v>
      </c>
      <c r="J42" s="3">
        <f t="shared" ca="1" si="6"/>
        <v>39.575000000000003</v>
      </c>
      <c r="K42" s="1">
        <v>54.9</v>
      </c>
      <c r="L42" s="1">
        <v>53.8</v>
      </c>
      <c r="M42" s="1">
        <v>57.7</v>
      </c>
      <c r="N42" s="1">
        <v>42.9</v>
      </c>
    </row>
    <row r="43" spans="1:18" x14ac:dyDescent="0.25">
      <c r="A43" s="1">
        <v>42</v>
      </c>
      <c r="B43" s="2">
        <v>45057.899317129632</v>
      </c>
      <c r="C43" s="1" t="s">
        <v>3</v>
      </c>
      <c r="D43" s="1">
        <v>62.6</v>
      </c>
      <c r="E43" s="1">
        <v>78.8</v>
      </c>
      <c r="F43" s="1">
        <v>43.2</v>
      </c>
      <c r="H43" s="1">
        <v>43.2</v>
      </c>
      <c r="I43" s="3">
        <f t="shared" si="0"/>
        <v>42.424999999999997</v>
      </c>
      <c r="J43" s="3">
        <f t="shared" ca="1" si="6"/>
        <v>39.200000000000003</v>
      </c>
      <c r="K43" s="1">
        <v>55.9</v>
      </c>
      <c r="L43" s="1">
        <v>40.6</v>
      </c>
      <c r="M43" s="1">
        <v>47</v>
      </c>
      <c r="N43" s="1">
        <v>43.1</v>
      </c>
    </row>
    <row r="44" spans="1:18" x14ac:dyDescent="0.25">
      <c r="A44" s="1">
        <v>43</v>
      </c>
      <c r="B44" s="2">
        <v>45057.909733796296</v>
      </c>
      <c r="C44" s="1" t="s">
        <v>3</v>
      </c>
      <c r="D44" s="1">
        <v>44.5</v>
      </c>
      <c r="E44" s="1">
        <v>54.8</v>
      </c>
      <c r="F44" s="1">
        <v>42.4</v>
      </c>
      <c r="H44" s="1">
        <v>42.4</v>
      </c>
      <c r="I44" s="3">
        <f t="shared" si="0"/>
        <v>42.05</v>
      </c>
      <c r="J44" s="3">
        <f t="shared" ca="1" si="6"/>
        <v>51.174999999999997</v>
      </c>
      <c r="K44" s="1">
        <v>61.5</v>
      </c>
      <c r="L44" s="1">
        <v>40</v>
      </c>
      <c r="M44" s="1">
        <v>45.1</v>
      </c>
      <c r="N44" s="1">
        <v>42.4</v>
      </c>
    </row>
    <row r="45" spans="1:18" x14ac:dyDescent="0.25">
      <c r="A45" s="1">
        <v>44</v>
      </c>
      <c r="B45" s="2">
        <v>45057.92015046296</v>
      </c>
      <c r="C45" s="1" t="s">
        <v>3</v>
      </c>
      <c r="D45" s="1">
        <v>44.1</v>
      </c>
      <c r="E45" s="1">
        <v>52.7</v>
      </c>
      <c r="F45" s="1">
        <v>42.1</v>
      </c>
      <c r="H45" s="1">
        <v>42.1</v>
      </c>
      <c r="I45" s="3">
        <f t="shared" si="0"/>
        <v>42.024999999999999</v>
      </c>
      <c r="J45" s="3">
        <f t="shared" ca="1" si="6"/>
        <v>40.099999999999994</v>
      </c>
      <c r="K45" s="1">
        <v>57.9</v>
      </c>
      <c r="L45" s="1">
        <v>40.9</v>
      </c>
      <c r="M45" s="1">
        <v>44.4</v>
      </c>
      <c r="N45" s="1">
        <v>42.2</v>
      </c>
    </row>
    <row r="46" spans="1:18" x14ac:dyDescent="0.25">
      <c r="A46" s="1">
        <v>45</v>
      </c>
      <c r="B46" s="2">
        <v>45057.930567129632</v>
      </c>
      <c r="C46" s="1" t="s">
        <v>3</v>
      </c>
      <c r="D46" s="1">
        <v>58.7</v>
      </c>
      <c r="E46" s="1">
        <v>82.5</v>
      </c>
      <c r="F46" s="1">
        <v>42</v>
      </c>
      <c r="H46" s="1">
        <v>42</v>
      </c>
      <c r="I46" s="3">
        <f t="shared" si="0"/>
        <v>42.674999999999997</v>
      </c>
      <c r="J46" s="3">
        <f t="shared" ca="1" si="6"/>
        <v>39.6</v>
      </c>
      <c r="K46" s="1">
        <v>57.1</v>
      </c>
      <c r="L46" s="1">
        <v>41.8</v>
      </c>
      <c r="M46" s="1">
        <v>53.5</v>
      </c>
      <c r="N46" s="1">
        <v>42.4</v>
      </c>
    </row>
    <row r="47" spans="1:18" x14ac:dyDescent="0.25">
      <c r="A47" s="1">
        <v>46</v>
      </c>
      <c r="B47" s="2">
        <v>45057.940983796296</v>
      </c>
      <c r="C47" s="1" t="s">
        <v>3</v>
      </c>
      <c r="D47" s="1">
        <v>60.4</v>
      </c>
      <c r="E47" s="1">
        <v>82.9</v>
      </c>
      <c r="F47" s="1">
        <v>41.7</v>
      </c>
      <c r="H47" s="1">
        <v>41.7</v>
      </c>
      <c r="I47" s="3">
        <f t="shared" si="0"/>
        <v>43.274999999999999</v>
      </c>
      <c r="J47" s="3">
        <f t="shared" ca="1" si="6"/>
        <v>39.4</v>
      </c>
      <c r="K47" s="1">
        <v>57.2</v>
      </c>
      <c r="L47" s="1">
        <v>43.3</v>
      </c>
      <c r="M47" s="1">
        <v>45.2</v>
      </c>
      <c r="N47" s="1">
        <v>42.4</v>
      </c>
    </row>
    <row r="48" spans="1:18" x14ac:dyDescent="0.25">
      <c r="A48" s="1">
        <v>47</v>
      </c>
      <c r="B48" s="2">
        <v>45057.95140046296</v>
      </c>
      <c r="C48" s="1" t="s">
        <v>3</v>
      </c>
      <c r="D48" s="1">
        <v>53.2</v>
      </c>
      <c r="E48" s="1">
        <v>78.2</v>
      </c>
      <c r="F48" s="1">
        <v>42.3</v>
      </c>
      <c r="H48" s="1">
        <v>42.3</v>
      </c>
      <c r="I48" s="3">
        <f t="shared" si="0"/>
        <v>44.025000000000006</v>
      </c>
      <c r="J48" s="3">
        <f t="shared" ca="1" si="6"/>
        <v>39.024999999999999</v>
      </c>
      <c r="K48" s="1">
        <v>59.3</v>
      </c>
      <c r="L48" s="1">
        <v>58.7</v>
      </c>
      <c r="M48" s="1">
        <v>43.8</v>
      </c>
      <c r="N48" s="1">
        <v>41.9</v>
      </c>
    </row>
    <row r="49" spans="1:14" x14ac:dyDescent="0.25">
      <c r="A49" s="1">
        <v>48</v>
      </c>
      <c r="B49" s="2">
        <v>45057.961817129632</v>
      </c>
      <c r="C49" s="1" t="s">
        <v>3</v>
      </c>
      <c r="D49" s="1">
        <v>61</v>
      </c>
      <c r="E49" s="1">
        <v>82.9</v>
      </c>
      <c r="F49" s="1">
        <v>42.4</v>
      </c>
      <c r="H49" s="1">
        <v>44.7</v>
      </c>
      <c r="I49" s="3">
        <f t="shared" si="0"/>
        <v>44.725000000000001</v>
      </c>
      <c r="J49" s="3">
        <f t="shared" ca="1" si="6"/>
        <v>39.174999999999997</v>
      </c>
      <c r="K49" s="1">
        <v>55.6</v>
      </c>
      <c r="L49" s="1">
        <v>65.5</v>
      </c>
      <c r="M49" s="1">
        <v>63.7</v>
      </c>
      <c r="N49" s="1">
        <v>42.1</v>
      </c>
    </row>
    <row r="50" spans="1:14" x14ac:dyDescent="0.25">
      <c r="A50" s="1">
        <v>49</v>
      </c>
      <c r="B50" s="2">
        <v>45057.972233796296</v>
      </c>
      <c r="C50" s="1" t="s">
        <v>3</v>
      </c>
      <c r="D50" s="1">
        <v>44.2</v>
      </c>
      <c r="E50" s="1">
        <v>57.5</v>
      </c>
      <c r="F50" s="1">
        <v>42.1</v>
      </c>
      <c r="H50" s="1">
        <v>44.4</v>
      </c>
      <c r="I50" s="3">
        <f t="shared" si="0"/>
        <v>44.699999999999996</v>
      </c>
      <c r="J50" s="3">
        <f t="shared" ca="1" si="6"/>
        <v>40.174999999999997</v>
      </c>
      <c r="K50" s="1">
        <v>59.7</v>
      </c>
      <c r="L50" s="1">
        <v>57.2</v>
      </c>
      <c r="M50" s="1">
        <v>57.6</v>
      </c>
      <c r="N50" s="1">
        <v>41.8</v>
      </c>
    </row>
    <row r="51" spans="1:14" x14ac:dyDescent="0.25">
      <c r="A51" s="1">
        <v>50</v>
      </c>
      <c r="B51" s="2">
        <v>45057.98265046296</v>
      </c>
      <c r="C51" s="1" t="s">
        <v>3</v>
      </c>
      <c r="D51" s="1">
        <v>44.7</v>
      </c>
      <c r="E51" s="1">
        <v>58.5</v>
      </c>
      <c r="F51" s="1">
        <v>42.3</v>
      </c>
      <c r="H51" s="1">
        <v>44.7</v>
      </c>
      <c r="I51" s="3">
        <f t="shared" si="0"/>
        <v>44.975000000000001</v>
      </c>
      <c r="J51" s="3">
        <f t="shared" ca="1" si="6"/>
        <v>40.1</v>
      </c>
      <c r="K51" s="1">
        <v>53.8</v>
      </c>
      <c r="L51" s="1">
        <v>61.9</v>
      </c>
      <c r="M51" s="1">
        <v>45.3</v>
      </c>
      <c r="N51" s="1">
        <v>42.2</v>
      </c>
    </row>
    <row r="52" spans="1:14" x14ac:dyDescent="0.25">
      <c r="A52" s="1">
        <v>51</v>
      </c>
      <c r="B52" s="2">
        <v>45057.993067129632</v>
      </c>
      <c r="C52" s="1" t="s">
        <v>3</v>
      </c>
      <c r="D52" s="1">
        <v>60.9</v>
      </c>
      <c r="E52" s="1">
        <v>76.8</v>
      </c>
      <c r="F52" s="1">
        <v>42.3</v>
      </c>
      <c r="H52" s="1">
        <v>45.1</v>
      </c>
      <c r="I52" s="3">
        <f t="shared" si="0"/>
        <v>45.3</v>
      </c>
      <c r="J52" s="3">
        <f t="shared" ca="1" si="6"/>
        <v>39.174999999999997</v>
      </c>
      <c r="K52" s="1">
        <v>56.1</v>
      </c>
      <c r="L52" s="1">
        <v>44.7</v>
      </c>
      <c r="M52" s="1">
        <v>46.6</v>
      </c>
      <c r="N52" s="1">
        <v>43</v>
      </c>
    </row>
    <row r="53" spans="1:14" x14ac:dyDescent="0.25">
      <c r="A53" s="1">
        <v>52</v>
      </c>
      <c r="B53" s="2">
        <v>45058.003483796296</v>
      </c>
      <c r="C53" s="1" t="s">
        <v>3</v>
      </c>
      <c r="D53" s="1">
        <v>44.5</v>
      </c>
      <c r="E53" s="1">
        <v>60.3</v>
      </c>
      <c r="F53" s="1">
        <v>42.1</v>
      </c>
      <c r="H53" s="1">
        <v>44.6</v>
      </c>
      <c r="I53" s="3">
        <f t="shared" si="0"/>
        <v>45.75</v>
      </c>
      <c r="J53" s="3">
        <f t="shared" ca="1" si="6"/>
        <v>39.924999999999997</v>
      </c>
      <c r="K53" s="1">
        <v>61.2</v>
      </c>
      <c r="L53" s="1">
        <v>61.3</v>
      </c>
      <c r="M53" s="1">
        <v>45.3</v>
      </c>
      <c r="N53" s="1">
        <v>42.7</v>
      </c>
    </row>
    <row r="54" spans="1:14" x14ac:dyDescent="0.25">
      <c r="A54" s="1">
        <v>53</v>
      </c>
      <c r="B54" s="2">
        <v>45058.01390046296</v>
      </c>
      <c r="C54" s="1" t="s">
        <v>3</v>
      </c>
      <c r="D54" s="1">
        <v>43.5</v>
      </c>
      <c r="E54" s="1">
        <v>53.3</v>
      </c>
      <c r="F54" s="1">
        <v>41.9</v>
      </c>
      <c r="H54" s="1">
        <v>45.5</v>
      </c>
      <c r="I54" s="3">
        <f t="shared" si="0"/>
        <v>46.25</v>
      </c>
      <c r="J54" s="3">
        <f t="shared" ca="1" si="6"/>
        <v>39.35</v>
      </c>
      <c r="K54" s="1">
        <v>58.4</v>
      </c>
      <c r="L54" s="1">
        <v>54</v>
      </c>
      <c r="M54" s="1">
        <v>46</v>
      </c>
      <c r="N54" s="1">
        <v>43.4</v>
      </c>
    </row>
    <row r="55" spans="1:14" x14ac:dyDescent="0.25">
      <c r="A55" s="1">
        <v>54</v>
      </c>
      <c r="B55" s="2">
        <v>45058.024317129632</v>
      </c>
      <c r="C55" s="1" t="s">
        <v>3</v>
      </c>
      <c r="D55" s="1">
        <v>45.1</v>
      </c>
      <c r="E55" s="1">
        <v>60.3</v>
      </c>
      <c r="F55" s="1">
        <v>42.2</v>
      </c>
      <c r="H55" s="1">
        <v>46</v>
      </c>
      <c r="I55" s="3">
        <f t="shared" si="0"/>
        <v>48.274999999999999</v>
      </c>
      <c r="J55" s="3">
        <f t="shared" ca="1" si="6"/>
        <v>39.75</v>
      </c>
      <c r="K55" s="1">
        <v>63</v>
      </c>
      <c r="L55" s="1">
        <v>59.6</v>
      </c>
      <c r="M55" s="1">
        <v>49.1</v>
      </c>
      <c r="N55" s="1">
        <v>44.7</v>
      </c>
    </row>
    <row r="56" spans="1:14" x14ac:dyDescent="0.25">
      <c r="A56" s="1">
        <v>55</v>
      </c>
      <c r="B56" s="2">
        <v>45058.034733796296</v>
      </c>
      <c r="C56" s="1" t="s">
        <v>3</v>
      </c>
      <c r="D56" s="1">
        <v>48.3</v>
      </c>
      <c r="E56" s="1">
        <v>71.3</v>
      </c>
      <c r="F56" s="1">
        <v>42.2</v>
      </c>
      <c r="H56" s="1">
        <v>46.9</v>
      </c>
      <c r="I56" s="3">
        <f t="shared" si="0"/>
        <v>50.174999999999997</v>
      </c>
      <c r="J56" s="3">
        <f t="shared" ca="1" si="6"/>
        <v>38.674999999999997</v>
      </c>
      <c r="K56" s="1">
        <v>57.2</v>
      </c>
      <c r="L56" s="1">
        <v>43.6</v>
      </c>
      <c r="M56" s="1">
        <v>48</v>
      </c>
      <c r="N56" s="1">
        <v>45</v>
      </c>
    </row>
    <row r="57" spans="1:14" x14ac:dyDescent="0.25">
      <c r="A57" s="1">
        <v>56</v>
      </c>
      <c r="B57" s="2">
        <v>45058.04515046296</v>
      </c>
      <c r="C57" s="1" t="s">
        <v>3</v>
      </c>
      <c r="D57" s="1">
        <v>58.3</v>
      </c>
      <c r="E57" s="1">
        <v>77.7</v>
      </c>
      <c r="F57" s="1">
        <v>42.1</v>
      </c>
      <c r="H57" s="1">
        <v>46.6</v>
      </c>
      <c r="I57" s="3">
        <f t="shared" si="0"/>
        <v>51.85</v>
      </c>
      <c r="J57" s="3">
        <f t="shared" ca="1" si="6"/>
        <v>38.700000000000003</v>
      </c>
      <c r="K57" s="1">
        <v>61.2</v>
      </c>
      <c r="L57" s="1">
        <v>45.7</v>
      </c>
      <c r="M57" s="1">
        <v>63.1</v>
      </c>
      <c r="N57" s="1">
        <v>44.5</v>
      </c>
    </row>
    <row r="58" spans="1:14" x14ac:dyDescent="0.25">
      <c r="A58" s="1">
        <v>57</v>
      </c>
      <c r="B58" s="2">
        <v>45058.055567129632</v>
      </c>
      <c r="C58" s="1" t="s">
        <v>3</v>
      </c>
      <c r="D58" s="1">
        <v>62.1</v>
      </c>
      <c r="E58" s="1">
        <v>80.099999999999994</v>
      </c>
      <c r="F58" s="1">
        <v>42</v>
      </c>
      <c r="H58" s="1">
        <v>53.6</v>
      </c>
      <c r="I58" s="3">
        <f t="shared" si="0"/>
        <v>52.425000000000004</v>
      </c>
      <c r="J58" s="3">
        <f t="shared" ca="1" si="6"/>
        <v>38.475000000000001</v>
      </c>
      <c r="K58" s="1">
        <v>52.3</v>
      </c>
      <c r="L58" s="1">
        <v>45.2</v>
      </c>
      <c r="M58" s="1">
        <v>51.3</v>
      </c>
      <c r="N58" s="1">
        <v>44.7</v>
      </c>
    </row>
    <row r="59" spans="1:14" x14ac:dyDescent="0.25">
      <c r="A59" s="1">
        <v>58</v>
      </c>
      <c r="B59" s="2">
        <v>45058.065983796296</v>
      </c>
      <c r="C59" s="1" t="s">
        <v>3</v>
      </c>
      <c r="D59" s="1">
        <v>59.6</v>
      </c>
      <c r="E59" s="1">
        <v>77.400000000000006</v>
      </c>
      <c r="F59" s="1">
        <v>42.4</v>
      </c>
      <c r="H59" s="1">
        <v>53.6</v>
      </c>
      <c r="I59" s="3">
        <f t="shared" si="0"/>
        <v>52.375</v>
      </c>
      <c r="J59" s="3">
        <f t="shared" ca="1" si="6"/>
        <v>38.450000000000003</v>
      </c>
      <c r="K59" s="1">
        <v>55.6</v>
      </c>
      <c r="L59" s="1">
        <v>44.2</v>
      </c>
      <c r="M59" s="1">
        <v>51.1</v>
      </c>
      <c r="N59" s="1">
        <v>45.3</v>
      </c>
    </row>
    <row r="60" spans="1:14" x14ac:dyDescent="0.25">
      <c r="A60" s="1">
        <v>59</v>
      </c>
      <c r="B60" s="2">
        <v>45058.07640046296</v>
      </c>
      <c r="C60" s="1" t="s">
        <v>3</v>
      </c>
      <c r="D60" s="1">
        <v>43.8</v>
      </c>
      <c r="E60" s="1">
        <v>53.6</v>
      </c>
      <c r="F60" s="1">
        <v>42.1</v>
      </c>
      <c r="H60" s="1">
        <v>53.6</v>
      </c>
      <c r="I60" s="3">
        <f t="shared" si="0"/>
        <v>52.275000000000006</v>
      </c>
      <c r="J60" s="3">
        <f t="shared" ca="1" si="6"/>
        <v>38.75</v>
      </c>
      <c r="K60" s="1">
        <v>56.4</v>
      </c>
      <c r="L60" s="1">
        <v>64.3</v>
      </c>
      <c r="M60" s="1">
        <v>55.6</v>
      </c>
      <c r="N60" s="1">
        <v>46.7</v>
      </c>
    </row>
    <row r="61" spans="1:14" x14ac:dyDescent="0.25">
      <c r="A61" s="1">
        <v>60</v>
      </c>
      <c r="B61" s="2">
        <v>45058.086817129632</v>
      </c>
      <c r="C61" s="1" t="s">
        <v>3</v>
      </c>
      <c r="D61" s="1">
        <v>43.6</v>
      </c>
      <c r="E61" s="1">
        <v>57.4</v>
      </c>
      <c r="F61" s="1">
        <v>41.9</v>
      </c>
      <c r="H61" s="1">
        <v>48.9</v>
      </c>
      <c r="I61" s="3">
        <f t="shared" si="0"/>
        <v>50.15</v>
      </c>
      <c r="J61" s="3">
        <f t="shared" ca="1" si="6"/>
        <v>39.175000000000004</v>
      </c>
      <c r="K61" s="1">
        <v>51.4</v>
      </c>
      <c r="L61" s="1">
        <v>64.3</v>
      </c>
      <c r="M61" s="1">
        <v>62.4</v>
      </c>
      <c r="N61" s="1">
        <v>55.8</v>
      </c>
    </row>
    <row r="62" spans="1:14" x14ac:dyDescent="0.25">
      <c r="A62" s="1">
        <v>61</v>
      </c>
      <c r="B62" s="2">
        <v>45058.097233796296</v>
      </c>
      <c r="C62" s="1" t="s">
        <v>3</v>
      </c>
      <c r="D62" s="1">
        <v>44.3</v>
      </c>
      <c r="E62" s="1">
        <v>61.3</v>
      </c>
      <c r="F62" s="1">
        <v>42</v>
      </c>
      <c r="H62" s="1">
        <v>53.4</v>
      </c>
      <c r="I62" s="3">
        <f t="shared" si="0"/>
        <v>49.224999999999994</v>
      </c>
      <c r="J62" s="3">
        <f t="shared" ca="1" si="6"/>
        <v>38.4</v>
      </c>
      <c r="K62" s="1">
        <v>53.3</v>
      </c>
      <c r="L62" s="1">
        <v>41.6</v>
      </c>
      <c r="M62" s="1">
        <v>58</v>
      </c>
      <c r="N62" s="1">
        <v>52.9</v>
      </c>
    </row>
    <row r="63" spans="1:14" x14ac:dyDescent="0.25">
      <c r="A63" s="1">
        <v>62</v>
      </c>
      <c r="B63" s="2">
        <v>45058.10765046296</v>
      </c>
      <c r="C63" s="1" t="s">
        <v>3</v>
      </c>
      <c r="D63" s="1">
        <v>60.1</v>
      </c>
      <c r="E63" s="1">
        <v>77.5</v>
      </c>
      <c r="F63" s="1">
        <v>41.8</v>
      </c>
      <c r="H63" s="1">
        <v>53.2</v>
      </c>
      <c r="I63" s="3">
        <f t="shared" si="0"/>
        <v>47.075000000000003</v>
      </c>
      <c r="J63" s="3">
        <f t="shared" ca="1" si="6"/>
        <v>39.200000000000003</v>
      </c>
      <c r="K63" s="1">
        <v>64.2</v>
      </c>
      <c r="L63" s="1">
        <v>41.9</v>
      </c>
      <c r="M63" s="1">
        <v>53.6</v>
      </c>
      <c r="N63" s="1">
        <v>44.8</v>
      </c>
    </row>
    <row r="64" spans="1:14" x14ac:dyDescent="0.25">
      <c r="A64" s="1">
        <v>63</v>
      </c>
      <c r="B64" s="2">
        <v>45058.118067129632</v>
      </c>
      <c r="C64" s="1" t="s">
        <v>3</v>
      </c>
      <c r="D64" s="1">
        <v>43.5</v>
      </c>
      <c r="E64" s="1">
        <v>55.2</v>
      </c>
      <c r="F64" s="1">
        <v>41.9</v>
      </c>
      <c r="H64" s="1">
        <v>45.1</v>
      </c>
      <c r="I64" s="3">
        <f t="shared" si="0"/>
        <v>44.925000000000004</v>
      </c>
      <c r="J64" s="3">
        <f t="shared" ca="1" si="6"/>
        <v>40.424999999999997</v>
      </c>
      <c r="K64" s="1">
        <v>54.2</v>
      </c>
      <c r="L64" s="1">
        <v>43.8</v>
      </c>
      <c r="M64" s="1">
        <v>52.7</v>
      </c>
      <c r="N64" s="1">
        <v>44.4</v>
      </c>
    </row>
    <row r="65" spans="1:14" x14ac:dyDescent="0.25">
      <c r="A65" s="1">
        <v>64</v>
      </c>
      <c r="B65" s="2">
        <v>45058.128483796296</v>
      </c>
      <c r="C65" s="1" t="s">
        <v>3</v>
      </c>
      <c r="D65" s="1">
        <v>43.7</v>
      </c>
      <c r="E65" s="1">
        <v>53.5</v>
      </c>
      <c r="F65" s="1">
        <v>42.1</v>
      </c>
      <c r="H65" s="1">
        <v>45.2</v>
      </c>
      <c r="I65" s="3">
        <f t="shared" si="0"/>
        <v>44.75</v>
      </c>
      <c r="J65" s="3">
        <f t="shared" ca="1" si="6"/>
        <v>42.1</v>
      </c>
      <c r="K65" s="1">
        <v>55.7</v>
      </c>
      <c r="L65" s="1">
        <v>44.3</v>
      </c>
      <c r="M65" s="1">
        <v>56.7</v>
      </c>
      <c r="N65" s="1">
        <v>44.8</v>
      </c>
    </row>
    <row r="66" spans="1:14" x14ac:dyDescent="0.25">
      <c r="A66" s="1">
        <v>65</v>
      </c>
      <c r="B66" s="2">
        <v>45058.13890046296</v>
      </c>
      <c r="C66" s="1" t="s">
        <v>3</v>
      </c>
      <c r="D66" s="1">
        <v>64.3</v>
      </c>
      <c r="E66" s="1">
        <v>77.5</v>
      </c>
      <c r="F66" s="1">
        <v>42.2</v>
      </c>
      <c r="H66" s="1">
        <v>44.8</v>
      </c>
      <c r="I66" s="3">
        <f t="shared" si="0"/>
        <v>44.625</v>
      </c>
      <c r="J66" s="3">
        <f t="shared" ca="1" si="6"/>
        <v>41.274999999999999</v>
      </c>
      <c r="K66" s="1">
        <v>50.1</v>
      </c>
      <c r="L66" s="1">
        <v>60.8</v>
      </c>
      <c r="M66" s="1">
        <v>59.7</v>
      </c>
      <c r="N66" s="1">
        <v>57.1</v>
      </c>
    </row>
    <row r="67" spans="1:14" x14ac:dyDescent="0.25">
      <c r="A67" s="1">
        <v>66</v>
      </c>
      <c r="B67" s="2">
        <v>45058.149317129632</v>
      </c>
      <c r="C67" s="1" t="s">
        <v>3</v>
      </c>
      <c r="D67" s="1">
        <v>44.8</v>
      </c>
      <c r="E67" s="1">
        <v>56.9</v>
      </c>
      <c r="F67" s="1">
        <v>42.5</v>
      </c>
      <c r="H67" s="1">
        <v>44.6</v>
      </c>
      <c r="I67" s="3">
        <f t="shared" ref="I67:I130" si="7">AVERAGE(H67:H70)</f>
        <v>46.924999999999997</v>
      </c>
      <c r="J67" s="3">
        <f t="shared" ca="1" si="6"/>
        <v>40.524999999999999</v>
      </c>
      <c r="K67" s="1">
        <v>52.3</v>
      </c>
      <c r="L67" s="1">
        <v>60.8</v>
      </c>
      <c r="M67" s="1">
        <v>55.3</v>
      </c>
      <c r="N67" s="1">
        <v>41.3</v>
      </c>
    </row>
    <row r="68" spans="1:14" x14ac:dyDescent="0.25">
      <c r="A68" s="1">
        <v>67</v>
      </c>
      <c r="B68" s="2">
        <v>45058.159733796296</v>
      </c>
      <c r="C68" s="1" t="s">
        <v>3</v>
      </c>
      <c r="D68" s="1">
        <v>45.7</v>
      </c>
      <c r="E68" s="1">
        <v>56.9</v>
      </c>
      <c r="F68" s="1">
        <v>42.9</v>
      </c>
      <c r="H68" s="1">
        <v>44.4</v>
      </c>
      <c r="I68" s="3">
        <f t="shared" si="7"/>
        <v>49.075000000000003</v>
      </c>
      <c r="J68" s="3">
        <f t="shared" ca="1" si="6"/>
        <v>42.174999999999997</v>
      </c>
      <c r="K68" s="1">
        <v>50.9</v>
      </c>
      <c r="L68" s="1">
        <v>65.599999999999994</v>
      </c>
      <c r="M68" s="1">
        <v>42</v>
      </c>
      <c r="N68" s="1">
        <v>40</v>
      </c>
    </row>
    <row r="69" spans="1:14" x14ac:dyDescent="0.25">
      <c r="A69" s="1">
        <v>68</v>
      </c>
      <c r="B69" s="2">
        <v>45058.17015046296</v>
      </c>
      <c r="C69" s="1" t="s">
        <v>3</v>
      </c>
      <c r="D69" s="1">
        <v>60.9</v>
      </c>
      <c r="E69" s="1">
        <v>84.2</v>
      </c>
      <c r="F69" s="1">
        <v>43.9</v>
      </c>
      <c r="H69" s="1">
        <v>44.7</v>
      </c>
      <c r="I69" s="3">
        <f t="shared" si="7"/>
        <v>49.5</v>
      </c>
      <c r="J69" s="3">
        <f t="shared" ca="1" si="6"/>
        <v>44</v>
      </c>
      <c r="K69" s="1">
        <v>63.1</v>
      </c>
      <c r="L69" s="1">
        <v>58.1</v>
      </c>
      <c r="M69" s="1">
        <v>40.6</v>
      </c>
      <c r="N69" s="1">
        <v>39.299999999999997</v>
      </c>
    </row>
    <row r="70" spans="1:14" x14ac:dyDescent="0.25">
      <c r="A70" s="1">
        <v>69</v>
      </c>
      <c r="B70" s="2">
        <v>45058.180567129632</v>
      </c>
      <c r="C70" s="1" t="s">
        <v>3</v>
      </c>
      <c r="D70" s="1">
        <v>58.7</v>
      </c>
      <c r="E70" s="1">
        <v>78.5</v>
      </c>
      <c r="F70" s="1">
        <v>44.1</v>
      </c>
      <c r="H70" s="1">
        <v>54</v>
      </c>
      <c r="I70" s="3">
        <f t="shared" si="7"/>
        <v>49.7</v>
      </c>
      <c r="J70" s="3">
        <f t="shared" ca="1" si="6"/>
        <v>44.6</v>
      </c>
      <c r="K70" s="1">
        <v>50.1</v>
      </c>
      <c r="L70" s="1">
        <v>57.2</v>
      </c>
      <c r="M70" s="1">
        <v>41.5</v>
      </c>
      <c r="N70" s="1">
        <v>39.799999999999997</v>
      </c>
    </row>
    <row r="71" spans="1:14" x14ac:dyDescent="0.25">
      <c r="A71" s="1">
        <v>70</v>
      </c>
      <c r="B71" s="2">
        <v>45058.190983796296</v>
      </c>
      <c r="C71" s="1" t="s">
        <v>3</v>
      </c>
      <c r="D71" s="1">
        <v>46.9</v>
      </c>
      <c r="E71" s="1">
        <v>61.9</v>
      </c>
      <c r="F71" s="1">
        <v>44</v>
      </c>
      <c r="H71" s="1">
        <v>53.2</v>
      </c>
      <c r="I71" s="3">
        <f t="shared" si="7"/>
        <v>47.425000000000004</v>
      </c>
      <c r="J71" s="3">
        <f t="shared" ca="1" si="6"/>
        <v>45.099999999999994</v>
      </c>
      <c r="K71" s="1">
        <v>49.4</v>
      </c>
      <c r="L71" s="1">
        <v>54.6</v>
      </c>
      <c r="M71" s="1">
        <v>41</v>
      </c>
      <c r="N71" s="1">
        <v>39.700000000000003</v>
      </c>
    </row>
    <row r="72" spans="1:14" x14ac:dyDescent="0.25">
      <c r="A72" s="1">
        <v>71</v>
      </c>
      <c r="B72" s="2">
        <v>45058.20140046296</v>
      </c>
      <c r="C72" s="1" t="s">
        <v>3</v>
      </c>
      <c r="D72" s="1">
        <v>60.6</v>
      </c>
      <c r="E72" s="1">
        <v>76.599999999999994</v>
      </c>
      <c r="F72" s="1">
        <v>44.1</v>
      </c>
      <c r="H72" s="1">
        <v>46.1</v>
      </c>
      <c r="I72" s="3">
        <f t="shared" si="7"/>
        <v>45.55</v>
      </c>
      <c r="J72" s="3">
        <f t="shared" ca="1" si="6"/>
        <v>44.224999999999994</v>
      </c>
      <c r="K72" s="1">
        <v>49.8</v>
      </c>
      <c r="L72" s="1">
        <v>44</v>
      </c>
      <c r="M72" s="1">
        <v>40.799999999999997</v>
      </c>
      <c r="N72" s="1">
        <v>39.5</v>
      </c>
    </row>
    <row r="73" spans="1:14" x14ac:dyDescent="0.25">
      <c r="A73" s="1">
        <v>72</v>
      </c>
      <c r="B73" s="2">
        <v>45058.211817129632</v>
      </c>
      <c r="C73" s="1" t="s">
        <v>3</v>
      </c>
      <c r="D73" s="1">
        <v>55.2</v>
      </c>
      <c r="E73" s="1">
        <v>76.599999999999994</v>
      </c>
      <c r="F73" s="1">
        <v>43.8</v>
      </c>
      <c r="H73" s="1">
        <v>45.5</v>
      </c>
      <c r="I73" s="3">
        <f t="shared" si="7"/>
        <v>45.550000000000004</v>
      </c>
      <c r="J73" s="3">
        <f t="shared" ca="1" si="6"/>
        <v>42.8</v>
      </c>
      <c r="K73" s="1">
        <v>50.6</v>
      </c>
      <c r="L73" s="1">
        <v>61.7</v>
      </c>
      <c r="M73" s="1">
        <v>40.700000000000003</v>
      </c>
      <c r="N73" s="1">
        <v>39.5</v>
      </c>
    </row>
    <row r="74" spans="1:14" x14ac:dyDescent="0.25">
      <c r="A74" s="1">
        <v>73</v>
      </c>
      <c r="B74" s="2">
        <v>45058.222233796296</v>
      </c>
      <c r="C74" s="1" t="s">
        <v>3</v>
      </c>
      <c r="D74" s="1">
        <v>60.1</v>
      </c>
      <c r="E74" s="1">
        <v>79.400000000000006</v>
      </c>
      <c r="F74" s="1">
        <v>44.2</v>
      </c>
      <c r="H74" s="1">
        <v>44.9</v>
      </c>
      <c r="I74" s="3">
        <f t="shared" si="7"/>
        <v>45.875</v>
      </c>
      <c r="J74" s="3">
        <f t="shared" ca="1" si="6"/>
        <v>42.25</v>
      </c>
      <c r="K74" s="1">
        <v>50.4</v>
      </c>
      <c r="L74" s="1">
        <v>45</v>
      </c>
      <c r="M74" s="1">
        <v>41</v>
      </c>
      <c r="N74" s="1">
        <v>39.700000000000003</v>
      </c>
    </row>
    <row r="75" spans="1:14" x14ac:dyDescent="0.25">
      <c r="A75" s="1">
        <v>74</v>
      </c>
      <c r="B75" s="2">
        <v>45058.23265046296</v>
      </c>
      <c r="C75" s="1" t="s">
        <v>3</v>
      </c>
      <c r="D75" s="1">
        <v>62.7</v>
      </c>
      <c r="E75" s="1">
        <v>79.7</v>
      </c>
      <c r="F75" s="1">
        <v>44.5</v>
      </c>
      <c r="H75" s="1">
        <v>45.7</v>
      </c>
      <c r="I75" s="3">
        <f t="shared" si="7"/>
        <v>46.300000000000004</v>
      </c>
      <c r="J75" s="3">
        <f t="shared" ca="1" si="6"/>
        <v>43.625</v>
      </c>
      <c r="K75" s="1">
        <v>58.4</v>
      </c>
      <c r="L75" s="1">
        <v>53.6</v>
      </c>
      <c r="M75" s="1">
        <v>40.6</v>
      </c>
      <c r="N75" s="1">
        <v>39.299999999999997</v>
      </c>
    </row>
    <row r="76" spans="1:14" x14ac:dyDescent="0.25">
      <c r="A76" s="1">
        <v>75</v>
      </c>
      <c r="B76" s="2">
        <v>45058.243067129632</v>
      </c>
      <c r="C76" s="1" t="s">
        <v>3</v>
      </c>
      <c r="D76" s="1">
        <v>51.1</v>
      </c>
      <c r="E76" s="1">
        <v>68.7</v>
      </c>
      <c r="F76" s="1">
        <v>43.9</v>
      </c>
      <c r="H76" s="1">
        <v>46.1</v>
      </c>
      <c r="I76" s="3">
        <f t="shared" si="7"/>
        <v>46.85</v>
      </c>
      <c r="J76" s="3">
        <f t="shared" ca="1" si="6"/>
        <v>42.2</v>
      </c>
      <c r="K76" s="1">
        <v>62.9</v>
      </c>
      <c r="L76" s="1">
        <v>61.6</v>
      </c>
      <c r="M76" s="1">
        <v>41.5</v>
      </c>
      <c r="N76" s="1">
        <v>39.9</v>
      </c>
    </row>
    <row r="77" spans="1:14" x14ac:dyDescent="0.25">
      <c r="A77" s="1">
        <v>76</v>
      </c>
      <c r="B77" s="2">
        <v>45058.253483796296</v>
      </c>
      <c r="C77" s="1" t="s">
        <v>3</v>
      </c>
      <c r="D77" s="1">
        <v>52.3</v>
      </c>
      <c r="E77" s="1">
        <v>76.900000000000006</v>
      </c>
      <c r="F77" s="1">
        <v>44.4</v>
      </c>
      <c r="H77" s="1">
        <v>46.8</v>
      </c>
      <c r="I77" s="3">
        <f t="shared" si="7"/>
        <v>46.825000000000003</v>
      </c>
      <c r="J77" s="3">
        <f t="shared" ca="1" si="6"/>
        <v>42.274999999999999</v>
      </c>
      <c r="K77" s="1">
        <v>65.8</v>
      </c>
      <c r="L77" s="1">
        <v>60.9</v>
      </c>
      <c r="M77" s="1">
        <v>40.700000000000003</v>
      </c>
      <c r="N77" s="1">
        <v>39.200000000000003</v>
      </c>
    </row>
    <row r="78" spans="1:14" x14ac:dyDescent="0.25">
      <c r="A78" s="1">
        <v>77</v>
      </c>
      <c r="B78" s="2">
        <v>45058.26390046296</v>
      </c>
      <c r="C78" s="1" t="s">
        <v>3</v>
      </c>
      <c r="D78" s="1">
        <v>51.2</v>
      </c>
      <c r="E78" s="1">
        <v>68.8</v>
      </c>
      <c r="F78" s="1">
        <v>44.6</v>
      </c>
      <c r="H78" s="1">
        <v>46.6</v>
      </c>
      <c r="I78" s="3">
        <f t="shared" si="7"/>
        <v>46.424999999999997</v>
      </c>
      <c r="J78" s="3">
        <f t="shared" ca="1" si="6"/>
        <v>41.4</v>
      </c>
      <c r="K78" s="1">
        <v>51.6</v>
      </c>
      <c r="L78" s="1">
        <v>60.9</v>
      </c>
      <c r="M78" s="1">
        <v>40.5</v>
      </c>
      <c r="N78" s="1">
        <v>39.200000000000003</v>
      </c>
    </row>
    <row r="79" spans="1:14" x14ac:dyDescent="0.25">
      <c r="A79" s="1">
        <v>78</v>
      </c>
      <c r="B79" s="2">
        <v>45058.274317129632</v>
      </c>
      <c r="C79" s="1" t="s">
        <v>3</v>
      </c>
      <c r="D79" s="1">
        <v>52.4</v>
      </c>
      <c r="E79" s="1">
        <v>69.7</v>
      </c>
      <c r="F79" s="1">
        <v>44.8</v>
      </c>
      <c r="H79" s="1">
        <v>47.9</v>
      </c>
      <c r="I79" s="3">
        <f t="shared" si="7"/>
        <v>46.025000000000006</v>
      </c>
      <c r="J79" s="3">
        <f t="shared" ca="1" si="6"/>
        <v>41.5</v>
      </c>
      <c r="K79" s="1">
        <v>49.9</v>
      </c>
      <c r="L79" s="1">
        <v>59</v>
      </c>
      <c r="M79" s="1">
        <v>40.6</v>
      </c>
      <c r="N79" s="1">
        <v>39.1</v>
      </c>
    </row>
    <row r="80" spans="1:14" x14ac:dyDescent="0.25">
      <c r="A80" s="1">
        <v>79</v>
      </c>
      <c r="B80" s="2">
        <v>45058.284733796296</v>
      </c>
      <c r="C80" s="1" t="s">
        <v>3</v>
      </c>
      <c r="D80" s="1">
        <v>52.6</v>
      </c>
      <c r="E80" s="1">
        <v>75.7</v>
      </c>
      <c r="F80" s="1">
        <v>44.1</v>
      </c>
      <c r="H80" s="1">
        <v>46</v>
      </c>
      <c r="I80" s="3">
        <f t="shared" si="7"/>
        <v>45.4</v>
      </c>
      <c r="J80" s="3">
        <f t="shared" ca="1" si="6"/>
        <v>45.424999999999997</v>
      </c>
      <c r="K80" s="1">
        <v>49.2</v>
      </c>
      <c r="L80" s="1">
        <v>40.200000000000003</v>
      </c>
      <c r="M80" s="1">
        <v>40.700000000000003</v>
      </c>
      <c r="N80" s="1">
        <v>39.299999999999997</v>
      </c>
    </row>
    <row r="81" spans="1:14" x14ac:dyDescent="0.25">
      <c r="A81" s="1">
        <v>80</v>
      </c>
      <c r="B81" s="2">
        <v>45058.29515046296</v>
      </c>
      <c r="C81" s="1" t="s">
        <v>3</v>
      </c>
      <c r="D81" s="1">
        <v>55.1</v>
      </c>
      <c r="E81" s="1">
        <v>78.599999999999994</v>
      </c>
      <c r="F81" s="1">
        <v>44.7</v>
      </c>
      <c r="H81" s="1">
        <v>45.2</v>
      </c>
      <c r="I81" s="3">
        <f t="shared" si="7"/>
        <v>45.274999999999999</v>
      </c>
      <c r="J81" s="3">
        <f t="shared" ca="1" si="6"/>
        <v>41.2</v>
      </c>
      <c r="K81" s="1">
        <v>58.1</v>
      </c>
      <c r="L81" s="1">
        <v>59.4</v>
      </c>
      <c r="M81" s="1">
        <v>40.299999999999997</v>
      </c>
      <c r="N81" s="1">
        <v>38.6</v>
      </c>
    </row>
    <row r="82" spans="1:14" x14ac:dyDescent="0.25">
      <c r="A82" s="1">
        <v>81</v>
      </c>
      <c r="B82" s="2">
        <v>45058.305567129632</v>
      </c>
      <c r="C82" s="1" t="s">
        <v>3</v>
      </c>
      <c r="D82" s="1">
        <v>51.2</v>
      </c>
      <c r="E82" s="1">
        <v>70</v>
      </c>
      <c r="F82" s="1">
        <v>44.4</v>
      </c>
      <c r="H82" s="1">
        <v>45</v>
      </c>
      <c r="I82" s="3">
        <f t="shared" si="7"/>
        <v>45.275000000000006</v>
      </c>
      <c r="J82" s="3">
        <f t="shared" ca="1" si="6"/>
        <v>41.375</v>
      </c>
      <c r="K82" s="1">
        <v>52.7</v>
      </c>
      <c r="L82" s="1">
        <v>59.9</v>
      </c>
      <c r="M82" s="1">
        <v>40.200000000000003</v>
      </c>
      <c r="N82" s="1">
        <v>39.1</v>
      </c>
    </row>
    <row r="83" spans="1:14" x14ac:dyDescent="0.25">
      <c r="A83" s="1">
        <v>82</v>
      </c>
      <c r="B83" s="2">
        <v>45058.315983796296</v>
      </c>
      <c r="C83" s="1" t="s">
        <v>3</v>
      </c>
      <c r="D83" s="1">
        <v>50.9</v>
      </c>
      <c r="E83" s="1">
        <v>72.400000000000006</v>
      </c>
      <c r="F83" s="1">
        <v>44.7</v>
      </c>
      <c r="H83" s="1">
        <v>45.4</v>
      </c>
      <c r="I83" s="3">
        <f t="shared" si="7"/>
        <v>45.225000000000009</v>
      </c>
      <c r="J83" s="3">
        <f t="shared" ca="1" si="6"/>
        <v>40.85</v>
      </c>
      <c r="K83" s="1">
        <v>49.6</v>
      </c>
      <c r="L83" s="1">
        <v>60</v>
      </c>
      <c r="M83" s="1">
        <v>40</v>
      </c>
      <c r="N83" s="1">
        <v>38.700000000000003</v>
      </c>
    </row>
    <row r="84" spans="1:14" x14ac:dyDescent="0.25">
      <c r="A84" s="1">
        <v>83</v>
      </c>
      <c r="B84" s="2">
        <v>45058.32640046296</v>
      </c>
      <c r="C84" s="1" t="s">
        <v>3</v>
      </c>
      <c r="D84" s="1">
        <v>63.4</v>
      </c>
      <c r="E84" s="1">
        <v>78.2</v>
      </c>
      <c r="F84" s="1">
        <v>45.1</v>
      </c>
      <c r="H84" s="1">
        <v>45.5</v>
      </c>
      <c r="I84" s="3">
        <f t="shared" si="7"/>
        <v>44.975000000000001</v>
      </c>
      <c r="J84" s="3">
        <f t="shared" ca="1" si="6"/>
        <v>40</v>
      </c>
      <c r="K84" s="1">
        <v>63</v>
      </c>
      <c r="L84" s="1">
        <v>64.5</v>
      </c>
      <c r="M84" s="1">
        <v>39.5</v>
      </c>
      <c r="N84" s="1">
        <v>38.4</v>
      </c>
    </row>
    <row r="85" spans="1:14" x14ac:dyDescent="0.25">
      <c r="A85" s="1">
        <v>84</v>
      </c>
      <c r="B85" s="2">
        <v>45058.336817129632</v>
      </c>
      <c r="C85" s="1" t="s">
        <v>3</v>
      </c>
      <c r="D85" s="1">
        <v>50.1</v>
      </c>
      <c r="E85" s="1">
        <v>73.8</v>
      </c>
      <c r="F85" s="1">
        <v>44.6</v>
      </c>
      <c r="H85" s="1">
        <v>45.2</v>
      </c>
      <c r="I85" s="3">
        <f t="shared" si="7"/>
        <v>44.8</v>
      </c>
      <c r="J85" s="3">
        <f t="shared" ca="1" si="6"/>
        <v>42.7</v>
      </c>
      <c r="K85" s="1">
        <v>56.7</v>
      </c>
      <c r="L85" s="1">
        <v>60.9</v>
      </c>
      <c r="M85" s="1">
        <v>45.4</v>
      </c>
      <c r="N85" s="1">
        <v>38.700000000000003</v>
      </c>
    </row>
    <row r="86" spans="1:14" x14ac:dyDescent="0.25">
      <c r="A86" s="1">
        <v>85</v>
      </c>
      <c r="B86" s="2">
        <v>45058.347233796296</v>
      </c>
      <c r="C86" s="1" t="s">
        <v>3</v>
      </c>
      <c r="D86" s="1">
        <v>55.7</v>
      </c>
      <c r="E86" s="1">
        <v>80.599999999999994</v>
      </c>
      <c r="F86" s="1">
        <v>45.5</v>
      </c>
      <c r="H86" s="1">
        <v>44.8</v>
      </c>
      <c r="I86" s="3">
        <f t="shared" si="7"/>
        <v>44.774999999999999</v>
      </c>
      <c r="J86" s="3">
        <f t="shared" ca="1" si="6"/>
        <v>43.275000000000006</v>
      </c>
      <c r="K86" s="1">
        <v>49.3</v>
      </c>
      <c r="L86" s="1">
        <v>56</v>
      </c>
      <c r="M86" s="1">
        <v>52.9</v>
      </c>
      <c r="N86" s="1">
        <v>40.9</v>
      </c>
    </row>
    <row r="87" spans="1:14" x14ac:dyDescent="0.25">
      <c r="A87" s="1">
        <v>86</v>
      </c>
      <c r="B87" s="2">
        <v>45058.35765046296</v>
      </c>
      <c r="C87" s="1" t="s">
        <v>3</v>
      </c>
      <c r="D87" s="1">
        <v>52.3</v>
      </c>
      <c r="E87" s="1">
        <v>67.2</v>
      </c>
      <c r="F87" s="1">
        <v>46</v>
      </c>
      <c r="H87" s="1">
        <v>44.4</v>
      </c>
      <c r="I87" s="3">
        <f t="shared" si="7"/>
        <v>44.875</v>
      </c>
      <c r="J87" s="3">
        <f t="shared" ca="1" si="6"/>
        <v>44.174999999999997</v>
      </c>
      <c r="K87" s="1">
        <v>50.1</v>
      </c>
      <c r="L87" s="1">
        <v>45.6</v>
      </c>
      <c r="M87" s="1">
        <v>50.1</v>
      </c>
      <c r="N87" s="1">
        <v>40.200000000000003</v>
      </c>
    </row>
    <row r="88" spans="1:14" x14ac:dyDescent="0.25">
      <c r="A88" s="1">
        <v>87</v>
      </c>
      <c r="B88" s="2">
        <v>45058.368067129632</v>
      </c>
      <c r="C88" s="1" t="s">
        <v>3</v>
      </c>
      <c r="D88" s="1">
        <v>56.4</v>
      </c>
      <c r="E88" s="1">
        <v>73.7</v>
      </c>
      <c r="F88" s="1">
        <v>46.9</v>
      </c>
      <c r="H88" s="1">
        <v>44.8</v>
      </c>
      <c r="I88" s="3">
        <f t="shared" si="7"/>
        <v>44.925000000000004</v>
      </c>
      <c r="J88" s="3">
        <f t="shared" ca="1" si="6"/>
        <v>42.400000000000006</v>
      </c>
      <c r="K88" s="1">
        <v>48.2</v>
      </c>
      <c r="L88" s="1">
        <v>45.1</v>
      </c>
      <c r="M88" s="1">
        <v>48.8</v>
      </c>
      <c r="N88" s="1">
        <v>40</v>
      </c>
    </row>
    <row r="89" spans="1:14" x14ac:dyDescent="0.25">
      <c r="A89" s="1">
        <v>88</v>
      </c>
      <c r="B89" s="2">
        <v>45058.378483796296</v>
      </c>
      <c r="C89" s="1" t="s">
        <v>3</v>
      </c>
      <c r="D89" s="1">
        <v>63.1</v>
      </c>
      <c r="E89" s="1">
        <v>80</v>
      </c>
      <c r="F89" s="1">
        <v>46.6</v>
      </c>
      <c r="H89" s="1">
        <v>45.1</v>
      </c>
      <c r="I89" s="3">
        <f t="shared" si="7"/>
        <v>44.85</v>
      </c>
      <c r="J89" s="3">
        <f t="shared" ca="1" si="6"/>
        <v>42.150000000000006</v>
      </c>
      <c r="K89" s="1">
        <v>49.6</v>
      </c>
      <c r="L89" s="1">
        <v>65.8</v>
      </c>
      <c r="M89" s="1">
        <v>52.3</v>
      </c>
      <c r="N89" s="1">
        <v>40.4</v>
      </c>
    </row>
    <row r="90" spans="1:14" x14ac:dyDescent="0.25">
      <c r="A90" s="1">
        <v>89</v>
      </c>
      <c r="B90" s="2">
        <v>45058.38890046296</v>
      </c>
      <c r="C90" s="1" t="s">
        <v>3</v>
      </c>
      <c r="D90" s="1">
        <v>54.9</v>
      </c>
      <c r="E90" s="1">
        <v>68.2</v>
      </c>
      <c r="F90" s="1">
        <v>53.6</v>
      </c>
      <c r="H90" s="1">
        <v>45.2</v>
      </c>
      <c r="I90" s="3">
        <f t="shared" si="7"/>
        <v>44.875</v>
      </c>
      <c r="J90" s="3">
        <f t="shared" ca="1" si="6"/>
        <v>42.274999999999999</v>
      </c>
      <c r="K90" s="1">
        <v>48.4</v>
      </c>
      <c r="L90" s="1">
        <v>53.4</v>
      </c>
      <c r="M90" s="1">
        <v>52.9</v>
      </c>
      <c r="N90" s="1">
        <v>40.1</v>
      </c>
    </row>
    <row r="91" spans="1:14" x14ac:dyDescent="0.25">
      <c r="A91" s="1">
        <v>90</v>
      </c>
      <c r="B91" s="2">
        <v>45058.399317129632</v>
      </c>
      <c r="C91" s="1" t="s">
        <v>3</v>
      </c>
      <c r="D91" s="1">
        <v>55.9</v>
      </c>
      <c r="E91" s="1">
        <v>71.8</v>
      </c>
      <c r="F91" s="1">
        <v>53.6</v>
      </c>
      <c r="H91" s="1">
        <v>44.6</v>
      </c>
      <c r="I91" s="3">
        <f t="shared" si="7"/>
        <v>44.675000000000004</v>
      </c>
      <c r="J91" s="3">
        <f t="shared" ca="1" si="6"/>
        <v>41.325000000000003</v>
      </c>
      <c r="K91" s="1">
        <v>52.2</v>
      </c>
      <c r="L91" s="1">
        <v>44.3</v>
      </c>
      <c r="M91" s="1">
        <v>52.1</v>
      </c>
      <c r="N91" s="1">
        <v>40</v>
      </c>
    </row>
    <row r="92" spans="1:14" x14ac:dyDescent="0.25">
      <c r="A92" s="1">
        <v>91</v>
      </c>
      <c r="B92" s="2">
        <v>45058.409733796296</v>
      </c>
      <c r="C92" s="1" t="s">
        <v>3</v>
      </c>
      <c r="D92" s="1">
        <v>61.5</v>
      </c>
      <c r="E92" s="1">
        <v>81.099999999999994</v>
      </c>
      <c r="F92" s="1">
        <v>53.6</v>
      </c>
      <c r="H92" s="1">
        <v>44.5</v>
      </c>
      <c r="I92" s="3">
        <f t="shared" si="7"/>
        <v>44.75</v>
      </c>
      <c r="J92" s="3">
        <f t="shared" ca="1" si="6"/>
        <v>41.024999999999999</v>
      </c>
      <c r="K92" s="1">
        <v>62.2</v>
      </c>
      <c r="L92" s="1">
        <v>56.8</v>
      </c>
      <c r="M92" s="1">
        <v>52.5</v>
      </c>
      <c r="N92" s="1">
        <v>40.4</v>
      </c>
    </row>
    <row r="93" spans="1:14" x14ac:dyDescent="0.25">
      <c r="A93" s="1">
        <v>92</v>
      </c>
      <c r="B93" s="2">
        <v>45058.42015046296</v>
      </c>
      <c r="C93" s="1" t="s">
        <v>3</v>
      </c>
      <c r="D93" s="1">
        <v>57.9</v>
      </c>
      <c r="E93" s="1">
        <v>79.400000000000006</v>
      </c>
      <c r="F93" s="1">
        <v>48.9</v>
      </c>
      <c r="H93" s="1">
        <v>45.2</v>
      </c>
      <c r="I93" s="3">
        <f t="shared" si="7"/>
        <v>44.774999999999999</v>
      </c>
      <c r="J93" s="3">
        <f t="shared" ca="1" si="6"/>
        <v>44.650000000000006</v>
      </c>
      <c r="K93" s="1">
        <v>59.1</v>
      </c>
      <c r="L93" s="1">
        <v>44</v>
      </c>
      <c r="M93" s="1">
        <v>51.3</v>
      </c>
      <c r="N93" s="1">
        <v>40.299999999999997</v>
      </c>
    </row>
    <row r="94" spans="1:14" x14ac:dyDescent="0.25">
      <c r="A94" s="1">
        <v>93</v>
      </c>
      <c r="B94" s="2">
        <v>45058.430567129632</v>
      </c>
      <c r="C94" s="1" t="s">
        <v>3</v>
      </c>
      <c r="D94" s="1">
        <v>57.1</v>
      </c>
      <c r="E94" s="1">
        <v>77.099999999999994</v>
      </c>
      <c r="F94" s="1">
        <v>53.4</v>
      </c>
      <c r="H94" s="1">
        <v>44.4</v>
      </c>
      <c r="I94" s="3">
        <f t="shared" si="7"/>
        <v>44.924999999999997</v>
      </c>
      <c r="J94" s="3">
        <f t="shared" ca="1" si="6"/>
        <v>43.975000000000001</v>
      </c>
      <c r="K94" s="1">
        <v>51.6</v>
      </c>
      <c r="L94" s="1">
        <v>58.6</v>
      </c>
      <c r="M94" s="1">
        <v>48.6</v>
      </c>
      <c r="N94" s="1">
        <v>39.700000000000003</v>
      </c>
    </row>
    <row r="95" spans="1:14" x14ac:dyDescent="0.25">
      <c r="A95" s="1">
        <v>94</v>
      </c>
      <c r="B95" s="2">
        <v>45058.440983796296</v>
      </c>
      <c r="C95" s="1" t="s">
        <v>3</v>
      </c>
      <c r="D95" s="1">
        <v>57.2</v>
      </c>
      <c r="E95" s="1">
        <v>72.400000000000006</v>
      </c>
      <c r="F95" s="1">
        <v>53.2</v>
      </c>
      <c r="H95" s="1">
        <v>44.9</v>
      </c>
      <c r="I95" s="3">
        <f t="shared" si="7"/>
        <v>45.075000000000003</v>
      </c>
      <c r="J95" s="3">
        <f t="shared" ca="1" si="6"/>
        <v>42.575000000000003</v>
      </c>
      <c r="K95" s="1">
        <v>49.6</v>
      </c>
      <c r="L95" s="1">
        <v>58.1</v>
      </c>
      <c r="M95" s="1">
        <v>47.6</v>
      </c>
      <c r="N95" s="1">
        <v>38.9</v>
      </c>
    </row>
    <row r="96" spans="1:14" x14ac:dyDescent="0.25">
      <c r="A96" s="1">
        <v>95</v>
      </c>
      <c r="B96" s="2">
        <v>45058.45140046296</v>
      </c>
      <c r="C96" s="1" t="s">
        <v>3</v>
      </c>
      <c r="D96" s="1">
        <v>59.3</v>
      </c>
      <c r="E96" s="1">
        <v>81.5</v>
      </c>
      <c r="F96" s="1">
        <v>45.1</v>
      </c>
      <c r="H96" s="1">
        <v>44.6</v>
      </c>
      <c r="I96" s="3">
        <f t="shared" si="7"/>
        <v>44.8</v>
      </c>
      <c r="J96" s="3">
        <f t="shared" ca="1" si="6"/>
        <v>43.05</v>
      </c>
      <c r="K96" s="1">
        <v>62.3</v>
      </c>
      <c r="L96" s="1">
        <v>43.6</v>
      </c>
      <c r="M96" s="1">
        <v>48.2</v>
      </c>
      <c r="N96" s="1">
        <v>39.1</v>
      </c>
    </row>
    <row r="97" spans="1:14" x14ac:dyDescent="0.25">
      <c r="A97" s="1">
        <v>96</v>
      </c>
      <c r="B97" s="2">
        <v>45058.461817129632</v>
      </c>
      <c r="C97" s="1" t="s">
        <v>3</v>
      </c>
      <c r="D97" s="1">
        <v>55.6</v>
      </c>
      <c r="E97" s="1">
        <v>80.7</v>
      </c>
      <c r="F97" s="1">
        <v>45.2</v>
      </c>
      <c r="H97" s="1">
        <v>45.8</v>
      </c>
      <c r="I97" s="3">
        <f t="shared" si="7"/>
        <v>44.8</v>
      </c>
      <c r="J97" s="3">
        <f t="shared" ca="1" si="6"/>
        <v>41.674999999999997</v>
      </c>
      <c r="K97" s="1">
        <v>59.1</v>
      </c>
      <c r="L97" s="1">
        <v>56.1</v>
      </c>
      <c r="M97" s="1">
        <v>51.1</v>
      </c>
      <c r="N97" s="1">
        <v>39.299999999999997</v>
      </c>
    </row>
    <row r="98" spans="1:14" x14ac:dyDescent="0.25">
      <c r="A98" s="1">
        <v>97</v>
      </c>
      <c r="B98" s="2">
        <v>45058.472233796296</v>
      </c>
      <c r="C98" s="1" t="s">
        <v>3</v>
      </c>
      <c r="D98" s="1">
        <v>59.7</v>
      </c>
      <c r="E98" s="1">
        <v>77</v>
      </c>
      <c r="F98" s="1">
        <v>44.8</v>
      </c>
      <c r="H98" s="1">
        <v>45</v>
      </c>
      <c r="I98" s="3">
        <f t="shared" si="7"/>
        <v>44.45</v>
      </c>
      <c r="J98" s="3">
        <f t="shared" ref="J98:J123" ca="1" si="8">OFFSET($I$3,ROW(AD97)*4-1,0)</f>
        <v>42.45</v>
      </c>
      <c r="K98" s="1">
        <v>48.2</v>
      </c>
      <c r="L98" s="1">
        <v>54.7</v>
      </c>
      <c r="M98" s="1">
        <v>42</v>
      </c>
      <c r="N98" s="1">
        <v>40.799999999999997</v>
      </c>
    </row>
    <row r="99" spans="1:14" x14ac:dyDescent="0.25">
      <c r="A99" s="1">
        <v>98</v>
      </c>
      <c r="B99" s="2">
        <v>45058.48265046296</v>
      </c>
      <c r="C99" s="1" t="s">
        <v>3</v>
      </c>
      <c r="D99" s="1">
        <v>53.8</v>
      </c>
      <c r="E99" s="1">
        <v>76</v>
      </c>
      <c r="F99" s="1">
        <v>44.6</v>
      </c>
      <c r="H99" s="1">
        <v>43.8</v>
      </c>
      <c r="I99" s="3">
        <f t="shared" si="7"/>
        <v>44.475000000000001</v>
      </c>
      <c r="J99" s="3">
        <f t="shared" ca="1" si="8"/>
        <v>42.524999999999999</v>
      </c>
      <c r="K99" s="1">
        <v>47.2</v>
      </c>
      <c r="L99" s="1">
        <v>59.3</v>
      </c>
      <c r="M99" s="1">
        <v>57.3</v>
      </c>
      <c r="N99" s="1">
        <v>40.700000000000003</v>
      </c>
    </row>
    <row r="100" spans="1:14" x14ac:dyDescent="0.25">
      <c r="A100" s="1">
        <v>99</v>
      </c>
      <c r="B100" s="2">
        <v>45058.493067129632</v>
      </c>
      <c r="C100" s="1" t="s">
        <v>3</v>
      </c>
      <c r="D100" s="1">
        <v>56.1</v>
      </c>
      <c r="E100" s="1">
        <v>77</v>
      </c>
      <c r="F100" s="1">
        <v>44.4</v>
      </c>
      <c r="H100" s="1">
        <v>44.6</v>
      </c>
      <c r="I100" s="3">
        <f t="shared" si="7"/>
        <v>45.024999999999999</v>
      </c>
      <c r="J100" s="3">
        <f t="shared" ca="1" si="8"/>
        <v>42.125</v>
      </c>
      <c r="K100" s="1">
        <v>48.1</v>
      </c>
      <c r="L100" s="1">
        <v>64.8</v>
      </c>
      <c r="M100" s="1">
        <v>61.9</v>
      </c>
      <c r="N100" s="1">
        <v>41.4</v>
      </c>
    </row>
    <row r="101" spans="1:14" x14ac:dyDescent="0.25">
      <c r="A101" s="1">
        <v>100</v>
      </c>
      <c r="B101" s="2">
        <v>45058.503483796296</v>
      </c>
      <c r="C101" s="1" t="s">
        <v>3</v>
      </c>
      <c r="D101" s="1">
        <v>61.2</v>
      </c>
      <c r="E101" s="1">
        <v>79.3</v>
      </c>
      <c r="F101" s="1">
        <v>44.7</v>
      </c>
      <c r="H101" s="1">
        <v>44.4</v>
      </c>
      <c r="I101" s="3">
        <f t="shared" si="7"/>
        <v>45.075000000000003</v>
      </c>
      <c r="J101" s="3">
        <f t="shared" ca="1" si="8"/>
        <v>41.5</v>
      </c>
      <c r="K101" s="1">
        <v>55.6</v>
      </c>
      <c r="L101" s="1">
        <v>58.3</v>
      </c>
      <c r="M101" s="1">
        <v>43.8</v>
      </c>
      <c r="N101" s="1">
        <v>41.7</v>
      </c>
    </row>
    <row r="102" spans="1:14" x14ac:dyDescent="0.25">
      <c r="A102" s="1">
        <v>101</v>
      </c>
      <c r="B102" s="2">
        <v>45058.51390046296</v>
      </c>
      <c r="C102" s="1" t="s">
        <v>3</v>
      </c>
      <c r="D102" s="1">
        <v>58.4</v>
      </c>
      <c r="E102" s="1">
        <v>80.099999999999994</v>
      </c>
      <c r="F102" s="1">
        <v>54</v>
      </c>
      <c r="H102" s="1">
        <v>45.1</v>
      </c>
      <c r="I102" s="3">
        <f t="shared" si="7"/>
        <v>45.124999999999993</v>
      </c>
      <c r="J102" s="3">
        <f t="shared" ca="1" si="8"/>
        <v>41.45</v>
      </c>
      <c r="K102" s="1">
        <v>46.3</v>
      </c>
      <c r="L102" s="1">
        <v>57</v>
      </c>
      <c r="M102" s="1">
        <v>42.9</v>
      </c>
      <c r="N102" s="1">
        <v>41.4</v>
      </c>
    </row>
    <row r="103" spans="1:14" x14ac:dyDescent="0.25">
      <c r="A103" s="1">
        <v>102</v>
      </c>
      <c r="B103" s="2">
        <v>45058.524317129632</v>
      </c>
      <c r="C103" s="1" t="s">
        <v>3</v>
      </c>
      <c r="D103" s="1">
        <v>63</v>
      </c>
      <c r="E103" s="1">
        <v>89.2</v>
      </c>
      <c r="F103" s="1">
        <v>53.2</v>
      </c>
      <c r="H103" s="1">
        <v>46</v>
      </c>
      <c r="I103" s="3">
        <f t="shared" si="7"/>
        <v>45</v>
      </c>
      <c r="J103" s="3">
        <f t="shared" ca="1" si="8"/>
        <v>43.824999999999996</v>
      </c>
      <c r="K103" s="1">
        <v>48.7</v>
      </c>
      <c r="L103" s="1">
        <v>42.8</v>
      </c>
      <c r="M103" s="1">
        <v>42.7</v>
      </c>
      <c r="N103" s="1">
        <v>41.3</v>
      </c>
    </row>
    <row r="104" spans="1:14" x14ac:dyDescent="0.25">
      <c r="A104" s="1">
        <v>103</v>
      </c>
      <c r="B104" s="2">
        <v>45058.534733796296</v>
      </c>
      <c r="C104" s="1" t="s">
        <v>3</v>
      </c>
      <c r="D104" s="1">
        <v>57.2</v>
      </c>
      <c r="E104" s="1">
        <v>79.7</v>
      </c>
      <c r="F104" s="1">
        <v>46.1</v>
      </c>
      <c r="H104" s="1">
        <v>44.8</v>
      </c>
      <c r="I104" s="3">
        <f t="shared" si="7"/>
        <v>44.575000000000003</v>
      </c>
      <c r="J104" s="3">
        <f t="shared" ca="1" si="8"/>
        <v>41.725000000000001</v>
      </c>
      <c r="K104" s="1">
        <v>61.5</v>
      </c>
      <c r="L104" s="1">
        <v>41.9</v>
      </c>
      <c r="M104" s="1">
        <v>42.5</v>
      </c>
      <c r="N104" s="1">
        <v>41</v>
      </c>
    </row>
    <row r="105" spans="1:14" x14ac:dyDescent="0.25">
      <c r="A105" s="1">
        <v>104</v>
      </c>
      <c r="B105" s="2">
        <v>45058.54515046296</v>
      </c>
      <c r="C105" s="1" t="s">
        <v>3</v>
      </c>
      <c r="D105" s="1">
        <v>61.2</v>
      </c>
      <c r="E105" s="1">
        <v>83</v>
      </c>
      <c r="F105" s="1">
        <v>45.5</v>
      </c>
      <c r="H105" s="1">
        <v>44.6</v>
      </c>
      <c r="I105" s="3">
        <f t="shared" si="7"/>
        <v>44.274999999999999</v>
      </c>
      <c r="J105" s="3">
        <f t="shared" ca="1" si="8"/>
        <v>41.375</v>
      </c>
      <c r="K105" s="1">
        <v>59.5</v>
      </c>
      <c r="L105" s="1">
        <v>64.099999999999994</v>
      </c>
      <c r="M105" s="1">
        <v>42.5</v>
      </c>
      <c r="N105" s="1">
        <v>41.3</v>
      </c>
    </row>
    <row r="106" spans="1:14" x14ac:dyDescent="0.25">
      <c r="A106" s="1">
        <v>105</v>
      </c>
      <c r="B106" s="2">
        <v>45058.555567129632</v>
      </c>
      <c r="C106" s="1" t="s">
        <v>3</v>
      </c>
      <c r="D106" s="1">
        <v>52.3</v>
      </c>
      <c r="E106" s="1">
        <v>75.7</v>
      </c>
      <c r="F106" s="1">
        <v>44.9</v>
      </c>
      <c r="H106" s="1">
        <v>44.6</v>
      </c>
      <c r="I106" s="3">
        <f t="shared" si="7"/>
        <v>43.9</v>
      </c>
      <c r="J106" s="3">
        <f t="shared" ca="1" si="8"/>
        <v>41.575000000000003</v>
      </c>
      <c r="K106" s="1">
        <v>46.5</v>
      </c>
      <c r="L106" s="1">
        <v>61</v>
      </c>
      <c r="M106" s="1">
        <v>42.8</v>
      </c>
      <c r="N106" s="1">
        <v>41.2</v>
      </c>
    </row>
    <row r="107" spans="1:14" x14ac:dyDescent="0.25">
      <c r="A107" s="1">
        <v>106</v>
      </c>
      <c r="B107" s="2">
        <v>45058.565983796296</v>
      </c>
      <c r="C107" s="1" t="s">
        <v>3</v>
      </c>
      <c r="D107" s="1">
        <v>55.6</v>
      </c>
      <c r="E107" s="1">
        <v>75.900000000000006</v>
      </c>
      <c r="F107" s="1">
        <v>45.7</v>
      </c>
      <c r="H107" s="1">
        <v>44.3</v>
      </c>
      <c r="I107" s="3">
        <f t="shared" si="7"/>
        <v>43.55</v>
      </c>
      <c r="J107" s="3">
        <f t="shared" ca="1" si="8"/>
        <v>41.875</v>
      </c>
      <c r="K107" s="1">
        <v>45</v>
      </c>
      <c r="L107" s="1">
        <v>42.1</v>
      </c>
      <c r="M107" s="1">
        <v>42.8</v>
      </c>
      <c r="N107" s="1">
        <v>41.4</v>
      </c>
    </row>
    <row r="108" spans="1:14" x14ac:dyDescent="0.25">
      <c r="A108" s="1">
        <v>107</v>
      </c>
      <c r="B108" s="2">
        <v>45058.57640046296</v>
      </c>
      <c r="C108" s="1" t="s">
        <v>3</v>
      </c>
      <c r="D108" s="1">
        <v>56.4</v>
      </c>
      <c r="E108" s="1">
        <v>76.8</v>
      </c>
      <c r="F108" s="1">
        <v>46.1</v>
      </c>
      <c r="H108" s="1">
        <v>43.6</v>
      </c>
      <c r="I108" s="3">
        <f t="shared" si="7"/>
        <v>43.35</v>
      </c>
      <c r="J108" s="3">
        <f t="shared" ca="1" si="8"/>
        <v>41.375</v>
      </c>
      <c r="K108" s="1">
        <v>44.7</v>
      </c>
      <c r="L108" s="1">
        <v>59.2</v>
      </c>
      <c r="M108" s="1">
        <v>42.4</v>
      </c>
      <c r="N108" s="1">
        <v>41</v>
      </c>
    </row>
    <row r="109" spans="1:14" x14ac:dyDescent="0.25">
      <c r="A109" s="1">
        <v>108</v>
      </c>
      <c r="B109" s="2">
        <v>45058.586817129632</v>
      </c>
      <c r="C109" s="1" t="s">
        <v>3</v>
      </c>
      <c r="D109" s="1">
        <v>51.4</v>
      </c>
      <c r="E109" s="1">
        <v>68.3</v>
      </c>
      <c r="F109" s="1">
        <v>46.8</v>
      </c>
      <c r="H109" s="1">
        <v>43.1</v>
      </c>
      <c r="I109" s="3">
        <f t="shared" si="7"/>
        <v>43.325000000000003</v>
      </c>
      <c r="J109" s="3">
        <f t="shared" ca="1" si="8"/>
        <v>40.35</v>
      </c>
      <c r="K109" s="1">
        <v>45.8</v>
      </c>
      <c r="L109" s="1">
        <v>41.3</v>
      </c>
      <c r="M109" s="1">
        <v>42.6</v>
      </c>
      <c r="N109" s="1">
        <v>41.2</v>
      </c>
    </row>
    <row r="110" spans="1:14" x14ac:dyDescent="0.25">
      <c r="A110" s="1">
        <v>109</v>
      </c>
      <c r="B110" s="2">
        <v>45058.597233796296</v>
      </c>
      <c r="C110" s="1" t="s">
        <v>3</v>
      </c>
      <c r="D110" s="1">
        <v>53.3</v>
      </c>
      <c r="E110" s="1">
        <v>83.7</v>
      </c>
      <c r="F110" s="1">
        <v>46.6</v>
      </c>
      <c r="H110" s="1">
        <v>43.2</v>
      </c>
      <c r="I110" s="3">
        <f t="shared" si="7"/>
        <v>44.099999999999994</v>
      </c>
      <c r="J110" s="3">
        <f t="shared" ca="1" si="8"/>
        <v>39.35</v>
      </c>
      <c r="K110" s="1">
        <v>53</v>
      </c>
      <c r="L110" s="1">
        <v>58.9</v>
      </c>
      <c r="M110" s="1">
        <v>42.5</v>
      </c>
      <c r="N110" s="1">
        <v>41.3</v>
      </c>
    </row>
    <row r="111" spans="1:14" x14ac:dyDescent="0.25">
      <c r="A111" s="1">
        <v>110</v>
      </c>
      <c r="B111" s="2">
        <v>45058.60765046296</v>
      </c>
      <c r="C111" s="1" t="s">
        <v>3</v>
      </c>
      <c r="D111" s="1">
        <v>64.2</v>
      </c>
      <c r="E111" s="1">
        <v>89.1</v>
      </c>
      <c r="F111" s="1">
        <v>47.9</v>
      </c>
      <c r="H111" s="1">
        <v>43.5</v>
      </c>
      <c r="I111" s="3">
        <f t="shared" si="7"/>
        <v>44.699999999999996</v>
      </c>
      <c r="J111" s="3">
        <f t="shared" ca="1" si="8"/>
        <v>38.775000000000006</v>
      </c>
      <c r="K111" s="1">
        <v>57.9</v>
      </c>
      <c r="L111" s="1">
        <v>56.2</v>
      </c>
      <c r="M111" s="1">
        <v>42.5</v>
      </c>
      <c r="N111" s="1">
        <v>41.3</v>
      </c>
    </row>
    <row r="112" spans="1:14" x14ac:dyDescent="0.25">
      <c r="A112" s="1">
        <v>111</v>
      </c>
      <c r="B112" s="2">
        <v>45058.618067129632</v>
      </c>
      <c r="C112" s="1" t="s">
        <v>3</v>
      </c>
      <c r="D112" s="1">
        <v>54.2</v>
      </c>
      <c r="E112" s="1">
        <v>76.7</v>
      </c>
      <c r="F112" s="1">
        <v>46</v>
      </c>
      <c r="H112" s="1">
        <v>43.5</v>
      </c>
      <c r="I112" s="3">
        <f t="shared" si="7"/>
        <v>44.95</v>
      </c>
      <c r="J112" s="3">
        <f t="shared" ca="1" si="8"/>
        <v>39.424999999999997</v>
      </c>
      <c r="K112" s="1">
        <v>61.5</v>
      </c>
      <c r="L112" s="1">
        <v>40.5</v>
      </c>
      <c r="M112" s="1">
        <v>43.1</v>
      </c>
      <c r="N112" s="1">
        <v>41.6</v>
      </c>
    </row>
    <row r="113" spans="1:14" x14ac:dyDescent="0.25">
      <c r="A113" s="1">
        <v>112</v>
      </c>
      <c r="B113" s="2">
        <v>45058.628483796296</v>
      </c>
      <c r="C113" s="1" t="s">
        <v>3</v>
      </c>
      <c r="D113" s="1">
        <v>55.7</v>
      </c>
      <c r="E113" s="1">
        <v>78.900000000000006</v>
      </c>
      <c r="F113" s="1">
        <v>45.2</v>
      </c>
      <c r="H113" s="1">
        <v>46.2</v>
      </c>
      <c r="I113" s="3">
        <f t="shared" si="7"/>
        <v>45.125</v>
      </c>
      <c r="J113" s="3">
        <f t="shared" ca="1" si="8"/>
        <v>40.15</v>
      </c>
      <c r="K113" s="1">
        <v>49.7</v>
      </c>
      <c r="L113" s="1">
        <v>53.3</v>
      </c>
      <c r="M113" s="1">
        <v>43.5</v>
      </c>
      <c r="N113" s="1">
        <v>41.8</v>
      </c>
    </row>
    <row r="114" spans="1:14" x14ac:dyDescent="0.25">
      <c r="A114" s="1">
        <v>113</v>
      </c>
      <c r="B114" s="2">
        <v>45058.63890046296</v>
      </c>
      <c r="C114" s="1" t="s">
        <v>3</v>
      </c>
      <c r="D114" s="1">
        <v>50.1</v>
      </c>
      <c r="E114" s="1">
        <v>67.599999999999994</v>
      </c>
      <c r="F114" s="1">
        <v>45</v>
      </c>
      <c r="H114" s="1">
        <v>45.6</v>
      </c>
      <c r="I114" s="3">
        <f t="shared" si="7"/>
        <v>44.725000000000001</v>
      </c>
      <c r="J114" s="3">
        <f t="shared" ca="1" si="8"/>
        <v>40.125</v>
      </c>
      <c r="K114" s="1">
        <v>49.2</v>
      </c>
      <c r="M114" s="1">
        <v>44.1</v>
      </c>
      <c r="N114" s="1">
        <v>42.5</v>
      </c>
    </row>
    <row r="115" spans="1:14" x14ac:dyDescent="0.25">
      <c r="A115" s="1">
        <v>114</v>
      </c>
      <c r="B115" s="2">
        <v>45058.649317129632</v>
      </c>
      <c r="C115" s="1" t="s">
        <v>3</v>
      </c>
      <c r="D115" s="1">
        <v>52.3</v>
      </c>
      <c r="E115" s="1">
        <v>74.7</v>
      </c>
      <c r="F115" s="1">
        <v>45.4</v>
      </c>
      <c r="H115" s="1">
        <v>44.5</v>
      </c>
      <c r="I115" s="3">
        <f t="shared" si="7"/>
        <v>44.425000000000004</v>
      </c>
      <c r="J115" s="3">
        <f t="shared" ca="1" si="8"/>
        <v>39.825000000000003</v>
      </c>
      <c r="K115" s="1">
        <v>60.7</v>
      </c>
      <c r="M115" s="1">
        <v>43.4</v>
      </c>
      <c r="N115" s="1">
        <v>41.8</v>
      </c>
    </row>
    <row r="116" spans="1:14" x14ac:dyDescent="0.25">
      <c r="A116" s="1">
        <v>115</v>
      </c>
      <c r="B116" s="2">
        <v>45058.659733796296</v>
      </c>
      <c r="C116" s="1" t="s">
        <v>3</v>
      </c>
      <c r="D116" s="1">
        <v>50.9</v>
      </c>
      <c r="E116" s="1">
        <v>71.7</v>
      </c>
      <c r="F116" s="1">
        <v>45.5</v>
      </c>
      <c r="H116" s="1">
        <v>44.2</v>
      </c>
      <c r="I116" s="3">
        <f t="shared" si="7"/>
        <v>44.400000000000006</v>
      </c>
      <c r="J116" s="3">
        <f t="shared" ca="1" si="8"/>
        <v>40.174999999999997</v>
      </c>
      <c r="K116" s="1">
        <v>57.2</v>
      </c>
      <c r="M116" s="1">
        <v>42.9</v>
      </c>
      <c r="N116" s="1">
        <v>41.5</v>
      </c>
    </row>
    <row r="117" spans="1:14" x14ac:dyDescent="0.25">
      <c r="A117" s="1">
        <v>116</v>
      </c>
      <c r="B117" s="2">
        <v>45058.67015046296</v>
      </c>
      <c r="C117" s="1" t="s">
        <v>3</v>
      </c>
      <c r="D117" s="1">
        <v>63.1</v>
      </c>
      <c r="E117" s="1">
        <v>83</v>
      </c>
      <c r="F117" s="1">
        <v>45.2</v>
      </c>
      <c r="H117" s="1">
        <v>44.6</v>
      </c>
      <c r="I117" s="3">
        <f t="shared" si="7"/>
        <v>44.424999999999997</v>
      </c>
      <c r="J117" s="3">
        <f t="shared" ca="1" si="8"/>
        <v>41.974999999999994</v>
      </c>
      <c r="K117" s="1">
        <v>57.9</v>
      </c>
      <c r="M117" s="1">
        <v>43.2</v>
      </c>
      <c r="N117" s="1">
        <v>41.6</v>
      </c>
    </row>
    <row r="118" spans="1:14" x14ac:dyDescent="0.25">
      <c r="A118" s="1">
        <v>117</v>
      </c>
      <c r="B118" s="2">
        <v>45058.680567129632</v>
      </c>
      <c r="C118" s="1" t="s">
        <v>3</v>
      </c>
      <c r="D118" s="1">
        <v>50.1</v>
      </c>
      <c r="E118" s="1">
        <v>66</v>
      </c>
      <c r="F118" s="1">
        <v>44.8</v>
      </c>
      <c r="H118" s="1">
        <v>44.4</v>
      </c>
      <c r="I118" s="3">
        <f t="shared" si="7"/>
        <v>44.3</v>
      </c>
      <c r="J118" s="3">
        <f t="shared" ca="1" si="8"/>
        <v>40.974999999999994</v>
      </c>
      <c r="K118" s="1">
        <v>62.3</v>
      </c>
      <c r="M118" s="1">
        <v>44.5</v>
      </c>
      <c r="N118" s="1">
        <v>42.3</v>
      </c>
    </row>
    <row r="119" spans="1:14" x14ac:dyDescent="0.25">
      <c r="A119" s="1">
        <v>118</v>
      </c>
      <c r="B119" s="2">
        <v>45058.690983796296</v>
      </c>
      <c r="C119" s="1" t="s">
        <v>3</v>
      </c>
      <c r="D119" s="1">
        <v>49.4</v>
      </c>
      <c r="E119" s="1">
        <v>74.099999999999994</v>
      </c>
      <c r="F119" s="1">
        <v>44.4</v>
      </c>
      <c r="H119" s="1">
        <v>44.4</v>
      </c>
      <c r="I119" s="3">
        <f t="shared" si="7"/>
        <v>44.149999999999991</v>
      </c>
      <c r="J119" s="3">
        <f t="shared" ca="1" si="8"/>
        <v>41.1</v>
      </c>
      <c r="K119" s="1">
        <v>46.6</v>
      </c>
      <c r="M119" s="1">
        <v>57.5</v>
      </c>
      <c r="N119" s="1">
        <v>43.1</v>
      </c>
    </row>
    <row r="120" spans="1:14" x14ac:dyDescent="0.25">
      <c r="A120" s="1">
        <v>119</v>
      </c>
      <c r="B120" s="2">
        <v>45058.70140046296</v>
      </c>
      <c r="C120" s="1" t="s">
        <v>3</v>
      </c>
      <c r="D120" s="1">
        <v>49.8</v>
      </c>
      <c r="E120" s="1">
        <v>71.400000000000006</v>
      </c>
      <c r="F120" s="1">
        <v>44.8</v>
      </c>
      <c r="H120" s="1">
        <v>44.3</v>
      </c>
      <c r="I120" s="3">
        <f t="shared" si="7"/>
        <v>43.949999999999996</v>
      </c>
      <c r="J120" s="3">
        <f t="shared" ca="1" si="8"/>
        <v>40.049999999999997</v>
      </c>
      <c r="K120" s="1">
        <v>50.1</v>
      </c>
      <c r="M120" s="1">
        <v>48.9</v>
      </c>
      <c r="N120" s="1">
        <v>42.8</v>
      </c>
    </row>
    <row r="121" spans="1:14" x14ac:dyDescent="0.25">
      <c r="A121" s="1">
        <v>120</v>
      </c>
      <c r="B121" s="2">
        <v>45058.711817129632</v>
      </c>
      <c r="C121" s="1" t="s">
        <v>3</v>
      </c>
      <c r="D121" s="1">
        <v>50.6</v>
      </c>
      <c r="E121" s="1">
        <v>70</v>
      </c>
      <c r="F121" s="1">
        <v>45.1</v>
      </c>
      <c r="H121" s="1">
        <v>44.1</v>
      </c>
      <c r="I121" s="3">
        <f t="shared" si="7"/>
        <v>44.024999999999999</v>
      </c>
      <c r="J121" s="3">
        <f t="shared" ca="1" si="8"/>
        <v>40.324999999999996</v>
      </c>
      <c r="K121" s="1">
        <v>44</v>
      </c>
      <c r="M121" s="1">
        <v>49.9</v>
      </c>
      <c r="N121" s="1">
        <v>42.4</v>
      </c>
    </row>
    <row r="122" spans="1:14" x14ac:dyDescent="0.25">
      <c r="A122" s="1">
        <v>121</v>
      </c>
      <c r="B122" s="2">
        <v>45058.722233796296</v>
      </c>
      <c r="C122" s="1" t="s">
        <v>3</v>
      </c>
      <c r="D122" s="1">
        <v>50.4</v>
      </c>
      <c r="E122" s="1">
        <v>71.400000000000006</v>
      </c>
      <c r="F122" s="1">
        <v>45.2</v>
      </c>
      <c r="H122" s="1">
        <v>43.8</v>
      </c>
      <c r="I122" s="3">
        <f t="shared" si="7"/>
        <v>44.1</v>
      </c>
      <c r="J122" s="3">
        <f t="shared" ca="1" si="8"/>
        <v>40.25</v>
      </c>
      <c r="K122" s="1">
        <v>44.3</v>
      </c>
      <c r="M122" s="1">
        <v>51.4</v>
      </c>
      <c r="N122" s="1">
        <v>42.6</v>
      </c>
    </row>
    <row r="123" spans="1:14" x14ac:dyDescent="0.25">
      <c r="A123" s="1">
        <v>122</v>
      </c>
      <c r="B123" s="2">
        <v>45058.73265046296</v>
      </c>
      <c r="C123" s="1" t="s">
        <v>3</v>
      </c>
      <c r="D123" s="1">
        <v>58.4</v>
      </c>
      <c r="E123" s="1">
        <v>76.900000000000006</v>
      </c>
      <c r="F123" s="1">
        <v>44.6</v>
      </c>
      <c r="H123" s="1">
        <v>43.6</v>
      </c>
      <c r="I123" s="3">
        <f t="shared" si="7"/>
        <v>44.224999999999994</v>
      </c>
      <c r="J123" s="3">
        <f t="shared" ca="1" si="8"/>
        <v>43.05</v>
      </c>
      <c r="K123" s="1">
        <v>44.8</v>
      </c>
      <c r="M123" s="1">
        <v>51.4</v>
      </c>
      <c r="N123" s="1">
        <v>42.7</v>
      </c>
    </row>
    <row r="124" spans="1:14" x14ac:dyDescent="0.25">
      <c r="A124" s="1">
        <v>123</v>
      </c>
      <c r="B124" s="2">
        <v>45058.743067129632</v>
      </c>
      <c r="C124" s="1" t="s">
        <v>3</v>
      </c>
      <c r="D124" s="1">
        <v>62.9</v>
      </c>
      <c r="E124" s="1">
        <v>79.5</v>
      </c>
      <c r="F124" s="1">
        <v>44.5</v>
      </c>
      <c r="H124" s="1">
        <v>44.6</v>
      </c>
      <c r="I124" s="3">
        <f t="shared" si="7"/>
        <v>44.225000000000001</v>
      </c>
      <c r="J124" s="3"/>
      <c r="K124" s="1">
        <v>61.3</v>
      </c>
      <c r="M124" s="1">
        <v>63.7</v>
      </c>
      <c r="N124" s="1">
        <v>43.4</v>
      </c>
    </row>
    <row r="125" spans="1:14" x14ac:dyDescent="0.25">
      <c r="A125" s="1">
        <v>124</v>
      </c>
      <c r="B125" s="2">
        <v>45058.753483796296</v>
      </c>
      <c r="C125" s="1" t="s">
        <v>3</v>
      </c>
      <c r="D125" s="1">
        <v>65.8</v>
      </c>
      <c r="E125" s="1">
        <v>81.7</v>
      </c>
      <c r="F125" s="1">
        <v>45.2</v>
      </c>
      <c r="H125" s="1">
        <v>44.4</v>
      </c>
      <c r="I125" s="3">
        <f t="shared" si="7"/>
        <v>43.924999999999997</v>
      </c>
      <c r="J125" s="3"/>
      <c r="K125" s="1">
        <v>43.8</v>
      </c>
      <c r="M125" s="1">
        <v>56.4</v>
      </c>
      <c r="N125" s="1">
        <v>43</v>
      </c>
    </row>
    <row r="126" spans="1:14" x14ac:dyDescent="0.25">
      <c r="A126" s="1">
        <v>125</v>
      </c>
      <c r="B126" s="2">
        <v>45058.76390046296</v>
      </c>
      <c r="C126" s="1" t="s">
        <v>3</v>
      </c>
      <c r="D126" s="1">
        <v>51.6</v>
      </c>
      <c r="E126" s="1">
        <v>74.5</v>
      </c>
      <c r="F126" s="1">
        <v>44.4</v>
      </c>
      <c r="H126" s="1">
        <v>44.3</v>
      </c>
      <c r="I126" s="3">
        <f t="shared" si="7"/>
        <v>43.6</v>
      </c>
      <c r="J126" s="3"/>
      <c r="K126" s="1">
        <v>47.2</v>
      </c>
      <c r="M126" s="1">
        <v>48.5</v>
      </c>
      <c r="N126" s="1">
        <v>42.7</v>
      </c>
    </row>
    <row r="127" spans="1:14" x14ac:dyDescent="0.25">
      <c r="A127" s="1">
        <v>126</v>
      </c>
      <c r="B127" s="2">
        <v>45058.774317129632</v>
      </c>
      <c r="C127" s="1" t="s">
        <v>3</v>
      </c>
      <c r="D127" s="1">
        <v>49.9</v>
      </c>
      <c r="E127" s="1">
        <v>71.599999999999994</v>
      </c>
      <c r="F127" s="1">
        <v>44.9</v>
      </c>
      <c r="H127" s="1">
        <v>43.6</v>
      </c>
      <c r="I127" s="3">
        <f t="shared" si="7"/>
        <v>43.325000000000003</v>
      </c>
      <c r="J127" s="3"/>
      <c r="K127" s="1">
        <v>44.5</v>
      </c>
      <c r="M127" s="1">
        <v>62.3</v>
      </c>
      <c r="N127" s="1">
        <v>42.8</v>
      </c>
    </row>
    <row r="128" spans="1:14" x14ac:dyDescent="0.25">
      <c r="A128" s="1">
        <v>127</v>
      </c>
      <c r="B128" s="2">
        <v>45058.784733796296</v>
      </c>
      <c r="C128" s="1" t="s">
        <v>3</v>
      </c>
      <c r="D128" s="1">
        <v>49.2</v>
      </c>
      <c r="E128" s="1">
        <v>66.2</v>
      </c>
      <c r="F128" s="1">
        <v>44.6</v>
      </c>
      <c r="H128" s="1">
        <v>43.4</v>
      </c>
      <c r="I128" s="3">
        <f t="shared" si="7"/>
        <v>43.05</v>
      </c>
      <c r="J128" s="3"/>
      <c r="K128" s="1">
        <v>58.3</v>
      </c>
      <c r="M128" s="1">
        <v>49.6</v>
      </c>
      <c r="N128" s="1">
        <v>43.1</v>
      </c>
    </row>
    <row r="129" spans="1:14" x14ac:dyDescent="0.25">
      <c r="A129" s="1">
        <v>128</v>
      </c>
      <c r="B129" s="2">
        <v>45058.79515046296</v>
      </c>
      <c r="C129" s="1" t="s">
        <v>3</v>
      </c>
      <c r="D129" s="1">
        <v>63</v>
      </c>
      <c r="E129" s="1">
        <v>81</v>
      </c>
      <c r="F129" s="1">
        <v>45.8</v>
      </c>
      <c r="H129" s="1">
        <v>43.1</v>
      </c>
      <c r="I129" s="3">
        <f t="shared" si="7"/>
        <v>42.875</v>
      </c>
      <c r="J129" s="3"/>
      <c r="K129" s="1">
        <v>47.8</v>
      </c>
      <c r="M129" s="1">
        <v>57.7</v>
      </c>
      <c r="N129" s="1">
        <v>43.6</v>
      </c>
    </row>
    <row r="130" spans="1:14" x14ac:dyDescent="0.25">
      <c r="A130" s="1">
        <v>129</v>
      </c>
      <c r="B130" s="2">
        <v>45058.805567129632</v>
      </c>
      <c r="C130" s="1" t="s">
        <v>3</v>
      </c>
      <c r="D130" s="1">
        <v>51</v>
      </c>
      <c r="E130" s="1">
        <v>71.8</v>
      </c>
      <c r="F130" s="1">
        <v>45</v>
      </c>
      <c r="H130" s="1">
        <v>43.2</v>
      </c>
      <c r="I130" s="3">
        <f t="shared" si="7"/>
        <v>42.875</v>
      </c>
      <c r="J130" s="3"/>
      <c r="K130" s="1">
        <v>46.2</v>
      </c>
      <c r="M130" s="1">
        <v>40.700000000000003</v>
      </c>
      <c r="N130" s="1">
        <v>39.5</v>
      </c>
    </row>
    <row r="131" spans="1:14" x14ac:dyDescent="0.25">
      <c r="A131" s="1">
        <v>130</v>
      </c>
      <c r="B131" s="2">
        <v>45058.815983796296</v>
      </c>
      <c r="C131" s="1" t="s">
        <v>3</v>
      </c>
      <c r="D131" s="1">
        <v>48.1</v>
      </c>
      <c r="E131" s="1">
        <v>63.3</v>
      </c>
      <c r="F131" s="1">
        <v>43.8</v>
      </c>
      <c r="H131" s="1">
        <v>42.5</v>
      </c>
      <c r="I131" s="3">
        <f t="shared" ref="I131:I194" si="9">AVERAGE(H131:H134)</f>
        <v>42.875</v>
      </c>
      <c r="J131" s="3"/>
      <c r="K131" s="1">
        <v>48</v>
      </c>
      <c r="M131" s="1">
        <v>57</v>
      </c>
      <c r="N131" s="1">
        <v>39.9</v>
      </c>
    </row>
    <row r="132" spans="1:14" x14ac:dyDescent="0.25">
      <c r="A132" s="1">
        <v>131</v>
      </c>
      <c r="B132" s="2">
        <v>45058.82640046296</v>
      </c>
      <c r="C132" s="1" t="s">
        <v>3</v>
      </c>
      <c r="D132" s="1">
        <v>58.8</v>
      </c>
      <c r="E132" s="1">
        <v>76.2</v>
      </c>
      <c r="F132" s="1">
        <v>44.6</v>
      </c>
      <c r="H132" s="1">
        <v>42.7</v>
      </c>
      <c r="I132" s="3">
        <f t="shared" si="9"/>
        <v>42.924999999999997</v>
      </c>
      <c r="J132" s="3"/>
      <c r="K132" s="1">
        <v>49.5</v>
      </c>
      <c r="M132" s="1">
        <v>41.3</v>
      </c>
      <c r="N132" s="1">
        <v>40</v>
      </c>
    </row>
    <row r="133" spans="1:14" x14ac:dyDescent="0.25">
      <c r="A133" s="1">
        <v>132</v>
      </c>
      <c r="B133" s="2">
        <v>45058.836817129632</v>
      </c>
      <c r="C133" s="1" t="s">
        <v>3</v>
      </c>
      <c r="D133" s="1">
        <v>54.1</v>
      </c>
      <c r="E133" s="1">
        <v>78.7</v>
      </c>
      <c r="F133" s="1">
        <v>44.4</v>
      </c>
      <c r="H133" s="1">
        <v>43.1</v>
      </c>
      <c r="I133" s="3">
        <f t="shared" si="9"/>
        <v>42.875</v>
      </c>
      <c r="J133" s="3"/>
      <c r="K133" s="1">
        <v>48.6</v>
      </c>
      <c r="M133" s="1">
        <v>41.2</v>
      </c>
      <c r="N133" s="1">
        <v>40.200000000000003</v>
      </c>
    </row>
    <row r="134" spans="1:14" x14ac:dyDescent="0.25">
      <c r="A134" s="1">
        <v>133</v>
      </c>
      <c r="B134" s="2">
        <v>45058.847233796296</v>
      </c>
      <c r="C134" s="1" t="s">
        <v>3</v>
      </c>
      <c r="D134" s="1">
        <v>51.3</v>
      </c>
      <c r="E134" s="1">
        <v>68.099999999999994</v>
      </c>
      <c r="F134" s="1">
        <v>45.1</v>
      </c>
      <c r="H134" s="1">
        <v>43.2</v>
      </c>
      <c r="I134" s="3">
        <f t="shared" si="9"/>
        <v>42.875</v>
      </c>
      <c r="J134" s="3"/>
      <c r="K134" s="1">
        <v>46.9</v>
      </c>
      <c r="M134" s="1">
        <v>41.8</v>
      </c>
      <c r="N134" s="1">
        <v>40.700000000000003</v>
      </c>
    </row>
    <row r="135" spans="1:14" x14ac:dyDescent="0.25">
      <c r="A135" s="1">
        <v>134</v>
      </c>
      <c r="B135" s="2">
        <v>45058.85765046296</v>
      </c>
      <c r="C135" s="1" t="s">
        <v>3</v>
      </c>
      <c r="D135" s="1">
        <v>60.4</v>
      </c>
      <c r="E135" s="1">
        <v>75.599999999999994</v>
      </c>
      <c r="F135" s="1">
        <v>46</v>
      </c>
      <c r="H135" s="1">
        <v>42.7</v>
      </c>
      <c r="I135" s="3">
        <f t="shared" si="9"/>
        <v>42.675000000000004</v>
      </c>
      <c r="J135" s="3"/>
      <c r="K135" s="1">
        <v>47.4</v>
      </c>
      <c r="M135" s="1">
        <v>43</v>
      </c>
      <c r="N135" s="1">
        <v>41.6</v>
      </c>
    </row>
    <row r="136" spans="1:14" x14ac:dyDescent="0.25">
      <c r="A136" s="1">
        <v>135</v>
      </c>
      <c r="B136" s="2">
        <v>45058.868067129632</v>
      </c>
      <c r="C136" s="1" t="s">
        <v>3</v>
      </c>
      <c r="D136" s="1">
        <v>49.3</v>
      </c>
      <c r="E136" s="1">
        <v>68</v>
      </c>
      <c r="F136" s="1">
        <v>44.8</v>
      </c>
      <c r="H136" s="1">
        <v>42.5</v>
      </c>
      <c r="I136" s="3">
        <f t="shared" si="9"/>
        <v>42.4</v>
      </c>
      <c r="J136" s="3"/>
      <c r="K136" s="1">
        <v>47</v>
      </c>
      <c r="M136" s="1">
        <v>42.7</v>
      </c>
      <c r="N136" s="1">
        <v>41.5</v>
      </c>
    </row>
    <row r="137" spans="1:14" x14ac:dyDescent="0.25">
      <c r="A137" s="1">
        <v>136</v>
      </c>
      <c r="B137" s="2">
        <v>45058.878483796296</v>
      </c>
      <c r="C137" s="1" t="s">
        <v>3</v>
      </c>
      <c r="D137" s="1">
        <v>51.6</v>
      </c>
      <c r="E137" s="1">
        <v>75.400000000000006</v>
      </c>
      <c r="F137" s="1">
        <v>44.6</v>
      </c>
      <c r="H137" s="1">
        <v>43.1</v>
      </c>
      <c r="I137" s="3">
        <f t="shared" si="9"/>
        <v>42.125</v>
      </c>
      <c r="J137" s="3"/>
      <c r="K137" s="1">
        <v>47.1</v>
      </c>
      <c r="M137" s="1">
        <v>42.8</v>
      </c>
      <c r="N137" s="1">
        <v>41.5</v>
      </c>
    </row>
    <row r="138" spans="1:14" x14ac:dyDescent="0.25">
      <c r="A138" s="1">
        <v>137</v>
      </c>
      <c r="B138" s="2">
        <v>45058.88890046296</v>
      </c>
      <c r="C138" s="1" t="s">
        <v>3</v>
      </c>
      <c r="D138" s="1">
        <v>58.5</v>
      </c>
      <c r="E138" s="1">
        <v>77</v>
      </c>
      <c r="F138" s="1">
        <v>44.6</v>
      </c>
      <c r="H138" s="1">
        <v>42.4</v>
      </c>
      <c r="I138" s="3">
        <f t="shared" si="9"/>
        <v>41.875</v>
      </c>
      <c r="J138" s="3"/>
      <c r="K138" s="1">
        <v>60.5</v>
      </c>
      <c r="M138" s="1">
        <v>42.9</v>
      </c>
      <c r="N138" s="1">
        <v>41.6</v>
      </c>
    </row>
    <row r="139" spans="1:14" x14ac:dyDescent="0.25">
      <c r="A139" s="1">
        <v>138</v>
      </c>
      <c r="B139" s="2">
        <v>45058.899317129632</v>
      </c>
      <c r="C139" s="1" t="s">
        <v>3</v>
      </c>
      <c r="D139" s="1">
        <v>48.8</v>
      </c>
      <c r="E139" s="1">
        <v>64.5</v>
      </c>
      <c r="F139" s="1">
        <v>44.3</v>
      </c>
      <c r="H139" s="1">
        <v>41.6</v>
      </c>
      <c r="I139" s="3">
        <f t="shared" si="9"/>
        <v>41.75</v>
      </c>
      <c r="J139" s="3"/>
      <c r="K139" s="1">
        <v>43.2</v>
      </c>
      <c r="M139" s="1">
        <v>43.1</v>
      </c>
      <c r="N139" s="1">
        <v>41.7</v>
      </c>
    </row>
    <row r="140" spans="1:14" x14ac:dyDescent="0.25">
      <c r="A140" s="1">
        <v>139</v>
      </c>
      <c r="B140" s="2">
        <v>45058.909733796296</v>
      </c>
      <c r="C140" s="1" t="s">
        <v>3</v>
      </c>
      <c r="D140" s="1">
        <v>63.6</v>
      </c>
      <c r="E140" s="1">
        <v>84.2</v>
      </c>
      <c r="F140" s="1">
        <v>43.6</v>
      </c>
      <c r="H140" s="1">
        <v>41.4</v>
      </c>
      <c r="I140" s="3">
        <f t="shared" si="9"/>
        <v>41.900000000000006</v>
      </c>
      <c r="J140" s="3"/>
      <c r="K140" s="1">
        <v>61.5</v>
      </c>
      <c r="M140" s="1">
        <v>43.6</v>
      </c>
      <c r="N140" s="1">
        <v>42.1</v>
      </c>
    </row>
    <row r="141" spans="1:14" x14ac:dyDescent="0.25">
      <c r="A141" s="1">
        <v>140</v>
      </c>
      <c r="B141" s="2">
        <v>45058.92015046296</v>
      </c>
      <c r="C141" s="1" t="s">
        <v>3</v>
      </c>
      <c r="D141" s="1">
        <v>46.5</v>
      </c>
      <c r="E141" s="1">
        <v>63.3</v>
      </c>
      <c r="F141" s="1">
        <v>43.1</v>
      </c>
      <c r="H141" s="1">
        <v>42.1</v>
      </c>
      <c r="I141" s="3">
        <f t="shared" si="9"/>
        <v>41.825000000000003</v>
      </c>
      <c r="J141" s="3"/>
      <c r="K141" s="1">
        <v>56</v>
      </c>
      <c r="M141" s="1">
        <v>43.1</v>
      </c>
      <c r="N141" s="1">
        <v>41.9</v>
      </c>
    </row>
    <row r="142" spans="1:14" x14ac:dyDescent="0.25">
      <c r="A142" s="1">
        <v>141</v>
      </c>
      <c r="B142" s="2">
        <v>45058.930567129632</v>
      </c>
      <c r="C142" s="1" t="s">
        <v>3</v>
      </c>
      <c r="D142" s="1">
        <v>47</v>
      </c>
      <c r="E142" s="1">
        <v>66.599999999999994</v>
      </c>
      <c r="F142" s="1">
        <v>43.2</v>
      </c>
      <c r="H142" s="1">
        <v>41.9</v>
      </c>
      <c r="I142" s="3">
        <f t="shared" si="9"/>
        <v>41.875</v>
      </c>
      <c r="J142" s="3"/>
      <c r="K142" s="1">
        <v>57.4</v>
      </c>
      <c r="M142" s="1">
        <v>43.4</v>
      </c>
      <c r="N142" s="1">
        <v>42.2</v>
      </c>
    </row>
    <row r="143" spans="1:14" x14ac:dyDescent="0.25">
      <c r="A143" s="1">
        <v>142</v>
      </c>
      <c r="B143" s="2">
        <v>45058.940983796296</v>
      </c>
      <c r="C143" s="1" t="s">
        <v>3</v>
      </c>
      <c r="D143" s="1">
        <v>46.7</v>
      </c>
      <c r="E143" s="1">
        <v>61.6</v>
      </c>
      <c r="F143" s="1">
        <v>43.5</v>
      </c>
      <c r="H143" s="1">
        <v>42.2</v>
      </c>
      <c r="I143" s="3">
        <f t="shared" si="9"/>
        <v>41.85</v>
      </c>
      <c r="J143" s="3"/>
      <c r="K143" s="1">
        <v>52.6</v>
      </c>
      <c r="M143" s="1">
        <v>43</v>
      </c>
      <c r="N143" s="1">
        <v>41.9</v>
      </c>
    </row>
    <row r="144" spans="1:14" x14ac:dyDescent="0.25">
      <c r="A144" s="1">
        <v>143</v>
      </c>
      <c r="B144" s="2">
        <v>45058.95140046296</v>
      </c>
      <c r="C144" s="1" t="s">
        <v>3</v>
      </c>
      <c r="D144" s="1">
        <v>47.4</v>
      </c>
      <c r="E144" s="1">
        <v>64.599999999999994</v>
      </c>
      <c r="F144" s="1">
        <v>43.5</v>
      </c>
      <c r="H144" s="1">
        <v>41.1</v>
      </c>
      <c r="I144" s="3">
        <f t="shared" si="9"/>
        <v>41.924999999999997</v>
      </c>
      <c r="J144" s="3"/>
      <c r="K144" s="1">
        <v>50.9</v>
      </c>
      <c r="M144" s="1">
        <v>42.9</v>
      </c>
      <c r="N144" s="1">
        <v>41.7</v>
      </c>
    </row>
    <row r="145" spans="1:14" x14ac:dyDescent="0.25">
      <c r="A145" s="1">
        <v>144</v>
      </c>
      <c r="B145" s="2">
        <v>45058.961817129632</v>
      </c>
      <c r="C145" s="1" t="s">
        <v>3</v>
      </c>
      <c r="D145" s="1">
        <v>59.5</v>
      </c>
      <c r="E145" s="1">
        <v>78.900000000000006</v>
      </c>
      <c r="F145" s="1">
        <v>43.7</v>
      </c>
      <c r="H145" s="1">
        <v>42.3</v>
      </c>
      <c r="I145" s="3">
        <f t="shared" si="9"/>
        <v>42.224999999999994</v>
      </c>
      <c r="J145" s="3"/>
      <c r="K145" s="1">
        <v>52.1</v>
      </c>
      <c r="M145" s="1">
        <v>43.3</v>
      </c>
      <c r="N145" s="1">
        <v>42.1</v>
      </c>
    </row>
    <row r="146" spans="1:14" x14ac:dyDescent="0.25">
      <c r="A146" s="1">
        <v>145</v>
      </c>
      <c r="B146" s="2">
        <v>45058.972233796296</v>
      </c>
      <c r="C146" s="1" t="s">
        <v>3</v>
      </c>
      <c r="D146" s="1">
        <v>57.9</v>
      </c>
      <c r="E146" s="1">
        <v>77.099999999999994</v>
      </c>
      <c r="F146" s="1">
        <v>43.6</v>
      </c>
      <c r="H146" s="1">
        <v>41.8</v>
      </c>
      <c r="I146" s="3">
        <f t="shared" si="9"/>
        <v>42.15</v>
      </c>
      <c r="J146" s="3"/>
      <c r="K146" s="1">
        <v>58.5</v>
      </c>
      <c r="M146" s="1">
        <v>43</v>
      </c>
      <c r="N146" s="1">
        <v>41.8</v>
      </c>
    </row>
    <row r="147" spans="1:14" x14ac:dyDescent="0.25">
      <c r="A147" s="1">
        <v>146</v>
      </c>
      <c r="B147" s="2">
        <v>45058.98265046296</v>
      </c>
      <c r="C147" s="1" t="s">
        <v>3</v>
      </c>
      <c r="D147" s="1">
        <v>53.1</v>
      </c>
      <c r="E147" s="1">
        <v>73.099999999999994</v>
      </c>
      <c r="F147" s="1">
        <v>43.3</v>
      </c>
      <c r="H147" s="1">
        <v>42.5</v>
      </c>
      <c r="I147" s="3">
        <f t="shared" si="9"/>
        <v>42.4</v>
      </c>
      <c r="J147" s="3"/>
      <c r="K147" s="1">
        <v>50.9</v>
      </c>
      <c r="M147" s="1">
        <v>43</v>
      </c>
      <c r="N147" s="1">
        <v>41.9</v>
      </c>
    </row>
    <row r="148" spans="1:14" x14ac:dyDescent="0.25">
      <c r="A148" s="1">
        <v>147</v>
      </c>
      <c r="B148" s="2">
        <v>45058.993067129632</v>
      </c>
      <c r="C148" s="1" t="s">
        <v>3</v>
      </c>
      <c r="D148" s="1">
        <v>46.2</v>
      </c>
      <c r="E148" s="1">
        <v>60</v>
      </c>
      <c r="F148" s="1">
        <v>43.3</v>
      </c>
      <c r="H148" s="1">
        <v>42.3</v>
      </c>
      <c r="I148" s="3">
        <f t="shared" si="9"/>
        <v>42.3</v>
      </c>
      <c r="J148" s="3"/>
      <c r="K148" s="1">
        <v>60.4</v>
      </c>
      <c r="M148" s="1">
        <v>43.5</v>
      </c>
      <c r="N148" s="1">
        <v>42.3</v>
      </c>
    </row>
    <row r="149" spans="1:14" x14ac:dyDescent="0.25">
      <c r="A149" s="1">
        <v>148</v>
      </c>
      <c r="B149" s="2">
        <v>45059.003483796296</v>
      </c>
      <c r="C149" s="1" t="s">
        <v>3</v>
      </c>
      <c r="D149" s="1">
        <v>63.1</v>
      </c>
      <c r="E149" s="1">
        <v>81</v>
      </c>
      <c r="F149" s="1">
        <v>43.3</v>
      </c>
      <c r="H149" s="1">
        <v>42</v>
      </c>
      <c r="I149" s="3">
        <f t="shared" si="9"/>
        <v>42.05</v>
      </c>
      <c r="J149" s="3"/>
      <c r="K149" s="1">
        <v>65.5</v>
      </c>
      <c r="M149" s="1">
        <v>44.3</v>
      </c>
      <c r="N149" s="1">
        <v>42.7</v>
      </c>
    </row>
    <row r="150" spans="1:14" x14ac:dyDescent="0.25">
      <c r="A150" s="1">
        <v>149</v>
      </c>
      <c r="B150" s="2">
        <v>45059.01390046296</v>
      </c>
      <c r="C150" s="1" t="s">
        <v>3</v>
      </c>
      <c r="D150" s="1">
        <v>46.4</v>
      </c>
      <c r="E150" s="1">
        <v>63.8</v>
      </c>
      <c r="F150" s="1">
        <v>42.9</v>
      </c>
      <c r="H150" s="1">
        <v>42.8</v>
      </c>
      <c r="I150" s="3">
        <f t="shared" si="9"/>
        <v>41.85</v>
      </c>
      <c r="J150" s="3"/>
      <c r="K150" s="1">
        <v>64.7</v>
      </c>
      <c r="M150" s="1">
        <v>46.9</v>
      </c>
      <c r="N150" s="1">
        <v>43.2</v>
      </c>
    </row>
    <row r="151" spans="1:14" x14ac:dyDescent="0.25">
      <c r="A151" s="1">
        <v>150</v>
      </c>
      <c r="B151" s="2">
        <v>45059.024317129632</v>
      </c>
      <c r="C151" s="1" t="s">
        <v>3</v>
      </c>
      <c r="D151" s="1">
        <v>44.7</v>
      </c>
      <c r="E151" s="1">
        <v>61.4</v>
      </c>
      <c r="F151" s="1">
        <v>42.6</v>
      </c>
      <c r="H151" s="1">
        <v>42.1</v>
      </c>
      <c r="I151" s="3">
        <f t="shared" si="9"/>
        <v>41.400000000000006</v>
      </c>
      <c r="J151" s="3"/>
      <c r="K151" s="1">
        <v>67.5</v>
      </c>
      <c r="M151" s="1">
        <v>49.1</v>
      </c>
      <c r="N151" s="1">
        <v>43</v>
      </c>
    </row>
    <row r="152" spans="1:14" x14ac:dyDescent="0.25">
      <c r="A152" s="1">
        <v>151</v>
      </c>
      <c r="B152" s="2">
        <v>45059.034733796296</v>
      </c>
      <c r="C152" s="1" t="s">
        <v>3</v>
      </c>
      <c r="D152" s="1">
        <v>45.8</v>
      </c>
      <c r="E152" s="1">
        <v>62.4</v>
      </c>
      <c r="F152" s="1">
        <v>42.8</v>
      </c>
      <c r="H152" s="1">
        <v>41.3</v>
      </c>
      <c r="I152" s="3">
        <f t="shared" si="9"/>
        <v>41.225000000000001</v>
      </c>
      <c r="J152" s="3"/>
      <c r="K152" s="1">
        <v>68</v>
      </c>
      <c r="M152" s="1">
        <v>47.7</v>
      </c>
      <c r="N152" s="1">
        <v>43</v>
      </c>
    </row>
    <row r="153" spans="1:14" x14ac:dyDescent="0.25">
      <c r="A153" s="1">
        <v>152</v>
      </c>
      <c r="B153" s="2">
        <v>45059.04515046296</v>
      </c>
      <c r="C153" s="1" t="s">
        <v>3</v>
      </c>
      <c r="D153" s="1">
        <v>57.7</v>
      </c>
      <c r="E153" s="1">
        <v>75.2</v>
      </c>
      <c r="F153" s="1">
        <v>42.9</v>
      </c>
      <c r="H153" s="1">
        <v>41.2</v>
      </c>
      <c r="I153" s="3">
        <f t="shared" si="9"/>
        <v>41.15</v>
      </c>
      <c r="J153" s="3"/>
      <c r="K153" s="1">
        <v>56.9</v>
      </c>
      <c r="M153" s="1">
        <v>51.5</v>
      </c>
      <c r="N153" s="1">
        <v>42.8</v>
      </c>
    </row>
    <row r="154" spans="1:14" x14ac:dyDescent="0.25">
      <c r="A154" s="1">
        <v>153</v>
      </c>
      <c r="B154" s="2">
        <v>45059.055567129632</v>
      </c>
      <c r="C154" s="1" t="s">
        <v>3</v>
      </c>
      <c r="D154" s="1">
        <v>47</v>
      </c>
      <c r="E154" s="1">
        <v>64.3</v>
      </c>
      <c r="F154" s="1">
        <v>43.1</v>
      </c>
      <c r="H154" s="1">
        <v>41</v>
      </c>
      <c r="I154" s="3">
        <f t="shared" si="9"/>
        <v>41.1</v>
      </c>
      <c r="J154" s="3"/>
      <c r="K154" s="1">
        <v>71</v>
      </c>
      <c r="M154" s="1">
        <v>47.3</v>
      </c>
      <c r="N154" s="1">
        <v>42.7</v>
      </c>
    </row>
    <row r="155" spans="1:14" x14ac:dyDescent="0.25">
      <c r="A155" s="1">
        <v>154</v>
      </c>
      <c r="B155" s="2">
        <v>45059.065983796296</v>
      </c>
      <c r="C155" s="1" t="s">
        <v>3</v>
      </c>
      <c r="D155" s="1">
        <v>45.1</v>
      </c>
      <c r="E155" s="1">
        <v>60.5</v>
      </c>
      <c r="F155" s="1">
        <v>42.4</v>
      </c>
      <c r="H155" s="1">
        <v>41.4</v>
      </c>
      <c r="I155" s="3">
        <f t="shared" si="9"/>
        <v>41.35</v>
      </c>
      <c r="J155" s="3"/>
      <c r="K155" s="1">
        <v>62.7</v>
      </c>
      <c r="M155" s="1">
        <v>52</v>
      </c>
      <c r="N155" s="1">
        <v>43.2</v>
      </c>
    </row>
    <row r="156" spans="1:14" x14ac:dyDescent="0.25">
      <c r="A156" s="1">
        <v>155</v>
      </c>
      <c r="B156" s="2">
        <v>45059.07640046296</v>
      </c>
      <c r="C156" s="1" t="s">
        <v>3</v>
      </c>
      <c r="D156" s="1">
        <v>44.4</v>
      </c>
      <c r="E156" s="1">
        <v>59.2</v>
      </c>
      <c r="F156" s="1">
        <v>42.2</v>
      </c>
      <c r="H156" s="1">
        <v>41</v>
      </c>
      <c r="I156" s="3">
        <f t="shared" si="9"/>
        <v>41.174999999999997</v>
      </c>
      <c r="J156" s="3"/>
      <c r="K156" s="1">
        <v>70.599999999999994</v>
      </c>
      <c r="M156" s="1">
        <v>58</v>
      </c>
      <c r="N156" s="1">
        <v>43.8</v>
      </c>
    </row>
    <row r="157" spans="1:14" x14ac:dyDescent="0.25">
      <c r="A157" s="1">
        <v>156</v>
      </c>
      <c r="B157" s="2">
        <v>45059.086817129632</v>
      </c>
      <c r="C157" s="1" t="s">
        <v>3</v>
      </c>
      <c r="D157" s="1">
        <v>53.5</v>
      </c>
      <c r="E157" s="1">
        <v>78.7</v>
      </c>
      <c r="F157" s="1">
        <v>42.4</v>
      </c>
      <c r="H157" s="1">
        <v>41</v>
      </c>
      <c r="I157" s="3">
        <f t="shared" si="9"/>
        <v>41.25</v>
      </c>
      <c r="J157" s="3"/>
      <c r="K157" s="1">
        <v>61.4</v>
      </c>
      <c r="M157" s="1">
        <v>54.6</v>
      </c>
      <c r="N157" s="1">
        <v>43.9</v>
      </c>
    </row>
    <row r="158" spans="1:14" x14ac:dyDescent="0.25">
      <c r="A158" s="1">
        <v>157</v>
      </c>
      <c r="B158" s="2">
        <v>45059.097233796296</v>
      </c>
      <c r="C158" s="1" t="s">
        <v>3</v>
      </c>
      <c r="D158" s="1">
        <v>45.2</v>
      </c>
      <c r="E158" s="1">
        <v>59.1</v>
      </c>
      <c r="F158" s="1">
        <v>42.4</v>
      </c>
      <c r="H158" s="1">
        <v>42</v>
      </c>
      <c r="I158" s="3">
        <f t="shared" si="9"/>
        <v>41.225000000000001</v>
      </c>
      <c r="J158" s="3"/>
      <c r="K158" s="1">
        <v>63.3</v>
      </c>
      <c r="M158" s="1">
        <v>48.2</v>
      </c>
      <c r="N158" s="1">
        <v>43.7</v>
      </c>
    </row>
    <row r="159" spans="1:14" x14ac:dyDescent="0.25">
      <c r="A159" s="1">
        <v>158</v>
      </c>
      <c r="B159" s="2">
        <v>45059.10765046296</v>
      </c>
      <c r="C159" s="1" t="s">
        <v>3</v>
      </c>
      <c r="D159" s="1">
        <v>43.8</v>
      </c>
      <c r="E159" s="1">
        <v>57.8</v>
      </c>
      <c r="F159" s="1">
        <v>41.9</v>
      </c>
      <c r="H159" s="1">
        <v>40.700000000000003</v>
      </c>
      <c r="I159" s="3">
        <f t="shared" si="9"/>
        <v>41.075000000000003</v>
      </c>
      <c r="J159" s="3"/>
      <c r="K159" s="1">
        <v>53.3</v>
      </c>
      <c r="M159" s="1">
        <v>48.1</v>
      </c>
      <c r="N159" s="1">
        <v>42.5</v>
      </c>
    </row>
    <row r="160" spans="1:14" x14ac:dyDescent="0.25">
      <c r="A160" s="1">
        <v>159</v>
      </c>
      <c r="B160" s="2">
        <v>45059.118067129632</v>
      </c>
      <c r="C160" s="1" t="s">
        <v>3</v>
      </c>
      <c r="D160" s="1">
        <v>63.7</v>
      </c>
      <c r="E160" s="1">
        <v>80.2</v>
      </c>
      <c r="F160" s="1">
        <v>42.1</v>
      </c>
      <c r="H160" s="1">
        <v>41.3</v>
      </c>
      <c r="I160" s="3">
        <f t="shared" si="9"/>
        <v>41.224999999999994</v>
      </c>
      <c r="J160" s="3"/>
      <c r="K160" s="1">
        <v>68.599999999999994</v>
      </c>
      <c r="M160" s="1">
        <v>47.4</v>
      </c>
      <c r="N160" s="1">
        <v>42.6</v>
      </c>
    </row>
    <row r="161" spans="1:14" x14ac:dyDescent="0.25">
      <c r="A161" s="1">
        <v>160</v>
      </c>
      <c r="B161" s="2">
        <v>45059.128483796296</v>
      </c>
      <c r="C161" s="1" t="s">
        <v>3</v>
      </c>
      <c r="D161" s="1">
        <v>57.6</v>
      </c>
      <c r="E161" s="1">
        <v>74.400000000000006</v>
      </c>
      <c r="F161" s="1">
        <v>41.8</v>
      </c>
      <c r="H161" s="1">
        <v>40.9</v>
      </c>
      <c r="I161" s="3">
        <f t="shared" si="9"/>
        <v>41.2</v>
      </c>
      <c r="J161" s="3"/>
      <c r="K161" s="1">
        <v>67</v>
      </c>
      <c r="M161" s="1">
        <v>56.3</v>
      </c>
      <c r="N161" s="1">
        <v>43</v>
      </c>
    </row>
    <row r="162" spans="1:14" x14ac:dyDescent="0.25">
      <c r="A162" s="1">
        <v>161</v>
      </c>
      <c r="B162" s="2">
        <v>45059.13890046296</v>
      </c>
      <c r="C162" s="1" t="s">
        <v>3</v>
      </c>
      <c r="D162" s="1">
        <v>45.3</v>
      </c>
      <c r="E162" s="1">
        <v>57.8</v>
      </c>
      <c r="F162" s="1">
        <v>42.2</v>
      </c>
      <c r="H162" s="1">
        <v>41.4</v>
      </c>
      <c r="I162" s="3">
        <f t="shared" si="9"/>
        <v>41.074999999999996</v>
      </c>
      <c r="J162" s="3"/>
      <c r="K162" s="1">
        <v>62</v>
      </c>
      <c r="M162" s="1">
        <v>43.4</v>
      </c>
      <c r="N162" s="1">
        <v>42.3</v>
      </c>
    </row>
    <row r="163" spans="1:14" x14ac:dyDescent="0.25">
      <c r="A163" s="1">
        <v>162</v>
      </c>
      <c r="B163" s="2">
        <v>45059.149317129632</v>
      </c>
      <c r="C163" s="1" t="s">
        <v>3</v>
      </c>
      <c r="D163" s="1">
        <v>46.6</v>
      </c>
      <c r="E163" s="1">
        <v>61.6</v>
      </c>
      <c r="F163" s="1">
        <v>43</v>
      </c>
      <c r="H163" s="1">
        <v>41.3</v>
      </c>
      <c r="I163" s="3">
        <f t="shared" si="9"/>
        <v>40.700000000000003</v>
      </c>
      <c r="J163" s="3"/>
      <c r="K163" s="1">
        <v>61.1</v>
      </c>
      <c r="M163" s="1">
        <v>58</v>
      </c>
      <c r="N163" s="1">
        <v>42</v>
      </c>
    </row>
    <row r="164" spans="1:14" x14ac:dyDescent="0.25">
      <c r="A164" s="1">
        <v>163</v>
      </c>
      <c r="B164" s="2">
        <v>45059.159733796296</v>
      </c>
      <c r="C164" s="1" t="s">
        <v>3</v>
      </c>
      <c r="D164" s="1">
        <v>45.3</v>
      </c>
      <c r="E164" s="1">
        <v>55.9</v>
      </c>
      <c r="F164" s="1">
        <v>42.7</v>
      </c>
      <c r="H164" s="1">
        <v>41.2</v>
      </c>
      <c r="I164" s="3">
        <f t="shared" si="9"/>
        <v>40.299999999999997</v>
      </c>
      <c r="J164" s="3"/>
      <c r="K164" s="1">
        <v>61.3</v>
      </c>
      <c r="M164" s="1">
        <v>43.3</v>
      </c>
      <c r="N164" s="1">
        <v>42.2</v>
      </c>
    </row>
    <row r="165" spans="1:14" x14ac:dyDescent="0.25">
      <c r="A165" s="1">
        <v>164</v>
      </c>
      <c r="B165" s="2">
        <v>45059.17015046296</v>
      </c>
      <c r="C165" s="1" t="s">
        <v>3</v>
      </c>
      <c r="D165" s="1">
        <v>46</v>
      </c>
      <c r="E165" s="1">
        <v>60.2</v>
      </c>
      <c r="F165" s="1">
        <v>43.4</v>
      </c>
      <c r="H165" s="1">
        <v>40.4</v>
      </c>
      <c r="I165" s="3">
        <f t="shared" si="9"/>
        <v>39.875</v>
      </c>
      <c r="J165" s="3"/>
      <c r="K165" s="1">
        <v>43.8</v>
      </c>
      <c r="M165" s="1">
        <v>59</v>
      </c>
      <c r="N165" s="1">
        <v>42.4</v>
      </c>
    </row>
    <row r="166" spans="1:14" x14ac:dyDescent="0.25">
      <c r="A166" s="1">
        <v>165</v>
      </c>
      <c r="B166" s="2">
        <v>45059.180567129632</v>
      </c>
      <c r="C166" s="1" t="s">
        <v>3</v>
      </c>
      <c r="D166" s="1">
        <v>49.1</v>
      </c>
      <c r="E166" s="1">
        <v>61.7</v>
      </c>
      <c r="F166" s="1">
        <v>44.7</v>
      </c>
      <c r="H166" s="1">
        <v>39.9</v>
      </c>
      <c r="I166" s="3">
        <f t="shared" si="9"/>
        <v>39.575000000000003</v>
      </c>
      <c r="J166" s="3"/>
      <c r="K166" s="1">
        <v>57.7</v>
      </c>
      <c r="M166" s="1">
        <v>42.8</v>
      </c>
      <c r="N166" s="1">
        <v>41.6</v>
      </c>
    </row>
    <row r="167" spans="1:14" x14ac:dyDescent="0.25">
      <c r="A167" s="1">
        <v>166</v>
      </c>
      <c r="B167" s="2">
        <v>45059.190983796296</v>
      </c>
      <c r="C167" s="1" t="s">
        <v>3</v>
      </c>
      <c r="D167" s="1">
        <v>48</v>
      </c>
      <c r="E167" s="1">
        <v>63.2</v>
      </c>
      <c r="F167" s="1">
        <v>45</v>
      </c>
      <c r="H167" s="1">
        <v>39.700000000000003</v>
      </c>
      <c r="I167" s="3">
        <f t="shared" si="9"/>
        <v>39.375</v>
      </c>
      <c r="J167" s="3"/>
      <c r="K167" s="1">
        <v>49.5</v>
      </c>
      <c r="M167" s="1">
        <v>43</v>
      </c>
      <c r="N167" s="1">
        <v>41.9</v>
      </c>
    </row>
    <row r="168" spans="1:14" x14ac:dyDescent="0.25">
      <c r="A168" s="1">
        <v>167</v>
      </c>
      <c r="B168" s="2">
        <v>45059.20140046296</v>
      </c>
      <c r="C168" s="1" t="s">
        <v>3</v>
      </c>
      <c r="D168" s="1">
        <v>63.1</v>
      </c>
      <c r="E168" s="1">
        <v>78.900000000000006</v>
      </c>
      <c r="F168" s="1">
        <v>44.5</v>
      </c>
      <c r="H168" s="1">
        <v>39.5</v>
      </c>
      <c r="I168" s="3">
        <f t="shared" si="9"/>
        <v>39.125</v>
      </c>
      <c r="J168" s="3"/>
      <c r="K168" s="1">
        <v>58.1</v>
      </c>
      <c r="M168" s="1">
        <v>42.6</v>
      </c>
      <c r="N168" s="1">
        <v>41.5</v>
      </c>
    </row>
    <row r="169" spans="1:14" x14ac:dyDescent="0.25">
      <c r="A169" s="1">
        <v>168</v>
      </c>
      <c r="B169" s="2">
        <v>45059.211817129632</v>
      </c>
      <c r="C169" s="1" t="s">
        <v>3</v>
      </c>
      <c r="D169" s="1">
        <v>51.3</v>
      </c>
      <c r="E169" s="1">
        <v>79</v>
      </c>
      <c r="F169" s="1">
        <v>44.7</v>
      </c>
      <c r="H169" s="1">
        <v>39.200000000000003</v>
      </c>
      <c r="I169" s="3">
        <f t="shared" si="9"/>
        <v>39.075000000000003</v>
      </c>
      <c r="J169" s="3"/>
      <c r="K169" s="1">
        <v>64.900000000000006</v>
      </c>
      <c r="M169" s="1">
        <v>42.8</v>
      </c>
      <c r="N169" s="1">
        <v>41.6</v>
      </c>
    </row>
    <row r="170" spans="1:14" x14ac:dyDescent="0.25">
      <c r="A170" s="1">
        <v>169</v>
      </c>
      <c r="B170" s="2">
        <v>45059.222233796296</v>
      </c>
      <c r="C170" s="1" t="s">
        <v>3</v>
      </c>
      <c r="D170" s="1">
        <v>51.1</v>
      </c>
      <c r="E170" s="1">
        <v>77.900000000000006</v>
      </c>
      <c r="F170" s="1">
        <v>45.3</v>
      </c>
      <c r="H170" s="1">
        <v>39.1</v>
      </c>
      <c r="I170" s="3">
        <f t="shared" si="9"/>
        <v>39.200000000000003</v>
      </c>
      <c r="J170" s="3"/>
      <c r="K170" s="1">
        <v>44</v>
      </c>
      <c r="M170" s="1">
        <v>42.7</v>
      </c>
      <c r="N170" s="1">
        <v>41.6</v>
      </c>
    </row>
    <row r="171" spans="1:14" x14ac:dyDescent="0.25">
      <c r="A171" s="1">
        <v>170</v>
      </c>
      <c r="B171" s="2">
        <v>45059.23265046296</v>
      </c>
      <c r="C171" s="1" t="s">
        <v>3</v>
      </c>
      <c r="D171" s="1">
        <v>55.6</v>
      </c>
      <c r="E171" s="1">
        <v>78</v>
      </c>
      <c r="F171" s="1">
        <v>46.7</v>
      </c>
      <c r="H171" s="1">
        <v>38.700000000000003</v>
      </c>
      <c r="I171" s="3">
        <f t="shared" si="9"/>
        <v>39.799999999999997</v>
      </c>
      <c r="J171" s="3"/>
      <c r="K171" s="1">
        <v>63.1</v>
      </c>
      <c r="M171" s="1">
        <v>43.1</v>
      </c>
      <c r="N171" s="1">
        <v>41.8</v>
      </c>
    </row>
    <row r="172" spans="1:14" x14ac:dyDescent="0.25">
      <c r="A172" s="1">
        <v>171</v>
      </c>
      <c r="B172" s="2">
        <v>45059.243067129632</v>
      </c>
      <c r="C172" s="1" t="s">
        <v>3</v>
      </c>
      <c r="D172" s="1">
        <v>62.4</v>
      </c>
      <c r="E172" s="1">
        <v>82.6</v>
      </c>
      <c r="F172" s="1">
        <v>55.8</v>
      </c>
      <c r="H172" s="1">
        <v>39.299999999999997</v>
      </c>
      <c r="I172" s="3">
        <f t="shared" si="9"/>
        <v>41.424999999999997</v>
      </c>
      <c r="J172" s="3"/>
      <c r="K172" s="1">
        <v>61.7</v>
      </c>
      <c r="M172" s="1">
        <v>43.7</v>
      </c>
      <c r="N172" s="1">
        <v>42.5</v>
      </c>
    </row>
    <row r="173" spans="1:14" x14ac:dyDescent="0.25">
      <c r="A173" s="1">
        <v>172</v>
      </c>
      <c r="B173" s="2">
        <v>45059.253483796296</v>
      </c>
      <c r="C173" s="1" t="s">
        <v>3</v>
      </c>
      <c r="D173" s="1">
        <v>58</v>
      </c>
      <c r="E173" s="1">
        <v>72.8</v>
      </c>
      <c r="F173" s="1">
        <v>52.9</v>
      </c>
      <c r="H173" s="1">
        <v>39.700000000000003</v>
      </c>
      <c r="I173" s="3">
        <f t="shared" si="9"/>
        <v>46.825000000000003</v>
      </c>
      <c r="J173" s="3"/>
      <c r="K173" s="1">
        <v>60.4</v>
      </c>
      <c r="M173" s="1">
        <v>43.6</v>
      </c>
      <c r="N173" s="1">
        <v>42.6</v>
      </c>
    </row>
    <row r="174" spans="1:14" x14ac:dyDescent="0.25">
      <c r="A174" s="1">
        <v>173</v>
      </c>
      <c r="B174" s="2">
        <v>45059.26390046296</v>
      </c>
      <c r="C174" s="1" t="s">
        <v>3</v>
      </c>
      <c r="D174" s="1">
        <v>53.6</v>
      </c>
      <c r="E174" s="1">
        <v>69.900000000000006</v>
      </c>
      <c r="F174" s="1">
        <v>44.8</v>
      </c>
      <c r="H174" s="1">
        <v>41.5</v>
      </c>
      <c r="I174" s="3">
        <f t="shared" si="9"/>
        <v>51.174999999999997</v>
      </c>
      <c r="J174" s="3"/>
      <c r="K174" s="1">
        <v>57.8</v>
      </c>
      <c r="M174" s="1">
        <v>44</v>
      </c>
      <c r="N174" s="1">
        <v>42.8</v>
      </c>
    </row>
    <row r="175" spans="1:14" x14ac:dyDescent="0.25">
      <c r="A175" s="1">
        <v>174</v>
      </c>
      <c r="B175" s="2">
        <v>45059.274317129632</v>
      </c>
      <c r="C175" s="1" t="s">
        <v>3</v>
      </c>
      <c r="D175" s="1">
        <v>52.7</v>
      </c>
      <c r="E175" s="1">
        <v>75.2</v>
      </c>
      <c r="F175" s="1">
        <v>44.4</v>
      </c>
      <c r="H175" s="1">
        <v>45.2</v>
      </c>
      <c r="I175" s="3">
        <f t="shared" si="9"/>
        <v>51.125</v>
      </c>
      <c r="J175" s="3"/>
      <c r="K175" s="1">
        <v>46.1</v>
      </c>
      <c r="M175" s="1">
        <v>66.099999999999994</v>
      </c>
      <c r="N175" s="1">
        <v>43</v>
      </c>
    </row>
    <row r="176" spans="1:14" x14ac:dyDescent="0.25">
      <c r="A176" s="1">
        <v>175</v>
      </c>
      <c r="B176" s="2">
        <v>45059.284733796296</v>
      </c>
      <c r="C176" s="1" t="s">
        <v>3</v>
      </c>
      <c r="D176" s="1">
        <v>56.7</v>
      </c>
      <c r="E176" s="1">
        <v>76</v>
      </c>
      <c r="F176" s="1">
        <v>44.8</v>
      </c>
      <c r="H176" s="1">
        <v>60.9</v>
      </c>
      <c r="I176" s="3">
        <f t="shared" si="9"/>
        <v>49.825000000000003</v>
      </c>
      <c r="J176" s="3"/>
      <c r="K176" s="1">
        <v>45.6</v>
      </c>
      <c r="M176" s="1">
        <v>42.3</v>
      </c>
      <c r="N176" s="1">
        <v>41.2</v>
      </c>
    </row>
    <row r="177" spans="1:14" x14ac:dyDescent="0.25">
      <c r="A177" s="1">
        <v>176</v>
      </c>
      <c r="B177" s="2">
        <v>45059.29515046296</v>
      </c>
      <c r="C177" s="1" t="s">
        <v>3</v>
      </c>
      <c r="D177" s="1">
        <v>58.1</v>
      </c>
      <c r="E177" s="1">
        <v>74.900000000000006</v>
      </c>
      <c r="F177" s="1">
        <v>46.2</v>
      </c>
      <c r="H177" s="1">
        <v>57.1</v>
      </c>
      <c r="I177" s="3">
        <f t="shared" si="9"/>
        <v>44.424999999999997</v>
      </c>
      <c r="J177" s="3"/>
      <c r="K177" s="1">
        <v>58.8</v>
      </c>
      <c r="M177" s="1">
        <v>42</v>
      </c>
      <c r="N177" s="1">
        <v>41</v>
      </c>
    </row>
    <row r="178" spans="1:14" x14ac:dyDescent="0.25">
      <c r="A178" s="1">
        <v>177</v>
      </c>
      <c r="B178" s="2">
        <v>45059.305567129632</v>
      </c>
      <c r="C178" s="1" t="s">
        <v>3</v>
      </c>
      <c r="D178" s="1">
        <v>52.7</v>
      </c>
      <c r="E178" s="1">
        <v>73.8</v>
      </c>
      <c r="F178" s="1">
        <v>45.6</v>
      </c>
      <c r="H178" s="1">
        <v>41.3</v>
      </c>
      <c r="I178" s="3">
        <f t="shared" si="9"/>
        <v>40.099999999999994</v>
      </c>
      <c r="J178" s="3"/>
      <c r="K178" s="1">
        <v>62.1</v>
      </c>
      <c r="M178" s="1">
        <v>42.6</v>
      </c>
      <c r="N178" s="1">
        <v>41.1</v>
      </c>
    </row>
    <row r="179" spans="1:14" x14ac:dyDescent="0.25">
      <c r="A179" s="1">
        <v>178</v>
      </c>
      <c r="B179" s="2">
        <v>45059.315983796296</v>
      </c>
      <c r="C179" s="1" t="s">
        <v>3</v>
      </c>
      <c r="D179" s="1">
        <v>49.6</v>
      </c>
      <c r="E179" s="1">
        <v>65.400000000000006</v>
      </c>
      <c r="F179" s="1">
        <v>44.5</v>
      </c>
      <c r="H179" s="1">
        <v>40</v>
      </c>
      <c r="I179" s="3">
        <f t="shared" si="9"/>
        <v>39.700000000000003</v>
      </c>
      <c r="J179" s="3"/>
      <c r="K179" s="1">
        <v>49.8</v>
      </c>
      <c r="M179" s="1">
        <v>41.7</v>
      </c>
      <c r="N179" s="1">
        <v>40.5</v>
      </c>
    </row>
    <row r="180" spans="1:14" x14ac:dyDescent="0.25">
      <c r="A180" s="1">
        <v>179</v>
      </c>
      <c r="B180" s="2">
        <v>45059.32640046296</v>
      </c>
      <c r="C180" s="1" t="s">
        <v>3</v>
      </c>
      <c r="D180" s="1">
        <v>63</v>
      </c>
      <c r="E180" s="1">
        <v>83.7</v>
      </c>
      <c r="F180" s="1">
        <v>44.2</v>
      </c>
      <c r="H180" s="1">
        <v>39.299999999999997</v>
      </c>
      <c r="I180" s="3">
        <f t="shared" si="9"/>
        <v>39.575000000000003</v>
      </c>
      <c r="J180" s="3"/>
      <c r="K180" s="1">
        <v>63.3</v>
      </c>
      <c r="M180" s="1">
        <v>42.9</v>
      </c>
      <c r="N180" s="1">
        <v>41.7</v>
      </c>
    </row>
    <row r="181" spans="1:14" x14ac:dyDescent="0.25">
      <c r="A181" s="1">
        <v>180</v>
      </c>
      <c r="B181" s="2">
        <v>45059.336817129632</v>
      </c>
      <c r="C181" s="1" t="s">
        <v>3</v>
      </c>
      <c r="D181" s="1">
        <v>56.7</v>
      </c>
      <c r="E181" s="1">
        <v>77.900000000000006</v>
      </c>
      <c r="F181" s="1">
        <v>44.6</v>
      </c>
      <c r="H181" s="1">
        <v>39.799999999999997</v>
      </c>
      <c r="I181" s="3">
        <f t="shared" si="9"/>
        <v>39.625</v>
      </c>
      <c r="J181" s="3"/>
      <c r="K181" s="1">
        <v>61.6</v>
      </c>
      <c r="M181" s="1">
        <v>44.9</v>
      </c>
      <c r="N181" s="1">
        <v>41.9</v>
      </c>
    </row>
    <row r="182" spans="1:14" x14ac:dyDescent="0.25">
      <c r="A182" s="1">
        <v>181</v>
      </c>
      <c r="B182" s="2">
        <v>45059.347233796296</v>
      </c>
      <c r="C182" s="1" t="s">
        <v>3</v>
      </c>
      <c r="D182" s="1">
        <v>49.3</v>
      </c>
      <c r="E182" s="1">
        <v>68.400000000000006</v>
      </c>
      <c r="F182" s="1">
        <v>44.4</v>
      </c>
      <c r="H182" s="1">
        <v>39.700000000000003</v>
      </c>
      <c r="I182" s="3">
        <f t="shared" si="9"/>
        <v>39.6</v>
      </c>
      <c r="J182" s="3"/>
      <c r="K182" s="1">
        <v>50.2</v>
      </c>
      <c r="M182" s="1">
        <v>49.6</v>
      </c>
      <c r="N182" s="1">
        <v>43.2</v>
      </c>
    </row>
    <row r="183" spans="1:14" x14ac:dyDescent="0.25">
      <c r="A183" s="1">
        <v>182</v>
      </c>
      <c r="B183" s="2">
        <v>45059.35765046296</v>
      </c>
      <c r="C183" s="1" t="s">
        <v>3</v>
      </c>
      <c r="D183" s="1">
        <v>50.1</v>
      </c>
      <c r="E183" s="1">
        <v>67.900000000000006</v>
      </c>
      <c r="F183" s="1">
        <v>44.4</v>
      </c>
      <c r="H183" s="1">
        <v>39.5</v>
      </c>
      <c r="I183" s="3">
        <f t="shared" si="9"/>
        <v>39.5</v>
      </c>
      <c r="J183" s="3"/>
      <c r="K183" s="1">
        <v>50.2</v>
      </c>
      <c r="M183" s="1">
        <v>53.4</v>
      </c>
      <c r="N183" s="1">
        <v>43.1</v>
      </c>
    </row>
    <row r="184" spans="1:14" x14ac:dyDescent="0.25">
      <c r="A184" s="1">
        <v>183</v>
      </c>
      <c r="B184" s="2">
        <v>45059.368067129632</v>
      </c>
      <c r="C184" s="1" t="s">
        <v>3</v>
      </c>
      <c r="D184" s="1">
        <v>48.2</v>
      </c>
      <c r="E184" s="1">
        <v>68.7</v>
      </c>
      <c r="F184" s="1">
        <v>44.3</v>
      </c>
      <c r="H184" s="1">
        <v>39.5</v>
      </c>
      <c r="I184" s="3">
        <f t="shared" si="9"/>
        <v>39.6</v>
      </c>
      <c r="J184" s="3"/>
      <c r="K184" s="1">
        <v>49.6</v>
      </c>
      <c r="M184" s="1">
        <v>47.7</v>
      </c>
      <c r="N184" s="1">
        <v>42.5</v>
      </c>
    </row>
    <row r="185" spans="1:14" x14ac:dyDescent="0.25">
      <c r="A185" s="1">
        <v>184</v>
      </c>
      <c r="B185" s="2">
        <v>45059.378483796296</v>
      </c>
      <c r="C185" s="1" t="s">
        <v>3</v>
      </c>
      <c r="D185" s="1">
        <v>49.6</v>
      </c>
      <c r="E185" s="1">
        <v>67.599999999999994</v>
      </c>
      <c r="F185" s="1">
        <v>44.1</v>
      </c>
      <c r="H185" s="1">
        <v>39.700000000000003</v>
      </c>
      <c r="I185" s="3">
        <f t="shared" si="9"/>
        <v>39.525000000000006</v>
      </c>
      <c r="J185" s="3"/>
      <c r="K185" s="1">
        <v>62.6</v>
      </c>
      <c r="M185" s="1">
        <v>48.4</v>
      </c>
      <c r="N185" s="1">
        <v>42.5</v>
      </c>
    </row>
    <row r="186" spans="1:14" x14ac:dyDescent="0.25">
      <c r="A186" s="1">
        <v>185</v>
      </c>
      <c r="B186" s="2">
        <v>45059.38890046296</v>
      </c>
      <c r="C186" s="1" t="s">
        <v>3</v>
      </c>
      <c r="D186" s="1">
        <v>48.4</v>
      </c>
      <c r="E186" s="1">
        <v>68</v>
      </c>
      <c r="F186" s="1">
        <v>43.8</v>
      </c>
      <c r="H186" s="1">
        <v>39.299999999999997</v>
      </c>
      <c r="I186" s="3">
        <f t="shared" si="9"/>
        <v>39.4</v>
      </c>
      <c r="J186" s="3"/>
      <c r="K186" s="1">
        <v>62.1</v>
      </c>
      <c r="M186" s="1">
        <v>50.6</v>
      </c>
      <c r="N186" s="1">
        <v>43.2</v>
      </c>
    </row>
    <row r="187" spans="1:14" x14ac:dyDescent="0.25">
      <c r="A187" s="1">
        <v>186</v>
      </c>
      <c r="B187" s="2">
        <v>45059.399317129632</v>
      </c>
      <c r="C187" s="1" t="s">
        <v>3</v>
      </c>
      <c r="D187" s="1">
        <v>52.2</v>
      </c>
      <c r="E187" s="1">
        <v>76.099999999999994</v>
      </c>
      <c r="F187" s="1">
        <v>43.6</v>
      </c>
      <c r="H187" s="1">
        <v>39.9</v>
      </c>
      <c r="I187" s="3">
        <f t="shared" si="9"/>
        <v>39.35</v>
      </c>
      <c r="J187" s="3"/>
      <c r="K187" s="1">
        <v>60</v>
      </c>
      <c r="M187" s="1">
        <v>53.3</v>
      </c>
      <c r="N187" s="1">
        <v>42.2</v>
      </c>
    </row>
    <row r="188" spans="1:14" x14ac:dyDescent="0.25">
      <c r="A188" s="1">
        <v>187</v>
      </c>
      <c r="B188" s="2">
        <v>45059.409733796296</v>
      </c>
      <c r="C188" s="1" t="s">
        <v>3</v>
      </c>
      <c r="D188" s="1">
        <v>62.2</v>
      </c>
      <c r="E188" s="1">
        <v>82.5</v>
      </c>
      <c r="F188" s="1">
        <v>44.6</v>
      </c>
      <c r="H188" s="1">
        <v>39.200000000000003</v>
      </c>
      <c r="I188" s="3">
        <f t="shared" si="9"/>
        <v>39.200000000000003</v>
      </c>
      <c r="J188" s="3"/>
      <c r="K188" s="1">
        <v>60.3</v>
      </c>
      <c r="M188" s="1">
        <v>58.3</v>
      </c>
      <c r="N188" s="1">
        <v>42.2</v>
      </c>
    </row>
    <row r="189" spans="1:14" x14ac:dyDescent="0.25">
      <c r="A189" s="1">
        <v>188</v>
      </c>
      <c r="B189" s="2">
        <v>45059.42015046296</v>
      </c>
      <c r="C189" s="1" t="s">
        <v>3</v>
      </c>
      <c r="D189" s="1">
        <v>59.1</v>
      </c>
      <c r="E189" s="1">
        <v>84.1</v>
      </c>
      <c r="F189" s="1">
        <v>44.4</v>
      </c>
      <c r="H189" s="1">
        <v>39.200000000000003</v>
      </c>
      <c r="I189" s="3">
        <f t="shared" si="9"/>
        <v>39.050000000000004</v>
      </c>
      <c r="J189" s="3"/>
      <c r="K189" s="1">
        <v>58.5</v>
      </c>
      <c r="M189" s="1">
        <v>54.6</v>
      </c>
      <c r="N189" s="1">
        <v>42.1</v>
      </c>
    </row>
    <row r="190" spans="1:14" x14ac:dyDescent="0.25">
      <c r="A190" s="1">
        <v>189</v>
      </c>
      <c r="B190" s="2">
        <v>45059.430567129632</v>
      </c>
      <c r="C190" s="1" t="s">
        <v>3</v>
      </c>
      <c r="D190" s="1">
        <v>51.6</v>
      </c>
      <c r="E190" s="1">
        <v>77.599999999999994</v>
      </c>
      <c r="F190" s="1">
        <v>44.3</v>
      </c>
      <c r="H190" s="1">
        <v>39.1</v>
      </c>
      <c r="I190" s="3">
        <f t="shared" si="9"/>
        <v>39.024999999999999</v>
      </c>
      <c r="J190" s="3"/>
      <c r="K190" s="1">
        <v>49.6</v>
      </c>
      <c r="M190" s="1">
        <v>50.5</v>
      </c>
      <c r="N190" s="1">
        <v>42.1</v>
      </c>
    </row>
    <row r="191" spans="1:14" x14ac:dyDescent="0.25">
      <c r="A191" s="1">
        <v>190</v>
      </c>
      <c r="B191" s="2">
        <v>45059.440983796296</v>
      </c>
      <c r="C191" s="1" t="s">
        <v>3</v>
      </c>
      <c r="D191" s="1">
        <v>49.6</v>
      </c>
      <c r="E191" s="1">
        <v>74.900000000000006</v>
      </c>
      <c r="F191" s="1">
        <v>43.6</v>
      </c>
      <c r="H191" s="1">
        <v>39.299999999999997</v>
      </c>
      <c r="I191" s="3">
        <f t="shared" si="9"/>
        <v>38.924999999999997</v>
      </c>
      <c r="J191" s="3"/>
      <c r="K191" s="1">
        <v>55.4</v>
      </c>
      <c r="M191" s="1">
        <v>49</v>
      </c>
      <c r="N191" s="1">
        <v>42.2</v>
      </c>
    </row>
    <row r="192" spans="1:14" x14ac:dyDescent="0.25">
      <c r="A192" s="1">
        <v>191</v>
      </c>
      <c r="B192" s="2">
        <v>45059.45140046296</v>
      </c>
      <c r="C192" s="1" t="s">
        <v>3</v>
      </c>
      <c r="D192" s="1">
        <v>62.3</v>
      </c>
      <c r="E192" s="1">
        <v>83.4</v>
      </c>
      <c r="F192" s="1">
        <v>43.4</v>
      </c>
      <c r="H192" s="1">
        <v>38.6</v>
      </c>
      <c r="I192" s="3">
        <f t="shared" si="9"/>
        <v>38.700000000000003</v>
      </c>
      <c r="J192" s="3"/>
      <c r="K192" s="1">
        <v>60.8</v>
      </c>
      <c r="M192" s="1">
        <v>52.3</v>
      </c>
      <c r="N192" s="1">
        <v>42.3</v>
      </c>
    </row>
    <row r="193" spans="1:14" x14ac:dyDescent="0.25">
      <c r="A193" s="1">
        <v>192</v>
      </c>
      <c r="B193" s="2">
        <v>45059.461817129632</v>
      </c>
      <c r="C193" s="1" t="s">
        <v>3</v>
      </c>
      <c r="D193" s="1">
        <v>59.1</v>
      </c>
      <c r="E193" s="1">
        <v>80.900000000000006</v>
      </c>
      <c r="F193" s="1">
        <v>43.1</v>
      </c>
      <c r="H193" s="1">
        <v>39.1</v>
      </c>
      <c r="I193" s="3">
        <f t="shared" si="9"/>
        <v>38.725000000000009</v>
      </c>
      <c r="J193" s="3"/>
      <c r="K193" s="1">
        <v>62.9</v>
      </c>
      <c r="M193" s="1">
        <v>53.3</v>
      </c>
      <c r="N193" s="1">
        <v>42.4</v>
      </c>
    </row>
    <row r="194" spans="1:14" x14ac:dyDescent="0.25">
      <c r="A194" s="1">
        <v>193</v>
      </c>
      <c r="B194" s="2">
        <v>45059.472233796296</v>
      </c>
      <c r="C194" s="1" t="s">
        <v>3</v>
      </c>
      <c r="D194" s="1">
        <v>48.2</v>
      </c>
      <c r="E194" s="1">
        <v>69.599999999999994</v>
      </c>
      <c r="F194" s="1">
        <v>43.2</v>
      </c>
      <c r="H194" s="1">
        <v>38.700000000000003</v>
      </c>
      <c r="I194" s="3">
        <f t="shared" si="9"/>
        <v>39.174999999999997</v>
      </c>
      <c r="J194" s="3"/>
      <c r="K194" s="1">
        <v>52.7</v>
      </c>
      <c r="M194" s="1">
        <v>57.7</v>
      </c>
      <c r="N194" s="1">
        <v>39.1</v>
      </c>
    </row>
    <row r="195" spans="1:14" x14ac:dyDescent="0.25">
      <c r="A195" s="1">
        <v>194</v>
      </c>
      <c r="B195" s="2">
        <v>45059.48265046296</v>
      </c>
      <c r="C195" s="1" t="s">
        <v>3</v>
      </c>
      <c r="D195" s="1">
        <v>47.2</v>
      </c>
      <c r="E195" s="1">
        <v>63.5</v>
      </c>
      <c r="F195" s="1">
        <v>42.5</v>
      </c>
      <c r="H195" s="1">
        <v>38.4</v>
      </c>
      <c r="I195" s="3">
        <f t="shared" ref="I195:I258" si="10">AVERAGE(H195:H198)</f>
        <v>39.549999999999997</v>
      </c>
      <c r="J195" s="3"/>
      <c r="K195" s="1">
        <v>57.3</v>
      </c>
      <c r="M195" s="1">
        <v>43.2</v>
      </c>
      <c r="N195" s="1">
        <v>39.4</v>
      </c>
    </row>
    <row r="196" spans="1:14" x14ac:dyDescent="0.25">
      <c r="A196" s="1">
        <v>195</v>
      </c>
      <c r="B196" s="2">
        <v>45059.493067129632</v>
      </c>
      <c r="C196" s="1" t="s">
        <v>3</v>
      </c>
      <c r="D196" s="1">
        <v>48.1</v>
      </c>
      <c r="E196" s="1">
        <v>67.900000000000006</v>
      </c>
      <c r="F196" s="1">
        <v>42.7</v>
      </c>
      <c r="H196" s="1">
        <v>38.700000000000003</v>
      </c>
      <c r="I196" s="3">
        <f t="shared" si="10"/>
        <v>39.950000000000003</v>
      </c>
      <c r="J196" s="3"/>
      <c r="K196" s="1">
        <v>58.3</v>
      </c>
      <c r="M196" s="1">
        <v>57.6</v>
      </c>
      <c r="N196" s="1">
        <v>39.1</v>
      </c>
    </row>
    <row r="197" spans="1:14" x14ac:dyDescent="0.25">
      <c r="A197" s="1">
        <v>196</v>
      </c>
      <c r="B197" s="2">
        <v>45059.503483796296</v>
      </c>
      <c r="C197" s="1" t="s">
        <v>3</v>
      </c>
      <c r="D197" s="1">
        <v>55.6</v>
      </c>
      <c r="E197" s="1">
        <v>77</v>
      </c>
      <c r="F197" s="1">
        <v>43.1</v>
      </c>
      <c r="H197" s="1">
        <v>40.9</v>
      </c>
      <c r="I197" s="3">
        <f t="shared" si="10"/>
        <v>40.375</v>
      </c>
      <c r="J197" s="3"/>
      <c r="K197" s="1">
        <v>57.9</v>
      </c>
      <c r="M197" s="1">
        <v>39.700000000000003</v>
      </c>
      <c r="N197" s="1">
        <v>38.9</v>
      </c>
    </row>
    <row r="198" spans="1:14" x14ac:dyDescent="0.25">
      <c r="A198" s="1">
        <v>197</v>
      </c>
      <c r="B198" s="2">
        <v>45059.51390046296</v>
      </c>
      <c r="C198" s="1" t="s">
        <v>3</v>
      </c>
      <c r="D198" s="1">
        <v>46.3</v>
      </c>
      <c r="E198" s="1">
        <v>58.3</v>
      </c>
      <c r="F198" s="1">
        <v>43.2</v>
      </c>
      <c r="H198" s="1">
        <v>40.200000000000003</v>
      </c>
      <c r="I198" s="3">
        <f t="shared" si="10"/>
        <v>40.174999999999997</v>
      </c>
      <c r="J198" s="3"/>
      <c r="K198" s="1">
        <v>52.8</v>
      </c>
      <c r="M198" s="1">
        <v>40.200000000000003</v>
      </c>
      <c r="N198" s="1">
        <v>38.9</v>
      </c>
    </row>
    <row r="199" spans="1:14" x14ac:dyDescent="0.25">
      <c r="A199" s="1">
        <v>198</v>
      </c>
      <c r="B199" s="2">
        <v>45059.524317129632</v>
      </c>
      <c r="C199" s="1" t="s">
        <v>3</v>
      </c>
      <c r="D199" s="1">
        <v>48.7</v>
      </c>
      <c r="E199" s="1">
        <v>74.3</v>
      </c>
      <c r="F199" s="1">
        <v>42.7</v>
      </c>
      <c r="H199" s="1">
        <v>40</v>
      </c>
      <c r="I199" s="3">
        <f t="shared" si="10"/>
        <v>40.125</v>
      </c>
      <c r="J199" s="3"/>
      <c r="K199" s="1">
        <v>48.9</v>
      </c>
      <c r="M199" s="1">
        <v>41.3</v>
      </c>
      <c r="N199" s="1">
        <v>38.799999999999997</v>
      </c>
    </row>
    <row r="200" spans="1:14" x14ac:dyDescent="0.25">
      <c r="A200" s="1">
        <v>199</v>
      </c>
      <c r="B200" s="2">
        <v>45059.534733796296</v>
      </c>
      <c r="C200" s="1" t="s">
        <v>3</v>
      </c>
      <c r="D200" s="1">
        <v>61.5</v>
      </c>
      <c r="E200" s="1">
        <v>83.8</v>
      </c>
      <c r="F200" s="1">
        <v>42.5</v>
      </c>
      <c r="H200" s="1">
        <v>40.4</v>
      </c>
      <c r="I200" s="3">
        <f t="shared" si="10"/>
        <v>40.225000000000001</v>
      </c>
      <c r="J200" s="3"/>
      <c r="K200" s="1">
        <v>59.5</v>
      </c>
      <c r="M200" s="1">
        <v>42.3</v>
      </c>
      <c r="N200" s="1">
        <v>39.6</v>
      </c>
    </row>
    <row r="201" spans="1:14" x14ac:dyDescent="0.25">
      <c r="A201" s="1">
        <v>200</v>
      </c>
      <c r="B201" s="2">
        <v>45059.54515046296</v>
      </c>
      <c r="C201" s="1" t="s">
        <v>3</v>
      </c>
      <c r="D201" s="1">
        <v>59.5</v>
      </c>
      <c r="E201" s="1">
        <v>82.6</v>
      </c>
      <c r="F201" s="1">
        <v>43.1</v>
      </c>
      <c r="H201" s="1">
        <v>40.1</v>
      </c>
      <c r="I201" s="3">
        <f t="shared" si="10"/>
        <v>40.200000000000003</v>
      </c>
      <c r="J201" s="3"/>
      <c r="K201" s="1">
        <v>54.9</v>
      </c>
      <c r="M201" s="1">
        <v>41.1</v>
      </c>
      <c r="N201" s="1">
        <v>39.1</v>
      </c>
    </row>
    <row r="202" spans="1:14" x14ac:dyDescent="0.25">
      <c r="A202" s="1">
        <v>201</v>
      </c>
      <c r="B202" s="2">
        <v>45059.555567129632</v>
      </c>
      <c r="C202" s="1" t="s">
        <v>3</v>
      </c>
      <c r="D202" s="1">
        <v>46.5</v>
      </c>
      <c r="E202" s="1">
        <v>65.7</v>
      </c>
      <c r="F202" s="1">
        <v>42.4</v>
      </c>
      <c r="H202" s="1">
        <v>40</v>
      </c>
      <c r="I202" s="3">
        <f t="shared" si="10"/>
        <v>40.1</v>
      </c>
      <c r="J202" s="3"/>
      <c r="K202" s="1">
        <v>58.1</v>
      </c>
      <c r="M202" s="1">
        <v>41.7</v>
      </c>
      <c r="N202" s="1">
        <v>39.1</v>
      </c>
    </row>
    <row r="203" spans="1:14" x14ac:dyDescent="0.25">
      <c r="A203" s="1">
        <v>202</v>
      </c>
      <c r="B203" s="2">
        <v>45059.565983796296</v>
      </c>
      <c r="C203" s="1" t="s">
        <v>3</v>
      </c>
      <c r="D203" s="1">
        <v>45</v>
      </c>
      <c r="E203" s="1">
        <v>63.6</v>
      </c>
      <c r="F203" s="1">
        <v>41.6</v>
      </c>
      <c r="H203" s="1">
        <v>40.4</v>
      </c>
      <c r="I203" s="3">
        <f t="shared" si="10"/>
        <v>39.824999999999996</v>
      </c>
      <c r="J203" s="3"/>
      <c r="K203" s="1">
        <v>55.7</v>
      </c>
      <c r="M203" s="1">
        <v>41.4</v>
      </c>
      <c r="N203" s="1">
        <v>39</v>
      </c>
    </row>
    <row r="204" spans="1:14" x14ac:dyDescent="0.25">
      <c r="A204" s="1">
        <v>203</v>
      </c>
      <c r="B204" s="2">
        <v>45059.57640046296</v>
      </c>
      <c r="C204" s="1" t="s">
        <v>3</v>
      </c>
      <c r="D204" s="1">
        <v>44.7</v>
      </c>
      <c r="E204" s="1">
        <v>66.3</v>
      </c>
      <c r="F204" s="1">
        <v>41.4</v>
      </c>
      <c r="H204" s="1">
        <v>40.299999999999997</v>
      </c>
      <c r="I204" s="3">
        <f t="shared" si="10"/>
        <v>39.5</v>
      </c>
      <c r="J204" s="3"/>
      <c r="K204" s="1">
        <v>63.3</v>
      </c>
      <c r="M204" s="1">
        <v>42.9</v>
      </c>
      <c r="N204" s="1">
        <v>39.799999999999997</v>
      </c>
    </row>
    <row r="205" spans="1:14" x14ac:dyDescent="0.25">
      <c r="A205" s="1">
        <v>204</v>
      </c>
      <c r="B205" s="2">
        <v>45059.586817129632</v>
      </c>
      <c r="C205" s="1" t="s">
        <v>3</v>
      </c>
      <c r="D205" s="1">
        <v>45.8</v>
      </c>
      <c r="E205" s="1">
        <v>68.3</v>
      </c>
      <c r="F205" s="1">
        <v>42.1</v>
      </c>
      <c r="H205" s="1">
        <v>39.700000000000003</v>
      </c>
      <c r="I205" s="3">
        <f t="shared" si="10"/>
        <v>39.25</v>
      </c>
      <c r="J205" s="3"/>
      <c r="K205" s="1">
        <v>59.3</v>
      </c>
      <c r="M205" s="1">
        <v>42.4</v>
      </c>
      <c r="N205" s="1">
        <v>39.799999999999997</v>
      </c>
    </row>
    <row r="206" spans="1:14" x14ac:dyDescent="0.25">
      <c r="A206" s="1">
        <v>205</v>
      </c>
      <c r="B206" s="2">
        <v>45059.597233796296</v>
      </c>
      <c r="C206" s="1" t="s">
        <v>3</v>
      </c>
      <c r="D206" s="1">
        <v>53</v>
      </c>
      <c r="E206" s="1">
        <v>75.3</v>
      </c>
      <c r="F206" s="1">
        <v>41.9</v>
      </c>
      <c r="H206" s="1">
        <v>38.9</v>
      </c>
      <c r="I206" s="3">
        <f t="shared" si="10"/>
        <v>39.174999999999997</v>
      </c>
      <c r="J206" s="3"/>
      <c r="K206" s="1">
        <v>58.1</v>
      </c>
      <c r="M206" s="1">
        <v>41.8</v>
      </c>
      <c r="N206" s="1">
        <v>39.700000000000003</v>
      </c>
    </row>
    <row r="207" spans="1:14" x14ac:dyDescent="0.25">
      <c r="A207" s="1">
        <v>206</v>
      </c>
      <c r="B207" s="2">
        <v>45059.60765046296</v>
      </c>
      <c r="C207" s="1" t="s">
        <v>3</v>
      </c>
      <c r="D207" s="1">
        <v>57.9</v>
      </c>
      <c r="E207" s="1">
        <v>77.900000000000006</v>
      </c>
      <c r="F207" s="1">
        <v>42.2</v>
      </c>
      <c r="H207" s="1">
        <v>39.1</v>
      </c>
      <c r="I207" s="3">
        <f t="shared" si="10"/>
        <v>39.35</v>
      </c>
      <c r="J207" s="3"/>
      <c r="K207" s="1">
        <v>53.7</v>
      </c>
      <c r="M207" s="1">
        <v>41.5</v>
      </c>
      <c r="N207" s="1">
        <v>40</v>
      </c>
    </row>
    <row r="208" spans="1:14" x14ac:dyDescent="0.25">
      <c r="A208" s="1">
        <v>207</v>
      </c>
      <c r="B208" s="2">
        <v>45059.618067129632</v>
      </c>
      <c r="C208" s="1" t="s">
        <v>3</v>
      </c>
      <c r="D208" s="1">
        <v>61.5</v>
      </c>
      <c r="E208" s="1">
        <v>82.3</v>
      </c>
      <c r="F208" s="1">
        <v>41.1</v>
      </c>
      <c r="H208" s="1">
        <v>39.299999999999997</v>
      </c>
      <c r="I208" s="3">
        <f t="shared" si="10"/>
        <v>39.474999999999994</v>
      </c>
      <c r="J208" s="3"/>
      <c r="K208" s="1">
        <v>59.7</v>
      </c>
      <c r="M208" s="1">
        <v>41.7</v>
      </c>
      <c r="N208" s="1">
        <v>40.200000000000003</v>
      </c>
    </row>
    <row r="209" spans="1:14" x14ac:dyDescent="0.25">
      <c r="A209" s="1">
        <v>208</v>
      </c>
      <c r="B209" s="2">
        <v>45059.628483796296</v>
      </c>
      <c r="C209" s="1" t="s">
        <v>3</v>
      </c>
      <c r="D209" s="1">
        <v>49.7</v>
      </c>
      <c r="E209" s="1">
        <v>83.6</v>
      </c>
      <c r="F209" s="1">
        <v>42.3</v>
      </c>
      <c r="H209" s="1">
        <v>39.4</v>
      </c>
      <c r="I209" s="3">
        <f t="shared" si="10"/>
        <v>39.774999999999999</v>
      </c>
      <c r="J209" s="3"/>
      <c r="K209" s="1">
        <v>52.4</v>
      </c>
      <c r="M209" s="1">
        <v>41.2</v>
      </c>
      <c r="N209" s="1">
        <v>39.799999999999997</v>
      </c>
    </row>
    <row r="210" spans="1:14" x14ac:dyDescent="0.25">
      <c r="A210" s="1">
        <v>209</v>
      </c>
      <c r="B210" s="2">
        <v>45059.63890046296</v>
      </c>
      <c r="C210" s="1" t="s">
        <v>3</v>
      </c>
      <c r="D210" s="1">
        <v>49.2</v>
      </c>
      <c r="E210" s="1">
        <v>72</v>
      </c>
      <c r="F210" s="1">
        <v>41.8</v>
      </c>
      <c r="H210" s="1">
        <v>39.6</v>
      </c>
      <c r="I210" s="3">
        <f t="shared" si="10"/>
        <v>39.924999999999997</v>
      </c>
      <c r="J210" s="3"/>
      <c r="K210" s="1">
        <v>62</v>
      </c>
      <c r="M210" s="1">
        <v>40.1</v>
      </c>
      <c r="N210" s="1">
        <v>39.1</v>
      </c>
    </row>
    <row r="211" spans="1:14" x14ac:dyDescent="0.25">
      <c r="A211" s="1">
        <v>210</v>
      </c>
      <c r="B211" s="2">
        <v>45059.649317129632</v>
      </c>
      <c r="C211" s="1" t="s">
        <v>3</v>
      </c>
      <c r="D211" s="1">
        <v>60.7</v>
      </c>
      <c r="E211" s="1">
        <v>82.8</v>
      </c>
      <c r="F211" s="1">
        <v>42.5</v>
      </c>
      <c r="H211" s="1">
        <v>39.6</v>
      </c>
      <c r="I211" s="3">
        <f t="shared" si="10"/>
        <v>39.875</v>
      </c>
      <c r="J211" s="3"/>
      <c r="K211" s="1">
        <v>58</v>
      </c>
      <c r="M211" s="1">
        <v>39.799999999999997</v>
      </c>
      <c r="N211" s="1">
        <v>38.9</v>
      </c>
    </row>
    <row r="212" spans="1:14" x14ac:dyDescent="0.25">
      <c r="A212" s="1">
        <v>211</v>
      </c>
      <c r="B212" s="2">
        <v>45059.659733796296</v>
      </c>
      <c r="C212" s="1" t="s">
        <v>3</v>
      </c>
      <c r="D212" s="1">
        <v>57.2</v>
      </c>
      <c r="E212" s="1">
        <v>78.5</v>
      </c>
      <c r="F212" s="1">
        <v>42.3</v>
      </c>
      <c r="H212" s="1">
        <v>40.5</v>
      </c>
      <c r="I212" s="3">
        <f t="shared" si="10"/>
        <v>39.85</v>
      </c>
      <c r="J212" s="3"/>
      <c r="K212" s="1">
        <v>45.9</v>
      </c>
      <c r="M212" s="1">
        <v>42.6</v>
      </c>
      <c r="N212" s="1">
        <v>38.299999999999997</v>
      </c>
    </row>
    <row r="213" spans="1:14" x14ac:dyDescent="0.25">
      <c r="A213" s="1">
        <v>212</v>
      </c>
      <c r="B213" s="2">
        <v>45059.67015046296</v>
      </c>
      <c r="C213" s="1" t="s">
        <v>3</v>
      </c>
      <c r="D213" s="1">
        <v>57.9</v>
      </c>
      <c r="E213" s="1">
        <v>79.3</v>
      </c>
      <c r="F213" s="1">
        <v>42</v>
      </c>
      <c r="H213" s="1">
        <v>40</v>
      </c>
      <c r="I213" s="3">
        <f t="shared" si="10"/>
        <v>39.549999999999997</v>
      </c>
      <c r="J213" s="3"/>
      <c r="K213" s="1">
        <v>59.5</v>
      </c>
      <c r="M213" s="1">
        <v>42</v>
      </c>
      <c r="N213" s="1">
        <v>39.299999999999997</v>
      </c>
    </row>
    <row r="214" spans="1:14" x14ac:dyDescent="0.25">
      <c r="A214" s="1">
        <v>213</v>
      </c>
      <c r="B214" s="2">
        <v>45059.680567129632</v>
      </c>
      <c r="C214" s="1" t="s">
        <v>3</v>
      </c>
      <c r="D214" s="1">
        <v>62.3</v>
      </c>
      <c r="E214" s="1">
        <v>78.7</v>
      </c>
      <c r="F214" s="1">
        <v>42.8</v>
      </c>
      <c r="H214" s="1">
        <v>39.4</v>
      </c>
      <c r="I214" s="3">
        <f t="shared" si="10"/>
        <v>39.35</v>
      </c>
      <c r="J214" s="3"/>
      <c r="K214" s="1">
        <v>48.6</v>
      </c>
      <c r="M214" s="1">
        <v>49.6</v>
      </c>
      <c r="N214" s="1">
        <v>40.200000000000003</v>
      </c>
    </row>
    <row r="215" spans="1:14" x14ac:dyDescent="0.25">
      <c r="A215" s="1">
        <v>214</v>
      </c>
      <c r="B215" s="2">
        <v>45059.690983796296</v>
      </c>
      <c r="C215" s="1" t="s">
        <v>3</v>
      </c>
      <c r="D215" s="1">
        <v>46.6</v>
      </c>
      <c r="E215" s="1">
        <v>68.099999999999994</v>
      </c>
      <c r="F215" s="1">
        <v>42.1</v>
      </c>
      <c r="H215" s="1">
        <v>39.5</v>
      </c>
      <c r="I215" s="3">
        <f t="shared" si="10"/>
        <v>39.475000000000001</v>
      </c>
      <c r="J215" s="3"/>
      <c r="K215" s="1">
        <v>47.2</v>
      </c>
      <c r="M215" s="1">
        <v>49.7</v>
      </c>
      <c r="N215" s="1">
        <v>40.6</v>
      </c>
    </row>
    <row r="216" spans="1:14" x14ac:dyDescent="0.25">
      <c r="A216" s="1">
        <v>215</v>
      </c>
      <c r="B216" s="2">
        <v>45059.70140046296</v>
      </c>
      <c r="C216" s="1" t="s">
        <v>3</v>
      </c>
      <c r="D216" s="1">
        <v>50.1</v>
      </c>
      <c r="E216" s="1">
        <v>76.099999999999994</v>
      </c>
      <c r="F216" s="1">
        <v>41.3</v>
      </c>
      <c r="H216" s="1">
        <v>39.299999999999997</v>
      </c>
      <c r="I216" s="3">
        <f t="shared" si="10"/>
        <v>39.400000000000006</v>
      </c>
      <c r="J216" s="3"/>
      <c r="K216" s="1">
        <v>62.9</v>
      </c>
      <c r="M216" s="1">
        <v>43.7</v>
      </c>
      <c r="N216" s="1">
        <v>40.700000000000003</v>
      </c>
    </row>
    <row r="217" spans="1:14" x14ac:dyDescent="0.25">
      <c r="A217" s="1">
        <v>216</v>
      </c>
      <c r="B217" s="2">
        <v>45059.711817129632</v>
      </c>
      <c r="C217" s="1" t="s">
        <v>3</v>
      </c>
      <c r="D217" s="1">
        <v>44</v>
      </c>
      <c r="E217" s="1">
        <v>60.2</v>
      </c>
      <c r="F217" s="1">
        <v>41.2</v>
      </c>
      <c r="H217" s="1">
        <v>39.200000000000003</v>
      </c>
      <c r="I217" s="3">
        <f t="shared" si="10"/>
        <v>39.674999999999997</v>
      </c>
      <c r="J217" s="3"/>
      <c r="K217" s="1">
        <v>54.6</v>
      </c>
      <c r="M217" s="1">
        <v>53.3</v>
      </c>
      <c r="N217" s="1">
        <v>40.6</v>
      </c>
    </row>
    <row r="218" spans="1:14" x14ac:dyDescent="0.25">
      <c r="A218" s="1">
        <v>217</v>
      </c>
      <c r="B218" s="2">
        <v>45059.722233796296</v>
      </c>
      <c r="C218" s="1" t="s">
        <v>3</v>
      </c>
      <c r="D218" s="1">
        <v>44.3</v>
      </c>
      <c r="E218" s="1">
        <v>70.5</v>
      </c>
      <c r="F218" s="1">
        <v>41</v>
      </c>
      <c r="H218" s="1">
        <v>39.9</v>
      </c>
      <c r="I218" s="3">
        <f t="shared" si="10"/>
        <v>39.75</v>
      </c>
      <c r="J218" s="3"/>
      <c r="K218" s="1">
        <v>57.1</v>
      </c>
      <c r="M218" s="1">
        <v>51.6</v>
      </c>
      <c r="N218" s="1">
        <v>40.1</v>
      </c>
    </row>
    <row r="219" spans="1:14" x14ac:dyDescent="0.25">
      <c r="A219" s="1">
        <v>218</v>
      </c>
      <c r="B219" s="2">
        <v>45059.73265046296</v>
      </c>
      <c r="C219" s="1" t="s">
        <v>3</v>
      </c>
      <c r="D219" s="1">
        <v>44.8</v>
      </c>
      <c r="E219" s="1">
        <v>64.7</v>
      </c>
      <c r="F219" s="1">
        <v>41.4</v>
      </c>
      <c r="H219" s="1">
        <v>39.200000000000003</v>
      </c>
      <c r="I219" s="3">
        <f t="shared" si="10"/>
        <v>39.674999999999997</v>
      </c>
      <c r="J219" s="3"/>
      <c r="K219" s="1">
        <v>44.3</v>
      </c>
      <c r="M219" s="1">
        <v>61.1</v>
      </c>
      <c r="N219" s="1">
        <v>40.799999999999997</v>
      </c>
    </row>
    <row r="220" spans="1:14" x14ac:dyDescent="0.25">
      <c r="A220" s="1">
        <v>219</v>
      </c>
      <c r="B220" s="2">
        <v>45059.743067129632</v>
      </c>
      <c r="C220" s="1" t="s">
        <v>3</v>
      </c>
      <c r="D220" s="1">
        <v>61.3</v>
      </c>
      <c r="E220" s="1">
        <v>82.9</v>
      </c>
      <c r="F220" s="1">
        <v>41</v>
      </c>
      <c r="H220" s="1">
        <v>40.4</v>
      </c>
      <c r="I220" s="3">
        <f t="shared" si="10"/>
        <v>39.5</v>
      </c>
      <c r="J220" s="3"/>
      <c r="K220" s="1">
        <v>57.6</v>
      </c>
      <c r="M220" s="1">
        <v>65</v>
      </c>
      <c r="N220" s="1">
        <v>42.4</v>
      </c>
    </row>
    <row r="221" spans="1:14" x14ac:dyDescent="0.25">
      <c r="A221" s="1">
        <v>220</v>
      </c>
      <c r="B221" s="2">
        <v>45059.753483796296</v>
      </c>
      <c r="C221" s="1" t="s">
        <v>3</v>
      </c>
      <c r="D221" s="1">
        <v>43.8</v>
      </c>
      <c r="E221" s="1">
        <v>58.2</v>
      </c>
      <c r="F221" s="1">
        <v>41</v>
      </c>
      <c r="H221" s="1">
        <v>39.5</v>
      </c>
      <c r="I221" s="3">
        <f t="shared" si="10"/>
        <v>39.099999999999994</v>
      </c>
      <c r="J221" s="3"/>
      <c r="K221" s="1">
        <v>65.5</v>
      </c>
      <c r="M221" s="1">
        <v>55.3</v>
      </c>
      <c r="N221" s="1">
        <v>42.1</v>
      </c>
    </row>
    <row r="222" spans="1:14" x14ac:dyDescent="0.25">
      <c r="A222" s="1">
        <v>221</v>
      </c>
      <c r="B222" s="2">
        <v>45059.76390046296</v>
      </c>
      <c r="C222" s="1" t="s">
        <v>3</v>
      </c>
      <c r="D222" s="1">
        <v>47.2</v>
      </c>
      <c r="E222" s="1">
        <v>58.4</v>
      </c>
      <c r="F222" s="1">
        <v>42</v>
      </c>
      <c r="H222" s="1">
        <v>39.6</v>
      </c>
      <c r="I222" s="3">
        <f t="shared" si="10"/>
        <v>38.674999999999997</v>
      </c>
      <c r="J222" s="3"/>
      <c r="K222" s="1">
        <v>62</v>
      </c>
      <c r="M222" s="1">
        <v>48.9</v>
      </c>
      <c r="N222" s="1">
        <v>40.700000000000003</v>
      </c>
    </row>
    <row r="223" spans="1:14" x14ac:dyDescent="0.25">
      <c r="A223" s="1">
        <v>222</v>
      </c>
      <c r="B223" s="2">
        <v>45059.774317129632</v>
      </c>
      <c r="C223" s="1" t="s">
        <v>3</v>
      </c>
      <c r="D223" s="1">
        <v>44.5</v>
      </c>
      <c r="E223" s="1">
        <v>60.1</v>
      </c>
      <c r="F223" s="1">
        <v>40.700000000000003</v>
      </c>
      <c r="H223" s="1">
        <v>38.5</v>
      </c>
      <c r="I223" s="3">
        <f t="shared" si="10"/>
        <v>38.549999999999997</v>
      </c>
      <c r="J223" s="3"/>
      <c r="K223" s="1">
        <v>52.4</v>
      </c>
      <c r="M223" s="1">
        <v>52.7</v>
      </c>
      <c r="N223" s="1">
        <v>40.799999999999997</v>
      </c>
    </row>
    <row r="224" spans="1:14" x14ac:dyDescent="0.25">
      <c r="A224" s="1">
        <v>223</v>
      </c>
      <c r="B224" s="2">
        <v>45059.784733796296</v>
      </c>
      <c r="C224" s="1" t="s">
        <v>3</v>
      </c>
      <c r="D224" s="1">
        <v>58.3</v>
      </c>
      <c r="E224" s="1">
        <v>75.2</v>
      </c>
      <c r="F224" s="1">
        <v>41.3</v>
      </c>
      <c r="H224" s="1">
        <v>38.799999999999997</v>
      </c>
      <c r="I224" s="3">
        <f t="shared" si="10"/>
        <v>38.599999999999994</v>
      </c>
      <c r="J224" s="3"/>
      <c r="K224" s="1">
        <v>64.8</v>
      </c>
      <c r="M224" s="1">
        <v>52.3</v>
      </c>
      <c r="N224" s="1">
        <v>42.6</v>
      </c>
    </row>
    <row r="225" spans="1:14" x14ac:dyDescent="0.25">
      <c r="A225" s="1">
        <v>224</v>
      </c>
      <c r="B225" s="2">
        <v>45059.79515046296</v>
      </c>
      <c r="C225" s="1" t="s">
        <v>3</v>
      </c>
      <c r="D225" s="1">
        <v>44.5</v>
      </c>
      <c r="E225" s="1">
        <v>62.4</v>
      </c>
      <c r="F225" s="1">
        <v>40.9</v>
      </c>
      <c r="H225" s="1">
        <v>37.799999999999997</v>
      </c>
      <c r="I225" s="3">
        <f t="shared" si="10"/>
        <v>38.475000000000001</v>
      </c>
      <c r="J225" s="3"/>
      <c r="K225" s="1">
        <v>62.6</v>
      </c>
      <c r="M225" s="1">
        <v>57.4</v>
      </c>
      <c r="N225" s="1">
        <v>42.2</v>
      </c>
    </row>
    <row r="226" spans="1:14" x14ac:dyDescent="0.25">
      <c r="A226" s="1">
        <v>225</v>
      </c>
      <c r="B226" s="2">
        <v>45059.805567129632</v>
      </c>
      <c r="C226" s="1" t="s">
        <v>3</v>
      </c>
      <c r="D226" s="1">
        <v>47.1</v>
      </c>
      <c r="E226" s="1">
        <v>62</v>
      </c>
      <c r="F226" s="1">
        <v>41.4</v>
      </c>
      <c r="H226" s="1">
        <v>39.1</v>
      </c>
      <c r="I226" s="3">
        <f t="shared" si="10"/>
        <v>38.700000000000003</v>
      </c>
      <c r="J226" s="3"/>
      <c r="K226" s="1">
        <v>54.6</v>
      </c>
    </row>
    <row r="227" spans="1:14" x14ac:dyDescent="0.25">
      <c r="A227" s="1">
        <v>226</v>
      </c>
      <c r="B227" s="2">
        <v>45059.815983796296</v>
      </c>
      <c r="C227" s="1" t="s">
        <v>3</v>
      </c>
      <c r="D227" s="1">
        <v>50.1</v>
      </c>
      <c r="E227" s="1">
        <v>73.7</v>
      </c>
      <c r="F227" s="1">
        <v>41.3</v>
      </c>
      <c r="H227" s="1">
        <v>38.700000000000003</v>
      </c>
      <c r="I227" s="3">
        <f t="shared" si="10"/>
        <v>38.5</v>
      </c>
      <c r="J227" s="3"/>
      <c r="K227" s="1">
        <v>61.3</v>
      </c>
    </row>
    <row r="228" spans="1:14" x14ac:dyDescent="0.25">
      <c r="A228" s="1">
        <v>227</v>
      </c>
      <c r="B228" s="2">
        <v>45059.82640046296</v>
      </c>
      <c r="C228" s="1" t="s">
        <v>3</v>
      </c>
      <c r="D228" s="1">
        <v>46.6</v>
      </c>
      <c r="E228" s="1">
        <v>65.400000000000006</v>
      </c>
      <c r="F228" s="1">
        <v>41.2</v>
      </c>
      <c r="H228" s="1">
        <v>38.299999999999997</v>
      </c>
      <c r="I228" s="3">
        <f t="shared" si="10"/>
        <v>38.524999999999999</v>
      </c>
      <c r="J228" s="3"/>
      <c r="K228" s="1">
        <v>54</v>
      </c>
    </row>
    <row r="229" spans="1:14" x14ac:dyDescent="0.25">
      <c r="A229" s="1">
        <v>228</v>
      </c>
      <c r="B229" s="2">
        <v>45059.836817129632</v>
      </c>
      <c r="C229" s="1" t="s">
        <v>3</v>
      </c>
      <c r="D229" s="1">
        <v>46</v>
      </c>
      <c r="E229" s="1">
        <v>63.2</v>
      </c>
      <c r="F229" s="1">
        <v>40.4</v>
      </c>
      <c r="H229" s="1">
        <v>38.700000000000003</v>
      </c>
      <c r="I229" s="3">
        <f t="shared" si="10"/>
        <v>38.674999999999997</v>
      </c>
      <c r="J229" s="3"/>
      <c r="K229" s="1">
        <v>59.9</v>
      </c>
    </row>
    <row r="230" spans="1:14" x14ac:dyDescent="0.25">
      <c r="A230" s="1">
        <v>229</v>
      </c>
      <c r="B230" s="2">
        <v>45059.847233796296</v>
      </c>
      <c r="C230" s="1" t="s">
        <v>3</v>
      </c>
      <c r="D230" s="1">
        <v>45.1</v>
      </c>
      <c r="E230" s="1">
        <v>63.8</v>
      </c>
      <c r="F230" s="1">
        <v>39.9</v>
      </c>
      <c r="H230" s="1">
        <v>38.299999999999997</v>
      </c>
      <c r="I230" s="3">
        <f t="shared" si="10"/>
        <v>38.475000000000001</v>
      </c>
      <c r="J230" s="3"/>
      <c r="K230" s="1">
        <v>55.2</v>
      </c>
    </row>
    <row r="231" spans="1:14" x14ac:dyDescent="0.25">
      <c r="A231" s="1">
        <v>230</v>
      </c>
      <c r="B231" s="2">
        <v>45059.85765046296</v>
      </c>
      <c r="C231" s="1" t="s">
        <v>3</v>
      </c>
      <c r="D231" s="1">
        <v>43.9</v>
      </c>
      <c r="E231" s="1">
        <v>58.5</v>
      </c>
      <c r="F231" s="1">
        <v>39.700000000000003</v>
      </c>
      <c r="H231" s="1">
        <v>38.799999999999997</v>
      </c>
      <c r="I231" s="3">
        <f t="shared" si="10"/>
        <v>38.575000000000003</v>
      </c>
      <c r="J231" s="3"/>
      <c r="K231" s="1">
        <v>61.2</v>
      </c>
    </row>
    <row r="232" spans="1:14" x14ac:dyDescent="0.25">
      <c r="A232" s="1">
        <v>231</v>
      </c>
      <c r="B232" s="2">
        <v>45059.868067129632</v>
      </c>
      <c r="C232" s="1" t="s">
        <v>3</v>
      </c>
      <c r="D232" s="1">
        <v>42.7</v>
      </c>
      <c r="E232" s="1">
        <v>67.400000000000006</v>
      </c>
      <c r="F232" s="1">
        <v>39.5</v>
      </c>
      <c r="H232" s="1">
        <v>38.9</v>
      </c>
      <c r="I232" s="3">
        <f t="shared" si="10"/>
        <v>38.4</v>
      </c>
      <c r="J232" s="3"/>
      <c r="K232" s="1">
        <v>60.1</v>
      </c>
    </row>
    <row r="233" spans="1:14" x14ac:dyDescent="0.25">
      <c r="A233" s="1">
        <v>232</v>
      </c>
      <c r="B233" s="2">
        <v>45059.878483796296</v>
      </c>
      <c r="C233" s="1" t="s">
        <v>3</v>
      </c>
      <c r="D233" s="1">
        <v>53.8</v>
      </c>
      <c r="E233" s="1">
        <v>77.3</v>
      </c>
      <c r="F233" s="1">
        <v>39.200000000000003</v>
      </c>
      <c r="H233" s="1">
        <v>37.9</v>
      </c>
      <c r="I233" s="3">
        <f t="shared" si="10"/>
        <v>38.424999999999997</v>
      </c>
      <c r="J233" s="3"/>
      <c r="K233" s="1">
        <v>57.4</v>
      </c>
    </row>
    <row r="234" spans="1:14" x14ac:dyDescent="0.25">
      <c r="A234" s="1">
        <v>233</v>
      </c>
      <c r="B234" s="2">
        <v>45059.88890046296</v>
      </c>
      <c r="C234" s="1" t="s">
        <v>3</v>
      </c>
      <c r="D234" s="1">
        <v>40.6</v>
      </c>
      <c r="E234" s="1">
        <v>48</v>
      </c>
      <c r="F234" s="1">
        <v>39.1</v>
      </c>
      <c r="H234" s="1">
        <v>38.700000000000003</v>
      </c>
      <c r="I234" s="3">
        <f t="shared" si="10"/>
        <v>38.450000000000003</v>
      </c>
      <c r="J234" s="3"/>
      <c r="K234" s="1">
        <v>55.6</v>
      </c>
    </row>
    <row r="235" spans="1:14" x14ac:dyDescent="0.25">
      <c r="A235" s="1">
        <v>234</v>
      </c>
      <c r="B235" s="2">
        <v>45059.899317129632</v>
      </c>
      <c r="C235" s="1" t="s">
        <v>3</v>
      </c>
      <c r="D235" s="1">
        <v>40</v>
      </c>
      <c r="E235" s="1">
        <v>52.4</v>
      </c>
      <c r="F235" s="1">
        <v>38.700000000000003</v>
      </c>
      <c r="H235" s="1">
        <v>38.1</v>
      </c>
      <c r="I235" s="3">
        <f t="shared" si="10"/>
        <v>38.450000000000003</v>
      </c>
      <c r="J235" s="3"/>
      <c r="K235" s="1">
        <v>50</v>
      </c>
    </row>
    <row r="236" spans="1:14" x14ac:dyDescent="0.25">
      <c r="A236" s="1">
        <v>235</v>
      </c>
      <c r="B236" s="2">
        <v>45059.909733796296</v>
      </c>
      <c r="C236" s="1" t="s">
        <v>3</v>
      </c>
      <c r="D236" s="1">
        <v>40.9</v>
      </c>
      <c r="E236" s="1">
        <v>51.5</v>
      </c>
      <c r="F236" s="1">
        <v>39.299999999999997</v>
      </c>
      <c r="H236" s="1">
        <v>39</v>
      </c>
      <c r="I236" s="3">
        <f t="shared" si="10"/>
        <v>38.575000000000003</v>
      </c>
      <c r="J236" s="3"/>
      <c r="K236" s="1">
        <v>59.4</v>
      </c>
    </row>
    <row r="237" spans="1:14" x14ac:dyDescent="0.25">
      <c r="A237" s="1">
        <v>236</v>
      </c>
      <c r="B237" s="2">
        <v>45059.92015046296</v>
      </c>
      <c r="C237" s="1" t="s">
        <v>3</v>
      </c>
      <c r="D237" s="1">
        <v>41.8</v>
      </c>
      <c r="E237" s="1">
        <v>49.2</v>
      </c>
      <c r="F237" s="1">
        <v>39.700000000000003</v>
      </c>
      <c r="H237" s="1">
        <v>38</v>
      </c>
      <c r="I237" s="3">
        <f t="shared" si="10"/>
        <v>38.425000000000004</v>
      </c>
      <c r="J237" s="3"/>
      <c r="K237" s="1">
        <v>57.4</v>
      </c>
    </row>
    <row r="238" spans="1:14" x14ac:dyDescent="0.25">
      <c r="A238" s="1">
        <v>237</v>
      </c>
      <c r="B238" s="2">
        <v>45059.930567129632</v>
      </c>
      <c r="C238" s="1" t="s">
        <v>3</v>
      </c>
      <c r="D238" s="1">
        <v>43.3</v>
      </c>
      <c r="E238" s="1">
        <v>49.4</v>
      </c>
      <c r="F238" s="1">
        <v>41.5</v>
      </c>
      <c r="H238" s="1">
        <v>38.700000000000003</v>
      </c>
      <c r="I238" s="3">
        <f t="shared" si="10"/>
        <v>38.75</v>
      </c>
      <c r="J238" s="3"/>
      <c r="K238" s="1">
        <v>55.7</v>
      </c>
    </row>
    <row r="239" spans="1:14" x14ac:dyDescent="0.25">
      <c r="A239" s="1">
        <v>238</v>
      </c>
      <c r="B239" s="2">
        <v>45059.940983796296</v>
      </c>
      <c r="C239" s="1" t="s">
        <v>3</v>
      </c>
      <c r="D239" s="1">
        <v>58.7</v>
      </c>
      <c r="E239" s="1">
        <v>65.900000000000006</v>
      </c>
      <c r="F239" s="1">
        <v>45.2</v>
      </c>
      <c r="H239" s="1">
        <v>38.6</v>
      </c>
      <c r="I239" s="3">
        <f t="shared" si="10"/>
        <v>38.799999999999997</v>
      </c>
      <c r="J239" s="3"/>
      <c r="K239" s="1">
        <v>54</v>
      </c>
    </row>
    <row r="240" spans="1:14" x14ac:dyDescent="0.25">
      <c r="A240" s="1">
        <v>239</v>
      </c>
      <c r="B240" s="2">
        <v>45059.95140046296</v>
      </c>
      <c r="C240" s="1" t="s">
        <v>3</v>
      </c>
      <c r="D240" s="1">
        <v>65.5</v>
      </c>
      <c r="E240" s="1">
        <v>80.099999999999994</v>
      </c>
      <c r="F240" s="1">
        <v>60.9</v>
      </c>
      <c r="H240" s="1">
        <v>38.4</v>
      </c>
      <c r="I240" s="3">
        <f t="shared" si="10"/>
        <v>39.15</v>
      </c>
      <c r="J240" s="3"/>
      <c r="K240" s="1">
        <v>61</v>
      </c>
    </row>
    <row r="241" spans="1:11" x14ac:dyDescent="0.25">
      <c r="A241" s="1">
        <v>240</v>
      </c>
      <c r="B241" s="2">
        <v>45059.961817129632</v>
      </c>
      <c r="C241" s="1" t="s">
        <v>3</v>
      </c>
      <c r="D241" s="1">
        <v>59.7</v>
      </c>
      <c r="E241" s="1">
        <v>65</v>
      </c>
      <c r="F241" s="1">
        <v>57.1</v>
      </c>
      <c r="H241" s="1">
        <v>39.299999999999997</v>
      </c>
      <c r="I241" s="3">
        <f t="shared" si="10"/>
        <v>39.4</v>
      </c>
      <c r="J241" s="3"/>
      <c r="K241" s="1">
        <v>62.1</v>
      </c>
    </row>
    <row r="242" spans="1:11" x14ac:dyDescent="0.25">
      <c r="A242" s="1">
        <v>241</v>
      </c>
      <c r="B242" s="2">
        <v>45059.972233796296</v>
      </c>
      <c r="C242" s="1" t="s">
        <v>3</v>
      </c>
      <c r="D242" s="1">
        <v>55.3</v>
      </c>
      <c r="E242" s="1">
        <v>63.4</v>
      </c>
      <c r="F242" s="1">
        <v>41.3</v>
      </c>
      <c r="H242" s="1">
        <v>38.9</v>
      </c>
      <c r="I242" s="3">
        <f t="shared" si="10"/>
        <v>39.175000000000004</v>
      </c>
      <c r="J242" s="3"/>
      <c r="K242" s="1">
        <v>55.2</v>
      </c>
    </row>
    <row r="243" spans="1:11" x14ac:dyDescent="0.25">
      <c r="A243" s="1">
        <v>242</v>
      </c>
      <c r="B243" s="2">
        <v>45059.98265046296</v>
      </c>
      <c r="C243" s="1" t="s">
        <v>3</v>
      </c>
      <c r="D243" s="1">
        <v>42</v>
      </c>
      <c r="E243" s="1">
        <v>50</v>
      </c>
      <c r="F243" s="1">
        <v>40</v>
      </c>
      <c r="H243" s="1">
        <v>40</v>
      </c>
      <c r="I243" s="3">
        <f t="shared" si="10"/>
        <v>38.925000000000004</v>
      </c>
      <c r="J243" s="3"/>
      <c r="K243" s="1">
        <v>58.6</v>
      </c>
    </row>
    <row r="244" spans="1:11" x14ac:dyDescent="0.25">
      <c r="A244" s="1">
        <v>243</v>
      </c>
      <c r="B244" s="2">
        <v>45059.993067129632</v>
      </c>
      <c r="C244" s="1" t="s">
        <v>3</v>
      </c>
      <c r="D244" s="1">
        <v>40.6</v>
      </c>
      <c r="E244" s="1">
        <v>48.1</v>
      </c>
      <c r="F244" s="1">
        <v>39.299999999999997</v>
      </c>
      <c r="H244" s="1">
        <v>39.4</v>
      </c>
      <c r="I244" s="3">
        <f t="shared" si="10"/>
        <v>38.375</v>
      </c>
      <c r="J244" s="3"/>
      <c r="K244" s="1">
        <v>61.6</v>
      </c>
    </row>
    <row r="245" spans="1:11" x14ac:dyDescent="0.25">
      <c r="A245" s="1">
        <v>244</v>
      </c>
      <c r="B245" s="2">
        <v>45060.003483796296</v>
      </c>
      <c r="C245" s="1" t="s">
        <v>3</v>
      </c>
      <c r="D245" s="1">
        <v>41.5</v>
      </c>
      <c r="E245" s="1">
        <v>50.8</v>
      </c>
      <c r="F245" s="1">
        <v>39.799999999999997</v>
      </c>
      <c r="H245" s="1">
        <v>38.4</v>
      </c>
      <c r="I245" s="3">
        <f t="shared" si="10"/>
        <v>38.349999999999994</v>
      </c>
      <c r="J245" s="3"/>
      <c r="K245" s="1">
        <v>59</v>
      </c>
    </row>
    <row r="246" spans="1:11" x14ac:dyDescent="0.25">
      <c r="A246" s="1">
        <v>245</v>
      </c>
      <c r="B246" s="2">
        <v>45060.01390046296</v>
      </c>
      <c r="C246" s="1" t="s">
        <v>3</v>
      </c>
      <c r="D246" s="1">
        <v>41</v>
      </c>
      <c r="E246" s="1">
        <v>46.6</v>
      </c>
      <c r="F246" s="1">
        <v>39.700000000000003</v>
      </c>
      <c r="H246" s="1">
        <v>37.9</v>
      </c>
      <c r="I246" s="3">
        <f t="shared" si="10"/>
        <v>38.4</v>
      </c>
      <c r="J246" s="3"/>
      <c r="K246" s="1">
        <v>46.5</v>
      </c>
    </row>
    <row r="247" spans="1:11" x14ac:dyDescent="0.25">
      <c r="A247" s="1">
        <v>246</v>
      </c>
      <c r="B247" s="2">
        <v>45060.024317129632</v>
      </c>
      <c r="C247" s="1" t="s">
        <v>3</v>
      </c>
      <c r="D247" s="1">
        <v>40.799999999999997</v>
      </c>
      <c r="E247" s="1">
        <v>44.9</v>
      </c>
      <c r="F247" s="1">
        <v>39.5</v>
      </c>
      <c r="H247" s="1">
        <v>37.799999999999997</v>
      </c>
      <c r="I247" s="3">
        <f t="shared" si="10"/>
        <v>38.524999999999999</v>
      </c>
      <c r="J247" s="3"/>
      <c r="K247" s="1">
        <v>54.7</v>
      </c>
    </row>
    <row r="248" spans="1:11" x14ac:dyDescent="0.25">
      <c r="A248" s="1">
        <v>247</v>
      </c>
      <c r="B248" s="2">
        <v>45060.034733796296</v>
      </c>
      <c r="C248" s="1" t="s">
        <v>3</v>
      </c>
      <c r="D248" s="1">
        <v>40.700000000000003</v>
      </c>
      <c r="E248" s="1">
        <v>46.6</v>
      </c>
      <c r="F248" s="1">
        <v>39.5</v>
      </c>
      <c r="H248" s="1">
        <v>39.299999999999997</v>
      </c>
      <c r="I248" s="3">
        <f t="shared" si="10"/>
        <v>38.825000000000003</v>
      </c>
      <c r="J248" s="3"/>
      <c r="K248" s="1">
        <v>60.3</v>
      </c>
    </row>
    <row r="249" spans="1:11" x14ac:dyDescent="0.25">
      <c r="A249" s="1">
        <v>248</v>
      </c>
      <c r="B249" s="2">
        <v>45060.04515046296</v>
      </c>
      <c r="C249" s="1" t="s">
        <v>3</v>
      </c>
      <c r="D249" s="1">
        <v>41</v>
      </c>
      <c r="E249" s="1">
        <v>48.9</v>
      </c>
      <c r="F249" s="1">
        <v>39.700000000000003</v>
      </c>
      <c r="H249" s="1">
        <v>38.6</v>
      </c>
      <c r="I249" s="3">
        <f t="shared" si="10"/>
        <v>38.85</v>
      </c>
      <c r="J249" s="3"/>
      <c r="K249" s="1">
        <v>59.5</v>
      </c>
    </row>
    <row r="250" spans="1:11" x14ac:dyDescent="0.25">
      <c r="A250" s="1">
        <v>249</v>
      </c>
      <c r="B250" s="2">
        <v>45060.055567129632</v>
      </c>
      <c r="C250" s="1" t="s">
        <v>3</v>
      </c>
      <c r="D250" s="1">
        <v>40.6</v>
      </c>
      <c r="E250" s="1">
        <v>49.7</v>
      </c>
      <c r="F250" s="1">
        <v>39.299999999999997</v>
      </c>
      <c r="H250" s="1">
        <v>38.4</v>
      </c>
      <c r="I250" s="3">
        <f t="shared" si="10"/>
        <v>39.200000000000003</v>
      </c>
      <c r="J250" s="3"/>
      <c r="K250" s="1">
        <v>45.6</v>
      </c>
    </row>
    <row r="251" spans="1:11" x14ac:dyDescent="0.25">
      <c r="A251" s="1">
        <v>250</v>
      </c>
      <c r="B251" s="2">
        <v>45060.065983796296</v>
      </c>
      <c r="C251" s="1" t="s">
        <v>3</v>
      </c>
      <c r="D251" s="1">
        <v>41.5</v>
      </c>
      <c r="E251" s="1">
        <v>48.5</v>
      </c>
      <c r="F251" s="1">
        <v>39.9</v>
      </c>
      <c r="H251" s="1">
        <v>39</v>
      </c>
      <c r="I251" s="3">
        <f t="shared" si="10"/>
        <v>39.475000000000001</v>
      </c>
      <c r="J251" s="3"/>
      <c r="K251" s="1">
        <v>45.7</v>
      </c>
    </row>
    <row r="252" spans="1:11" x14ac:dyDescent="0.25">
      <c r="A252" s="1">
        <v>251</v>
      </c>
      <c r="B252" s="2">
        <v>45060.07640046296</v>
      </c>
      <c r="C252" s="1" t="s">
        <v>3</v>
      </c>
      <c r="D252" s="1">
        <v>40.700000000000003</v>
      </c>
      <c r="E252" s="1">
        <v>47.4</v>
      </c>
      <c r="F252" s="1">
        <v>39.200000000000003</v>
      </c>
      <c r="H252" s="1">
        <v>39.4</v>
      </c>
      <c r="I252" s="3">
        <f t="shared" si="10"/>
        <v>39.975000000000001</v>
      </c>
      <c r="J252" s="3"/>
      <c r="K252" s="1">
        <v>58.5</v>
      </c>
    </row>
    <row r="253" spans="1:11" x14ac:dyDescent="0.25">
      <c r="A253" s="1">
        <v>252</v>
      </c>
      <c r="B253" s="2">
        <v>45060.086817129632</v>
      </c>
      <c r="C253" s="1" t="s">
        <v>3</v>
      </c>
      <c r="D253" s="1">
        <v>40.5</v>
      </c>
      <c r="E253" s="1">
        <v>44.6</v>
      </c>
      <c r="F253" s="1">
        <v>39.200000000000003</v>
      </c>
      <c r="H253" s="1">
        <v>40</v>
      </c>
      <c r="I253" s="3">
        <f t="shared" si="10"/>
        <v>40.200000000000003</v>
      </c>
      <c r="J253" s="3"/>
      <c r="K253" s="1">
        <v>60</v>
      </c>
    </row>
    <row r="254" spans="1:11" x14ac:dyDescent="0.25">
      <c r="A254" s="1">
        <v>253</v>
      </c>
      <c r="B254" s="2">
        <v>45060.097233796296</v>
      </c>
      <c r="C254" s="1" t="s">
        <v>3</v>
      </c>
      <c r="D254" s="1">
        <v>40.6</v>
      </c>
      <c r="E254" s="1">
        <v>54</v>
      </c>
      <c r="F254" s="1">
        <v>39.1</v>
      </c>
      <c r="H254" s="1">
        <v>39.5</v>
      </c>
      <c r="I254" s="3">
        <f t="shared" si="10"/>
        <v>40.424999999999997</v>
      </c>
      <c r="J254" s="3"/>
      <c r="K254" s="1">
        <v>59.3</v>
      </c>
    </row>
    <row r="255" spans="1:11" x14ac:dyDescent="0.25">
      <c r="A255" s="1">
        <v>254</v>
      </c>
      <c r="B255" s="2">
        <v>45060.10765046296</v>
      </c>
      <c r="C255" s="1" t="s">
        <v>3</v>
      </c>
      <c r="D255" s="1">
        <v>40.700000000000003</v>
      </c>
      <c r="E255" s="1">
        <v>44.8</v>
      </c>
      <c r="F255" s="1">
        <v>39.299999999999997</v>
      </c>
      <c r="H255" s="1">
        <v>41</v>
      </c>
      <c r="I255" s="3">
        <f t="shared" si="10"/>
        <v>41.15</v>
      </c>
      <c r="J255" s="3"/>
      <c r="K255" s="1">
        <v>45.9</v>
      </c>
    </row>
    <row r="256" spans="1:11" x14ac:dyDescent="0.25">
      <c r="A256" s="1">
        <v>255</v>
      </c>
      <c r="B256" s="2">
        <v>45060.118067129632</v>
      </c>
      <c r="C256" s="1" t="s">
        <v>3</v>
      </c>
      <c r="D256" s="1">
        <v>40.299999999999997</v>
      </c>
      <c r="E256" s="1">
        <v>54.2</v>
      </c>
      <c r="F256" s="1">
        <v>38.6</v>
      </c>
      <c r="H256" s="1">
        <v>40.299999999999997</v>
      </c>
      <c r="I256" s="3">
        <f t="shared" si="10"/>
        <v>41.424999999999997</v>
      </c>
      <c r="J256" s="3"/>
      <c r="K256" s="1">
        <v>57</v>
      </c>
    </row>
    <row r="257" spans="1:11" x14ac:dyDescent="0.25">
      <c r="A257" s="1">
        <v>256</v>
      </c>
      <c r="B257" s="2">
        <v>45060.128483796296</v>
      </c>
      <c r="C257" s="1" t="s">
        <v>3</v>
      </c>
      <c r="D257" s="1">
        <v>40.200000000000003</v>
      </c>
      <c r="E257" s="1">
        <v>43.3</v>
      </c>
      <c r="F257" s="1">
        <v>39.1</v>
      </c>
      <c r="H257" s="1">
        <v>40.9</v>
      </c>
      <c r="I257" s="3">
        <f t="shared" si="10"/>
        <v>41.900000000000006</v>
      </c>
      <c r="J257" s="3"/>
      <c r="K257" s="1">
        <v>61</v>
      </c>
    </row>
    <row r="258" spans="1:11" x14ac:dyDescent="0.25">
      <c r="A258" s="1">
        <v>257</v>
      </c>
      <c r="B258" s="2">
        <v>45060.13890046296</v>
      </c>
      <c r="C258" s="1" t="s">
        <v>3</v>
      </c>
      <c r="D258" s="1">
        <v>40</v>
      </c>
      <c r="E258" s="1">
        <v>43.1</v>
      </c>
      <c r="F258" s="1">
        <v>38.700000000000003</v>
      </c>
      <c r="H258" s="1">
        <v>42.4</v>
      </c>
      <c r="I258" s="3">
        <f t="shared" si="10"/>
        <v>42.1</v>
      </c>
      <c r="J258" s="3"/>
      <c r="K258" s="1">
        <v>60</v>
      </c>
    </row>
    <row r="259" spans="1:11" x14ac:dyDescent="0.25">
      <c r="A259" s="1">
        <v>258</v>
      </c>
      <c r="B259" s="2">
        <v>45060.149317129632</v>
      </c>
      <c r="C259" s="1" t="s">
        <v>3</v>
      </c>
      <c r="D259" s="1">
        <v>39.5</v>
      </c>
      <c r="E259" s="1">
        <v>46.9</v>
      </c>
      <c r="F259" s="1">
        <v>38.4</v>
      </c>
      <c r="H259" s="1">
        <v>42.1</v>
      </c>
      <c r="I259" s="3">
        <f t="shared" ref="I259:I322" si="11">AVERAGE(H259:H262)</f>
        <v>41.975000000000001</v>
      </c>
      <c r="J259" s="3"/>
      <c r="K259" s="1">
        <v>45.4</v>
      </c>
    </row>
    <row r="260" spans="1:11" x14ac:dyDescent="0.25">
      <c r="A260" s="1">
        <v>259</v>
      </c>
      <c r="B260" s="2">
        <v>45060.159733796296</v>
      </c>
      <c r="C260" s="1" t="s">
        <v>3</v>
      </c>
      <c r="D260" s="1">
        <v>45.4</v>
      </c>
      <c r="E260" s="1">
        <v>64.400000000000006</v>
      </c>
      <c r="F260" s="1">
        <v>38.700000000000003</v>
      </c>
      <c r="H260" s="1">
        <v>42.2</v>
      </c>
      <c r="I260" s="3">
        <f t="shared" si="11"/>
        <v>41.675000000000004</v>
      </c>
      <c r="J260" s="3"/>
      <c r="K260" s="1">
        <v>49.9</v>
      </c>
    </row>
    <row r="261" spans="1:11" x14ac:dyDescent="0.25">
      <c r="A261" s="1">
        <v>260</v>
      </c>
      <c r="B261" s="2">
        <v>45060.17015046296</v>
      </c>
      <c r="C261" s="1" t="s">
        <v>3</v>
      </c>
      <c r="D261" s="1">
        <v>52.9</v>
      </c>
      <c r="E261" s="1">
        <v>71.599999999999994</v>
      </c>
      <c r="F261" s="1">
        <v>40.9</v>
      </c>
      <c r="H261" s="1">
        <v>41.7</v>
      </c>
      <c r="I261" s="3">
        <f t="shared" si="11"/>
        <v>41.424999999999997</v>
      </c>
      <c r="J261" s="3"/>
      <c r="K261" s="1">
        <v>59.7</v>
      </c>
    </row>
    <row r="262" spans="1:11" x14ac:dyDescent="0.25">
      <c r="A262" s="1">
        <v>261</v>
      </c>
      <c r="B262" s="2">
        <v>45060.180567129632</v>
      </c>
      <c r="C262" s="1" t="s">
        <v>3</v>
      </c>
      <c r="D262" s="1">
        <v>50.1</v>
      </c>
      <c r="E262" s="1">
        <v>69.2</v>
      </c>
      <c r="F262" s="1">
        <v>40.200000000000003</v>
      </c>
      <c r="H262" s="1">
        <v>41.9</v>
      </c>
      <c r="I262" s="3">
        <f t="shared" si="11"/>
        <v>41.274999999999999</v>
      </c>
      <c r="J262" s="3"/>
      <c r="K262" s="1">
        <v>54.2</v>
      </c>
    </row>
    <row r="263" spans="1:11" x14ac:dyDescent="0.25">
      <c r="A263" s="1">
        <v>262</v>
      </c>
      <c r="B263" s="2">
        <v>45060.190983796296</v>
      </c>
      <c r="C263" s="1" t="s">
        <v>3</v>
      </c>
      <c r="D263" s="1">
        <v>48.8</v>
      </c>
      <c r="E263" s="1">
        <v>68.5</v>
      </c>
      <c r="F263" s="1">
        <v>40</v>
      </c>
      <c r="H263" s="1">
        <v>40.9</v>
      </c>
      <c r="I263" s="3">
        <f t="shared" si="11"/>
        <v>40.949999999999996</v>
      </c>
      <c r="J263" s="3"/>
      <c r="K263" s="1">
        <v>50.5</v>
      </c>
    </row>
    <row r="264" spans="1:11" x14ac:dyDescent="0.25">
      <c r="A264" s="1">
        <v>263</v>
      </c>
      <c r="B264" s="2">
        <v>45060.20140046296</v>
      </c>
      <c r="C264" s="1" t="s">
        <v>3</v>
      </c>
      <c r="D264" s="1">
        <v>52.3</v>
      </c>
      <c r="E264" s="1">
        <v>66.900000000000006</v>
      </c>
      <c r="F264" s="1">
        <v>40.4</v>
      </c>
      <c r="H264" s="1">
        <v>41.2</v>
      </c>
      <c r="I264" s="3">
        <f t="shared" si="11"/>
        <v>40.799999999999997</v>
      </c>
      <c r="J264" s="3"/>
      <c r="K264" s="1">
        <v>61.7</v>
      </c>
    </row>
    <row r="265" spans="1:11" x14ac:dyDescent="0.25">
      <c r="A265" s="1">
        <v>264</v>
      </c>
      <c r="B265" s="2">
        <v>45060.211817129632</v>
      </c>
      <c r="C265" s="1" t="s">
        <v>3</v>
      </c>
      <c r="D265" s="1">
        <v>52.9</v>
      </c>
      <c r="E265" s="1">
        <v>74.2</v>
      </c>
      <c r="F265" s="1">
        <v>40.1</v>
      </c>
      <c r="H265" s="1">
        <v>41.1</v>
      </c>
      <c r="I265" s="3">
        <f t="shared" si="11"/>
        <v>40.700000000000003</v>
      </c>
      <c r="J265" s="3"/>
      <c r="K265" s="1">
        <v>53.5</v>
      </c>
    </row>
    <row r="266" spans="1:11" x14ac:dyDescent="0.25">
      <c r="A266" s="1">
        <v>265</v>
      </c>
      <c r="B266" s="2">
        <v>45060.222233796296</v>
      </c>
      <c r="C266" s="1" t="s">
        <v>3</v>
      </c>
      <c r="D266" s="1">
        <v>52.1</v>
      </c>
      <c r="E266" s="1">
        <v>76.2</v>
      </c>
      <c r="F266" s="1">
        <v>40</v>
      </c>
      <c r="H266" s="1">
        <v>40.6</v>
      </c>
      <c r="I266" s="3">
        <f t="shared" si="11"/>
        <v>40.524999999999999</v>
      </c>
      <c r="J266" s="3"/>
      <c r="K266" s="1">
        <v>46.1</v>
      </c>
    </row>
    <row r="267" spans="1:11" x14ac:dyDescent="0.25">
      <c r="A267" s="1">
        <v>266</v>
      </c>
      <c r="B267" s="2">
        <v>45060.23265046296</v>
      </c>
      <c r="C267" s="1" t="s">
        <v>3</v>
      </c>
      <c r="D267" s="1">
        <v>52.5</v>
      </c>
      <c r="E267" s="1">
        <v>75.900000000000006</v>
      </c>
      <c r="F267" s="1">
        <v>40.4</v>
      </c>
      <c r="H267" s="1">
        <v>40.299999999999997</v>
      </c>
      <c r="I267" s="3">
        <f t="shared" si="11"/>
        <v>40.5</v>
      </c>
      <c r="J267" s="3"/>
      <c r="K267" s="1">
        <v>60.9</v>
      </c>
    </row>
    <row r="268" spans="1:11" x14ac:dyDescent="0.25">
      <c r="A268" s="1">
        <v>267</v>
      </c>
      <c r="B268" s="2">
        <v>45060.243067129632</v>
      </c>
      <c r="C268" s="1" t="s">
        <v>3</v>
      </c>
      <c r="D268" s="1">
        <v>51.3</v>
      </c>
      <c r="E268" s="1">
        <v>69.099999999999994</v>
      </c>
      <c r="F268" s="1">
        <v>40.299999999999997</v>
      </c>
      <c r="H268" s="1">
        <v>40.799999999999997</v>
      </c>
      <c r="I268" s="3">
        <f t="shared" si="11"/>
        <v>40.974999999999994</v>
      </c>
      <c r="J268" s="3"/>
      <c r="K268" s="1">
        <v>47.8</v>
      </c>
    </row>
    <row r="269" spans="1:11" x14ac:dyDescent="0.25">
      <c r="A269" s="1">
        <v>268</v>
      </c>
      <c r="B269" s="2">
        <v>45060.253483796296</v>
      </c>
      <c r="C269" s="1" t="s">
        <v>3</v>
      </c>
      <c r="D269" s="1">
        <v>48.6</v>
      </c>
      <c r="E269" s="1">
        <v>70.7</v>
      </c>
      <c r="F269" s="1">
        <v>39.700000000000003</v>
      </c>
      <c r="H269" s="1">
        <v>40.4</v>
      </c>
      <c r="I269" s="3">
        <f t="shared" si="11"/>
        <v>41.325000000000003</v>
      </c>
      <c r="J269" s="3"/>
      <c r="K269" s="1">
        <v>63.9</v>
      </c>
    </row>
    <row r="270" spans="1:11" x14ac:dyDescent="0.25">
      <c r="A270" s="1">
        <v>269</v>
      </c>
      <c r="B270" s="2">
        <v>45060.26390046296</v>
      </c>
      <c r="C270" s="1" t="s">
        <v>3</v>
      </c>
      <c r="D270" s="1">
        <v>47.6</v>
      </c>
      <c r="E270" s="1">
        <v>69.400000000000006</v>
      </c>
      <c r="F270" s="1">
        <v>38.9</v>
      </c>
      <c r="H270" s="1">
        <v>40.5</v>
      </c>
      <c r="I270" s="3">
        <f t="shared" si="11"/>
        <v>42.174999999999997</v>
      </c>
      <c r="J270" s="3"/>
      <c r="K270" s="1">
        <v>50.5</v>
      </c>
    </row>
    <row r="271" spans="1:11" x14ac:dyDescent="0.25">
      <c r="A271" s="1">
        <v>270</v>
      </c>
      <c r="B271" s="2">
        <v>45060.274317129632</v>
      </c>
      <c r="C271" s="1" t="s">
        <v>3</v>
      </c>
      <c r="D271" s="1">
        <v>48.2</v>
      </c>
      <c r="E271" s="1">
        <v>69.599999999999994</v>
      </c>
      <c r="F271" s="1">
        <v>39.1</v>
      </c>
      <c r="H271" s="1">
        <v>42.2</v>
      </c>
      <c r="I271" s="3">
        <f t="shared" si="11"/>
        <v>43.05</v>
      </c>
      <c r="J271" s="3"/>
      <c r="K271" s="1">
        <v>51.8</v>
      </c>
    </row>
    <row r="272" spans="1:11" x14ac:dyDescent="0.25">
      <c r="A272" s="1">
        <v>271</v>
      </c>
      <c r="B272" s="2">
        <v>45060.284733796296</v>
      </c>
      <c r="C272" s="1" t="s">
        <v>3</v>
      </c>
      <c r="D272" s="1">
        <v>51.1</v>
      </c>
      <c r="E272" s="1">
        <v>70.3</v>
      </c>
      <c r="F272" s="1">
        <v>39.299999999999997</v>
      </c>
      <c r="H272" s="1">
        <v>42.2</v>
      </c>
      <c r="I272" s="3">
        <f t="shared" si="11"/>
        <v>43.375</v>
      </c>
      <c r="J272" s="3"/>
      <c r="K272" s="1">
        <v>55.5</v>
      </c>
    </row>
    <row r="273" spans="1:11" x14ac:dyDescent="0.25">
      <c r="A273" s="1">
        <v>272</v>
      </c>
      <c r="B273" s="2">
        <v>45060.29515046296</v>
      </c>
      <c r="C273" s="1" t="s">
        <v>3</v>
      </c>
      <c r="D273" s="1">
        <v>47.8</v>
      </c>
      <c r="E273" s="1">
        <v>68.7</v>
      </c>
      <c r="F273" s="1">
        <v>39.4</v>
      </c>
      <c r="H273" s="1">
        <v>43.8</v>
      </c>
      <c r="I273" s="3">
        <f t="shared" si="11"/>
        <v>43.85</v>
      </c>
      <c r="J273" s="3"/>
      <c r="K273" s="1">
        <v>59.9</v>
      </c>
    </row>
    <row r="274" spans="1:11" x14ac:dyDescent="0.25">
      <c r="A274" s="1">
        <v>273</v>
      </c>
      <c r="B274" s="2">
        <v>45060.305567129632</v>
      </c>
      <c r="C274" s="1" t="s">
        <v>3</v>
      </c>
      <c r="D274" s="1">
        <v>46.2</v>
      </c>
      <c r="E274" s="1">
        <v>63.3</v>
      </c>
      <c r="F274" s="1">
        <v>39.6</v>
      </c>
      <c r="H274" s="1">
        <v>44</v>
      </c>
      <c r="I274" s="3">
        <f t="shared" si="11"/>
        <v>44</v>
      </c>
      <c r="J274" s="3"/>
      <c r="K274" s="1">
        <v>63.9</v>
      </c>
    </row>
    <row r="275" spans="1:11" x14ac:dyDescent="0.25">
      <c r="A275" s="1">
        <v>274</v>
      </c>
      <c r="B275" s="2">
        <v>45060.315983796296</v>
      </c>
      <c r="C275" s="1" t="s">
        <v>3</v>
      </c>
      <c r="D275" s="1">
        <v>48</v>
      </c>
      <c r="E275" s="1">
        <v>70.099999999999994</v>
      </c>
      <c r="F275" s="1">
        <v>39.6</v>
      </c>
      <c r="H275" s="1">
        <v>43.5</v>
      </c>
      <c r="I275" s="3">
        <f t="shared" si="11"/>
        <v>44.1</v>
      </c>
      <c r="J275" s="3"/>
      <c r="K275" s="1">
        <v>49.1</v>
      </c>
    </row>
    <row r="276" spans="1:11" x14ac:dyDescent="0.25">
      <c r="A276" s="1">
        <v>275</v>
      </c>
      <c r="B276" s="2">
        <v>45060.32640046296</v>
      </c>
      <c r="C276" s="1" t="s">
        <v>3</v>
      </c>
      <c r="D276" s="1">
        <v>49.5</v>
      </c>
      <c r="E276" s="1">
        <v>68.8</v>
      </c>
      <c r="F276" s="1">
        <v>40.5</v>
      </c>
      <c r="H276" s="1">
        <v>44.1</v>
      </c>
      <c r="I276" s="3">
        <f t="shared" si="11"/>
        <v>44.35</v>
      </c>
      <c r="J276" s="3"/>
      <c r="K276" s="1">
        <v>59.3</v>
      </c>
    </row>
    <row r="277" spans="1:11" x14ac:dyDescent="0.25">
      <c r="A277" s="1">
        <v>276</v>
      </c>
      <c r="B277" s="2">
        <v>45060.336817129632</v>
      </c>
      <c r="C277" s="1" t="s">
        <v>3</v>
      </c>
      <c r="D277" s="1">
        <v>48.6</v>
      </c>
      <c r="E277" s="1">
        <v>78.099999999999994</v>
      </c>
      <c r="F277" s="1">
        <v>40</v>
      </c>
      <c r="H277" s="1">
        <v>44.4</v>
      </c>
      <c r="I277" s="3">
        <f t="shared" si="11"/>
        <v>44.2</v>
      </c>
      <c r="J277" s="3"/>
      <c r="K277" s="1">
        <v>55.2</v>
      </c>
    </row>
    <row r="278" spans="1:11" x14ac:dyDescent="0.25">
      <c r="A278" s="1">
        <v>277</v>
      </c>
      <c r="B278" s="2">
        <v>45060.347233796296</v>
      </c>
      <c r="C278" s="1" t="s">
        <v>3</v>
      </c>
      <c r="D278" s="1">
        <v>46.9</v>
      </c>
      <c r="E278" s="1">
        <v>71.8</v>
      </c>
      <c r="F278" s="1">
        <v>39.4</v>
      </c>
      <c r="H278" s="1">
        <v>44.4</v>
      </c>
      <c r="I278" s="3">
        <f t="shared" si="11"/>
        <v>44.6</v>
      </c>
      <c r="J278" s="3"/>
      <c r="K278" s="1">
        <v>48.2</v>
      </c>
    </row>
    <row r="279" spans="1:11" x14ac:dyDescent="0.25">
      <c r="A279" s="1">
        <v>278</v>
      </c>
      <c r="B279" s="2">
        <v>45060.35765046296</v>
      </c>
      <c r="C279" s="1" t="s">
        <v>3</v>
      </c>
      <c r="D279" s="1">
        <v>47.4</v>
      </c>
      <c r="E279" s="1">
        <v>69.900000000000006</v>
      </c>
      <c r="F279" s="1">
        <v>39.5</v>
      </c>
      <c r="H279" s="1">
        <v>44.5</v>
      </c>
      <c r="I279" s="3">
        <f t="shared" si="11"/>
        <v>44.95</v>
      </c>
      <c r="J279" s="3"/>
      <c r="K279" s="1">
        <v>55.6</v>
      </c>
    </row>
    <row r="280" spans="1:11" x14ac:dyDescent="0.25">
      <c r="A280" s="1">
        <v>279</v>
      </c>
      <c r="B280" s="2">
        <v>45060.368067129632</v>
      </c>
      <c r="C280" s="1" t="s">
        <v>3</v>
      </c>
      <c r="D280" s="1">
        <v>47</v>
      </c>
      <c r="E280" s="1">
        <v>70.7</v>
      </c>
      <c r="F280" s="1">
        <v>39.299999999999997</v>
      </c>
      <c r="H280" s="1">
        <v>43.5</v>
      </c>
      <c r="I280" s="3">
        <f t="shared" si="11"/>
        <v>45.2</v>
      </c>
      <c r="J280" s="3"/>
      <c r="K280" s="1">
        <v>58.7</v>
      </c>
    </row>
    <row r="281" spans="1:11" x14ac:dyDescent="0.25">
      <c r="A281" s="1">
        <v>280</v>
      </c>
      <c r="B281" s="2">
        <v>45060.378483796296</v>
      </c>
      <c r="C281" s="1" t="s">
        <v>3</v>
      </c>
      <c r="D281" s="1">
        <v>47.1</v>
      </c>
      <c r="E281" s="1">
        <v>70.900000000000006</v>
      </c>
      <c r="F281" s="1">
        <v>39.200000000000003</v>
      </c>
      <c r="H281" s="1">
        <v>46</v>
      </c>
      <c r="I281" s="3">
        <f t="shared" si="11"/>
        <v>45.550000000000004</v>
      </c>
      <c r="J281" s="3"/>
      <c r="K281" s="1">
        <v>61.5</v>
      </c>
    </row>
    <row r="282" spans="1:11" x14ac:dyDescent="0.25">
      <c r="A282" s="1">
        <v>281</v>
      </c>
      <c r="B282" s="2">
        <v>45060.38890046296</v>
      </c>
      <c r="C282" s="1" t="s">
        <v>3</v>
      </c>
      <c r="D282" s="1">
        <v>60.5</v>
      </c>
      <c r="E282" s="1">
        <v>80.7</v>
      </c>
      <c r="F282" s="1">
        <v>39.9</v>
      </c>
      <c r="H282" s="1">
        <v>45.8</v>
      </c>
      <c r="I282" s="3">
        <f t="shared" si="11"/>
        <v>45.099999999999994</v>
      </c>
      <c r="J282" s="3"/>
      <c r="K282" s="1">
        <v>56.5</v>
      </c>
    </row>
    <row r="283" spans="1:11" x14ac:dyDescent="0.25">
      <c r="A283" s="1">
        <v>282</v>
      </c>
      <c r="B283" s="2">
        <v>45060.399317129632</v>
      </c>
      <c r="C283" s="1" t="s">
        <v>3</v>
      </c>
      <c r="D283" s="1">
        <v>43.2</v>
      </c>
      <c r="E283" s="1">
        <v>62.4</v>
      </c>
      <c r="F283" s="1">
        <v>39.200000000000003</v>
      </c>
      <c r="H283" s="1">
        <v>45.5</v>
      </c>
      <c r="I283" s="3">
        <f t="shared" si="11"/>
        <v>44.425000000000004</v>
      </c>
      <c r="J283" s="3"/>
      <c r="K283" s="1">
        <v>68.400000000000006</v>
      </c>
    </row>
    <row r="284" spans="1:11" x14ac:dyDescent="0.25">
      <c r="A284" s="1">
        <v>283</v>
      </c>
      <c r="B284" s="2">
        <v>45060.409733796296</v>
      </c>
      <c r="C284" s="1" t="s">
        <v>3</v>
      </c>
      <c r="D284" s="1">
        <v>61.5</v>
      </c>
      <c r="E284" s="1">
        <v>81.900000000000006</v>
      </c>
      <c r="F284" s="1">
        <v>40.4</v>
      </c>
      <c r="H284" s="1">
        <v>44.9</v>
      </c>
      <c r="I284" s="3">
        <f t="shared" si="11"/>
        <v>43.949999999999996</v>
      </c>
      <c r="J284" s="3"/>
      <c r="K284" s="1">
        <v>59.4</v>
      </c>
    </row>
    <row r="285" spans="1:11" x14ac:dyDescent="0.25">
      <c r="A285" s="1">
        <v>284</v>
      </c>
      <c r="B285" s="2">
        <v>45060.42015046296</v>
      </c>
      <c r="C285" s="1" t="s">
        <v>3</v>
      </c>
      <c r="D285" s="1">
        <v>56</v>
      </c>
      <c r="E285" s="1">
        <v>78.8</v>
      </c>
      <c r="F285" s="1">
        <v>39.5</v>
      </c>
      <c r="H285" s="1">
        <v>44.2</v>
      </c>
      <c r="I285" s="3">
        <f t="shared" si="11"/>
        <v>43.85</v>
      </c>
      <c r="J285" s="3"/>
      <c r="K285" s="1">
        <v>59</v>
      </c>
    </row>
    <row r="286" spans="1:11" x14ac:dyDescent="0.25">
      <c r="A286" s="1">
        <v>285</v>
      </c>
      <c r="B286" s="2">
        <v>45060.430567129632</v>
      </c>
      <c r="C286" s="1" t="s">
        <v>3</v>
      </c>
      <c r="D286" s="1">
        <v>57.4</v>
      </c>
      <c r="E286" s="1">
        <v>78.900000000000006</v>
      </c>
      <c r="F286" s="1">
        <v>39.6</v>
      </c>
      <c r="H286" s="1">
        <v>43.1</v>
      </c>
      <c r="I286" s="3">
        <f t="shared" si="11"/>
        <v>44.224999999999994</v>
      </c>
      <c r="J286" s="3"/>
      <c r="K286" s="1">
        <v>59.1</v>
      </c>
    </row>
    <row r="287" spans="1:11" x14ac:dyDescent="0.25">
      <c r="A287" s="1">
        <v>286</v>
      </c>
      <c r="B287" s="2">
        <v>45060.440983796296</v>
      </c>
      <c r="C287" s="1" t="s">
        <v>3</v>
      </c>
      <c r="D287" s="1">
        <v>52.6</v>
      </c>
      <c r="E287" s="1">
        <v>81.3</v>
      </c>
      <c r="F287" s="1">
        <v>38.5</v>
      </c>
      <c r="H287" s="1">
        <v>43.6</v>
      </c>
      <c r="I287" s="3">
        <f t="shared" si="11"/>
        <v>44.275000000000006</v>
      </c>
      <c r="J287" s="3"/>
      <c r="K287" s="1">
        <v>52.3</v>
      </c>
    </row>
    <row r="288" spans="1:11" x14ac:dyDescent="0.25">
      <c r="A288" s="1">
        <v>287</v>
      </c>
      <c r="B288" s="2">
        <v>45060.45140046296</v>
      </c>
      <c r="C288" s="1" t="s">
        <v>3</v>
      </c>
      <c r="D288" s="1">
        <v>50.9</v>
      </c>
      <c r="E288" s="1">
        <v>76.099999999999994</v>
      </c>
      <c r="F288" s="1">
        <v>38.799999999999997</v>
      </c>
      <c r="H288" s="1">
        <v>44.5</v>
      </c>
      <c r="I288" s="3">
        <f t="shared" si="11"/>
        <v>44</v>
      </c>
      <c r="J288" s="3"/>
      <c r="K288" s="1">
        <v>50.8</v>
      </c>
    </row>
    <row r="289" spans="1:11" x14ac:dyDescent="0.25">
      <c r="A289" s="1">
        <v>288</v>
      </c>
      <c r="B289" s="2">
        <v>45060.461817129632</v>
      </c>
      <c r="C289" s="1" t="s">
        <v>3</v>
      </c>
      <c r="D289" s="1">
        <v>52.1</v>
      </c>
      <c r="E289" s="1">
        <v>74.7</v>
      </c>
      <c r="F289" s="1">
        <v>37.799999999999997</v>
      </c>
      <c r="H289" s="1">
        <v>45.7</v>
      </c>
      <c r="I289" s="3">
        <f t="shared" si="11"/>
        <v>43.575000000000003</v>
      </c>
      <c r="J289" s="3"/>
      <c r="K289" s="1">
        <v>63.3</v>
      </c>
    </row>
    <row r="290" spans="1:11" x14ac:dyDescent="0.25">
      <c r="A290" s="1">
        <v>289</v>
      </c>
      <c r="B290" s="2">
        <v>45060.472233796296</v>
      </c>
      <c r="C290" s="1" t="s">
        <v>3</v>
      </c>
      <c r="D290" s="1">
        <v>58.5</v>
      </c>
      <c r="E290" s="1">
        <v>80.8</v>
      </c>
      <c r="F290" s="1">
        <v>39.1</v>
      </c>
      <c r="H290" s="1">
        <v>43.3</v>
      </c>
      <c r="I290" s="3">
        <f t="shared" si="11"/>
        <v>42.8</v>
      </c>
      <c r="J290" s="3"/>
      <c r="K290" s="1">
        <v>57.5</v>
      </c>
    </row>
    <row r="291" spans="1:11" x14ac:dyDescent="0.25">
      <c r="A291" s="1">
        <v>290</v>
      </c>
      <c r="B291" s="2">
        <v>45060.48265046296</v>
      </c>
      <c r="C291" s="1" t="s">
        <v>3</v>
      </c>
      <c r="D291" s="1">
        <v>50.9</v>
      </c>
      <c r="E291" s="1">
        <v>78.3</v>
      </c>
      <c r="F291" s="1">
        <v>38.700000000000003</v>
      </c>
      <c r="H291" s="1">
        <v>42.5</v>
      </c>
      <c r="I291" s="3">
        <f t="shared" si="11"/>
        <v>42.650000000000006</v>
      </c>
      <c r="J291" s="3"/>
      <c r="K291" s="1">
        <v>44.8</v>
      </c>
    </row>
    <row r="292" spans="1:11" x14ac:dyDescent="0.25">
      <c r="A292" s="1">
        <v>291</v>
      </c>
      <c r="B292" s="2">
        <v>45060.493067129632</v>
      </c>
      <c r="C292" s="1" t="s">
        <v>3</v>
      </c>
      <c r="D292" s="1">
        <v>60.4</v>
      </c>
      <c r="E292" s="1">
        <v>82.5</v>
      </c>
      <c r="F292" s="1">
        <v>38.299999999999997</v>
      </c>
      <c r="H292" s="1">
        <v>42.8</v>
      </c>
      <c r="I292" s="3">
        <f t="shared" si="11"/>
        <v>42.575000000000003</v>
      </c>
      <c r="J292" s="3"/>
      <c r="K292" s="1">
        <v>57.9</v>
      </c>
    </row>
    <row r="293" spans="1:11" x14ac:dyDescent="0.25">
      <c r="A293" s="1">
        <v>292</v>
      </c>
      <c r="B293" s="2">
        <v>45060.503483796296</v>
      </c>
      <c r="C293" s="1" t="s">
        <v>3</v>
      </c>
      <c r="D293" s="1">
        <v>65.5</v>
      </c>
      <c r="E293" s="1">
        <v>81.8</v>
      </c>
      <c r="F293" s="1">
        <v>38.700000000000003</v>
      </c>
      <c r="H293" s="1">
        <v>42.6</v>
      </c>
      <c r="I293" s="3">
        <f t="shared" si="11"/>
        <v>42.400000000000006</v>
      </c>
      <c r="J293" s="3"/>
      <c r="K293" s="1">
        <v>60.6</v>
      </c>
    </row>
    <row r="294" spans="1:11" x14ac:dyDescent="0.25">
      <c r="A294" s="1">
        <v>293</v>
      </c>
      <c r="B294" s="2">
        <v>45060.51390046296</v>
      </c>
      <c r="C294" s="1" t="s">
        <v>3</v>
      </c>
      <c r="D294" s="1">
        <v>64.7</v>
      </c>
      <c r="E294" s="1">
        <v>78.7</v>
      </c>
      <c r="F294" s="1">
        <v>38.299999999999997</v>
      </c>
      <c r="H294" s="1">
        <v>42.7</v>
      </c>
      <c r="I294" s="3">
        <f t="shared" si="11"/>
        <v>42.25</v>
      </c>
      <c r="J294" s="3"/>
      <c r="K294" s="1">
        <v>55.7</v>
      </c>
    </row>
    <row r="295" spans="1:11" x14ac:dyDescent="0.25">
      <c r="A295" s="1">
        <v>294</v>
      </c>
      <c r="B295" s="2">
        <v>45060.524317129632</v>
      </c>
      <c r="C295" s="1" t="s">
        <v>3</v>
      </c>
      <c r="D295" s="1">
        <v>67.5</v>
      </c>
      <c r="E295" s="1">
        <v>82.6</v>
      </c>
      <c r="F295" s="1">
        <v>38.799999999999997</v>
      </c>
      <c r="H295" s="1">
        <v>42.2</v>
      </c>
      <c r="I295" s="3">
        <f t="shared" si="11"/>
        <v>42.575000000000003</v>
      </c>
      <c r="J295" s="3"/>
      <c r="K295" s="1">
        <v>49.7</v>
      </c>
    </row>
    <row r="296" spans="1:11" x14ac:dyDescent="0.25">
      <c r="A296" s="1">
        <v>295</v>
      </c>
      <c r="B296" s="2">
        <v>45060.534733796296</v>
      </c>
      <c r="C296" s="1" t="s">
        <v>3</v>
      </c>
      <c r="D296" s="1">
        <v>68</v>
      </c>
      <c r="E296" s="1">
        <v>79.5</v>
      </c>
      <c r="F296" s="1">
        <v>38.9</v>
      </c>
      <c r="H296" s="1">
        <v>42.1</v>
      </c>
      <c r="I296" s="3">
        <f t="shared" si="11"/>
        <v>43.375</v>
      </c>
      <c r="J296" s="3"/>
      <c r="K296" s="1">
        <v>54.1</v>
      </c>
    </row>
    <row r="297" spans="1:11" x14ac:dyDescent="0.25">
      <c r="A297" s="1">
        <v>296</v>
      </c>
      <c r="B297" s="2">
        <v>45060.54515046296</v>
      </c>
      <c r="C297" s="1" t="s">
        <v>3</v>
      </c>
      <c r="D297" s="1">
        <v>56.9</v>
      </c>
      <c r="E297" s="1">
        <v>82.8</v>
      </c>
      <c r="F297" s="1">
        <v>37.9</v>
      </c>
      <c r="H297" s="1">
        <v>42</v>
      </c>
      <c r="I297" s="3">
        <f t="shared" si="11"/>
        <v>43.625</v>
      </c>
      <c r="J297" s="3"/>
      <c r="K297" s="1">
        <v>56.3</v>
      </c>
    </row>
    <row r="298" spans="1:11" x14ac:dyDescent="0.25">
      <c r="A298" s="1">
        <v>297</v>
      </c>
      <c r="B298" s="2">
        <v>45060.555567129632</v>
      </c>
      <c r="C298" s="1" t="s">
        <v>3</v>
      </c>
      <c r="D298" s="1">
        <v>71</v>
      </c>
      <c r="E298" s="1">
        <v>89.1</v>
      </c>
      <c r="F298" s="1">
        <v>38.700000000000003</v>
      </c>
      <c r="H298" s="1">
        <v>44</v>
      </c>
      <c r="I298" s="3">
        <f t="shared" si="11"/>
        <v>43.625</v>
      </c>
      <c r="J298" s="3"/>
      <c r="K298" s="1">
        <v>55.7</v>
      </c>
    </row>
    <row r="299" spans="1:11" x14ac:dyDescent="0.25">
      <c r="A299" s="1">
        <v>298</v>
      </c>
      <c r="B299" s="2">
        <v>45060.565983796296</v>
      </c>
      <c r="C299" s="1" t="s">
        <v>3</v>
      </c>
      <c r="D299" s="1">
        <v>62.7</v>
      </c>
      <c r="E299" s="1">
        <v>78.599999999999994</v>
      </c>
      <c r="F299" s="1">
        <v>38.1</v>
      </c>
      <c r="H299" s="1">
        <v>45.4</v>
      </c>
      <c r="I299" s="3">
        <f t="shared" si="11"/>
        <v>43.325000000000003</v>
      </c>
      <c r="J299" s="3"/>
      <c r="K299" s="1">
        <v>60.5</v>
      </c>
    </row>
    <row r="300" spans="1:11" x14ac:dyDescent="0.25">
      <c r="A300" s="1">
        <v>299</v>
      </c>
      <c r="B300" s="2">
        <v>45060.57640046296</v>
      </c>
      <c r="C300" s="1" t="s">
        <v>3</v>
      </c>
      <c r="D300" s="1">
        <v>70.599999999999994</v>
      </c>
      <c r="E300" s="1">
        <v>84.8</v>
      </c>
      <c r="F300" s="1">
        <v>39</v>
      </c>
      <c r="H300" s="1">
        <v>43.1</v>
      </c>
      <c r="I300" s="3">
        <f t="shared" si="11"/>
        <v>42.75</v>
      </c>
      <c r="J300" s="3"/>
      <c r="K300" s="1">
        <v>63.1</v>
      </c>
    </row>
    <row r="301" spans="1:11" x14ac:dyDescent="0.25">
      <c r="A301" s="1">
        <v>300</v>
      </c>
      <c r="B301" s="2">
        <v>45060.586817129632</v>
      </c>
      <c r="C301" s="1" t="s">
        <v>3</v>
      </c>
      <c r="D301" s="1">
        <v>61.4</v>
      </c>
      <c r="E301" s="1">
        <v>83.6</v>
      </c>
      <c r="F301" s="1">
        <v>38</v>
      </c>
      <c r="H301" s="1">
        <v>42</v>
      </c>
      <c r="I301" s="3">
        <f t="shared" si="11"/>
        <v>42.35</v>
      </c>
      <c r="J301" s="3"/>
      <c r="K301" s="1">
        <v>60.4</v>
      </c>
    </row>
    <row r="302" spans="1:11" x14ac:dyDescent="0.25">
      <c r="A302" s="1">
        <v>301</v>
      </c>
      <c r="B302" s="2">
        <v>45060.597233796296</v>
      </c>
      <c r="C302" s="1" t="s">
        <v>3</v>
      </c>
      <c r="D302" s="1">
        <v>63.3</v>
      </c>
      <c r="E302" s="1">
        <v>76.7</v>
      </c>
      <c r="F302" s="1">
        <v>38.700000000000003</v>
      </c>
      <c r="H302" s="1">
        <v>42.8</v>
      </c>
      <c r="I302" s="3">
        <f t="shared" si="11"/>
        <v>42.2</v>
      </c>
      <c r="J302" s="3"/>
      <c r="K302" s="1">
        <v>53.7</v>
      </c>
    </row>
    <row r="303" spans="1:11" x14ac:dyDescent="0.25">
      <c r="A303" s="1">
        <v>302</v>
      </c>
      <c r="B303" s="2">
        <v>45060.60765046296</v>
      </c>
      <c r="C303" s="1" t="s">
        <v>3</v>
      </c>
      <c r="D303" s="1">
        <v>53.3</v>
      </c>
      <c r="E303" s="1">
        <v>76.5</v>
      </c>
      <c r="F303" s="1">
        <v>38.6</v>
      </c>
      <c r="H303" s="1">
        <v>43.1</v>
      </c>
      <c r="I303" s="3">
        <f t="shared" si="11"/>
        <v>42.15</v>
      </c>
      <c r="J303" s="3"/>
      <c r="K303" s="1">
        <v>52</v>
      </c>
    </row>
    <row r="304" spans="1:11" x14ac:dyDescent="0.25">
      <c r="A304" s="1">
        <v>303</v>
      </c>
      <c r="B304" s="2">
        <v>45060.618067129632</v>
      </c>
      <c r="C304" s="1" t="s">
        <v>3</v>
      </c>
      <c r="D304" s="1">
        <v>68.599999999999994</v>
      </c>
      <c r="E304" s="1">
        <v>83.9</v>
      </c>
      <c r="F304" s="1">
        <v>38.4</v>
      </c>
      <c r="H304" s="1">
        <v>41.5</v>
      </c>
      <c r="I304" s="3">
        <f t="shared" si="11"/>
        <v>42.125</v>
      </c>
      <c r="J304" s="3"/>
      <c r="K304" s="1">
        <v>62.5</v>
      </c>
    </row>
    <row r="305" spans="1:11" x14ac:dyDescent="0.25">
      <c r="A305" s="1">
        <v>304</v>
      </c>
      <c r="B305" s="2">
        <v>45060.628483796296</v>
      </c>
      <c r="C305" s="1" t="s">
        <v>3</v>
      </c>
      <c r="D305" s="1">
        <v>67</v>
      </c>
      <c r="E305" s="1">
        <v>87.2</v>
      </c>
      <c r="F305" s="1">
        <v>39.299999999999997</v>
      </c>
      <c r="H305" s="1">
        <v>41.4</v>
      </c>
      <c r="I305" s="3">
        <f t="shared" si="11"/>
        <v>42.125</v>
      </c>
      <c r="J305" s="3"/>
      <c r="K305" s="1">
        <v>46.2</v>
      </c>
    </row>
    <row r="306" spans="1:11" x14ac:dyDescent="0.25">
      <c r="A306" s="1">
        <v>305</v>
      </c>
      <c r="B306" s="2">
        <v>45060.63890046296</v>
      </c>
      <c r="C306" s="1" t="s">
        <v>3</v>
      </c>
      <c r="D306" s="1">
        <v>62</v>
      </c>
      <c r="E306" s="1">
        <v>78.599999999999994</v>
      </c>
      <c r="F306" s="1">
        <v>38.9</v>
      </c>
      <c r="H306" s="1">
        <v>42.6</v>
      </c>
      <c r="I306" s="3">
        <f t="shared" si="11"/>
        <v>42.274999999999999</v>
      </c>
      <c r="J306" s="3"/>
      <c r="K306" s="1">
        <v>63.9</v>
      </c>
    </row>
    <row r="307" spans="1:11" x14ac:dyDescent="0.25">
      <c r="A307" s="1">
        <v>306</v>
      </c>
      <c r="B307" s="2">
        <v>45060.649317129632</v>
      </c>
      <c r="C307" s="1" t="s">
        <v>3</v>
      </c>
      <c r="D307" s="1">
        <v>61.1</v>
      </c>
      <c r="E307" s="1">
        <v>76.3</v>
      </c>
      <c r="F307" s="1">
        <v>40</v>
      </c>
      <c r="H307" s="1">
        <v>43</v>
      </c>
      <c r="I307" s="3">
        <f t="shared" si="11"/>
        <v>42.075000000000003</v>
      </c>
      <c r="J307" s="3"/>
      <c r="K307" s="1">
        <v>45.1</v>
      </c>
    </row>
    <row r="308" spans="1:11" x14ac:dyDescent="0.25">
      <c r="A308" s="1">
        <v>307</v>
      </c>
      <c r="B308" s="2">
        <v>45060.659733796296</v>
      </c>
      <c r="C308" s="1" t="s">
        <v>3</v>
      </c>
      <c r="D308" s="1">
        <v>61.3</v>
      </c>
      <c r="E308" s="1">
        <v>82.8</v>
      </c>
      <c r="F308" s="1">
        <v>39.4</v>
      </c>
      <c r="H308" s="1">
        <v>41.5</v>
      </c>
      <c r="I308" s="3">
        <f t="shared" si="11"/>
        <v>41.524999999999999</v>
      </c>
      <c r="J308" s="3"/>
      <c r="K308" s="1">
        <v>44.6</v>
      </c>
    </row>
    <row r="309" spans="1:11" x14ac:dyDescent="0.25">
      <c r="A309" s="1">
        <v>308</v>
      </c>
      <c r="B309" s="2">
        <v>45060.67015046296</v>
      </c>
      <c r="C309" s="1" t="s">
        <v>3</v>
      </c>
      <c r="D309" s="1">
        <v>43.8</v>
      </c>
      <c r="E309" s="1">
        <v>64.2</v>
      </c>
      <c r="F309" s="1">
        <v>38.4</v>
      </c>
      <c r="H309" s="1">
        <v>42</v>
      </c>
      <c r="I309" s="3">
        <f t="shared" si="11"/>
        <v>41.524999999999999</v>
      </c>
      <c r="J309" s="3"/>
      <c r="K309" s="1">
        <v>56.6</v>
      </c>
    </row>
    <row r="310" spans="1:11" x14ac:dyDescent="0.25">
      <c r="A310" s="1">
        <v>309</v>
      </c>
      <c r="B310" s="2">
        <v>45060.680567129632</v>
      </c>
      <c r="C310" s="1" t="s">
        <v>3</v>
      </c>
      <c r="D310" s="1">
        <v>57.7</v>
      </c>
      <c r="E310" s="1">
        <v>79.5</v>
      </c>
      <c r="F310" s="1">
        <v>37.9</v>
      </c>
      <c r="H310" s="1">
        <v>41.8</v>
      </c>
      <c r="I310" s="3">
        <f t="shared" si="11"/>
        <v>41.4</v>
      </c>
      <c r="J310" s="3"/>
      <c r="K310" s="1">
        <v>50.2</v>
      </c>
    </row>
    <row r="311" spans="1:11" x14ac:dyDescent="0.25">
      <c r="A311" s="1">
        <v>310</v>
      </c>
      <c r="B311" s="2">
        <v>45060.690983796296</v>
      </c>
      <c r="C311" s="1" t="s">
        <v>3</v>
      </c>
      <c r="D311" s="1">
        <v>49.5</v>
      </c>
      <c r="E311" s="1">
        <v>75.099999999999994</v>
      </c>
      <c r="F311" s="1">
        <v>37.799999999999997</v>
      </c>
      <c r="H311" s="1">
        <v>40.799999999999997</v>
      </c>
      <c r="I311" s="3">
        <f t="shared" si="11"/>
        <v>41.25</v>
      </c>
      <c r="J311" s="3"/>
      <c r="K311" s="1">
        <v>46.1</v>
      </c>
    </row>
    <row r="312" spans="1:11" x14ac:dyDescent="0.25">
      <c r="A312" s="1">
        <v>311</v>
      </c>
      <c r="B312" s="2">
        <v>45060.70140046296</v>
      </c>
      <c r="C312" s="1" t="s">
        <v>3</v>
      </c>
      <c r="D312" s="1">
        <v>58.1</v>
      </c>
      <c r="E312" s="1">
        <v>80.599999999999994</v>
      </c>
      <c r="F312" s="1">
        <v>39.299999999999997</v>
      </c>
      <c r="H312" s="1">
        <v>41.5</v>
      </c>
      <c r="I312" s="3">
        <f t="shared" si="11"/>
        <v>41.25</v>
      </c>
      <c r="J312" s="3"/>
      <c r="K312" s="1">
        <v>62.2</v>
      </c>
    </row>
    <row r="313" spans="1:11" x14ac:dyDescent="0.25">
      <c r="A313" s="1">
        <v>312</v>
      </c>
      <c r="B313" s="2">
        <v>45060.711817129632</v>
      </c>
      <c r="C313" s="1" t="s">
        <v>3</v>
      </c>
      <c r="D313" s="1">
        <v>64.900000000000006</v>
      </c>
      <c r="E313" s="1">
        <v>80.5</v>
      </c>
      <c r="F313" s="1">
        <v>38.6</v>
      </c>
      <c r="H313" s="1">
        <v>41.5</v>
      </c>
      <c r="I313" s="3">
        <f t="shared" si="11"/>
        <v>41.4</v>
      </c>
      <c r="J313" s="3"/>
      <c r="K313" s="1">
        <v>54.5</v>
      </c>
    </row>
    <row r="314" spans="1:11" x14ac:dyDescent="0.25">
      <c r="A314" s="1">
        <v>313</v>
      </c>
      <c r="B314" s="2">
        <v>45060.722233796296</v>
      </c>
      <c r="C314" s="1" t="s">
        <v>3</v>
      </c>
      <c r="D314" s="1">
        <v>44</v>
      </c>
      <c r="E314" s="1">
        <v>66.099999999999994</v>
      </c>
      <c r="F314" s="1">
        <v>38.4</v>
      </c>
      <c r="H314" s="1">
        <v>41.2</v>
      </c>
      <c r="I314" s="3">
        <f t="shared" si="11"/>
        <v>41.5</v>
      </c>
      <c r="J314" s="3"/>
      <c r="K314" s="1">
        <v>43.6</v>
      </c>
    </row>
    <row r="315" spans="1:11" x14ac:dyDescent="0.25">
      <c r="A315" s="1">
        <v>314</v>
      </c>
      <c r="B315" s="2">
        <v>45060.73265046296</v>
      </c>
      <c r="C315" s="1" t="s">
        <v>3</v>
      </c>
      <c r="D315" s="1">
        <v>63.1</v>
      </c>
      <c r="E315" s="1">
        <v>78.7</v>
      </c>
      <c r="F315" s="1">
        <v>39</v>
      </c>
      <c r="H315" s="1">
        <v>40.799999999999997</v>
      </c>
      <c r="I315" s="3">
        <f t="shared" si="11"/>
        <v>41.425000000000004</v>
      </c>
      <c r="J315" s="3"/>
      <c r="K315" s="1">
        <v>63.6</v>
      </c>
    </row>
    <row r="316" spans="1:11" x14ac:dyDescent="0.25">
      <c r="A316" s="1">
        <v>315</v>
      </c>
      <c r="B316" s="2">
        <v>45060.743067129632</v>
      </c>
      <c r="C316" s="1" t="s">
        <v>3</v>
      </c>
      <c r="D316" s="1">
        <v>61.7</v>
      </c>
      <c r="E316" s="1">
        <v>83.6</v>
      </c>
      <c r="F316" s="1">
        <v>39.4</v>
      </c>
      <c r="H316" s="1">
        <v>42.1</v>
      </c>
      <c r="I316" s="3">
        <f t="shared" si="11"/>
        <v>41.8</v>
      </c>
      <c r="J316" s="3"/>
      <c r="K316" s="1">
        <v>41.1</v>
      </c>
    </row>
    <row r="317" spans="1:11" x14ac:dyDescent="0.25">
      <c r="A317" s="1">
        <v>316</v>
      </c>
      <c r="B317" s="2">
        <v>45060.753483796296</v>
      </c>
      <c r="C317" s="1" t="s">
        <v>3</v>
      </c>
      <c r="D317" s="1">
        <v>60.4</v>
      </c>
      <c r="E317" s="1">
        <v>82.6</v>
      </c>
      <c r="F317" s="1">
        <v>40</v>
      </c>
      <c r="H317" s="1">
        <v>41.9</v>
      </c>
      <c r="I317" s="3">
        <f t="shared" si="11"/>
        <v>44.825000000000003</v>
      </c>
      <c r="J317" s="3"/>
      <c r="K317" s="1">
        <v>65.5</v>
      </c>
    </row>
    <row r="318" spans="1:11" x14ac:dyDescent="0.25">
      <c r="A318" s="1">
        <v>317</v>
      </c>
      <c r="B318" s="2">
        <v>45060.76390046296</v>
      </c>
      <c r="C318" s="1" t="s">
        <v>3</v>
      </c>
      <c r="D318" s="1">
        <v>57.8</v>
      </c>
      <c r="E318" s="1">
        <v>79.900000000000006</v>
      </c>
      <c r="F318" s="1">
        <v>39.5</v>
      </c>
      <c r="H318" s="1">
        <v>40.9</v>
      </c>
      <c r="I318" s="3">
        <f t="shared" si="11"/>
        <v>45.424999999999997</v>
      </c>
      <c r="J318" s="3"/>
      <c r="K318" s="1">
        <v>55.1</v>
      </c>
    </row>
    <row r="319" spans="1:11" x14ac:dyDescent="0.25">
      <c r="A319" s="1">
        <v>318</v>
      </c>
      <c r="B319" s="2">
        <v>45060.774317129632</v>
      </c>
      <c r="C319" s="1" t="s">
        <v>3</v>
      </c>
      <c r="D319" s="1">
        <v>46.1</v>
      </c>
      <c r="E319" s="1">
        <v>61.1</v>
      </c>
      <c r="F319" s="1">
        <v>41</v>
      </c>
      <c r="H319" s="1">
        <v>42.3</v>
      </c>
      <c r="I319" s="3">
        <f t="shared" si="11"/>
        <v>45.5</v>
      </c>
      <c r="J319" s="3"/>
      <c r="K319" s="1">
        <v>44.1</v>
      </c>
    </row>
    <row r="320" spans="1:11" x14ac:dyDescent="0.25">
      <c r="A320" s="1">
        <v>319</v>
      </c>
      <c r="B320" s="2">
        <v>45060.784733796296</v>
      </c>
      <c r="C320" s="1" t="s">
        <v>3</v>
      </c>
      <c r="D320" s="1">
        <v>45.6</v>
      </c>
      <c r="E320" s="1">
        <v>61.6</v>
      </c>
      <c r="F320" s="1">
        <v>40.299999999999997</v>
      </c>
      <c r="H320" s="1">
        <v>54.2</v>
      </c>
      <c r="I320" s="3">
        <f t="shared" si="11"/>
        <v>45.199999999999996</v>
      </c>
      <c r="J320" s="3"/>
      <c r="K320" s="1">
        <v>60.9</v>
      </c>
    </row>
    <row r="321" spans="1:11" x14ac:dyDescent="0.25">
      <c r="A321" s="1">
        <v>320</v>
      </c>
      <c r="B321" s="2">
        <v>45060.79515046296</v>
      </c>
      <c r="C321" s="1" t="s">
        <v>3</v>
      </c>
      <c r="D321" s="1">
        <v>57.2</v>
      </c>
      <c r="E321" s="1">
        <v>74.900000000000006</v>
      </c>
      <c r="F321" s="1">
        <v>40.9</v>
      </c>
      <c r="H321" s="1">
        <v>44.3</v>
      </c>
      <c r="I321" s="3">
        <f t="shared" si="11"/>
        <v>41.875</v>
      </c>
      <c r="J321" s="3"/>
      <c r="K321" s="1">
        <v>60.5</v>
      </c>
    </row>
    <row r="322" spans="1:11" x14ac:dyDescent="0.25">
      <c r="A322" s="1">
        <v>321</v>
      </c>
      <c r="B322" s="2">
        <v>45060.805567129632</v>
      </c>
      <c r="C322" s="1" t="s">
        <v>3</v>
      </c>
      <c r="D322" s="1">
        <v>61.9</v>
      </c>
      <c r="E322" s="1">
        <v>77.3</v>
      </c>
      <c r="F322" s="1">
        <v>42.4</v>
      </c>
      <c r="H322" s="1">
        <v>41.2</v>
      </c>
      <c r="I322" s="3">
        <f t="shared" si="11"/>
        <v>41.2</v>
      </c>
      <c r="J322" s="3"/>
      <c r="K322" s="1">
        <v>59.9</v>
      </c>
    </row>
    <row r="323" spans="1:11" x14ac:dyDescent="0.25">
      <c r="A323" s="1">
        <v>322</v>
      </c>
      <c r="B323" s="2">
        <v>45060.815983796296</v>
      </c>
      <c r="C323" s="1" t="s">
        <v>3</v>
      </c>
      <c r="D323" s="1">
        <v>44.7</v>
      </c>
      <c r="E323" s="1">
        <v>57.8</v>
      </c>
      <c r="F323" s="1">
        <v>42.1</v>
      </c>
      <c r="H323" s="1">
        <v>41.1</v>
      </c>
      <c r="I323" s="3">
        <f t="shared" ref="I323:I386" si="12">AVERAGE(H323:H326)</f>
        <v>41.424999999999997</v>
      </c>
      <c r="J323" s="3"/>
      <c r="K323" s="1">
        <v>62</v>
      </c>
    </row>
    <row r="324" spans="1:11" x14ac:dyDescent="0.25">
      <c r="A324" s="1">
        <v>323</v>
      </c>
      <c r="B324" s="2">
        <v>45060.82640046296</v>
      </c>
      <c r="C324" s="1" t="s">
        <v>3</v>
      </c>
      <c r="D324" s="1">
        <v>61.3</v>
      </c>
      <c r="E324" s="1">
        <v>83.8</v>
      </c>
      <c r="F324" s="1">
        <v>42.2</v>
      </c>
      <c r="H324" s="1">
        <v>40.9</v>
      </c>
      <c r="I324" s="3">
        <f t="shared" si="12"/>
        <v>41.575000000000003</v>
      </c>
      <c r="J324" s="3"/>
      <c r="K324" s="1">
        <v>58.1</v>
      </c>
    </row>
    <row r="325" spans="1:11" x14ac:dyDescent="0.25">
      <c r="A325" s="1">
        <v>324</v>
      </c>
      <c r="B325" s="2">
        <v>45060.836817129632</v>
      </c>
      <c r="C325" s="1" t="s">
        <v>3</v>
      </c>
      <c r="D325" s="1">
        <v>54</v>
      </c>
      <c r="E325" s="1">
        <v>78.3</v>
      </c>
      <c r="F325" s="1">
        <v>41.7</v>
      </c>
      <c r="H325" s="1">
        <v>41.6</v>
      </c>
      <c r="I325" s="3">
        <f t="shared" si="12"/>
        <v>41.575000000000003</v>
      </c>
      <c r="J325" s="3"/>
      <c r="K325" s="1">
        <v>60.3</v>
      </c>
    </row>
    <row r="326" spans="1:11" x14ac:dyDescent="0.25">
      <c r="A326" s="1">
        <v>325</v>
      </c>
      <c r="B326" s="2">
        <v>45060.847233796296</v>
      </c>
      <c r="C326" s="1" t="s">
        <v>3</v>
      </c>
      <c r="D326" s="1">
        <v>59.6</v>
      </c>
      <c r="E326" s="1">
        <v>79</v>
      </c>
      <c r="F326" s="1">
        <v>41.9</v>
      </c>
      <c r="H326" s="1">
        <v>42.1</v>
      </c>
      <c r="I326" s="3">
        <f t="shared" si="12"/>
        <v>41.375</v>
      </c>
      <c r="J326" s="3"/>
      <c r="K326" s="1">
        <v>46.3</v>
      </c>
    </row>
    <row r="327" spans="1:11" x14ac:dyDescent="0.25">
      <c r="A327" s="1">
        <v>326</v>
      </c>
      <c r="B327" s="2">
        <v>45060.85765046296</v>
      </c>
      <c r="C327" s="1" t="s">
        <v>3</v>
      </c>
      <c r="D327" s="1">
        <v>43.6</v>
      </c>
      <c r="E327" s="1">
        <v>58</v>
      </c>
      <c r="F327" s="1">
        <v>40.9</v>
      </c>
      <c r="H327" s="1">
        <v>41.7</v>
      </c>
      <c r="I327" s="3">
        <f t="shared" si="12"/>
        <v>41.5</v>
      </c>
      <c r="J327" s="3"/>
      <c r="K327" s="1">
        <v>48.3</v>
      </c>
    </row>
    <row r="328" spans="1:11" x14ac:dyDescent="0.25">
      <c r="A328" s="1">
        <v>327</v>
      </c>
      <c r="B328" s="2">
        <v>45060.868067129632</v>
      </c>
      <c r="C328" s="1" t="s">
        <v>3</v>
      </c>
      <c r="D328" s="1">
        <v>45.7</v>
      </c>
      <c r="E328" s="1">
        <v>59.6</v>
      </c>
      <c r="F328" s="1">
        <v>41.2</v>
      </c>
      <c r="H328" s="1">
        <v>40.9</v>
      </c>
      <c r="I328" s="3">
        <f t="shared" si="12"/>
        <v>41.25</v>
      </c>
      <c r="J328" s="3"/>
      <c r="K328" s="1">
        <v>60.3</v>
      </c>
    </row>
    <row r="329" spans="1:11" x14ac:dyDescent="0.25">
      <c r="A329" s="1">
        <v>328</v>
      </c>
      <c r="B329" s="2">
        <v>45060.878483796296</v>
      </c>
      <c r="C329" s="1" t="s">
        <v>3</v>
      </c>
      <c r="D329" s="1">
        <v>45.2</v>
      </c>
      <c r="E329" s="1">
        <v>65.2</v>
      </c>
      <c r="F329" s="1">
        <v>41.1</v>
      </c>
      <c r="H329" s="1">
        <v>40.799999999999997</v>
      </c>
      <c r="I329" s="3">
        <f t="shared" si="12"/>
        <v>41.075000000000003</v>
      </c>
      <c r="J329" s="3"/>
      <c r="K329" s="1">
        <v>58.2</v>
      </c>
    </row>
    <row r="330" spans="1:11" x14ac:dyDescent="0.25">
      <c r="A330" s="1">
        <v>329</v>
      </c>
      <c r="B330" s="2">
        <v>45060.88890046296</v>
      </c>
      <c r="C330" s="1" t="s">
        <v>3</v>
      </c>
      <c r="D330" s="1">
        <v>44.2</v>
      </c>
      <c r="E330" s="1">
        <v>58.5</v>
      </c>
      <c r="F330" s="1">
        <v>40.6</v>
      </c>
      <c r="H330" s="1">
        <v>42.6</v>
      </c>
      <c r="I330" s="3">
        <f t="shared" si="12"/>
        <v>40.85</v>
      </c>
      <c r="J330" s="3"/>
      <c r="K330" s="1">
        <v>60.8</v>
      </c>
    </row>
    <row r="331" spans="1:11" x14ac:dyDescent="0.25">
      <c r="A331" s="1">
        <v>330</v>
      </c>
      <c r="B331" s="2">
        <v>45060.899317129632</v>
      </c>
      <c r="C331" s="1" t="s">
        <v>3</v>
      </c>
      <c r="D331" s="1">
        <v>64.3</v>
      </c>
      <c r="E331" s="1">
        <v>86.9</v>
      </c>
      <c r="F331" s="1">
        <v>40.299999999999997</v>
      </c>
      <c r="H331" s="1">
        <v>40.700000000000003</v>
      </c>
      <c r="I331" s="3">
        <f t="shared" si="12"/>
        <v>40.025000000000006</v>
      </c>
      <c r="J331" s="3"/>
      <c r="K331" s="1">
        <v>60.5</v>
      </c>
    </row>
    <row r="332" spans="1:11" x14ac:dyDescent="0.25">
      <c r="A332" s="1">
        <v>331</v>
      </c>
      <c r="B332" s="2">
        <v>45060.909733796296</v>
      </c>
      <c r="C332" s="1" t="s">
        <v>3</v>
      </c>
      <c r="D332" s="1">
        <v>64.3</v>
      </c>
      <c r="E332" s="1">
        <v>82.5</v>
      </c>
      <c r="F332" s="1">
        <v>40.799999999999997</v>
      </c>
      <c r="H332" s="1">
        <v>40.200000000000003</v>
      </c>
      <c r="I332" s="3">
        <f t="shared" si="12"/>
        <v>39.625</v>
      </c>
      <c r="J332" s="3"/>
      <c r="K332" s="1">
        <v>58.6</v>
      </c>
    </row>
    <row r="333" spans="1:11" x14ac:dyDescent="0.25">
      <c r="A333" s="1">
        <v>332</v>
      </c>
      <c r="B333" s="2">
        <v>45060.92015046296</v>
      </c>
      <c r="C333" s="1" t="s">
        <v>3</v>
      </c>
      <c r="D333" s="1">
        <v>41.6</v>
      </c>
      <c r="E333" s="1">
        <v>48.3</v>
      </c>
      <c r="F333" s="1">
        <v>40.4</v>
      </c>
      <c r="H333" s="1">
        <v>39.9</v>
      </c>
      <c r="I333" s="3">
        <f t="shared" si="12"/>
        <v>39.424999999999997</v>
      </c>
      <c r="J333" s="3"/>
      <c r="K333" s="1">
        <v>60.3</v>
      </c>
    </row>
    <row r="334" spans="1:11" x14ac:dyDescent="0.25">
      <c r="A334" s="1">
        <v>333</v>
      </c>
      <c r="B334" s="2">
        <v>45060.930567129632</v>
      </c>
      <c r="C334" s="1" t="s">
        <v>3</v>
      </c>
      <c r="D334" s="1">
        <v>41.9</v>
      </c>
      <c r="E334" s="1">
        <v>52.7</v>
      </c>
      <c r="F334" s="1">
        <v>40.5</v>
      </c>
      <c r="H334" s="1">
        <v>39.299999999999997</v>
      </c>
      <c r="I334" s="3">
        <f t="shared" si="12"/>
        <v>40</v>
      </c>
      <c r="J334" s="3"/>
      <c r="K334" s="1">
        <v>58.7</v>
      </c>
    </row>
    <row r="335" spans="1:11" x14ac:dyDescent="0.25">
      <c r="A335" s="1">
        <v>334</v>
      </c>
      <c r="B335" s="2">
        <v>45060.940983796296</v>
      </c>
      <c r="C335" s="1" t="s">
        <v>3</v>
      </c>
      <c r="D335" s="1">
        <v>43.8</v>
      </c>
      <c r="E335" s="1">
        <v>51.3</v>
      </c>
      <c r="F335" s="1">
        <v>42.2</v>
      </c>
      <c r="H335" s="1">
        <v>39.1</v>
      </c>
      <c r="I335" s="3">
        <f t="shared" si="12"/>
        <v>40.725000000000001</v>
      </c>
      <c r="J335" s="3"/>
      <c r="K335" s="1">
        <v>50.1</v>
      </c>
    </row>
    <row r="336" spans="1:11" x14ac:dyDescent="0.25">
      <c r="A336" s="1">
        <v>335</v>
      </c>
      <c r="B336" s="2">
        <v>45060.95140046296</v>
      </c>
      <c r="C336" s="1" t="s">
        <v>3</v>
      </c>
      <c r="D336" s="1">
        <v>44.3</v>
      </c>
      <c r="E336" s="1">
        <v>51.4</v>
      </c>
      <c r="F336" s="1">
        <v>42.2</v>
      </c>
      <c r="H336" s="1">
        <v>39.4</v>
      </c>
      <c r="I336" s="3">
        <f t="shared" si="12"/>
        <v>41.625</v>
      </c>
      <c r="J336" s="3"/>
      <c r="K336" s="1">
        <v>61.3</v>
      </c>
    </row>
    <row r="337" spans="1:11" x14ac:dyDescent="0.25">
      <c r="A337" s="1">
        <v>336</v>
      </c>
      <c r="B337" s="2">
        <v>45060.961817129632</v>
      </c>
      <c r="C337" s="1" t="s">
        <v>3</v>
      </c>
      <c r="D337" s="1">
        <v>42</v>
      </c>
      <c r="E337" s="1">
        <v>49.1</v>
      </c>
      <c r="F337" s="1">
        <v>40.799999999999997</v>
      </c>
      <c r="H337" s="1">
        <v>42.2</v>
      </c>
      <c r="I337" s="3">
        <f t="shared" si="12"/>
        <v>42.400000000000006</v>
      </c>
      <c r="J337" s="3"/>
      <c r="K337" s="1">
        <v>55.2</v>
      </c>
    </row>
    <row r="338" spans="1:11" x14ac:dyDescent="0.25">
      <c r="A338" s="1">
        <v>337</v>
      </c>
      <c r="B338" s="2">
        <v>45060.972233796296</v>
      </c>
      <c r="C338" s="1" t="s">
        <v>3</v>
      </c>
      <c r="D338" s="1">
        <v>57.3</v>
      </c>
      <c r="E338" s="1">
        <v>82.4</v>
      </c>
      <c r="F338" s="1">
        <v>40.700000000000003</v>
      </c>
      <c r="H338" s="1">
        <v>42.2</v>
      </c>
      <c r="I338" s="3">
        <f t="shared" si="12"/>
        <v>42.7</v>
      </c>
      <c r="J338" s="3"/>
      <c r="K338" s="1">
        <v>61.7</v>
      </c>
    </row>
    <row r="339" spans="1:11" x14ac:dyDescent="0.25">
      <c r="A339" s="1">
        <v>338</v>
      </c>
      <c r="B339" s="2">
        <v>45060.98265046296</v>
      </c>
      <c r="C339" s="1" t="s">
        <v>3</v>
      </c>
      <c r="D339" s="1">
        <v>61.9</v>
      </c>
      <c r="E339" s="1">
        <v>79</v>
      </c>
      <c r="F339" s="1">
        <v>41.4</v>
      </c>
      <c r="H339" s="1">
        <v>42.7</v>
      </c>
      <c r="I339" s="3">
        <f t="shared" si="12"/>
        <v>42.974999999999994</v>
      </c>
      <c r="J339" s="3"/>
      <c r="K339" s="1">
        <v>47.3</v>
      </c>
    </row>
    <row r="340" spans="1:11" x14ac:dyDescent="0.25">
      <c r="A340" s="1">
        <v>339</v>
      </c>
      <c r="B340" s="2">
        <v>45060.993067129632</v>
      </c>
      <c r="C340" s="1" t="s">
        <v>3</v>
      </c>
      <c r="D340" s="1">
        <v>43.8</v>
      </c>
      <c r="E340" s="1">
        <v>63.9</v>
      </c>
      <c r="F340" s="1">
        <v>41.7</v>
      </c>
      <c r="H340" s="1">
        <v>42.5</v>
      </c>
      <c r="I340" s="3">
        <f t="shared" si="12"/>
        <v>43.174999999999997</v>
      </c>
      <c r="J340" s="3"/>
      <c r="K340" s="1">
        <v>48.8</v>
      </c>
    </row>
    <row r="341" spans="1:11" x14ac:dyDescent="0.25">
      <c r="A341" s="1">
        <v>340</v>
      </c>
      <c r="B341" s="2">
        <v>45061.003483796296</v>
      </c>
      <c r="C341" s="1" t="s">
        <v>3</v>
      </c>
      <c r="D341" s="1">
        <v>42.9</v>
      </c>
      <c r="E341" s="1">
        <v>53.1</v>
      </c>
      <c r="F341" s="1">
        <v>41.4</v>
      </c>
      <c r="H341" s="1">
        <v>43.4</v>
      </c>
      <c r="I341" s="3">
        <f t="shared" si="12"/>
        <v>43.3</v>
      </c>
      <c r="J341" s="3"/>
      <c r="K341" s="1">
        <v>59.4</v>
      </c>
    </row>
    <row r="342" spans="1:11" x14ac:dyDescent="0.25">
      <c r="A342" s="1">
        <v>341</v>
      </c>
      <c r="B342" s="2">
        <v>45061.01390046296</v>
      </c>
      <c r="C342" s="1" t="s">
        <v>3</v>
      </c>
      <c r="D342" s="1">
        <v>42.7</v>
      </c>
      <c r="E342" s="1">
        <v>51.6</v>
      </c>
      <c r="F342" s="1">
        <v>41.3</v>
      </c>
      <c r="H342" s="1">
        <v>43.3</v>
      </c>
      <c r="I342" s="3">
        <f t="shared" si="12"/>
        <v>43.275000000000006</v>
      </c>
      <c r="J342" s="3"/>
      <c r="K342" s="1">
        <v>50.9</v>
      </c>
    </row>
    <row r="343" spans="1:11" x14ac:dyDescent="0.25">
      <c r="A343" s="1">
        <v>342</v>
      </c>
      <c r="B343" s="2">
        <v>45061.024317129632</v>
      </c>
      <c r="C343" s="1" t="s">
        <v>3</v>
      </c>
      <c r="D343" s="1">
        <v>42.5</v>
      </c>
      <c r="E343" s="1">
        <v>52.9</v>
      </c>
      <c r="F343" s="1">
        <v>41</v>
      </c>
      <c r="H343" s="1">
        <v>43.5</v>
      </c>
      <c r="I343" s="3">
        <f t="shared" si="12"/>
        <v>43.275000000000006</v>
      </c>
      <c r="J343" s="3"/>
      <c r="K343" s="1">
        <v>43.8</v>
      </c>
    </row>
    <row r="344" spans="1:11" x14ac:dyDescent="0.25">
      <c r="A344" s="1">
        <v>343</v>
      </c>
      <c r="B344" s="2">
        <v>45061.034733796296</v>
      </c>
      <c r="C344" s="1" t="s">
        <v>3</v>
      </c>
      <c r="D344" s="1">
        <v>42.5</v>
      </c>
      <c r="E344" s="1">
        <v>49.7</v>
      </c>
      <c r="F344" s="1">
        <v>41.3</v>
      </c>
      <c r="H344" s="1">
        <v>43</v>
      </c>
      <c r="I344" s="3">
        <f t="shared" si="12"/>
        <v>43.5</v>
      </c>
      <c r="J344" s="3"/>
      <c r="K344" s="1">
        <v>58.9</v>
      </c>
    </row>
    <row r="345" spans="1:11" x14ac:dyDescent="0.25">
      <c r="A345" s="1">
        <v>344</v>
      </c>
      <c r="B345" s="2">
        <v>45061.04515046296</v>
      </c>
      <c r="C345" s="1" t="s">
        <v>3</v>
      </c>
      <c r="D345" s="1">
        <v>42.8</v>
      </c>
      <c r="E345" s="1">
        <v>57.6</v>
      </c>
      <c r="F345" s="1">
        <v>41.2</v>
      </c>
      <c r="H345" s="1">
        <v>43.3</v>
      </c>
      <c r="I345" s="3">
        <f t="shared" si="12"/>
        <v>44.05</v>
      </c>
      <c r="J345" s="3"/>
      <c r="K345" s="1">
        <v>57.4</v>
      </c>
    </row>
    <row r="346" spans="1:11" x14ac:dyDescent="0.25">
      <c r="A346" s="1">
        <v>345</v>
      </c>
      <c r="B346" s="2">
        <v>45061.055567129632</v>
      </c>
      <c r="C346" s="1" t="s">
        <v>3</v>
      </c>
      <c r="D346" s="1">
        <v>42.8</v>
      </c>
      <c r="E346" s="1">
        <v>51.4</v>
      </c>
      <c r="F346" s="1">
        <v>41.4</v>
      </c>
      <c r="H346" s="1">
        <v>43.3</v>
      </c>
      <c r="I346" s="3">
        <f t="shared" si="12"/>
        <v>44.174999999999997</v>
      </c>
      <c r="J346" s="3"/>
      <c r="K346" s="1">
        <v>55.6</v>
      </c>
    </row>
    <row r="347" spans="1:11" x14ac:dyDescent="0.25">
      <c r="A347" s="1">
        <v>346</v>
      </c>
      <c r="B347" s="2">
        <v>45061.065983796296</v>
      </c>
      <c r="C347" s="1" t="s">
        <v>3</v>
      </c>
      <c r="D347" s="1">
        <v>42.4</v>
      </c>
      <c r="E347" s="1">
        <v>50.8</v>
      </c>
      <c r="F347" s="1">
        <v>41</v>
      </c>
      <c r="H347" s="1">
        <v>44.4</v>
      </c>
      <c r="I347" s="3">
        <f t="shared" si="12"/>
        <v>43.974999999999994</v>
      </c>
      <c r="J347" s="3"/>
      <c r="K347" s="1">
        <v>58.1</v>
      </c>
    </row>
    <row r="348" spans="1:11" x14ac:dyDescent="0.25">
      <c r="A348" s="1">
        <v>347</v>
      </c>
      <c r="B348" s="2">
        <v>45061.07640046296</v>
      </c>
      <c r="C348" s="1" t="s">
        <v>3</v>
      </c>
      <c r="D348" s="1">
        <v>42.6</v>
      </c>
      <c r="E348" s="1">
        <v>54.6</v>
      </c>
      <c r="F348" s="1">
        <v>41.2</v>
      </c>
      <c r="H348" s="1">
        <v>45.2</v>
      </c>
      <c r="I348" s="3">
        <f t="shared" si="12"/>
        <v>43.55</v>
      </c>
      <c r="J348" s="3"/>
    </row>
    <row r="349" spans="1:11" x14ac:dyDescent="0.25">
      <c r="A349" s="1">
        <v>348</v>
      </c>
      <c r="B349" s="2">
        <v>45061.086817129632</v>
      </c>
      <c r="C349" s="1" t="s">
        <v>3</v>
      </c>
      <c r="D349" s="1">
        <v>42.5</v>
      </c>
      <c r="E349" s="1">
        <v>49.3</v>
      </c>
      <c r="F349" s="1">
        <v>41.3</v>
      </c>
      <c r="H349" s="1">
        <v>43.8</v>
      </c>
      <c r="I349" s="3">
        <f t="shared" si="12"/>
        <v>42.774999999999999</v>
      </c>
      <c r="J349" s="3"/>
    </row>
    <row r="350" spans="1:11" x14ac:dyDescent="0.25">
      <c r="A350" s="1">
        <v>349</v>
      </c>
      <c r="B350" s="2">
        <v>45061.097233796296</v>
      </c>
      <c r="C350" s="1" t="s">
        <v>3</v>
      </c>
      <c r="D350" s="1">
        <v>42.5</v>
      </c>
      <c r="E350" s="1">
        <v>49.5</v>
      </c>
      <c r="F350" s="1">
        <v>41.3</v>
      </c>
      <c r="H350" s="1">
        <v>42.5</v>
      </c>
      <c r="I350" s="3">
        <f t="shared" si="12"/>
        <v>42.400000000000006</v>
      </c>
      <c r="J350" s="3"/>
    </row>
    <row r="351" spans="1:11" x14ac:dyDescent="0.25">
      <c r="A351" s="1">
        <v>350</v>
      </c>
      <c r="B351" s="2">
        <v>45061.10765046296</v>
      </c>
      <c r="C351" s="1" t="s">
        <v>3</v>
      </c>
      <c r="D351" s="1">
        <v>43.1</v>
      </c>
      <c r="E351" s="1">
        <v>52</v>
      </c>
      <c r="F351" s="1">
        <v>41.6</v>
      </c>
      <c r="H351" s="1">
        <v>42.7</v>
      </c>
      <c r="I351" s="3">
        <f t="shared" si="12"/>
        <v>42.400000000000006</v>
      </c>
      <c r="J351" s="3"/>
    </row>
    <row r="352" spans="1:11" x14ac:dyDescent="0.25">
      <c r="A352" s="1">
        <v>351</v>
      </c>
      <c r="B352" s="2">
        <v>45061.118067129632</v>
      </c>
      <c r="C352" s="1" t="s">
        <v>3</v>
      </c>
      <c r="D352" s="1">
        <v>43.5</v>
      </c>
      <c r="E352" s="1">
        <v>56.1</v>
      </c>
      <c r="F352" s="1">
        <v>41.8</v>
      </c>
      <c r="H352" s="1">
        <v>42.1</v>
      </c>
      <c r="I352" s="3">
        <f t="shared" si="12"/>
        <v>42.225000000000001</v>
      </c>
      <c r="J352" s="3"/>
    </row>
    <row r="353" spans="1:10" x14ac:dyDescent="0.25">
      <c r="A353" s="1">
        <v>352</v>
      </c>
      <c r="B353" s="2">
        <v>45061.128483796296</v>
      </c>
      <c r="C353" s="1" t="s">
        <v>3</v>
      </c>
      <c r="D353" s="1">
        <v>44.1</v>
      </c>
      <c r="E353" s="1">
        <v>54.2</v>
      </c>
      <c r="F353" s="1">
        <v>42.5</v>
      </c>
      <c r="H353" s="1">
        <v>42.3</v>
      </c>
      <c r="I353" s="3">
        <f t="shared" si="12"/>
        <v>42.174999999999997</v>
      </c>
      <c r="J353" s="3"/>
    </row>
    <row r="354" spans="1:10" x14ac:dyDescent="0.25">
      <c r="A354" s="1">
        <v>353</v>
      </c>
      <c r="B354" s="2">
        <v>45061.13890046296</v>
      </c>
      <c r="C354" s="1" t="s">
        <v>3</v>
      </c>
      <c r="D354" s="1">
        <v>43.4</v>
      </c>
      <c r="E354" s="1">
        <v>58.3</v>
      </c>
      <c r="F354" s="1">
        <v>41.8</v>
      </c>
      <c r="H354" s="1">
        <v>42.5</v>
      </c>
      <c r="I354" s="3">
        <f t="shared" si="12"/>
        <v>42.150000000000006</v>
      </c>
      <c r="J354" s="3"/>
    </row>
    <row r="355" spans="1:10" x14ac:dyDescent="0.25">
      <c r="A355" s="1">
        <v>354</v>
      </c>
      <c r="B355" s="2">
        <v>45061.149317129632</v>
      </c>
      <c r="C355" s="1" t="s">
        <v>3</v>
      </c>
      <c r="D355" s="1">
        <v>42.9</v>
      </c>
      <c r="E355" s="1">
        <v>51.8</v>
      </c>
      <c r="F355" s="1">
        <v>41.5</v>
      </c>
      <c r="H355" s="1">
        <v>42</v>
      </c>
      <c r="I355" s="3">
        <f t="shared" si="12"/>
        <v>42.175000000000004</v>
      </c>
      <c r="J355" s="3"/>
    </row>
    <row r="356" spans="1:10" x14ac:dyDescent="0.25">
      <c r="A356" s="1">
        <v>355</v>
      </c>
      <c r="B356" s="2">
        <v>45061.159733796296</v>
      </c>
      <c r="C356" s="1" t="s">
        <v>3</v>
      </c>
      <c r="D356" s="1">
        <v>43.2</v>
      </c>
      <c r="E356" s="1">
        <v>62.4</v>
      </c>
      <c r="F356" s="1">
        <v>41.6</v>
      </c>
      <c r="H356" s="1">
        <v>41.9</v>
      </c>
      <c r="I356" s="3">
        <f t="shared" si="12"/>
        <v>42.15</v>
      </c>
      <c r="J356" s="3"/>
    </row>
    <row r="357" spans="1:10" x14ac:dyDescent="0.25">
      <c r="A357" s="1">
        <v>356</v>
      </c>
      <c r="B357" s="2">
        <v>45061.17015046296</v>
      </c>
      <c r="C357" s="1" t="s">
        <v>3</v>
      </c>
      <c r="D357" s="1">
        <v>44.5</v>
      </c>
      <c r="E357" s="1">
        <v>56.3</v>
      </c>
      <c r="F357" s="1">
        <v>42.3</v>
      </c>
      <c r="H357" s="1">
        <v>42.2</v>
      </c>
      <c r="I357" s="3">
        <f t="shared" si="12"/>
        <v>42.225000000000009</v>
      </c>
      <c r="J357" s="3"/>
    </row>
    <row r="358" spans="1:10" x14ac:dyDescent="0.25">
      <c r="A358" s="1">
        <v>357</v>
      </c>
      <c r="B358" s="2">
        <v>45061.180567129632</v>
      </c>
      <c r="C358" s="1" t="s">
        <v>3</v>
      </c>
      <c r="D358" s="1">
        <v>57.5</v>
      </c>
      <c r="E358" s="1">
        <v>72.900000000000006</v>
      </c>
      <c r="F358" s="1">
        <v>43.1</v>
      </c>
      <c r="H358" s="1">
        <v>42.6</v>
      </c>
      <c r="I358" s="3">
        <f t="shared" si="12"/>
        <v>42.274999999999999</v>
      </c>
      <c r="J358" s="3"/>
    </row>
    <row r="359" spans="1:10" x14ac:dyDescent="0.25">
      <c r="A359" s="1">
        <v>358</v>
      </c>
      <c r="B359" s="2">
        <v>45061.190983796296</v>
      </c>
      <c r="C359" s="1" t="s">
        <v>3</v>
      </c>
      <c r="D359" s="1">
        <v>48.9</v>
      </c>
      <c r="E359" s="1">
        <v>60.3</v>
      </c>
      <c r="F359" s="1">
        <v>42.8</v>
      </c>
      <c r="H359" s="1">
        <v>41.9</v>
      </c>
      <c r="I359" s="3">
        <f t="shared" si="12"/>
        <v>42</v>
      </c>
      <c r="J359" s="3"/>
    </row>
    <row r="360" spans="1:10" x14ac:dyDescent="0.25">
      <c r="A360" s="1">
        <v>359</v>
      </c>
      <c r="B360" s="2">
        <v>45061.20140046296</v>
      </c>
      <c r="C360" s="1" t="s">
        <v>3</v>
      </c>
      <c r="D360" s="1">
        <v>49.9</v>
      </c>
      <c r="E360" s="1">
        <v>67.900000000000006</v>
      </c>
      <c r="F360" s="1">
        <v>42.4</v>
      </c>
      <c r="H360" s="1">
        <v>42.2</v>
      </c>
      <c r="I360" s="3">
        <f t="shared" si="12"/>
        <v>41.875</v>
      </c>
      <c r="J360" s="3"/>
    </row>
    <row r="361" spans="1:10" x14ac:dyDescent="0.25">
      <c r="A361" s="1">
        <v>360</v>
      </c>
      <c r="B361" s="2">
        <v>45061.211817129632</v>
      </c>
      <c r="C361" s="1" t="s">
        <v>3</v>
      </c>
      <c r="D361" s="1">
        <v>51.4</v>
      </c>
      <c r="E361" s="1">
        <v>77.3</v>
      </c>
      <c r="F361" s="1">
        <v>42.6</v>
      </c>
      <c r="H361" s="1">
        <v>42.4</v>
      </c>
      <c r="I361" s="3">
        <f t="shared" si="12"/>
        <v>41.675000000000004</v>
      </c>
      <c r="J361" s="3"/>
    </row>
    <row r="362" spans="1:10" x14ac:dyDescent="0.25">
      <c r="A362" s="1">
        <v>361</v>
      </c>
      <c r="B362" s="2">
        <v>45061.222233796296</v>
      </c>
      <c r="C362" s="1" t="s">
        <v>3</v>
      </c>
      <c r="D362" s="1">
        <v>51.4</v>
      </c>
      <c r="E362" s="1">
        <v>73.8</v>
      </c>
      <c r="F362" s="1">
        <v>42.7</v>
      </c>
      <c r="H362" s="1">
        <v>41.5</v>
      </c>
      <c r="I362" s="3">
        <f t="shared" si="12"/>
        <v>41.325000000000003</v>
      </c>
      <c r="J362" s="3"/>
    </row>
    <row r="363" spans="1:10" x14ac:dyDescent="0.25">
      <c r="A363" s="1">
        <v>362</v>
      </c>
      <c r="B363" s="2">
        <v>45061.23265046296</v>
      </c>
      <c r="C363" s="1" t="s">
        <v>3</v>
      </c>
      <c r="D363" s="1">
        <v>63.7</v>
      </c>
      <c r="E363" s="1">
        <v>82.6</v>
      </c>
      <c r="F363" s="1">
        <v>43.4</v>
      </c>
      <c r="H363" s="1">
        <v>41.4</v>
      </c>
      <c r="I363" s="3">
        <f t="shared" si="12"/>
        <v>41.35</v>
      </c>
      <c r="J363" s="3"/>
    </row>
    <row r="364" spans="1:10" x14ac:dyDescent="0.25">
      <c r="A364" s="1">
        <v>363</v>
      </c>
      <c r="B364" s="2">
        <v>45061.243067129632</v>
      </c>
      <c r="C364" s="1" t="s">
        <v>3</v>
      </c>
      <c r="D364" s="1">
        <v>56.4</v>
      </c>
      <c r="E364" s="1">
        <v>76.8</v>
      </c>
      <c r="F364" s="1">
        <v>43</v>
      </c>
      <c r="H364" s="1">
        <v>41.4</v>
      </c>
      <c r="I364" s="3">
        <f t="shared" si="12"/>
        <v>41.274999999999999</v>
      </c>
      <c r="J364" s="3"/>
    </row>
    <row r="365" spans="1:10" x14ac:dyDescent="0.25">
      <c r="A365" s="1">
        <v>364</v>
      </c>
      <c r="B365" s="2">
        <v>45061.253483796296</v>
      </c>
      <c r="C365" s="1" t="s">
        <v>3</v>
      </c>
      <c r="D365" s="1">
        <v>48.5</v>
      </c>
      <c r="E365" s="1">
        <v>67.3</v>
      </c>
      <c r="F365" s="1">
        <v>42.7</v>
      </c>
      <c r="H365" s="1">
        <v>41</v>
      </c>
      <c r="I365" s="3">
        <f t="shared" si="12"/>
        <v>41</v>
      </c>
      <c r="J365" s="3"/>
    </row>
    <row r="366" spans="1:10" x14ac:dyDescent="0.25">
      <c r="A366" s="1">
        <v>365</v>
      </c>
      <c r="B366" s="2">
        <v>45061.26390046296</v>
      </c>
      <c r="C366" s="1" t="s">
        <v>3</v>
      </c>
      <c r="D366" s="1">
        <v>62.3</v>
      </c>
      <c r="E366" s="1">
        <v>80.599999999999994</v>
      </c>
      <c r="F366" s="1">
        <v>42.8</v>
      </c>
      <c r="H366" s="1">
        <v>41.6</v>
      </c>
      <c r="I366" s="3">
        <f t="shared" si="12"/>
        <v>41.024999999999999</v>
      </c>
      <c r="J366" s="3"/>
    </row>
    <row r="367" spans="1:10" x14ac:dyDescent="0.25">
      <c r="A367" s="1">
        <v>366</v>
      </c>
      <c r="B367" s="2">
        <v>45061.274317129632</v>
      </c>
      <c r="C367" s="1" t="s">
        <v>3</v>
      </c>
      <c r="D367" s="1">
        <v>49.6</v>
      </c>
      <c r="E367" s="1">
        <v>68.5</v>
      </c>
      <c r="F367" s="1">
        <v>43.1</v>
      </c>
      <c r="H367" s="1">
        <v>41.1</v>
      </c>
      <c r="I367" s="3">
        <f t="shared" si="12"/>
        <v>40.875</v>
      </c>
      <c r="J367" s="3"/>
    </row>
    <row r="368" spans="1:10" x14ac:dyDescent="0.25">
      <c r="A368" s="1">
        <v>367</v>
      </c>
      <c r="B368" s="2">
        <v>45061.284733796296</v>
      </c>
      <c r="C368" s="1" t="s">
        <v>3</v>
      </c>
      <c r="D368" s="1">
        <v>57.7</v>
      </c>
      <c r="E368" s="1">
        <v>81</v>
      </c>
      <c r="F368" s="1">
        <v>43.6</v>
      </c>
      <c r="H368" s="1">
        <v>40.299999999999997</v>
      </c>
      <c r="I368" s="3">
        <f t="shared" si="12"/>
        <v>40.975000000000001</v>
      </c>
      <c r="J368" s="3"/>
    </row>
    <row r="369" spans="1:10" x14ac:dyDescent="0.25">
      <c r="A369" s="1">
        <v>368</v>
      </c>
      <c r="B369" s="2">
        <v>45061.29515046296</v>
      </c>
      <c r="C369" s="1" t="s">
        <v>3</v>
      </c>
      <c r="D369" s="1">
        <v>58.8</v>
      </c>
      <c r="E369" s="1">
        <v>82.4</v>
      </c>
      <c r="F369" s="1">
        <v>43.8</v>
      </c>
      <c r="H369" s="1">
        <v>41.1</v>
      </c>
      <c r="I369" s="3">
        <f t="shared" si="12"/>
        <v>41.25</v>
      </c>
      <c r="J369" s="3"/>
    </row>
    <row r="370" spans="1:10" x14ac:dyDescent="0.25">
      <c r="A370" s="1">
        <v>369</v>
      </c>
      <c r="B370" s="2">
        <v>45061.305567129632</v>
      </c>
      <c r="C370" s="1" t="s">
        <v>3</v>
      </c>
      <c r="D370" s="1">
        <v>62.1</v>
      </c>
      <c r="E370" s="1">
        <v>80.7</v>
      </c>
      <c r="F370" s="1">
        <v>44</v>
      </c>
      <c r="H370" s="1">
        <v>41</v>
      </c>
      <c r="I370" s="3">
        <f t="shared" si="12"/>
        <v>44.650000000000006</v>
      </c>
      <c r="J370" s="3"/>
    </row>
    <row r="371" spans="1:10" x14ac:dyDescent="0.25">
      <c r="A371" s="1">
        <v>370</v>
      </c>
      <c r="B371" s="2">
        <v>45061.315983796296</v>
      </c>
      <c r="C371" s="1" t="s">
        <v>3</v>
      </c>
      <c r="D371" s="1">
        <v>49.8</v>
      </c>
      <c r="E371" s="1">
        <v>69.8</v>
      </c>
      <c r="F371" s="1">
        <v>43.5</v>
      </c>
      <c r="H371" s="1">
        <v>41.5</v>
      </c>
      <c r="I371" s="3">
        <f t="shared" si="12"/>
        <v>47.525000000000006</v>
      </c>
      <c r="J371" s="3"/>
    </row>
    <row r="372" spans="1:10" x14ac:dyDescent="0.25">
      <c r="A372" s="1">
        <v>371</v>
      </c>
      <c r="B372" s="2">
        <v>45061.32640046296</v>
      </c>
      <c r="C372" s="1" t="s">
        <v>3</v>
      </c>
      <c r="D372" s="1">
        <v>63.3</v>
      </c>
      <c r="E372" s="1">
        <v>80.8</v>
      </c>
      <c r="F372" s="1">
        <v>44.1</v>
      </c>
      <c r="H372" s="1">
        <v>41.4</v>
      </c>
      <c r="I372" s="3">
        <f t="shared" si="12"/>
        <v>47.674999999999997</v>
      </c>
      <c r="J372" s="3"/>
    </row>
    <row r="373" spans="1:10" x14ac:dyDescent="0.25">
      <c r="A373" s="1">
        <v>372</v>
      </c>
      <c r="B373" s="2">
        <v>45061.336817129632</v>
      </c>
      <c r="C373" s="1" t="s">
        <v>3</v>
      </c>
      <c r="D373" s="1">
        <v>61.6</v>
      </c>
      <c r="E373" s="1">
        <v>83.1</v>
      </c>
      <c r="F373" s="1">
        <v>44.4</v>
      </c>
      <c r="H373" s="1">
        <v>54.7</v>
      </c>
      <c r="I373" s="3">
        <f t="shared" si="12"/>
        <v>47.5</v>
      </c>
      <c r="J373" s="3"/>
    </row>
    <row r="374" spans="1:10" x14ac:dyDescent="0.25">
      <c r="A374" s="1">
        <v>373</v>
      </c>
      <c r="B374" s="2">
        <v>45061.347233796296</v>
      </c>
      <c r="C374" s="1" t="s">
        <v>3</v>
      </c>
      <c r="D374" s="1">
        <v>50.2</v>
      </c>
      <c r="E374" s="1">
        <v>69.599999999999994</v>
      </c>
      <c r="F374" s="1">
        <v>44.4</v>
      </c>
      <c r="H374" s="1">
        <v>52.5</v>
      </c>
      <c r="I374" s="3">
        <f t="shared" si="12"/>
        <v>43.975000000000001</v>
      </c>
      <c r="J374" s="3"/>
    </row>
    <row r="375" spans="1:10" x14ac:dyDescent="0.25">
      <c r="A375" s="1">
        <v>374</v>
      </c>
      <c r="B375" s="2">
        <v>45061.35765046296</v>
      </c>
      <c r="C375" s="1" t="s">
        <v>3</v>
      </c>
      <c r="D375" s="1">
        <v>50.2</v>
      </c>
      <c r="E375" s="1">
        <v>69</v>
      </c>
      <c r="F375" s="1">
        <v>44.5</v>
      </c>
      <c r="H375" s="1">
        <v>42.1</v>
      </c>
      <c r="I375" s="3">
        <f t="shared" si="12"/>
        <v>41.525000000000006</v>
      </c>
      <c r="J375" s="3"/>
    </row>
    <row r="376" spans="1:10" x14ac:dyDescent="0.25">
      <c r="A376" s="1">
        <v>375</v>
      </c>
      <c r="B376" s="2">
        <v>45061.368067129632</v>
      </c>
      <c r="C376" s="1" t="s">
        <v>3</v>
      </c>
      <c r="D376" s="1">
        <v>49.6</v>
      </c>
      <c r="E376" s="1">
        <v>66.7</v>
      </c>
      <c r="F376" s="1">
        <v>43.5</v>
      </c>
      <c r="H376" s="1">
        <v>40.700000000000003</v>
      </c>
      <c r="I376" s="3">
        <f t="shared" si="12"/>
        <v>41.275000000000006</v>
      </c>
      <c r="J376" s="3"/>
    </row>
    <row r="377" spans="1:10" x14ac:dyDescent="0.25">
      <c r="A377" s="1">
        <v>376</v>
      </c>
      <c r="B377" s="2">
        <v>45061.378483796296</v>
      </c>
      <c r="C377" s="1" t="s">
        <v>3</v>
      </c>
      <c r="D377" s="1">
        <v>62.6</v>
      </c>
      <c r="E377" s="1">
        <v>84.3</v>
      </c>
      <c r="F377" s="1">
        <v>46</v>
      </c>
      <c r="H377" s="1">
        <v>40.6</v>
      </c>
      <c r="I377" s="3">
        <f t="shared" si="12"/>
        <v>41.775000000000006</v>
      </c>
      <c r="J377" s="3"/>
    </row>
    <row r="378" spans="1:10" x14ac:dyDescent="0.25">
      <c r="A378" s="1">
        <v>377</v>
      </c>
      <c r="B378" s="2">
        <v>45061.38890046296</v>
      </c>
      <c r="C378" s="1" t="s">
        <v>3</v>
      </c>
      <c r="D378" s="1">
        <v>62.1</v>
      </c>
      <c r="E378" s="1">
        <v>82.6</v>
      </c>
      <c r="F378" s="1">
        <v>45.8</v>
      </c>
      <c r="H378" s="1">
        <v>42.7</v>
      </c>
      <c r="I378" s="3">
        <f t="shared" si="12"/>
        <v>42.575000000000003</v>
      </c>
      <c r="J378" s="3"/>
    </row>
    <row r="379" spans="1:10" x14ac:dyDescent="0.25">
      <c r="A379" s="1">
        <v>378</v>
      </c>
      <c r="B379" s="2">
        <v>45061.399317129632</v>
      </c>
      <c r="C379" s="1" t="s">
        <v>3</v>
      </c>
      <c r="D379" s="1">
        <v>60</v>
      </c>
      <c r="E379" s="1">
        <v>77.5</v>
      </c>
      <c r="F379" s="1">
        <v>45.5</v>
      </c>
      <c r="H379" s="1">
        <v>41.1</v>
      </c>
      <c r="I379" s="3">
        <f t="shared" si="12"/>
        <v>42.475000000000001</v>
      </c>
      <c r="J379" s="3"/>
    </row>
    <row r="380" spans="1:10" x14ac:dyDescent="0.25">
      <c r="A380" s="1">
        <v>379</v>
      </c>
      <c r="B380" s="2">
        <v>45061.409733796296</v>
      </c>
      <c r="C380" s="1" t="s">
        <v>3</v>
      </c>
      <c r="D380" s="1">
        <v>60.3</v>
      </c>
      <c r="E380" s="1">
        <v>80.099999999999994</v>
      </c>
      <c r="F380" s="1">
        <v>44.9</v>
      </c>
      <c r="H380" s="1">
        <v>42.7</v>
      </c>
      <c r="I380" s="3">
        <f t="shared" si="12"/>
        <v>43.725000000000001</v>
      </c>
      <c r="J380" s="3"/>
    </row>
    <row r="381" spans="1:10" x14ac:dyDescent="0.25">
      <c r="A381" s="1">
        <v>380</v>
      </c>
      <c r="B381" s="2">
        <v>45061.42015046296</v>
      </c>
      <c r="C381" s="1" t="s">
        <v>3</v>
      </c>
      <c r="D381" s="1">
        <v>58.5</v>
      </c>
      <c r="E381" s="1">
        <v>83.1</v>
      </c>
      <c r="F381" s="1">
        <v>44.2</v>
      </c>
      <c r="H381" s="1">
        <v>43.8</v>
      </c>
      <c r="I381" s="3">
        <f t="shared" si="12"/>
        <v>43.699999999999996</v>
      </c>
      <c r="J381" s="3"/>
    </row>
    <row r="382" spans="1:10" x14ac:dyDescent="0.25">
      <c r="A382" s="1">
        <v>381</v>
      </c>
      <c r="B382" s="2">
        <v>45061.430567129632</v>
      </c>
      <c r="C382" s="1" t="s">
        <v>3</v>
      </c>
      <c r="D382" s="1">
        <v>49.6</v>
      </c>
      <c r="E382" s="1">
        <v>72.099999999999994</v>
      </c>
      <c r="F382" s="1">
        <v>43.1</v>
      </c>
      <c r="H382" s="1">
        <v>42.3</v>
      </c>
      <c r="I382" s="3">
        <f t="shared" si="12"/>
        <v>43.05</v>
      </c>
      <c r="J382" s="3"/>
    </row>
    <row r="383" spans="1:10" x14ac:dyDescent="0.25">
      <c r="A383" s="1">
        <v>382</v>
      </c>
      <c r="B383" s="2">
        <v>45061.440983796296</v>
      </c>
      <c r="C383" s="1" t="s">
        <v>3</v>
      </c>
      <c r="D383" s="1">
        <v>55.4</v>
      </c>
      <c r="E383" s="1">
        <v>78.5</v>
      </c>
      <c r="F383" s="1">
        <v>43.6</v>
      </c>
      <c r="H383" s="1">
        <v>46.1</v>
      </c>
      <c r="I383" s="3">
        <f t="shared" si="12"/>
        <v>42.825000000000003</v>
      </c>
      <c r="J383" s="3"/>
    </row>
    <row r="384" spans="1:10" x14ac:dyDescent="0.25">
      <c r="A384" s="1">
        <v>383</v>
      </c>
      <c r="B384" s="2">
        <v>45061.45140046296</v>
      </c>
      <c r="C384" s="1" t="s">
        <v>3</v>
      </c>
      <c r="D384" s="1">
        <v>60.8</v>
      </c>
      <c r="E384" s="1">
        <v>84.5</v>
      </c>
      <c r="F384" s="1">
        <v>44.5</v>
      </c>
      <c r="H384" s="1">
        <v>42.6</v>
      </c>
      <c r="I384" s="3">
        <f t="shared" si="12"/>
        <v>41.725000000000009</v>
      </c>
      <c r="J384" s="3"/>
    </row>
    <row r="385" spans="1:10" x14ac:dyDescent="0.25">
      <c r="A385" s="1">
        <v>384</v>
      </c>
      <c r="B385" s="2">
        <v>45061.461817129632</v>
      </c>
      <c r="C385" s="1" t="s">
        <v>3</v>
      </c>
      <c r="D385" s="1">
        <v>62.9</v>
      </c>
      <c r="E385" s="1">
        <v>83</v>
      </c>
      <c r="F385" s="1">
        <v>45.7</v>
      </c>
      <c r="H385" s="1">
        <v>41.2</v>
      </c>
      <c r="I385" s="3">
        <f t="shared" si="12"/>
        <v>41.524999999999999</v>
      </c>
      <c r="J385" s="3"/>
    </row>
    <row r="386" spans="1:10" x14ac:dyDescent="0.25">
      <c r="A386" s="1">
        <v>385</v>
      </c>
      <c r="B386" s="2">
        <v>45061.472233796296</v>
      </c>
      <c r="C386" s="1" t="s">
        <v>3</v>
      </c>
      <c r="D386" s="1">
        <v>52.7</v>
      </c>
      <c r="E386" s="1">
        <v>74.7</v>
      </c>
      <c r="F386" s="1">
        <v>43.3</v>
      </c>
      <c r="H386" s="1">
        <v>41.4</v>
      </c>
      <c r="I386" s="3">
        <f t="shared" si="12"/>
        <v>41.674999999999997</v>
      </c>
      <c r="J386" s="3"/>
    </row>
    <row r="387" spans="1:10" x14ac:dyDescent="0.25">
      <c r="A387" s="1">
        <v>386</v>
      </c>
      <c r="B387" s="2">
        <v>45061.48265046296</v>
      </c>
      <c r="C387" s="1" t="s">
        <v>3</v>
      </c>
      <c r="D387" s="1">
        <v>57.3</v>
      </c>
      <c r="E387" s="1">
        <v>74.2</v>
      </c>
      <c r="F387" s="1">
        <v>42.5</v>
      </c>
      <c r="H387" s="1">
        <v>41.7</v>
      </c>
      <c r="I387" s="3">
        <f t="shared" ref="I387:I450" si="13">AVERAGE(H387:H390)</f>
        <v>41.825000000000003</v>
      </c>
      <c r="J387" s="3"/>
    </row>
    <row r="388" spans="1:10" x14ac:dyDescent="0.25">
      <c r="A388" s="1">
        <v>387</v>
      </c>
      <c r="B388" s="2">
        <v>45061.493067129632</v>
      </c>
      <c r="C388" s="1" t="s">
        <v>3</v>
      </c>
      <c r="D388" s="1">
        <v>58.3</v>
      </c>
      <c r="E388" s="1">
        <v>83.4</v>
      </c>
      <c r="F388" s="1">
        <v>42.8</v>
      </c>
      <c r="H388" s="1">
        <v>41.8</v>
      </c>
      <c r="I388" s="3">
        <f t="shared" si="13"/>
        <v>41.974999999999994</v>
      </c>
      <c r="J388" s="3"/>
    </row>
    <row r="389" spans="1:10" x14ac:dyDescent="0.25">
      <c r="A389" s="1">
        <v>388</v>
      </c>
      <c r="B389" s="2">
        <v>45061.503483796296</v>
      </c>
      <c r="C389" s="1" t="s">
        <v>3</v>
      </c>
      <c r="D389" s="1">
        <v>57.9</v>
      </c>
      <c r="E389" s="1">
        <v>82.9</v>
      </c>
      <c r="F389" s="1">
        <v>42.6</v>
      </c>
      <c r="H389" s="1">
        <v>41.8</v>
      </c>
      <c r="I389" s="3">
        <f t="shared" si="13"/>
        <v>42.224999999999994</v>
      </c>
      <c r="J389" s="3"/>
    </row>
    <row r="390" spans="1:10" x14ac:dyDescent="0.25">
      <c r="A390" s="1">
        <v>389</v>
      </c>
      <c r="B390" s="2">
        <v>45061.51390046296</v>
      </c>
      <c r="C390" s="1" t="s">
        <v>3</v>
      </c>
      <c r="D390" s="1">
        <v>52.8</v>
      </c>
      <c r="E390" s="1">
        <v>73.3</v>
      </c>
      <c r="F390" s="1">
        <v>42.7</v>
      </c>
      <c r="H390" s="1">
        <v>42</v>
      </c>
      <c r="I390" s="3">
        <f t="shared" si="13"/>
        <v>42.45</v>
      </c>
      <c r="J390" s="3"/>
    </row>
    <row r="391" spans="1:10" x14ac:dyDescent="0.25">
      <c r="A391" s="1">
        <v>390</v>
      </c>
      <c r="B391" s="2">
        <v>45061.524317129632</v>
      </c>
      <c r="C391" s="1" t="s">
        <v>3</v>
      </c>
      <c r="D391" s="1">
        <v>48.9</v>
      </c>
      <c r="E391" s="1">
        <v>72.7</v>
      </c>
      <c r="F391" s="1">
        <v>42.2</v>
      </c>
      <c r="H391" s="1">
        <v>42.3</v>
      </c>
      <c r="I391" s="3">
        <f t="shared" si="13"/>
        <v>42.674999999999997</v>
      </c>
      <c r="J391" s="3"/>
    </row>
    <row r="392" spans="1:10" x14ac:dyDescent="0.25">
      <c r="A392" s="1">
        <v>391</v>
      </c>
      <c r="B392" s="2">
        <v>45061.534733796296</v>
      </c>
      <c r="C392" s="1" t="s">
        <v>3</v>
      </c>
      <c r="D392" s="1">
        <v>59.5</v>
      </c>
      <c r="E392" s="1">
        <v>82.5</v>
      </c>
      <c r="F392" s="1">
        <v>42.1</v>
      </c>
      <c r="H392" s="1">
        <v>42.8</v>
      </c>
      <c r="I392" s="3">
        <f t="shared" si="13"/>
        <v>42.775000000000006</v>
      </c>
      <c r="J392" s="3"/>
    </row>
    <row r="393" spans="1:10" x14ac:dyDescent="0.25">
      <c r="A393" s="1">
        <v>392</v>
      </c>
      <c r="B393" s="2">
        <v>45061.54515046296</v>
      </c>
      <c r="C393" s="1" t="s">
        <v>3</v>
      </c>
      <c r="D393" s="1">
        <v>54.9</v>
      </c>
      <c r="E393" s="1">
        <v>79.400000000000006</v>
      </c>
      <c r="F393" s="1">
        <v>42</v>
      </c>
      <c r="H393" s="1">
        <v>42.7</v>
      </c>
      <c r="I393" s="3">
        <f t="shared" si="13"/>
        <v>42.675000000000004</v>
      </c>
      <c r="J393" s="3"/>
    </row>
    <row r="394" spans="1:10" x14ac:dyDescent="0.25">
      <c r="A394" s="1">
        <v>393</v>
      </c>
      <c r="B394" s="2">
        <v>45061.555567129632</v>
      </c>
      <c r="C394" s="1" t="s">
        <v>3</v>
      </c>
      <c r="D394" s="1">
        <v>58.1</v>
      </c>
      <c r="E394" s="1">
        <v>75.3</v>
      </c>
      <c r="F394" s="1">
        <v>44</v>
      </c>
      <c r="H394" s="1">
        <v>42.9</v>
      </c>
      <c r="I394" s="3">
        <f t="shared" si="13"/>
        <v>42.524999999999999</v>
      </c>
      <c r="J394" s="3"/>
    </row>
    <row r="395" spans="1:10" x14ac:dyDescent="0.25">
      <c r="A395" s="1">
        <v>394</v>
      </c>
      <c r="B395" s="2">
        <v>45061.565983796296</v>
      </c>
      <c r="C395" s="1" t="s">
        <v>3</v>
      </c>
      <c r="D395" s="1">
        <v>55.7</v>
      </c>
      <c r="E395" s="1">
        <v>73.5</v>
      </c>
      <c r="F395" s="1">
        <v>45.4</v>
      </c>
      <c r="H395" s="1">
        <v>42.7</v>
      </c>
      <c r="I395" s="3">
        <f t="shared" si="13"/>
        <v>42.375</v>
      </c>
      <c r="J395" s="3"/>
    </row>
    <row r="396" spans="1:10" x14ac:dyDescent="0.25">
      <c r="A396" s="1">
        <v>395</v>
      </c>
      <c r="B396" s="2">
        <v>45061.57640046296</v>
      </c>
      <c r="C396" s="1" t="s">
        <v>3</v>
      </c>
      <c r="D396" s="1">
        <v>63.3</v>
      </c>
      <c r="E396" s="1">
        <v>87.7</v>
      </c>
      <c r="F396" s="1">
        <v>43.1</v>
      </c>
      <c r="H396" s="1">
        <v>42.4</v>
      </c>
      <c r="I396" s="3">
        <f t="shared" si="13"/>
        <v>42.274999999999999</v>
      </c>
      <c r="J396" s="3"/>
    </row>
    <row r="397" spans="1:10" x14ac:dyDescent="0.25">
      <c r="A397" s="1">
        <v>396</v>
      </c>
      <c r="B397" s="2">
        <v>45061.586817129632</v>
      </c>
      <c r="C397" s="1" t="s">
        <v>3</v>
      </c>
      <c r="D397" s="1">
        <v>59.3</v>
      </c>
      <c r="E397" s="1">
        <v>83.4</v>
      </c>
      <c r="F397" s="1">
        <v>42</v>
      </c>
      <c r="H397" s="1">
        <v>42.1</v>
      </c>
      <c r="I397" s="3">
        <f t="shared" si="13"/>
        <v>42.274999999999999</v>
      </c>
      <c r="J397" s="3"/>
    </row>
    <row r="398" spans="1:10" x14ac:dyDescent="0.25">
      <c r="A398" s="1">
        <v>397</v>
      </c>
      <c r="B398" s="2">
        <v>45061.597233796296</v>
      </c>
      <c r="C398" s="1" t="s">
        <v>3</v>
      </c>
      <c r="D398" s="1">
        <v>58.1</v>
      </c>
      <c r="E398" s="1">
        <v>82.8</v>
      </c>
      <c r="F398" s="1">
        <v>42.8</v>
      </c>
      <c r="H398" s="1">
        <v>42.3</v>
      </c>
      <c r="I398" s="3">
        <f t="shared" si="13"/>
        <v>42.125</v>
      </c>
      <c r="J398" s="3"/>
    </row>
    <row r="399" spans="1:10" x14ac:dyDescent="0.25">
      <c r="A399" s="1">
        <v>398</v>
      </c>
      <c r="B399" s="2">
        <v>45061.60765046296</v>
      </c>
      <c r="C399" s="1" t="s">
        <v>3</v>
      </c>
      <c r="D399" s="1">
        <v>53.7</v>
      </c>
      <c r="E399" s="1">
        <v>77.099999999999994</v>
      </c>
      <c r="F399" s="1">
        <v>43.1</v>
      </c>
      <c r="H399" s="1">
        <v>42.3</v>
      </c>
      <c r="I399" s="3">
        <f t="shared" si="13"/>
        <v>42.074999999999996</v>
      </c>
      <c r="J399" s="3"/>
    </row>
    <row r="400" spans="1:10" x14ac:dyDescent="0.25">
      <c r="A400" s="1">
        <v>399</v>
      </c>
      <c r="B400" s="2">
        <v>45061.618067129632</v>
      </c>
      <c r="C400" s="1" t="s">
        <v>3</v>
      </c>
      <c r="D400" s="1">
        <v>59.7</v>
      </c>
      <c r="E400" s="1">
        <v>83.2</v>
      </c>
      <c r="F400" s="1">
        <v>41.5</v>
      </c>
      <c r="H400" s="1">
        <v>42.4</v>
      </c>
      <c r="I400" s="3">
        <f t="shared" si="13"/>
        <v>41.725000000000001</v>
      </c>
      <c r="J400" s="3"/>
    </row>
    <row r="401" spans="1:10" x14ac:dyDescent="0.25">
      <c r="A401" s="1">
        <v>400</v>
      </c>
      <c r="B401" s="2">
        <v>45061.628483796296</v>
      </c>
      <c r="C401" s="1" t="s">
        <v>3</v>
      </c>
      <c r="D401" s="1">
        <v>52.4</v>
      </c>
      <c r="E401" s="1">
        <v>72.7</v>
      </c>
      <c r="F401" s="1">
        <v>41.4</v>
      </c>
      <c r="H401" s="1">
        <v>41.5</v>
      </c>
      <c r="I401" s="3">
        <f t="shared" si="13"/>
        <v>41.4</v>
      </c>
      <c r="J401" s="3"/>
    </row>
    <row r="402" spans="1:10" x14ac:dyDescent="0.25">
      <c r="A402" s="1">
        <v>401</v>
      </c>
      <c r="B402" s="2">
        <v>45061.63890046296</v>
      </c>
      <c r="C402" s="1" t="s">
        <v>3</v>
      </c>
      <c r="D402" s="1">
        <v>62</v>
      </c>
      <c r="E402" s="1">
        <v>84</v>
      </c>
      <c r="F402" s="1">
        <v>42.6</v>
      </c>
      <c r="H402" s="1">
        <v>42.1</v>
      </c>
      <c r="I402" s="3">
        <f t="shared" si="13"/>
        <v>41.5</v>
      </c>
      <c r="J402" s="3"/>
    </row>
    <row r="403" spans="1:10" x14ac:dyDescent="0.25">
      <c r="A403" s="1">
        <v>402</v>
      </c>
      <c r="B403" s="2">
        <v>45061.649317129632</v>
      </c>
      <c r="C403" s="1" t="s">
        <v>3</v>
      </c>
      <c r="D403" s="1">
        <v>58</v>
      </c>
      <c r="E403" s="1">
        <v>83.8</v>
      </c>
      <c r="F403" s="1">
        <v>43</v>
      </c>
      <c r="H403" s="1">
        <v>40.9</v>
      </c>
      <c r="I403" s="3">
        <f t="shared" si="13"/>
        <v>41.3</v>
      </c>
      <c r="J403" s="3"/>
    </row>
    <row r="404" spans="1:10" x14ac:dyDescent="0.25">
      <c r="A404" s="1">
        <v>403</v>
      </c>
      <c r="B404" s="2">
        <v>45061.659733796296</v>
      </c>
      <c r="C404" s="1" t="s">
        <v>3</v>
      </c>
      <c r="D404" s="1">
        <v>45.9</v>
      </c>
      <c r="E404" s="1">
        <v>62.7</v>
      </c>
      <c r="F404" s="1">
        <v>41.5</v>
      </c>
      <c r="H404" s="1">
        <v>41.1</v>
      </c>
      <c r="I404" s="3">
        <f t="shared" si="13"/>
        <v>41.575000000000003</v>
      </c>
      <c r="J404" s="3"/>
    </row>
    <row r="405" spans="1:10" x14ac:dyDescent="0.25">
      <c r="A405" s="1">
        <v>404</v>
      </c>
      <c r="B405" s="2">
        <v>45061.67015046296</v>
      </c>
      <c r="C405" s="1" t="s">
        <v>3</v>
      </c>
      <c r="D405" s="1">
        <v>59.5</v>
      </c>
      <c r="E405" s="1">
        <v>84.2</v>
      </c>
      <c r="F405" s="1">
        <v>42</v>
      </c>
      <c r="H405" s="1">
        <v>41.9</v>
      </c>
      <c r="I405" s="3">
        <f t="shared" si="13"/>
        <v>41.75</v>
      </c>
      <c r="J405" s="3"/>
    </row>
    <row r="406" spans="1:10" x14ac:dyDescent="0.25">
      <c r="A406" s="1">
        <v>405</v>
      </c>
      <c r="B406" s="2">
        <v>45061.680567129632</v>
      </c>
      <c r="C406" s="1" t="s">
        <v>3</v>
      </c>
      <c r="D406" s="1">
        <v>48.6</v>
      </c>
      <c r="E406" s="1">
        <v>72.8</v>
      </c>
      <c r="F406" s="1">
        <v>41.8</v>
      </c>
      <c r="H406" s="1">
        <v>41.3</v>
      </c>
      <c r="I406" s="3">
        <f t="shared" si="13"/>
        <v>41.45</v>
      </c>
      <c r="J406" s="3"/>
    </row>
    <row r="407" spans="1:10" x14ac:dyDescent="0.25">
      <c r="A407" s="1">
        <v>406</v>
      </c>
      <c r="B407" s="2">
        <v>45061.690983796296</v>
      </c>
      <c r="C407" s="1" t="s">
        <v>3</v>
      </c>
      <c r="D407" s="1">
        <v>47.2</v>
      </c>
      <c r="E407" s="1">
        <v>73.8</v>
      </c>
      <c r="F407" s="1">
        <v>40.799999999999997</v>
      </c>
      <c r="H407" s="1">
        <v>42</v>
      </c>
      <c r="I407" s="3">
        <f t="shared" si="13"/>
        <v>41.75</v>
      </c>
      <c r="J407" s="3"/>
    </row>
    <row r="408" spans="1:10" x14ac:dyDescent="0.25">
      <c r="A408" s="1">
        <v>407</v>
      </c>
      <c r="B408" s="2">
        <v>45061.70140046296</v>
      </c>
      <c r="C408" s="1" t="s">
        <v>3</v>
      </c>
      <c r="D408" s="1">
        <v>62.9</v>
      </c>
      <c r="E408" s="1">
        <v>83.2</v>
      </c>
      <c r="F408" s="1">
        <v>41.5</v>
      </c>
      <c r="H408" s="1">
        <v>41.8</v>
      </c>
      <c r="I408" s="3">
        <f t="shared" si="13"/>
        <v>42.6</v>
      </c>
      <c r="J408" s="3"/>
    </row>
    <row r="409" spans="1:10" x14ac:dyDescent="0.25">
      <c r="A409" s="1">
        <v>408</v>
      </c>
      <c r="B409" s="2">
        <v>45061.711817129632</v>
      </c>
      <c r="C409" s="1" t="s">
        <v>3</v>
      </c>
      <c r="D409" s="1">
        <v>54.6</v>
      </c>
      <c r="E409" s="1">
        <v>78.3</v>
      </c>
      <c r="F409" s="1">
        <v>41.5</v>
      </c>
      <c r="H409" s="1">
        <v>40.700000000000003</v>
      </c>
      <c r="I409" s="3">
        <f t="shared" si="13"/>
        <v>43.474999999999994</v>
      </c>
      <c r="J409" s="3"/>
    </row>
    <row r="410" spans="1:10" x14ac:dyDescent="0.25">
      <c r="A410" s="1">
        <v>409</v>
      </c>
      <c r="B410" s="2">
        <v>45061.722233796296</v>
      </c>
      <c r="C410" s="1" t="s">
        <v>3</v>
      </c>
      <c r="D410" s="1">
        <v>57.1</v>
      </c>
      <c r="E410" s="1">
        <v>73.099999999999994</v>
      </c>
      <c r="F410" s="1">
        <v>41.2</v>
      </c>
      <c r="H410" s="1">
        <v>42.5</v>
      </c>
      <c r="I410" s="3">
        <f t="shared" si="13"/>
        <v>43.824999999999996</v>
      </c>
      <c r="J410" s="3"/>
    </row>
    <row r="411" spans="1:10" x14ac:dyDescent="0.25">
      <c r="A411" s="1">
        <v>410</v>
      </c>
      <c r="B411" s="2">
        <v>45061.73265046296</v>
      </c>
      <c r="C411" s="1" t="s">
        <v>3</v>
      </c>
      <c r="D411" s="1">
        <v>44.3</v>
      </c>
      <c r="E411" s="1">
        <v>61.5</v>
      </c>
      <c r="F411" s="1">
        <v>40.799999999999997</v>
      </c>
      <c r="H411" s="1">
        <v>45.4</v>
      </c>
      <c r="I411" s="3">
        <f t="shared" si="13"/>
        <v>43.875</v>
      </c>
      <c r="J411" s="3"/>
    </row>
    <row r="412" spans="1:10" x14ac:dyDescent="0.25">
      <c r="A412" s="1">
        <v>411</v>
      </c>
      <c r="B412" s="2">
        <v>45061.743067129632</v>
      </c>
      <c r="C412" s="1" t="s">
        <v>3</v>
      </c>
      <c r="D412" s="1">
        <v>57.6</v>
      </c>
      <c r="E412" s="1">
        <v>81.599999999999994</v>
      </c>
      <c r="F412" s="1">
        <v>42.1</v>
      </c>
      <c r="H412" s="1">
        <v>45.3</v>
      </c>
      <c r="I412" s="3">
        <f t="shared" si="13"/>
        <v>42.850000000000009</v>
      </c>
      <c r="J412" s="3"/>
    </row>
    <row r="413" spans="1:10" x14ac:dyDescent="0.25">
      <c r="A413" s="1">
        <v>412</v>
      </c>
      <c r="B413" s="2">
        <v>45061.753483796296</v>
      </c>
      <c r="C413" s="1" t="s">
        <v>3</v>
      </c>
      <c r="D413" s="1">
        <v>65.5</v>
      </c>
      <c r="E413" s="1">
        <v>84.6</v>
      </c>
      <c r="F413" s="1">
        <v>41.9</v>
      </c>
      <c r="H413" s="1">
        <v>42.1</v>
      </c>
      <c r="I413" s="3">
        <f t="shared" si="13"/>
        <v>41.85</v>
      </c>
      <c r="J413" s="3"/>
    </row>
    <row r="414" spans="1:10" x14ac:dyDescent="0.25">
      <c r="A414" s="1">
        <v>413</v>
      </c>
      <c r="B414" s="2">
        <v>45061.76390046296</v>
      </c>
      <c r="C414" s="1" t="s">
        <v>3</v>
      </c>
      <c r="D414" s="1">
        <v>62</v>
      </c>
      <c r="E414" s="1">
        <v>84.5</v>
      </c>
      <c r="F414" s="1">
        <v>40.9</v>
      </c>
      <c r="H414" s="1">
        <v>42.7</v>
      </c>
      <c r="I414" s="3">
        <f t="shared" si="13"/>
        <v>41.725000000000001</v>
      </c>
      <c r="J414" s="3"/>
    </row>
    <row r="415" spans="1:10" x14ac:dyDescent="0.25">
      <c r="A415" s="1">
        <v>414</v>
      </c>
      <c r="B415" s="2">
        <v>45061.774317129632</v>
      </c>
      <c r="C415" s="1" t="s">
        <v>3</v>
      </c>
      <c r="D415" s="1">
        <v>52.4</v>
      </c>
      <c r="E415" s="1">
        <v>62.9</v>
      </c>
      <c r="F415" s="1">
        <v>42.3</v>
      </c>
      <c r="H415" s="1">
        <v>41.3</v>
      </c>
      <c r="I415" s="3">
        <f t="shared" si="13"/>
        <v>41.349999999999994</v>
      </c>
      <c r="J415" s="3"/>
    </row>
    <row r="416" spans="1:10" x14ac:dyDescent="0.25">
      <c r="A416" s="1">
        <v>415</v>
      </c>
      <c r="B416" s="2">
        <v>45061.784733796296</v>
      </c>
      <c r="C416" s="1" t="s">
        <v>3</v>
      </c>
      <c r="D416" s="1">
        <v>64.8</v>
      </c>
      <c r="E416" s="1">
        <v>82.6</v>
      </c>
      <c r="F416" s="1">
        <v>54.2</v>
      </c>
      <c r="H416" s="1">
        <v>41.3</v>
      </c>
      <c r="I416" s="3">
        <f t="shared" si="13"/>
        <v>41.225000000000001</v>
      </c>
      <c r="J416" s="3"/>
    </row>
    <row r="417" spans="1:10" x14ac:dyDescent="0.25">
      <c r="A417" s="1">
        <v>416</v>
      </c>
      <c r="B417" s="2">
        <v>45061.79515046296</v>
      </c>
      <c r="C417" s="1" t="s">
        <v>3</v>
      </c>
      <c r="D417" s="1">
        <v>60.8</v>
      </c>
      <c r="E417" s="1">
        <v>81.400000000000006</v>
      </c>
      <c r="F417" s="1">
        <v>44.3</v>
      </c>
      <c r="H417" s="1">
        <v>41.6</v>
      </c>
      <c r="I417" s="3">
        <f t="shared" si="13"/>
        <v>41.225000000000001</v>
      </c>
      <c r="J417" s="3"/>
    </row>
    <row r="418" spans="1:10" x14ac:dyDescent="0.25">
      <c r="A418" s="1">
        <v>417</v>
      </c>
      <c r="B418" s="2">
        <v>45061.805567129632</v>
      </c>
      <c r="C418" s="1" t="s">
        <v>3</v>
      </c>
      <c r="D418" s="1">
        <v>60.8</v>
      </c>
      <c r="E418" s="1">
        <v>77</v>
      </c>
      <c r="F418" s="1">
        <v>41.2</v>
      </c>
      <c r="H418" s="1">
        <v>41.2</v>
      </c>
      <c r="I418" s="3">
        <f t="shared" si="13"/>
        <v>41.375</v>
      </c>
      <c r="J418" s="3"/>
    </row>
    <row r="419" spans="1:10" x14ac:dyDescent="0.25">
      <c r="A419" s="1">
        <v>418</v>
      </c>
      <c r="B419" s="2">
        <v>45061.815983796296</v>
      </c>
      <c r="C419" s="1" t="s">
        <v>3</v>
      </c>
      <c r="D419" s="1">
        <v>65.599999999999994</v>
      </c>
      <c r="E419" s="1">
        <v>80.900000000000006</v>
      </c>
      <c r="F419" s="1">
        <v>41.1</v>
      </c>
      <c r="H419" s="1">
        <v>40.799999999999997</v>
      </c>
      <c r="I419" s="3">
        <f t="shared" si="13"/>
        <v>41.725000000000001</v>
      </c>
      <c r="J419" s="3"/>
    </row>
    <row r="420" spans="1:10" x14ac:dyDescent="0.25">
      <c r="A420" s="1">
        <v>419</v>
      </c>
      <c r="B420" s="2">
        <v>45061.82640046296</v>
      </c>
      <c r="C420" s="1" t="s">
        <v>3</v>
      </c>
      <c r="D420" s="1">
        <v>58.1</v>
      </c>
      <c r="E420" s="1">
        <v>82.3</v>
      </c>
      <c r="F420" s="1">
        <v>40.9</v>
      </c>
      <c r="H420" s="1">
        <v>41.3</v>
      </c>
      <c r="I420" s="3">
        <f t="shared" si="13"/>
        <v>42.05</v>
      </c>
      <c r="J420" s="3"/>
    </row>
    <row r="421" spans="1:10" x14ac:dyDescent="0.25">
      <c r="A421" s="1">
        <v>420</v>
      </c>
      <c r="B421" s="2">
        <v>45061.836817129632</v>
      </c>
      <c r="C421" s="1" t="s">
        <v>3</v>
      </c>
      <c r="D421" s="1">
        <v>57.2</v>
      </c>
      <c r="E421" s="1">
        <v>82.7</v>
      </c>
      <c r="F421" s="1">
        <v>41.6</v>
      </c>
      <c r="H421" s="1">
        <v>42.2</v>
      </c>
      <c r="I421" s="3">
        <f t="shared" si="13"/>
        <v>42.05</v>
      </c>
      <c r="J421" s="3"/>
    </row>
    <row r="422" spans="1:10" x14ac:dyDescent="0.25">
      <c r="A422" s="1">
        <v>421</v>
      </c>
      <c r="B422" s="2">
        <v>45061.847233796296</v>
      </c>
      <c r="C422" s="1" t="s">
        <v>3</v>
      </c>
      <c r="D422" s="1">
        <v>54.6</v>
      </c>
      <c r="E422" s="1">
        <v>77.599999999999994</v>
      </c>
      <c r="F422" s="1">
        <v>42.1</v>
      </c>
      <c r="H422" s="1">
        <v>42.6</v>
      </c>
      <c r="I422" s="3">
        <f t="shared" si="13"/>
        <v>41.575000000000003</v>
      </c>
      <c r="J422" s="3"/>
    </row>
    <row r="423" spans="1:10" x14ac:dyDescent="0.25">
      <c r="A423" s="1">
        <v>422</v>
      </c>
      <c r="B423" s="2">
        <v>45061.85765046296</v>
      </c>
      <c r="C423" s="1" t="s">
        <v>3</v>
      </c>
      <c r="D423" s="1">
        <v>44</v>
      </c>
      <c r="E423" s="1">
        <v>56.9</v>
      </c>
      <c r="F423" s="1">
        <v>41.7</v>
      </c>
      <c r="H423" s="1">
        <v>42.1</v>
      </c>
      <c r="I423" s="3">
        <f t="shared" si="13"/>
        <v>40.950000000000003</v>
      </c>
      <c r="J423" s="3"/>
    </row>
    <row r="424" spans="1:10" x14ac:dyDescent="0.25">
      <c r="A424" s="1">
        <v>423</v>
      </c>
      <c r="B424" s="2">
        <v>45061.868067129632</v>
      </c>
      <c r="C424" s="1" t="s">
        <v>3</v>
      </c>
      <c r="D424" s="1">
        <v>61.7</v>
      </c>
      <c r="E424" s="1">
        <v>83.4</v>
      </c>
      <c r="F424" s="1">
        <v>40.9</v>
      </c>
      <c r="H424" s="1">
        <v>41.3</v>
      </c>
      <c r="I424" s="3">
        <f t="shared" si="13"/>
        <v>40.924999999999997</v>
      </c>
      <c r="J424" s="3"/>
    </row>
    <row r="425" spans="1:10" x14ac:dyDescent="0.25">
      <c r="A425" s="1">
        <v>424</v>
      </c>
      <c r="B425" s="2">
        <v>45061.878483796296</v>
      </c>
      <c r="C425" s="1" t="s">
        <v>3</v>
      </c>
      <c r="D425" s="1">
        <v>45</v>
      </c>
      <c r="E425" s="1">
        <v>54.9</v>
      </c>
      <c r="F425" s="1">
        <v>40.799999999999997</v>
      </c>
      <c r="H425" s="1">
        <v>40.299999999999997</v>
      </c>
      <c r="I425" s="3">
        <f t="shared" si="13"/>
        <v>41.575000000000003</v>
      </c>
      <c r="J425" s="3"/>
    </row>
    <row r="426" spans="1:10" x14ac:dyDescent="0.25">
      <c r="A426" s="1">
        <v>425</v>
      </c>
      <c r="B426" s="2">
        <v>45061.88890046296</v>
      </c>
      <c r="C426" s="1" t="s">
        <v>3</v>
      </c>
      <c r="D426" s="1"/>
      <c r="E426" s="1"/>
      <c r="F426" s="1"/>
      <c r="H426" s="1">
        <v>40.1</v>
      </c>
      <c r="I426" s="3">
        <f t="shared" si="13"/>
        <v>41.875</v>
      </c>
      <c r="J426" s="3"/>
    </row>
    <row r="427" spans="1:10" x14ac:dyDescent="0.25">
      <c r="A427" s="1">
        <v>426</v>
      </c>
      <c r="B427" s="2">
        <v>45061.899317129632</v>
      </c>
      <c r="C427" s="1" t="s">
        <v>3</v>
      </c>
      <c r="D427" s="1">
        <v>61.6</v>
      </c>
      <c r="E427" s="1">
        <v>78.5</v>
      </c>
      <c r="F427" s="1">
        <v>40.700000000000003</v>
      </c>
      <c r="H427" s="1">
        <v>42</v>
      </c>
      <c r="I427" s="3">
        <f t="shared" si="13"/>
        <v>42.375</v>
      </c>
      <c r="J427" s="3"/>
    </row>
    <row r="428" spans="1:10" x14ac:dyDescent="0.25">
      <c r="A428" s="1">
        <v>427</v>
      </c>
      <c r="B428" s="2">
        <v>45061.909733796296</v>
      </c>
      <c r="C428" s="1" t="s">
        <v>3</v>
      </c>
      <c r="D428" s="1">
        <v>60.9</v>
      </c>
      <c r="E428" s="1">
        <v>76.8</v>
      </c>
      <c r="F428" s="1">
        <v>40.200000000000003</v>
      </c>
      <c r="H428" s="1">
        <v>43.9</v>
      </c>
      <c r="I428" s="3">
        <f t="shared" si="13"/>
        <v>42.174999999999997</v>
      </c>
      <c r="J428" s="3"/>
    </row>
    <row r="429" spans="1:10" x14ac:dyDescent="0.25">
      <c r="A429" s="1">
        <v>428</v>
      </c>
      <c r="B429" s="2">
        <v>45061.92015046296</v>
      </c>
      <c r="C429" s="1" t="s">
        <v>3</v>
      </c>
      <c r="D429" s="1">
        <v>60.9</v>
      </c>
      <c r="E429" s="1">
        <v>81.900000000000006</v>
      </c>
      <c r="F429" s="1">
        <v>39.9</v>
      </c>
      <c r="H429" s="1">
        <v>41.5</v>
      </c>
      <c r="I429" s="3">
        <f t="shared" si="13"/>
        <v>41.65</v>
      </c>
      <c r="J429" s="3"/>
    </row>
    <row r="430" spans="1:10" x14ac:dyDescent="0.25">
      <c r="A430" s="1">
        <v>429</v>
      </c>
      <c r="B430" s="2">
        <v>45061.930567129632</v>
      </c>
      <c r="C430" s="1" t="s">
        <v>3</v>
      </c>
      <c r="D430" s="1">
        <v>59</v>
      </c>
      <c r="E430" s="1">
        <v>83.3</v>
      </c>
      <c r="F430" s="1">
        <v>39.299999999999997</v>
      </c>
      <c r="H430" s="1">
        <v>42.1</v>
      </c>
      <c r="I430" s="3">
        <f t="shared" si="13"/>
        <v>41.375</v>
      </c>
      <c r="J430" s="3"/>
    </row>
    <row r="431" spans="1:10" x14ac:dyDescent="0.25">
      <c r="A431" s="1">
        <v>430</v>
      </c>
      <c r="B431" s="2">
        <v>45061.940983796296</v>
      </c>
      <c r="C431" s="1" t="s">
        <v>3</v>
      </c>
      <c r="D431" s="1">
        <v>40.200000000000003</v>
      </c>
      <c r="E431" s="1">
        <v>47.9</v>
      </c>
      <c r="F431" s="1">
        <v>39.1</v>
      </c>
      <c r="H431" s="1">
        <v>41.2</v>
      </c>
      <c r="I431" s="3">
        <f t="shared" si="13"/>
        <v>41.225000000000001</v>
      </c>
      <c r="J431" s="3"/>
    </row>
    <row r="432" spans="1:10" x14ac:dyDescent="0.25">
      <c r="A432" s="1">
        <v>431</v>
      </c>
      <c r="B432" s="2">
        <v>45061.95140046296</v>
      </c>
      <c r="C432" s="1" t="s">
        <v>3</v>
      </c>
      <c r="D432" s="1">
        <v>59.4</v>
      </c>
      <c r="E432" s="1">
        <v>82.3</v>
      </c>
      <c r="F432" s="1">
        <v>39.4</v>
      </c>
      <c r="H432" s="1">
        <v>41.8</v>
      </c>
      <c r="I432" s="3">
        <f t="shared" si="13"/>
        <v>41.174999999999997</v>
      </c>
      <c r="J432" s="3"/>
    </row>
    <row r="433" spans="1:10" x14ac:dyDescent="0.25">
      <c r="A433" s="1">
        <v>432</v>
      </c>
      <c r="B433" s="2">
        <v>45061.961817129632</v>
      </c>
      <c r="C433" s="1" t="s">
        <v>3</v>
      </c>
      <c r="D433" s="1">
        <v>40.700000000000003</v>
      </c>
      <c r="E433" s="1">
        <v>49.1</v>
      </c>
      <c r="F433" s="1">
        <v>39.5</v>
      </c>
      <c r="H433" s="1">
        <v>40.4</v>
      </c>
      <c r="I433" s="3">
        <f t="shared" si="13"/>
        <v>40.6</v>
      </c>
      <c r="J433" s="3"/>
    </row>
    <row r="434" spans="1:10" x14ac:dyDescent="0.25">
      <c r="A434" s="1">
        <v>433</v>
      </c>
      <c r="B434" s="2">
        <v>45061.972233796296</v>
      </c>
      <c r="C434" s="1" t="s">
        <v>3</v>
      </c>
      <c r="D434" s="1">
        <v>57</v>
      </c>
      <c r="E434" s="1">
        <v>81.3</v>
      </c>
      <c r="F434" s="1">
        <v>39.9</v>
      </c>
      <c r="H434" s="1">
        <v>41.5</v>
      </c>
      <c r="I434" s="3">
        <f t="shared" si="13"/>
        <v>40.35</v>
      </c>
      <c r="J434" s="3"/>
    </row>
    <row r="435" spans="1:10" x14ac:dyDescent="0.25">
      <c r="A435" s="1">
        <v>434</v>
      </c>
      <c r="B435" s="2">
        <v>45061.98265046296</v>
      </c>
      <c r="C435" s="1" t="s">
        <v>3</v>
      </c>
      <c r="D435" s="1">
        <v>41.3</v>
      </c>
      <c r="E435" s="1">
        <v>50.5</v>
      </c>
      <c r="F435" s="1">
        <v>40</v>
      </c>
      <c r="H435" s="1">
        <v>41</v>
      </c>
      <c r="I435" s="3">
        <f t="shared" si="13"/>
        <v>39.650000000000006</v>
      </c>
      <c r="J435" s="3"/>
    </row>
    <row r="436" spans="1:10" x14ac:dyDescent="0.25">
      <c r="A436" s="1">
        <v>435</v>
      </c>
      <c r="B436" s="2">
        <v>45061.993067129632</v>
      </c>
      <c r="C436" s="1" t="s">
        <v>3</v>
      </c>
      <c r="D436" s="1">
        <v>41.2</v>
      </c>
      <c r="E436" s="1">
        <v>45.5</v>
      </c>
      <c r="F436" s="1">
        <v>40.200000000000003</v>
      </c>
      <c r="H436" s="1">
        <v>39.5</v>
      </c>
      <c r="I436" s="3">
        <f t="shared" si="13"/>
        <v>39.225000000000001</v>
      </c>
      <c r="J436" s="3"/>
    </row>
    <row r="437" spans="1:10" x14ac:dyDescent="0.25">
      <c r="A437" s="1">
        <v>436</v>
      </c>
      <c r="B437" s="2">
        <v>45062.003483796296</v>
      </c>
      <c r="C437" s="1" t="s">
        <v>3</v>
      </c>
      <c r="D437" s="1">
        <v>41.8</v>
      </c>
      <c r="E437" s="1">
        <v>46</v>
      </c>
      <c r="F437" s="1">
        <v>40.700000000000003</v>
      </c>
      <c r="H437" s="1">
        <v>39.4</v>
      </c>
      <c r="I437" s="3">
        <f t="shared" si="13"/>
        <v>39.474999999999994</v>
      </c>
      <c r="J437" s="3"/>
    </row>
    <row r="438" spans="1:10" x14ac:dyDescent="0.25">
      <c r="A438" s="1">
        <v>437</v>
      </c>
      <c r="B438" s="2">
        <v>45062.01390046296</v>
      </c>
      <c r="C438" s="1" t="s">
        <v>3</v>
      </c>
      <c r="D438" s="1">
        <v>43</v>
      </c>
      <c r="E438" s="1">
        <v>58.2</v>
      </c>
      <c r="F438" s="1">
        <v>41.6</v>
      </c>
      <c r="H438" s="1">
        <v>38.700000000000003</v>
      </c>
      <c r="I438" s="3">
        <f t="shared" si="13"/>
        <v>39.35</v>
      </c>
      <c r="J438" s="3"/>
    </row>
    <row r="439" spans="1:10" x14ac:dyDescent="0.25">
      <c r="A439" s="1">
        <v>438</v>
      </c>
      <c r="B439" s="2">
        <v>45062.024317129632</v>
      </c>
      <c r="C439" s="1" t="s">
        <v>3</v>
      </c>
      <c r="D439" s="1">
        <v>42.7</v>
      </c>
      <c r="E439" s="1">
        <v>53.1</v>
      </c>
      <c r="F439" s="1">
        <v>41.5</v>
      </c>
      <c r="H439" s="1">
        <v>39.299999999999997</v>
      </c>
      <c r="I439" s="3">
        <f t="shared" si="13"/>
        <v>39.299999999999997</v>
      </c>
      <c r="J439" s="3"/>
    </row>
    <row r="440" spans="1:10" x14ac:dyDescent="0.25">
      <c r="A440" s="1">
        <v>439</v>
      </c>
      <c r="B440" s="2">
        <v>45062.034733796296</v>
      </c>
      <c r="C440" s="1" t="s">
        <v>3</v>
      </c>
      <c r="D440" s="1">
        <v>42.8</v>
      </c>
      <c r="E440" s="1">
        <v>54.3</v>
      </c>
      <c r="F440" s="1">
        <v>41.5</v>
      </c>
      <c r="H440" s="1">
        <v>40.5</v>
      </c>
      <c r="I440" s="3">
        <f t="shared" si="13"/>
        <v>39.275000000000006</v>
      </c>
      <c r="J440" s="3"/>
    </row>
    <row r="441" spans="1:10" x14ac:dyDescent="0.25">
      <c r="A441" s="1">
        <v>440</v>
      </c>
      <c r="B441" s="2">
        <v>45062.04515046296</v>
      </c>
      <c r="C441" s="1" t="s">
        <v>3</v>
      </c>
      <c r="D441" s="1">
        <v>42.9</v>
      </c>
      <c r="E441" s="1">
        <v>49.8</v>
      </c>
      <c r="F441" s="1">
        <v>41.6</v>
      </c>
      <c r="H441" s="1">
        <v>38.9</v>
      </c>
      <c r="I441" s="3">
        <f t="shared" si="13"/>
        <v>38.825000000000003</v>
      </c>
      <c r="J441" s="3"/>
    </row>
    <row r="442" spans="1:10" x14ac:dyDescent="0.25">
      <c r="A442" s="1">
        <v>441</v>
      </c>
      <c r="B442" s="2">
        <v>45062.055567129632</v>
      </c>
      <c r="C442" s="1" t="s">
        <v>3</v>
      </c>
      <c r="D442" s="1">
        <v>43.1</v>
      </c>
      <c r="E442" s="1">
        <v>55.1</v>
      </c>
      <c r="F442" s="1">
        <v>41.7</v>
      </c>
      <c r="H442" s="1">
        <v>38.5</v>
      </c>
      <c r="I442" s="3">
        <f t="shared" si="13"/>
        <v>38.775000000000006</v>
      </c>
      <c r="J442" s="3"/>
    </row>
    <row r="443" spans="1:10" x14ac:dyDescent="0.25">
      <c r="A443" s="1">
        <v>442</v>
      </c>
      <c r="B443" s="2">
        <v>45062.065983796296</v>
      </c>
      <c r="C443" s="1" t="s">
        <v>3</v>
      </c>
      <c r="D443" s="1">
        <v>43.6</v>
      </c>
      <c r="E443" s="1">
        <v>56.3</v>
      </c>
      <c r="F443" s="1">
        <v>42.1</v>
      </c>
      <c r="H443" s="1">
        <v>39.200000000000003</v>
      </c>
      <c r="I443" s="3">
        <f t="shared" si="13"/>
        <v>38.925000000000004</v>
      </c>
      <c r="J443" s="3"/>
    </row>
    <row r="444" spans="1:10" x14ac:dyDescent="0.25">
      <c r="A444" s="1">
        <v>443</v>
      </c>
      <c r="B444" s="2">
        <v>45062.07640046296</v>
      </c>
      <c r="C444" s="1" t="s">
        <v>3</v>
      </c>
      <c r="D444" s="1">
        <v>43.1</v>
      </c>
      <c r="E444" s="1">
        <v>49.2</v>
      </c>
      <c r="F444" s="1">
        <v>41.9</v>
      </c>
      <c r="H444" s="1">
        <v>38.700000000000003</v>
      </c>
      <c r="I444" s="3">
        <f t="shared" si="13"/>
        <v>39</v>
      </c>
      <c r="J444" s="3"/>
    </row>
    <row r="445" spans="1:10" x14ac:dyDescent="0.25">
      <c r="A445" s="1">
        <v>444</v>
      </c>
      <c r="B445" s="2">
        <v>45062.086817129632</v>
      </c>
      <c r="C445" s="1" t="s">
        <v>3</v>
      </c>
      <c r="D445" s="1">
        <v>43.4</v>
      </c>
      <c r="E445" s="1">
        <v>55.6</v>
      </c>
      <c r="F445" s="1">
        <v>42.2</v>
      </c>
      <c r="H445" s="1">
        <v>38.700000000000003</v>
      </c>
      <c r="I445" s="3">
        <f t="shared" si="13"/>
        <v>39.1</v>
      </c>
      <c r="J445" s="3"/>
    </row>
    <row r="446" spans="1:10" x14ac:dyDescent="0.25">
      <c r="A446" s="1">
        <v>445</v>
      </c>
      <c r="B446" s="2">
        <v>45062.097233796296</v>
      </c>
      <c r="C446" s="1" t="s">
        <v>3</v>
      </c>
      <c r="D446" s="1">
        <v>43</v>
      </c>
      <c r="E446" s="1">
        <v>48.4</v>
      </c>
      <c r="F446" s="1">
        <v>41.9</v>
      </c>
      <c r="H446" s="1">
        <v>39.1</v>
      </c>
      <c r="I446" s="3">
        <f t="shared" si="13"/>
        <v>39.424999999999997</v>
      </c>
      <c r="J446" s="3"/>
    </row>
    <row r="447" spans="1:10" x14ac:dyDescent="0.25">
      <c r="A447" s="1">
        <v>446</v>
      </c>
      <c r="B447" s="2">
        <v>45062.10765046296</v>
      </c>
      <c r="C447" s="1" t="s">
        <v>3</v>
      </c>
      <c r="D447" s="1">
        <v>42.9</v>
      </c>
      <c r="E447" s="1">
        <v>47.6</v>
      </c>
      <c r="F447" s="1">
        <v>41.7</v>
      </c>
      <c r="H447" s="1">
        <v>39.5</v>
      </c>
      <c r="I447" s="3">
        <f t="shared" si="13"/>
        <v>39.674999999999997</v>
      </c>
      <c r="J447" s="3"/>
    </row>
    <row r="448" spans="1:10" x14ac:dyDescent="0.25">
      <c r="A448" s="1">
        <v>447</v>
      </c>
      <c r="B448" s="2">
        <v>45062.118067129632</v>
      </c>
      <c r="C448" s="1" t="s">
        <v>3</v>
      </c>
      <c r="D448" s="1">
        <v>43.3</v>
      </c>
      <c r="E448" s="1">
        <v>50.4</v>
      </c>
      <c r="F448" s="1">
        <v>42.1</v>
      </c>
      <c r="H448" s="1">
        <v>39.1</v>
      </c>
      <c r="I448" s="3">
        <f t="shared" si="13"/>
        <v>39.9</v>
      </c>
      <c r="J448" s="3"/>
    </row>
    <row r="449" spans="1:10" x14ac:dyDescent="0.25">
      <c r="A449" s="1">
        <v>448</v>
      </c>
      <c r="B449" s="2">
        <v>45062.128483796296</v>
      </c>
      <c r="C449" s="1" t="s">
        <v>3</v>
      </c>
      <c r="D449" s="1">
        <v>43</v>
      </c>
      <c r="E449" s="1">
        <v>54.7</v>
      </c>
      <c r="F449" s="1">
        <v>41.8</v>
      </c>
      <c r="H449" s="1">
        <v>40</v>
      </c>
      <c r="I449" s="3">
        <f t="shared" si="13"/>
        <v>40.15</v>
      </c>
      <c r="J449" s="3"/>
    </row>
    <row r="450" spans="1:10" x14ac:dyDescent="0.25">
      <c r="A450" s="1">
        <v>449</v>
      </c>
      <c r="B450" s="2">
        <v>45062.13890046296</v>
      </c>
      <c r="C450" s="1" t="s">
        <v>3</v>
      </c>
      <c r="D450" s="1">
        <v>43</v>
      </c>
      <c r="E450" s="1">
        <v>54.9</v>
      </c>
      <c r="F450" s="1">
        <v>41.9</v>
      </c>
      <c r="H450" s="1">
        <v>40.1</v>
      </c>
      <c r="I450" s="3">
        <f t="shared" si="13"/>
        <v>40.15</v>
      </c>
      <c r="J450" s="3"/>
    </row>
    <row r="451" spans="1:10" x14ac:dyDescent="0.25">
      <c r="A451" s="1">
        <v>450</v>
      </c>
      <c r="B451" s="2">
        <v>45062.149317129632</v>
      </c>
      <c r="C451" s="1" t="s">
        <v>3</v>
      </c>
      <c r="D451" s="1">
        <v>43.5</v>
      </c>
      <c r="E451" s="1">
        <v>50.1</v>
      </c>
      <c r="F451" s="1">
        <v>42.3</v>
      </c>
      <c r="H451" s="1">
        <v>40.4</v>
      </c>
      <c r="I451" s="3">
        <f t="shared" ref="I451:I491" si="14">AVERAGE(H451:H454)</f>
        <v>40.15</v>
      </c>
      <c r="J451" s="3"/>
    </row>
    <row r="452" spans="1:10" x14ac:dyDescent="0.25">
      <c r="A452" s="1">
        <v>451</v>
      </c>
      <c r="B452" s="2">
        <v>45062.159733796296</v>
      </c>
      <c r="C452" s="1" t="s">
        <v>3</v>
      </c>
      <c r="D452" s="1">
        <v>44.3</v>
      </c>
      <c r="E452" s="1">
        <v>54.6</v>
      </c>
      <c r="F452" s="1">
        <v>42.7</v>
      </c>
      <c r="H452" s="1">
        <v>40.1</v>
      </c>
      <c r="I452" s="3">
        <f t="shared" si="14"/>
        <v>40.125</v>
      </c>
      <c r="J452" s="3"/>
    </row>
    <row r="453" spans="1:10" x14ac:dyDescent="0.25">
      <c r="A453" s="1">
        <v>452</v>
      </c>
      <c r="B453" s="2">
        <v>45062.17015046296</v>
      </c>
      <c r="C453" s="1" t="s">
        <v>3</v>
      </c>
      <c r="D453" s="1">
        <v>46.9</v>
      </c>
      <c r="E453" s="1">
        <v>57.1</v>
      </c>
      <c r="F453" s="1">
        <v>43.2</v>
      </c>
      <c r="H453" s="1">
        <v>40</v>
      </c>
      <c r="I453" s="3">
        <f t="shared" si="14"/>
        <v>40.224999999999994</v>
      </c>
      <c r="J453" s="3"/>
    </row>
    <row r="454" spans="1:10" x14ac:dyDescent="0.25">
      <c r="A454" s="1">
        <v>453</v>
      </c>
      <c r="B454" s="2">
        <v>45062.180567129632</v>
      </c>
      <c r="C454" s="1" t="s">
        <v>3</v>
      </c>
      <c r="D454" s="1">
        <v>49.1</v>
      </c>
      <c r="E454" s="1">
        <v>63.8</v>
      </c>
      <c r="F454" s="1">
        <v>43</v>
      </c>
      <c r="H454" s="1">
        <v>40.1</v>
      </c>
      <c r="I454" s="3">
        <f t="shared" si="14"/>
        <v>40.125</v>
      </c>
      <c r="J454" s="3"/>
    </row>
    <row r="455" spans="1:10" x14ac:dyDescent="0.25">
      <c r="A455" s="1">
        <v>454</v>
      </c>
      <c r="B455" s="2">
        <v>45062.190983796296</v>
      </c>
      <c r="C455" s="1" t="s">
        <v>3</v>
      </c>
      <c r="D455" s="1">
        <v>47.7</v>
      </c>
      <c r="E455" s="1">
        <v>67</v>
      </c>
      <c r="F455" s="1">
        <v>43</v>
      </c>
      <c r="H455" s="1">
        <v>40.299999999999997</v>
      </c>
      <c r="I455" s="3">
        <f t="shared" si="14"/>
        <v>40.174999999999997</v>
      </c>
      <c r="J455" s="3"/>
    </row>
    <row r="456" spans="1:10" x14ac:dyDescent="0.25">
      <c r="A456" s="1">
        <v>455</v>
      </c>
      <c r="B456" s="2">
        <v>45062.20140046296</v>
      </c>
      <c r="C456" s="1" t="s">
        <v>3</v>
      </c>
      <c r="D456" s="1">
        <v>51.5</v>
      </c>
      <c r="E456" s="1">
        <v>80.5</v>
      </c>
      <c r="F456" s="1">
        <v>42.8</v>
      </c>
      <c r="H456" s="1">
        <v>40.5</v>
      </c>
      <c r="I456" s="3">
        <f t="shared" si="14"/>
        <v>39.924999999999997</v>
      </c>
      <c r="J456" s="3"/>
    </row>
    <row r="457" spans="1:10" x14ac:dyDescent="0.25">
      <c r="A457" s="1">
        <v>456</v>
      </c>
      <c r="B457" s="2">
        <v>45062.211817129632</v>
      </c>
      <c r="C457" s="1" t="s">
        <v>3</v>
      </c>
      <c r="D457" s="1">
        <v>47.3</v>
      </c>
      <c r="E457" s="1">
        <v>69</v>
      </c>
      <c r="F457" s="1">
        <v>42.7</v>
      </c>
      <c r="H457" s="1">
        <v>39.6</v>
      </c>
      <c r="I457" s="3">
        <f t="shared" si="14"/>
        <v>39.725000000000001</v>
      </c>
      <c r="J457" s="3"/>
    </row>
    <row r="458" spans="1:10" x14ac:dyDescent="0.25">
      <c r="A458" s="1">
        <v>457</v>
      </c>
      <c r="B458" s="2">
        <v>45062.222233796296</v>
      </c>
      <c r="C458" s="1" t="s">
        <v>3</v>
      </c>
      <c r="D458" s="1">
        <v>52</v>
      </c>
      <c r="E458" s="1">
        <v>74.900000000000006</v>
      </c>
      <c r="F458" s="1">
        <v>43.2</v>
      </c>
      <c r="H458" s="1">
        <v>40.299999999999997</v>
      </c>
      <c r="I458" s="3">
        <f t="shared" si="14"/>
        <v>39.825000000000003</v>
      </c>
      <c r="J458" s="3"/>
    </row>
    <row r="459" spans="1:10" x14ac:dyDescent="0.25">
      <c r="A459" s="1">
        <v>458</v>
      </c>
      <c r="B459" s="2">
        <v>45062.23265046296</v>
      </c>
      <c r="C459" s="1" t="s">
        <v>3</v>
      </c>
      <c r="D459" s="1">
        <v>58</v>
      </c>
      <c r="E459" s="1">
        <v>74.3</v>
      </c>
      <c r="F459" s="1">
        <v>43.8</v>
      </c>
      <c r="H459" s="1">
        <v>39.299999999999997</v>
      </c>
      <c r="I459" s="3">
        <f t="shared" si="14"/>
        <v>39.6</v>
      </c>
      <c r="J459" s="3"/>
    </row>
    <row r="460" spans="1:10" x14ac:dyDescent="0.25">
      <c r="A460" s="1">
        <v>459</v>
      </c>
      <c r="B460" s="2">
        <v>45062.243067129632</v>
      </c>
      <c r="C460" s="1" t="s">
        <v>3</v>
      </c>
      <c r="D460" s="1">
        <v>54.6</v>
      </c>
      <c r="E460" s="1">
        <v>76</v>
      </c>
      <c r="F460" s="1">
        <v>43.9</v>
      </c>
      <c r="H460" s="1">
        <v>39.700000000000003</v>
      </c>
      <c r="I460" s="3">
        <f t="shared" si="14"/>
        <v>39.575000000000003</v>
      </c>
      <c r="J460" s="3"/>
    </row>
    <row r="461" spans="1:10" x14ac:dyDescent="0.25">
      <c r="A461" s="1">
        <v>460</v>
      </c>
      <c r="B461" s="2">
        <v>45062.253483796296</v>
      </c>
      <c r="C461" s="1" t="s">
        <v>3</v>
      </c>
      <c r="D461" s="1">
        <v>48.2</v>
      </c>
      <c r="E461" s="1">
        <v>66.099999999999994</v>
      </c>
      <c r="F461" s="1">
        <v>43.7</v>
      </c>
      <c r="H461" s="1">
        <v>40</v>
      </c>
      <c r="I461" s="3">
        <f t="shared" si="14"/>
        <v>39.450000000000003</v>
      </c>
      <c r="J461" s="3"/>
    </row>
    <row r="462" spans="1:10" x14ac:dyDescent="0.25">
      <c r="A462" s="1">
        <v>461</v>
      </c>
      <c r="B462" s="2">
        <v>45062.26390046296</v>
      </c>
      <c r="C462" s="1" t="s">
        <v>3</v>
      </c>
      <c r="D462" s="1">
        <v>48.1</v>
      </c>
      <c r="E462" s="1">
        <v>71.8</v>
      </c>
      <c r="F462" s="1">
        <v>42.5</v>
      </c>
      <c r="H462" s="1">
        <v>39.4</v>
      </c>
      <c r="I462" s="3">
        <f t="shared" si="14"/>
        <v>40.174999999999997</v>
      </c>
      <c r="J462" s="3"/>
    </row>
    <row r="463" spans="1:10" x14ac:dyDescent="0.25">
      <c r="A463" s="1">
        <v>462</v>
      </c>
      <c r="B463" s="2">
        <v>45062.274317129632</v>
      </c>
      <c r="C463" s="1" t="s">
        <v>3</v>
      </c>
      <c r="D463" s="1">
        <v>47.4</v>
      </c>
      <c r="E463" s="1">
        <v>66.099999999999994</v>
      </c>
      <c r="F463" s="1">
        <v>42.6</v>
      </c>
      <c r="H463" s="1">
        <v>39.200000000000003</v>
      </c>
      <c r="I463" s="3">
        <f t="shared" si="14"/>
        <v>40.875</v>
      </c>
      <c r="J463" s="3"/>
    </row>
    <row r="464" spans="1:10" x14ac:dyDescent="0.25">
      <c r="A464" s="1">
        <v>463</v>
      </c>
      <c r="B464" s="2">
        <v>45062.284733796296</v>
      </c>
      <c r="C464" s="1" t="s">
        <v>3</v>
      </c>
      <c r="D464" s="1">
        <v>56.3</v>
      </c>
      <c r="E464" s="1">
        <v>79.3</v>
      </c>
      <c r="F464" s="1">
        <v>43</v>
      </c>
      <c r="H464" s="1">
        <v>39.200000000000003</v>
      </c>
      <c r="I464" s="3">
        <f t="shared" si="14"/>
        <v>41.424999999999997</v>
      </c>
      <c r="J464" s="3"/>
    </row>
    <row r="465" spans="1:10" x14ac:dyDescent="0.25">
      <c r="A465" s="1">
        <v>464</v>
      </c>
      <c r="B465" s="2">
        <v>45062.29515046296</v>
      </c>
      <c r="C465" s="1" t="s">
        <v>3</v>
      </c>
      <c r="D465" s="1">
        <v>62.6</v>
      </c>
      <c r="E465" s="1">
        <v>81.900000000000006</v>
      </c>
      <c r="F465" s="1">
        <v>42.2</v>
      </c>
      <c r="H465" s="1">
        <v>42.9</v>
      </c>
      <c r="I465" s="3">
        <f t="shared" si="14"/>
        <v>42.075000000000003</v>
      </c>
      <c r="J465" s="3"/>
    </row>
    <row r="466" spans="1:10" x14ac:dyDescent="0.25">
      <c r="A466" s="1">
        <v>465</v>
      </c>
      <c r="B466" s="2">
        <v>45062.305567129632</v>
      </c>
      <c r="C466" s="1" t="s">
        <v>3</v>
      </c>
      <c r="D466" s="1">
        <v>54.6</v>
      </c>
      <c r="E466" s="1">
        <v>77.900000000000006</v>
      </c>
      <c r="F466" s="1">
        <v>42.2</v>
      </c>
      <c r="H466" s="1">
        <v>42.2</v>
      </c>
      <c r="I466" s="3">
        <f t="shared" si="14"/>
        <v>41.974999999999994</v>
      </c>
      <c r="J466" s="3"/>
    </row>
    <row r="467" spans="1:10" x14ac:dyDescent="0.25">
      <c r="A467" s="1">
        <v>466</v>
      </c>
      <c r="B467" s="2">
        <v>45062.315983796296</v>
      </c>
      <c r="C467" s="1" t="s">
        <v>3</v>
      </c>
      <c r="D467" s="1">
        <v>61.3</v>
      </c>
      <c r="E467" s="1">
        <v>82.9</v>
      </c>
      <c r="F467" s="1">
        <v>42.7</v>
      </c>
      <c r="H467" s="1">
        <v>41.4</v>
      </c>
      <c r="I467" s="3">
        <f t="shared" si="14"/>
        <v>41.75</v>
      </c>
      <c r="J467" s="3"/>
    </row>
    <row r="468" spans="1:10" x14ac:dyDescent="0.25">
      <c r="A468" s="1">
        <v>467</v>
      </c>
      <c r="B468" s="2">
        <v>45062.32640046296</v>
      </c>
      <c r="C468" s="1" t="s">
        <v>3</v>
      </c>
      <c r="D468" s="1">
        <v>54</v>
      </c>
      <c r="E468" s="1">
        <v>79.599999999999994</v>
      </c>
      <c r="F468" s="1">
        <v>42.5</v>
      </c>
      <c r="H468" s="1">
        <v>41.8</v>
      </c>
      <c r="I468" s="3">
        <f t="shared" si="14"/>
        <v>41.599999999999994</v>
      </c>
      <c r="J468" s="3"/>
    </row>
    <row r="469" spans="1:10" x14ac:dyDescent="0.25">
      <c r="A469" s="1">
        <v>468</v>
      </c>
      <c r="B469" s="2">
        <v>45062.336817129632</v>
      </c>
      <c r="C469" s="1" t="s">
        <v>3</v>
      </c>
      <c r="D469" s="1">
        <v>59.9</v>
      </c>
      <c r="E469" s="1">
        <v>81</v>
      </c>
      <c r="F469" s="1">
        <v>43.4</v>
      </c>
      <c r="H469" s="1">
        <v>42.5</v>
      </c>
      <c r="I469" s="3">
        <f t="shared" si="14"/>
        <v>41.4</v>
      </c>
      <c r="J469" s="3"/>
    </row>
    <row r="470" spans="1:10" x14ac:dyDescent="0.25">
      <c r="A470" s="1">
        <v>469</v>
      </c>
      <c r="B470" s="2">
        <v>45062.347233796296</v>
      </c>
      <c r="C470" s="1" t="s">
        <v>3</v>
      </c>
      <c r="D470" s="1">
        <v>55.2</v>
      </c>
      <c r="E470" s="1">
        <v>79.8</v>
      </c>
      <c r="F470" s="1">
        <v>43.3</v>
      </c>
      <c r="H470" s="1">
        <v>41.3</v>
      </c>
      <c r="I470" s="3">
        <f t="shared" si="14"/>
        <v>40.974999999999994</v>
      </c>
      <c r="J470" s="3"/>
    </row>
    <row r="471" spans="1:10" x14ac:dyDescent="0.25">
      <c r="A471" s="1">
        <v>470</v>
      </c>
      <c r="B471" s="2">
        <v>45062.35765046296</v>
      </c>
      <c r="C471" s="1" t="s">
        <v>3</v>
      </c>
      <c r="D471" s="1">
        <v>61.2</v>
      </c>
      <c r="E471" s="1">
        <v>82.7</v>
      </c>
      <c r="F471" s="1">
        <v>43.5</v>
      </c>
      <c r="H471" s="1">
        <v>40.799999999999997</v>
      </c>
      <c r="I471" s="3">
        <f t="shared" si="14"/>
        <v>40.799999999999997</v>
      </c>
      <c r="J471" s="3"/>
    </row>
    <row r="472" spans="1:10" x14ac:dyDescent="0.25">
      <c r="A472" s="1">
        <v>471</v>
      </c>
      <c r="B472" s="2">
        <v>45062.368067129632</v>
      </c>
      <c r="C472" s="1" t="s">
        <v>3</v>
      </c>
      <c r="D472" s="1">
        <v>60.1</v>
      </c>
      <c r="E472" s="1">
        <v>81.400000000000006</v>
      </c>
      <c r="F472" s="1">
        <v>43</v>
      </c>
      <c r="H472" s="1">
        <v>41</v>
      </c>
      <c r="I472" s="3">
        <f t="shared" si="14"/>
        <v>40.825000000000003</v>
      </c>
      <c r="J472" s="3"/>
    </row>
    <row r="473" spans="1:10" x14ac:dyDescent="0.25">
      <c r="A473" s="1">
        <v>472</v>
      </c>
      <c r="B473" s="2">
        <v>45062.378483796296</v>
      </c>
      <c r="C473" s="1" t="s">
        <v>3</v>
      </c>
      <c r="D473" s="1">
        <v>57.4</v>
      </c>
      <c r="E473" s="1">
        <v>82</v>
      </c>
      <c r="F473" s="1">
        <v>43.3</v>
      </c>
      <c r="H473" s="1">
        <v>40.799999999999997</v>
      </c>
      <c r="I473" s="3">
        <f t="shared" si="14"/>
        <v>41.175000000000004</v>
      </c>
      <c r="J473" s="3"/>
    </row>
    <row r="474" spans="1:10" x14ac:dyDescent="0.25">
      <c r="A474" s="1">
        <v>473</v>
      </c>
      <c r="B474" s="2">
        <v>45062.38890046296</v>
      </c>
      <c r="C474" s="1" t="s">
        <v>3</v>
      </c>
      <c r="D474" s="1">
        <v>55.6</v>
      </c>
      <c r="E474" s="1">
        <v>74</v>
      </c>
      <c r="F474" s="1">
        <v>43.3</v>
      </c>
      <c r="H474" s="1">
        <v>40.6</v>
      </c>
      <c r="I474" s="3">
        <f t="shared" si="14"/>
        <v>41.1</v>
      </c>
      <c r="J474" s="3"/>
    </row>
    <row r="475" spans="1:10" x14ac:dyDescent="0.25">
      <c r="A475" s="1">
        <v>474</v>
      </c>
      <c r="B475" s="2">
        <v>45062.399317129632</v>
      </c>
      <c r="C475" s="1" t="s">
        <v>3</v>
      </c>
      <c r="D475" s="1">
        <v>50</v>
      </c>
      <c r="E475" s="1">
        <v>64.3</v>
      </c>
      <c r="F475" s="1">
        <v>44.4</v>
      </c>
      <c r="H475" s="1">
        <v>40.9</v>
      </c>
      <c r="I475" s="3">
        <f t="shared" si="14"/>
        <v>41.024999999999999</v>
      </c>
      <c r="J475" s="3"/>
    </row>
    <row r="476" spans="1:10" x14ac:dyDescent="0.25">
      <c r="A476" s="1">
        <v>475</v>
      </c>
      <c r="B476" s="2">
        <v>45062.409733796296</v>
      </c>
      <c r="C476" s="1" t="s">
        <v>3</v>
      </c>
      <c r="D476" s="1">
        <v>59.4</v>
      </c>
      <c r="E476" s="1">
        <v>82.4</v>
      </c>
      <c r="F476" s="1">
        <v>45.2</v>
      </c>
      <c r="H476" s="1">
        <v>42.4</v>
      </c>
      <c r="I476" s="3">
        <f t="shared" si="14"/>
        <v>40.75</v>
      </c>
      <c r="J476" s="3"/>
    </row>
    <row r="477" spans="1:10" x14ac:dyDescent="0.25">
      <c r="A477" s="1">
        <v>476</v>
      </c>
      <c r="B477" s="2">
        <v>45062.42015046296</v>
      </c>
      <c r="C477" s="1" t="s">
        <v>3</v>
      </c>
      <c r="D477" s="1">
        <v>57.4</v>
      </c>
      <c r="E477" s="1">
        <v>81.900000000000006</v>
      </c>
      <c r="F477" s="1">
        <v>43.8</v>
      </c>
      <c r="H477" s="1">
        <v>40.5</v>
      </c>
      <c r="I477" s="3">
        <f t="shared" si="14"/>
        <v>39.924999999999997</v>
      </c>
      <c r="J477" s="3"/>
    </row>
    <row r="478" spans="1:10" x14ac:dyDescent="0.25">
      <c r="A478" s="1">
        <v>477</v>
      </c>
      <c r="B478" s="2">
        <v>45062.430567129632</v>
      </c>
      <c r="C478" s="1" t="s">
        <v>3</v>
      </c>
      <c r="D478" s="1">
        <v>55.7</v>
      </c>
      <c r="E478" s="1">
        <v>76.099999999999994</v>
      </c>
      <c r="F478" s="1">
        <v>42.5</v>
      </c>
      <c r="H478" s="1">
        <v>40.299999999999997</v>
      </c>
      <c r="I478" s="3">
        <f t="shared" si="14"/>
        <v>40.049999999999997</v>
      </c>
      <c r="J478" s="3"/>
    </row>
    <row r="479" spans="1:10" x14ac:dyDescent="0.25">
      <c r="A479" s="1">
        <v>478</v>
      </c>
      <c r="B479" s="2">
        <v>45062.440983796296</v>
      </c>
      <c r="C479" s="1" t="s">
        <v>3</v>
      </c>
      <c r="D479" s="1">
        <v>54</v>
      </c>
      <c r="E479" s="1">
        <v>79.900000000000006</v>
      </c>
      <c r="F479" s="1">
        <v>42.7</v>
      </c>
      <c r="H479" s="1">
        <v>39.799999999999997</v>
      </c>
      <c r="I479" s="3">
        <f t="shared" si="14"/>
        <v>40.325000000000003</v>
      </c>
      <c r="J479" s="3"/>
    </row>
    <row r="480" spans="1:10" x14ac:dyDescent="0.25">
      <c r="A480" s="1">
        <v>479</v>
      </c>
      <c r="B480" s="2">
        <v>45062.45140046296</v>
      </c>
      <c r="C480" s="1" t="s">
        <v>3</v>
      </c>
      <c r="D480" s="1">
        <v>61</v>
      </c>
      <c r="E480" s="1">
        <v>83.2</v>
      </c>
      <c r="F480" s="1">
        <v>42.1</v>
      </c>
      <c r="H480" s="1">
        <v>39.1</v>
      </c>
      <c r="I480" s="3">
        <f t="shared" si="14"/>
        <v>40.475000000000001</v>
      </c>
      <c r="J480" s="3"/>
    </row>
    <row r="481" spans="1:10" x14ac:dyDescent="0.25">
      <c r="A481" s="1">
        <v>480</v>
      </c>
      <c r="B481" s="2">
        <v>45062.461817129632</v>
      </c>
      <c r="C481" s="1" t="s">
        <v>3</v>
      </c>
      <c r="D481" s="1">
        <v>62.1</v>
      </c>
      <c r="E481" s="1">
        <v>82.2</v>
      </c>
      <c r="F481" s="1">
        <v>42.3</v>
      </c>
      <c r="H481" s="1">
        <v>41</v>
      </c>
      <c r="I481" s="3">
        <f t="shared" si="14"/>
        <v>40.675000000000004</v>
      </c>
      <c r="J481" s="3"/>
    </row>
    <row r="482" spans="1:10" x14ac:dyDescent="0.25">
      <c r="A482" s="1">
        <v>481</v>
      </c>
      <c r="B482" s="2">
        <v>45062.472233796296</v>
      </c>
      <c r="C482" s="1" t="s">
        <v>3</v>
      </c>
      <c r="D482" s="1">
        <v>55.2</v>
      </c>
      <c r="E482" s="1">
        <v>79</v>
      </c>
      <c r="F482" s="1">
        <v>42.5</v>
      </c>
      <c r="H482" s="1">
        <v>41.4</v>
      </c>
      <c r="I482" s="3">
        <f t="shared" si="14"/>
        <v>40.324999999999996</v>
      </c>
      <c r="J482" s="3"/>
    </row>
    <row r="483" spans="1:10" x14ac:dyDescent="0.25">
      <c r="A483" s="1">
        <v>482</v>
      </c>
      <c r="B483" s="2">
        <v>45062.48265046296</v>
      </c>
      <c r="C483" s="1" t="s">
        <v>3</v>
      </c>
      <c r="D483" s="1">
        <v>58.6</v>
      </c>
      <c r="E483" s="1">
        <v>81.5</v>
      </c>
      <c r="F483" s="1">
        <v>42</v>
      </c>
      <c r="H483" s="1">
        <v>40.4</v>
      </c>
      <c r="I483" s="3">
        <f t="shared" si="14"/>
        <v>40.225000000000001</v>
      </c>
      <c r="J483" s="3"/>
    </row>
    <row r="484" spans="1:10" x14ac:dyDescent="0.25">
      <c r="A484" s="1">
        <v>483</v>
      </c>
      <c r="B484" s="2">
        <v>45062.493067129632</v>
      </c>
      <c r="C484" s="1" t="s">
        <v>3</v>
      </c>
      <c r="D484" s="1">
        <v>61.6</v>
      </c>
      <c r="E484" s="1">
        <v>85.3</v>
      </c>
      <c r="F484" s="1">
        <v>41.9</v>
      </c>
      <c r="H484" s="1">
        <v>39.9</v>
      </c>
      <c r="I484" s="3">
        <f t="shared" si="14"/>
        <v>40.15</v>
      </c>
      <c r="J484" s="3"/>
    </row>
    <row r="485" spans="1:10" x14ac:dyDescent="0.25">
      <c r="A485" s="1">
        <v>484</v>
      </c>
      <c r="B485" s="2">
        <v>45062.503483796296</v>
      </c>
      <c r="C485" s="1" t="s">
        <v>3</v>
      </c>
      <c r="D485" s="1">
        <v>59</v>
      </c>
      <c r="E485" s="1">
        <v>82.4</v>
      </c>
      <c r="F485" s="1">
        <v>42.2</v>
      </c>
      <c r="H485" s="1">
        <v>39.6</v>
      </c>
      <c r="I485" s="3">
        <f t="shared" si="14"/>
        <v>40.299999999999997</v>
      </c>
      <c r="J485" s="3"/>
    </row>
    <row r="486" spans="1:10" x14ac:dyDescent="0.25">
      <c r="A486" s="1">
        <v>485</v>
      </c>
      <c r="B486" s="2">
        <v>45062.51390046296</v>
      </c>
      <c r="C486" s="1" t="s">
        <v>3</v>
      </c>
      <c r="D486" s="1">
        <v>46.5</v>
      </c>
      <c r="E486" s="1">
        <v>60.5</v>
      </c>
      <c r="F486" s="1">
        <v>42.6</v>
      </c>
      <c r="H486" s="1">
        <v>41</v>
      </c>
      <c r="I486" s="3">
        <f t="shared" si="14"/>
        <v>40.25</v>
      </c>
      <c r="J486" s="3"/>
    </row>
    <row r="487" spans="1:10" x14ac:dyDescent="0.25">
      <c r="A487" s="1">
        <v>486</v>
      </c>
      <c r="B487" s="2">
        <v>45062.524317129632</v>
      </c>
      <c r="C487" s="1" t="s">
        <v>3</v>
      </c>
      <c r="D487" s="1">
        <v>54.7</v>
      </c>
      <c r="E487" s="1">
        <v>79.2</v>
      </c>
      <c r="F487" s="1">
        <v>41.9</v>
      </c>
      <c r="H487" s="1">
        <v>40.1</v>
      </c>
      <c r="I487" s="3">
        <f t="shared" si="14"/>
        <v>39.825000000000003</v>
      </c>
      <c r="J487" s="3"/>
    </row>
    <row r="488" spans="1:10" x14ac:dyDescent="0.25">
      <c r="A488" s="1">
        <v>487</v>
      </c>
      <c r="B488" s="2">
        <v>45062.534733796296</v>
      </c>
      <c r="C488" s="1" t="s">
        <v>3</v>
      </c>
      <c r="D488" s="1">
        <v>60.3</v>
      </c>
      <c r="E488" s="1">
        <v>83.6</v>
      </c>
      <c r="F488" s="1">
        <v>42.2</v>
      </c>
      <c r="H488" s="1">
        <v>40.5</v>
      </c>
      <c r="I488" s="3">
        <f t="shared" si="14"/>
        <v>41.5</v>
      </c>
      <c r="J488" s="3"/>
    </row>
    <row r="489" spans="1:10" x14ac:dyDescent="0.25">
      <c r="A489" s="1">
        <v>488</v>
      </c>
      <c r="B489" s="2">
        <v>45062.54515046296</v>
      </c>
      <c r="C489" s="1" t="s">
        <v>3</v>
      </c>
      <c r="D489" s="1">
        <v>59.5</v>
      </c>
      <c r="E489" s="1">
        <v>80</v>
      </c>
      <c r="F489" s="1">
        <v>42.4</v>
      </c>
      <c r="H489" s="1">
        <v>39.4</v>
      </c>
      <c r="I489" s="3">
        <f t="shared" si="14"/>
        <v>41.833333333333329</v>
      </c>
      <c r="J489" s="3"/>
    </row>
    <row r="490" spans="1:10" x14ac:dyDescent="0.25">
      <c r="A490" s="1">
        <v>489</v>
      </c>
      <c r="B490" s="2">
        <v>45062.555567129632</v>
      </c>
      <c r="C490" s="1" t="s">
        <v>3</v>
      </c>
      <c r="D490" s="1">
        <v>45.6</v>
      </c>
      <c r="E490" s="1">
        <v>66.599999999999994</v>
      </c>
      <c r="F490" s="1">
        <v>41.5</v>
      </c>
      <c r="H490" s="1">
        <v>39.299999999999997</v>
      </c>
      <c r="I490" s="3">
        <f t="shared" si="14"/>
        <v>43.05</v>
      </c>
      <c r="J490" s="3"/>
    </row>
    <row r="491" spans="1:10" x14ac:dyDescent="0.25">
      <c r="A491" s="1">
        <v>490</v>
      </c>
      <c r="B491" s="2">
        <v>45062.565983796296</v>
      </c>
      <c r="C491" s="1" t="s">
        <v>3</v>
      </c>
      <c r="D491" s="1">
        <v>45.7</v>
      </c>
      <c r="E491" s="1">
        <v>61.7</v>
      </c>
      <c r="F491" s="1">
        <v>41.4</v>
      </c>
      <c r="H491" s="1">
        <v>46.8</v>
      </c>
      <c r="I491" s="3">
        <f t="shared" si="14"/>
        <v>46.8</v>
      </c>
      <c r="J491" s="3"/>
    </row>
    <row r="492" spans="1:10" x14ac:dyDescent="0.25">
      <c r="A492" s="1">
        <v>491</v>
      </c>
      <c r="B492" s="2">
        <v>45062.57640046296</v>
      </c>
      <c r="C492" s="1" t="s">
        <v>3</v>
      </c>
      <c r="D492" s="1">
        <v>58.5</v>
      </c>
      <c r="E492" s="1">
        <v>85.1</v>
      </c>
      <c r="F492" s="1">
        <v>41.4</v>
      </c>
    </row>
    <row r="493" spans="1:10" x14ac:dyDescent="0.25">
      <c r="A493" s="1">
        <v>492</v>
      </c>
      <c r="B493" s="2">
        <v>45062.586817129632</v>
      </c>
      <c r="C493" s="1" t="s">
        <v>3</v>
      </c>
      <c r="D493" s="1">
        <v>60</v>
      </c>
      <c r="E493" s="1">
        <v>81.7</v>
      </c>
      <c r="F493" s="1">
        <v>41</v>
      </c>
    </row>
    <row r="494" spans="1:10" x14ac:dyDescent="0.25">
      <c r="A494" s="1">
        <v>493</v>
      </c>
      <c r="B494" s="2">
        <v>45062.597233796296</v>
      </c>
      <c r="C494" s="1" t="s">
        <v>3</v>
      </c>
      <c r="D494" s="1">
        <v>59.3</v>
      </c>
      <c r="E494" s="1">
        <v>80.8</v>
      </c>
      <c r="F494" s="1">
        <v>41.6</v>
      </c>
    </row>
    <row r="495" spans="1:10" x14ac:dyDescent="0.25">
      <c r="A495" s="1">
        <v>494</v>
      </c>
      <c r="B495" s="2">
        <v>45062.60765046296</v>
      </c>
      <c r="C495" s="1" t="s">
        <v>3</v>
      </c>
      <c r="D495" s="1">
        <v>45.9</v>
      </c>
      <c r="E495" s="1">
        <v>67.2</v>
      </c>
      <c r="F495" s="1">
        <v>41.1</v>
      </c>
    </row>
    <row r="496" spans="1:10" x14ac:dyDescent="0.25">
      <c r="A496" s="1">
        <v>495</v>
      </c>
      <c r="B496" s="2">
        <v>45062.618067129632</v>
      </c>
      <c r="C496" s="1" t="s">
        <v>3</v>
      </c>
      <c r="D496" s="1">
        <v>57</v>
      </c>
      <c r="E496" s="1">
        <v>83.3</v>
      </c>
      <c r="F496" s="1">
        <v>40.299999999999997</v>
      </c>
    </row>
    <row r="497" spans="1:6" x14ac:dyDescent="0.25">
      <c r="A497" s="1">
        <v>496</v>
      </c>
      <c r="B497" s="2">
        <v>45062.628483796296</v>
      </c>
      <c r="C497" s="1" t="s">
        <v>3</v>
      </c>
      <c r="D497" s="1">
        <v>61</v>
      </c>
      <c r="E497" s="1">
        <v>84.4</v>
      </c>
      <c r="F497" s="1">
        <v>41.1</v>
      </c>
    </row>
    <row r="498" spans="1:6" x14ac:dyDescent="0.25">
      <c r="A498" s="1">
        <v>497</v>
      </c>
      <c r="B498" s="2">
        <v>45062.63890046296</v>
      </c>
      <c r="C498" s="1" t="s">
        <v>3</v>
      </c>
      <c r="D498" s="1">
        <v>60</v>
      </c>
      <c r="E498" s="1">
        <v>81.7</v>
      </c>
      <c r="F498" s="1">
        <v>41</v>
      </c>
    </row>
    <row r="499" spans="1:6" x14ac:dyDescent="0.25">
      <c r="A499" s="1">
        <v>498</v>
      </c>
      <c r="B499" s="2">
        <v>45062.649317129632</v>
      </c>
      <c r="C499" s="1" t="s">
        <v>3</v>
      </c>
      <c r="D499" s="1">
        <v>45.4</v>
      </c>
      <c r="E499" s="1">
        <v>72.2</v>
      </c>
      <c r="F499" s="1">
        <v>41.5</v>
      </c>
    </row>
    <row r="500" spans="1:6" x14ac:dyDescent="0.25">
      <c r="A500" s="1">
        <v>499</v>
      </c>
      <c r="B500" s="2">
        <v>45062.659733796296</v>
      </c>
      <c r="C500" s="1" t="s">
        <v>3</v>
      </c>
      <c r="D500" s="1">
        <v>49.9</v>
      </c>
      <c r="E500" s="1">
        <v>64</v>
      </c>
      <c r="F500" s="1">
        <v>41.4</v>
      </c>
    </row>
    <row r="501" spans="1:6" x14ac:dyDescent="0.25">
      <c r="A501" s="1">
        <v>500</v>
      </c>
      <c r="B501" s="2">
        <v>45062.67015046296</v>
      </c>
      <c r="C501" s="1" t="s">
        <v>3</v>
      </c>
      <c r="D501" s="1">
        <v>59.7</v>
      </c>
      <c r="E501" s="1">
        <v>81.599999999999994</v>
      </c>
      <c r="F501" s="1">
        <v>54.7</v>
      </c>
    </row>
    <row r="502" spans="1:6" x14ac:dyDescent="0.25">
      <c r="A502" s="1">
        <v>501</v>
      </c>
      <c r="B502" s="2">
        <v>45062.680567129632</v>
      </c>
      <c r="C502" s="1" t="s">
        <v>3</v>
      </c>
      <c r="D502" s="1">
        <v>54.2</v>
      </c>
      <c r="E502" s="1">
        <v>66.400000000000006</v>
      </c>
      <c r="F502" s="1">
        <v>52.5</v>
      </c>
    </row>
    <row r="503" spans="1:6" x14ac:dyDescent="0.25">
      <c r="A503" s="1">
        <v>502</v>
      </c>
      <c r="B503" s="2">
        <v>45062.690983796296</v>
      </c>
      <c r="C503" s="1" t="s">
        <v>3</v>
      </c>
      <c r="D503" s="1">
        <v>50.5</v>
      </c>
      <c r="E503" s="1">
        <v>62.4</v>
      </c>
      <c r="F503" s="1">
        <v>42.1</v>
      </c>
    </row>
    <row r="504" spans="1:6" x14ac:dyDescent="0.25">
      <c r="A504" s="1">
        <v>503</v>
      </c>
      <c r="B504" s="2">
        <v>45062.70140046296</v>
      </c>
      <c r="C504" s="1" t="s">
        <v>3</v>
      </c>
      <c r="D504" s="1"/>
      <c r="E504" s="1"/>
      <c r="F504" s="1"/>
    </row>
    <row r="505" spans="1:6" x14ac:dyDescent="0.25">
      <c r="A505" s="1">
        <v>504</v>
      </c>
      <c r="B505" s="2">
        <v>45062.711817129632</v>
      </c>
      <c r="C505" s="1" t="s">
        <v>3</v>
      </c>
      <c r="D505" s="1">
        <v>53.5</v>
      </c>
      <c r="E505" s="1">
        <v>78</v>
      </c>
      <c r="F505" s="1">
        <v>40.6</v>
      </c>
    </row>
    <row r="506" spans="1:6" x14ac:dyDescent="0.25">
      <c r="A506" s="1">
        <v>505</v>
      </c>
      <c r="B506" s="2">
        <v>45062.722233796296</v>
      </c>
      <c r="C506" s="1" t="s">
        <v>3</v>
      </c>
      <c r="D506" s="1">
        <v>46.1</v>
      </c>
      <c r="E506" s="1">
        <v>66.7</v>
      </c>
      <c r="F506" s="1">
        <v>42.7</v>
      </c>
    </row>
    <row r="507" spans="1:6" x14ac:dyDescent="0.25">
      <c r="A507" s="1">
        <v>506</v>
      </c>
      <c r="B507" s="2">
        <v>45062.73265046296</v>
      </c>
      <c r="C507" s="1" t="s">
        <v>3</v>
      </c>
      <c r="D507" s="1">
        <v>60.9</v>
      </c>
      <c r="E507" s="1">
        <v>79</v>
      </c>
      <c r="F507" s="1">
        <v>41.1</v>
      </c>
    </row>
    <row r="508" spans="1:6" x14ac:dyDescent="0.25">
      <c r="A508" s="1">
        <v>507</v>
      </c>
      <c r="B508" s="2">
        <v>45062.743067129632</v>
      </c>
      <c r="C508" s="1" t="s">
        <v>3</v>
      </c>
      <c r="D508" s="1">
        <v>47.8</v>
      </c>
      <c r="E508" s="1">
        <v>70</v>
      </c>
      <c r="F508" s="1">
        <v>42.7</v>
      </c>
    </row>
    <row r="509" spans="1:6" x14ac:dyDescent="0.25">
      <c r="A509" s="1">
        <v>508</v>
      </c>
      <c r="B509" s="2">
        <v>45062.753483796296</v>
      </c>
      <c r="C509" s="1" t="s">
        <v>3</v>
      </c>
      <c r="D509" s="1">
        <v>63.9</v>
      </c>
      <c r="E509" s="1">
        <v>83.1</v>
      </c>
      <c r="F509" s="1">
        <v>43.8</v>
      </c>
    </row>
    <row r="510" spans="1:6" x14ac:dyDescent="0.25">
      <c r="A510" s="1">
        <v>509</v>
      </c>
      <c r="B510" s="2">
        <v>45062.76390046296</v>
      </c>
      <c r="C510" s="1" t="s">
        <v>3</v>
      </c>
      <c r="D510" s="1">
        <v>50.5</v>
      </c>
      <c r="E510" s="1">
        <v>67.8</v>
      </c>
      <c r="F510" s="1">
        <v>42.3</v>
      </c>
    </row>
    <row r="511" spans="1:6" x14ac:dyDescent="0.25">
      <c r="A511" s="1">
        <v>510</v>
      </c>
      <c r="B511" s="2">
        <v>45062.774317129632</v>
      </c>
      <c r="C511" s="1" t="s">
        <v>3</v>
      </c>
      <c r="D511" s="1">
        <v>51.8</v>
      </c>
      <c r="E511" s="1">
        <v>67.599999999999994</v>
      </c>
      <c r="F511" s="1">
        <v>46.1</v>
      </c>
    </row>
    <row r="512" spans="1:6" x14ac:dyDescent="0.25">
      <c r="A512" s="1">
        <v>511</v>
      </c>
      <c r="B512" s="2">
        <v>45062.784733796296</v>
      </c>
      <c r="C512" s="1" t="s">
        <v>3</v>
      </c>
      <c r="D512" s="1"/>
      <c r="E512" s="1"/>
      <c r="F512" s="1"/>
    </row>
    <row r="513" spans="1:6" x14ac:dyDescent="0.25">
      <c r="A513" s="1">
        <v>512</v>
      </c>
      <c r="B513" s="2">
        <v>45062.79515046296</v>
      </c>
      <c r="C513" s="1" t="s">
        <v>3</v>
      </c>
      <c r="D513" s="1">
        <v>59.9</v>
      </c>
      <c r="E513" s="1">
        <v>79.599999999999994</v>
      </c>
      <c r="F513" s="1">
        <v>41.2</v>
      </c>
    </row>
    <row r="514" spans="1:6" x14ac:dyDescent="0.25">
      <c r="A514" s="1">
        <v>513</v>
      </c>
      <c r="B514" s="2">
        <v>45062.805567129632</v>
      </c>
      <c r="C514" s="1" t="s">
        <v>3</v>
      </c>
      <c r="D514" s="1">
        <v>60</v>
      </c>
      <c r="E514" s="1">
        <v>78.900000000000006</v>
      </c>
      <c r="F514" s="1">
        <v>41.4</v>
      </c>
    </row>
    <row r="515" spans="1:6" x14ac:dyDescent="0.25">
      <c r="A515" s="1">
        <v>514</v>
      </c>
      <c r="B515" s="2">
        <v>45062.815983796296</v>
      </c>
      <c r="C515" s="1" t="s">
        <v>3</v>
      </c>
      <c r="D515" s="1">
        <v>64.5</v>
      </c>
      <c r="E515" s="1">
        <v>83.3</v>
      </c>
      <c r="F515" s="1">
        <v>41.7</v>
      </c>
    </row>
    <row r="516" spans="1:6" x14ac:dyDescent="0.25">
      <c r="A516" s="1">
        <v>515</v>
      </c>
      <c r="B516" s="2">
        <v>45062.82640046296</v>
      </c>
      <c r="C516" s="1" t="s">
        <v>3</v>
      </c>
      <c r="D516" s="1">
        <v>60.9</v>
      </c>
      <c r="E516" s="1">
        <v>82.9</v>
      </c>
      <c r="F516" s="1">
        <v>41.8</v>
      </c>
    </row>
    <row r="517" spans="1:6" x14ac:dyDescent="0.25">
      <c r="A517" s="1">
        <v>516</v>
      </c>
      <c r="B517" s="2">
        <v>45062.836817129632</v>
      </c>
      <c r="C517" s="1" t="s">
        <v>3</v>
      </c>
      <c r="D517" s="1">
        <v>56</v>
      </c>
      <c r="E517" s="1">
        <v>81.3</v>
      </c>
      <c r="F517" s="1">
        <v>41.8</v>
      </c>
    </row>
    <row r="518" spans="1:6" x14ac:dyDescent="0.25">
      <c r="A518" s="1">
        <v>517</v>
      </c>
      <c r="B518" s="2">
        <v>45062.847233796296</v>
      </c>
      <c r="C518" s="1" t="s">
        <v>3</v>
      </c>
      <c r="D518" s="1">
        <v>45.6</v>
      </c>
      <c r="E518" s="1">
        <v>68.599999999999994</v>
      </c>
      <c r="F518" s="1">
        <v>42</v>
      </c>
    </row>
    <row r="519" spans="1:6" x14ac:dyDescent="0.25">
      <c r="A519" s="1">
        <v>518</v>
      </c>
      <c r="B519" s="2">
        <v>45062.85765046296</v>
      </c>
      <c r="C519" s="1" t="s">
        <v>3</v>
      </c>
      <c r="D519" s="1">
        <v>45.1</v>
      </c>
      <c r="E519" s="1">
        <v>63.7</v>
      </c>
      <c r="F519" s="1">
        <v>42.3</v>
      </c>
    </row>
    <row r="520" spans="1:6" x14ac:dyDescent="0.25">
      <c r="A520" s="1">
        <v>519</v>
      </c>
      <c r="B520" s="2">
        <v>45062.868067129632</v>
      </c>
      <c r="C520" s="1" t="s">
        <v>3</v>
      </c>
      <c r="D520" s="1">
        <v>65.8</v>
      </c>
      <c r="E520" s="1">
        <v>82.3</v>
      </c>
      <c r="F520" s="1">
        <v>42.8</v>
      </c>
    </row>
    <row r="521" spans="1:6" x14ac:dyDescent="0.25">
      <c r="A521" s="1">
        <v>520</v>
      </c>
      <c r="B521" s="2">
        <v>45062.878483796296</v>
      </c>
      <c r="C521" s="1" t="s">
        <v>3</v>
      </c>
      <c r="D521" s="1">
        <v>53.4</v>
      </c>
      <c r="E521" s="1">
        <v>77</v>
      </c>
      <c r="F521" s="1">
        <v>42.7</v>
      </c>
    </row>
    <row r="522" spans="1:6" x14ac:dyDescent="0.25">
      <c r="A522" s="1">
        <v>521</v>
      </c>
      <c r="B522" s="2">
        <v>45062.88890046296</v>
      </c>
      <c r="C522" s="1" t="s">
        <v>3</v>
      </c>
      <c r="D522" s="1">
        <v>44.3</v>
      </c>
      <c r="E522" s="1">
        <v>58.7</v>
      </c>
      <c r="F522" s="1">
        <v>42.9</v>
      </c>
    </row>
    <row r="523" spans="1:6" x14ac:dyDescent="0.25">
      <c r="A523" s="1">
        <v>522</v>
      </c>
      <c r="B523" s="2">
        <v>45062.899317129632</v>
      </c>
      <c r="C523" s="1" t="s">
        <v>3</v>
      </c>
      <c r="D523" s="1">
        <v>56.8</v>
      </c>
      <c r="E523" s="1">
        <v>75.7</v>
      </c>
      <c r="F523" s="1">
        <v>42.7</v>
      </c>
    </row>
    <row r="524" spans="1:6" x14ac:dyDescent="0.25">
      <c r="A524" s="1">
        <v>523</v>
      </c>
      <c r="B524" s="2">
        <v>45062.909733796296</v>
      </c>
      <c r="C524" s="1" t="s">
        <v>3</v>
      </c>
      <c r="D524" s="1">
        <v>44</v>
      </c>
      <c r="E524" s="1">
        <v>53.2</v>
      </c>
      <c r="F524" s="1">
        <v>42.4</v>
      </c>
    </row>
    <row r="525" spans="1:6" x14ac:dyDescent="0.25">
      <c r="A525" s="1">
        <v>524</v>
      </c>
      <c r="B525" s="2">
        <v>45062.92015046296</v>
      </c>
      <c r="C525" s="1" t="s">
        <v>3</v>
      </c>
      <c r="D525" s="1">
        <v>58.6</v>
      </c>
      <c r="E525" s="1">
        <v>81.099999999999994</v>
      </c>
      <c r="F525" s="1">
        <v>42.1</v>
      </c>
    </row>
    <row r="526" spans="1:6" x14ac:dyDescent="0.25">
      <c r="A526" s="1">
        <v>525</v>
      </c>
      <c r="B526" s="2">
        <v>45062.930567129632</v>
      </c>
      <c r="C526" s="1" t="s">
        <v>3</v>
      </c>
      <c r="D526" s="1">
        <v>58.1</v>
      </c>
      <c r="E526" s="1">
        <v>81.599999999999994</v>
      </c>
      <c r="F526" s="1">
        <v>42.3</v>
      </c>
    </row>
    <row r="527" spans="1:6" x14ac:dyDescent="0.25">
      <c r="A527" s="1">
        <v>526</v>
      </c>
      <c r="B527" s="2">
        <v>45062.940983796296</v>
      </c>
      <c r="C527" s="1" t="s">
        <v>3</v>
      </c>
      <c r="D527" s="1">
        <v>43.6</v>
      </c>
      <c r="E527" s="1">
        <v>51.8</v>
      </c>
      <c r="F527" s="1">
        <v>42.3</v>
      </c>
    </row>
    <row r="528" spans="1:6" x14ac:dyDescent="0.25">
      <c r="A528" s="1">
        <v>527</v>
      </c>
      <c r="B528" s="2">
        <v>45062.95140046296</v>
      </c>
      <c r="C528" s="1" t="s">
        <v>3</v>
      </c>
      <c r="D528" s="1">
        <v>56.1</v>
      </c>
      <c r="E528" s="1">
        <v>82</v>
      </c>
      <c r="F528" s="1">
        <v>42.4</v>
      </c>
    </row>
    <row r="529" spans="1:6" x14ac:dyDescent="0.25">
      <c r="A529" s="1">
        <v>528</v>
      </c>
      <c r="B529" s="2">
        <v>45062.961817129632</v>
      </c>
      <c r="C529" s="1" t="s">
        <v>3</v>
      </c>
      <c r="D529" s="1">
        <v>43.4</v>
      </c>
      <c r="E529" s="1">
        <v>52</v>
      </c>
      <c r="F529" s="1">
        <v>42.3</v>
      </c>
    </row>
    <row r="530" spans="1:6" x14ac:dyDescent="0.25">
      <c r="A530" s="1">
        <v>529</v>
      </c>
      <c r="B530" s="2">
        <v>45062.972233796296</v>
      </c>
      <c r="C530" s="1" t="s">
        <v>3</v>
      </c>
      <c r="D530" s="1">
        <v>58</v>
      </c>
      <c r="E530" s="1">
        <v>82.2</v>
      </c>
      <c r="F530" s="1">
        <v>42</v>
      </c>
    </row>
    <row r="531" spans="1:6" x14ac:dyDescent="0.25">
      <c r="A531" s="1">
        <v>530</v>
      </c>
      <c r="B531" s="2">
        <v>45062.98265046296</v>
      </c>
      <c r="C531" s="1" t="s">
        <v>3</v>
      </c>
      <c r="D531" s="1">
        <v>43.3</v>
      </c>
      <c r="E531" s="1">
        <v>47</v>
      </c>
      <c r="F531" s="1">
        <v>42.2</v>
      </c>
    </row>
    <row r="532" spans="1:6" x14ac:dyDescent="0.25">
      <c r="A532" s="1">
        <v>531</v>
      </c>
      <c r="B532" s="2">
        <v>45062.993067129632</v>
      </c>
      <c r="C532" s="1" t="s">
        <v>3</v>
      </c>
      <c r="D532" s="1">
        <v>59</v>
      </c>
      <c r="E532" s="1">
        <v>79.400000000000006</v>
      </c>
      <c r="F532" s="1">
        <v>42.4</v>
      </c>
    </row>
    <row r="533" spans="1:6" x14ac:dyDescent="0.25">
      <c r="A533" s="1">
        <v>532</v>
      </c>
      <c r="B533" s="2">
        <v>45063.003483796296</v>
      </c>
      <c r="C533" s="1" t="s">
        <v>3</v>
      </c>
      <c r="D533" s="1">
        <v>42.8</v>
      </c>
      <c r="E533" s="1">
        <v>46.5</v>
      </c>
      <c r="F533" s="1">
        <v>41.6</v>
      </c>
    </row>
    <row r="534" spans="1:6" x14ac:dyDescent="0.25">
      <c r="A534" s="1">
        <v>533</v>
      </c>
      <c r="B534" s="2">
        <v>45063.01390046296</v>
      </c>
      <c r="C534" s="1" t="s">
        <v>3</v>
      </c>
      <c r="D534" s="1">
        <v>43</v>
      </c>
      <c r="E534" s="1">
        <v>47.6</v>
      </c>
      <c r="F534" s="1">
        <v>41.9</v>
      </c>
    </row>
    <row r="535" spans="1:6" x14ac:dyDescent="0.25">
      <c r="A535" s="1">
        <v>534</v>
      </c>
      <c r="B535" s="2">
        <v>45063.024317129632</v>
      </c>
      <c r="C535" s="1" t="s">
        <v>3</v>
      </c>
      <c r="D535" s="1">
        <v>42.6</v>
      </c>
      <c r="E535" s="1">
        <v>46.4</v>
      </c>
      <c r="F535" s="1">
        <v>41.5</v>
      </c>
    </row>
    <row r="536" spans="1:6" x14ac:dyDescent="0.25">
      <c r="A536" s="1">
        <v>535</v>
      </c>
      <c r="B536" s="2">
        <v>45063.034733796296</v>
      </c>
      <c r="C536" s="1" t="s">
        <v>3</v>
      </c>
      <c r="D536" s="1">
        <v>42.8</v>
      </c>
      <c r="E536" s="1">
        <v>47.4</v>
      </c>
      <c r="F536" s="1">
        <v>41.6</v>
      </c>
    </row>
    <row r="537" spans="1:6" x14ac:dyDescent="0.25">
      <c r="A537" s="1">
        <v>536</v>
      </c>
      <c r="B537" s="2">
        <v>45063.04515046296</v>
      </c>
      <c r="C537" s="1" t="s">
        <v>3</v>
      </c>
      <c r="D537" s="1">
        <v>42.7</v>
      </c>
      <c r="E537" s="1">
        <v>46.3</v>
      </c>
      <c r="F537" s="1">
        <v>41.6</v>
      </c>
    </row>
    <row r="538" spans="1:6" x14ac:dyDescent="0.25">
      <c r="A538" s="1">
        <v>537</v>
      </c>
      <c r="B538" s="2">
        <v>45063.055567129632</v>
      </c>
      <c r="C538" s="1" t="s">
        <v>3</v>
      </c>
      <c r="D538" s="1">
        <v>43.1</v>
      </c>
      <c r="E538" s="1">
        <v>58.8</v>
      </c>
      <c r="F538" s="1">
        <v>41.8</v>
      </c>
    </row>
    <row r="539" spans="1:6" x14ac:dyDescent="0.25">
      <c r="A539" s="1">
        <v>538</v>
      </c>
      <c r="B539" s="2">
        <v>45063.065983796296</v>
      </c>
      <c r="C539" s="1" t="s">
        <v>3</v>
      </c>
      <c r="D539" s="1">
        <v>43.7</v>
      </c>
      <c r="E539" s="1">
        <v>54</v>
      </c>
      <c r="F539" s="1">
        <v>42.5</v>
      </c>
    </row>
    <row r="540" spans="1:6" x14ac:dyDescent="0.25">
      <c r="A540" s="1">
        <v>539</v>
      </c>
      <c r="B540" s="2">
        <v>45063.07640046296</v>
      </c>
      <c r="C540" s="1" t="s">
        <v>3</v>
      </c>
      <c r="D540" s="1">
        <v>43.6</v>
      </c>
      <c r="E540" s="1">
        <v>47.7</v>
      </c>
      <c r="F540" s="1">
        <v>42.6</v>
      </c>
    </row>
    <row r="541" spans="1:6" x14ac:dyDescent="0.25">
      <c r="A541" s="1">
        <v>540</v>
      </c>
      <c r="B541" s="2">
        <v>45063.086817129632</v>
      </c>
      <c r="C541" s="1" t="s">
        <v>3</v>
      </c>
      <c r="D541" s="1">
        <v>44</v>
      </c>
      <c r="E541" s="1">
        <v>47.5</v>
      </c>
      <c r="F541" s="1">
        <v>42.8</v>
      </c>
    </row>
    <row r="542" spans="1:6" x14ac:dyDescent="0.25">
      <c r="A542" s="1">
        <v>541</v>
      </c>
      <c r="B542" s="2">
        <v>45063.097233796296</v>
      </c>
      <c r="C542" s="1" t="s">
        <v>3</v>
      </c>
      <c r="D542" s="1">
        <v>66.099999999999994</v>
      </c>
      <c r="E542" s="1">
        <v>93.2</v>
      </c>
      <c r="F542" s="1">
        <v>43</v>
      </c>
    </row>
    <row r="543" spans="1:6" x14ac:dyDescent="0.25">
      <c r="A543" s="1">
        <v>542</v>
      </c>
      <c r="B543" s="2">
        <v>45063.10765046296</v>
      </c>
      <c r="C543" s="1" t="s">
        <v>3</v>
      </c>
      <c r="D543" s="1">
        <v>42.3</v>
      </c>
      <c r="E543" s="1">
        <v>47.3</v>
      </c>
      <c r="F543" s="1">
        <v>41.2</v>
      </c>
    </row>
    <row r="544" spans="1:6" x14ac:dyDescent="0.25">
      <c r="A544" s="1">
        <v>543</v>
      </c>
      <c r="B544" s="2">
        <v>45063.118067129632</v>
      </c>
      <c r="C544" s="1" t="s">
        <v>3</v>
      </c>
      <c r="D544" s="1">
        <v>42</v>
      </c>
      <c r="E544" s="1">
        <v>45.8</v>
      </c>
      <c r="F544" s="1">
        <v>41</v>
      </c>
    </row>
    <row r="545" spans="1:6" x14ac:dyDescent="0.25">
      <c r="A545" s="1">
        <v>544</v>
      </c>
      <c r="B545" s="2">
        <v>45063.128483796296</v>
      </c>
      <c r="C545" s="1" t="s">
        <v>3</v>
      </c>
      <c r="D545" s="1">
        <v>42.6</v>
      </c>
      <c r="E545" s="1">
        <v>46</v>
      </c>
      <c r="F545" s="1">
        <v>41.1</v>
      </c>
    </row>
    <row r="546" spans="1:6" x14ac:dyDescent="0.25">
      <c r="A546" s="1">
        <v>545</v>
      </c>
      <c r="B546" s="2">
        <v>45063.13890046296</v>
      </c>
      <c r="C546" s="1" t="s">
        <v>3</v>
      </c>
      <c r="D546" s="1">
        <v>41.7</v>
      </c>
      <c r="E546" s="1">
        <v>45.2</v>
      </c>
      <c r="F546" s="1">
        <v>40.5</v>
      </c>
    </row>
    <row r="547" spans="1:6" x14ac:dyDescent="0.25">
      <c r="A547" s="1">
        <v>546</v>
      </c>
      <c r="B547" s="2">
        <v>45063.149317129632</v>
      </c>
      <c r="C547" s="1" t="s">
        <v>3</v>
      </c>
      <c r="D547" s="1">
        <v>42.9</v>
      </c>
      <c r="E547" s="1">
        <v>52.2</v>
      </c>
      <c r="F547" s="1">
        <v>41.7</v>
      </c>
    </row>
    <row r="548" spans="1:6" x14ac:dyDescent="0.25">
      <c r="A548" s="1">
        <v>547</v>
      </c>
      <c r="B548" s="2">
        <v>45063.159733796296</v>
      </c>
      <c r="C548" s="1" t="s">
        <v>3</v>
      </c>
      <c r="D548" s="1">
        <v>44.9</v>
      </c>
      <c r="E548" s="1">
        <v>59.6</v>
      </c>
      <c r="F548" s="1">
        <v>41.9</v>
      </c>
    </row>
    <row r="549" spans="1:6" x14ac:dyDescent="0.25">
      <c r="A549" s="1">
        <v>548</v>
      </c>
      <c r="B549" s="2">
        <v>45063.17015046296</v>
      </c>
      <c r="C549" s="1" t="s">
        <v>3</v>
      </c>
      <c r="D549" s="1">
        <v>49.6</v>
      </c>
      <c r="E549" s="1">
        <v>62.2</v>
      </c>
      <c r="F549" s="1">
        <v>43.2</v>
      </c>
    </row>
    <row r="550" spans="1:6" x14ac:dyDescent="0.25">
      <c r="A550" s="1">
        <v>549</v>
      </c>
      <c r="B550" s="2">
        <v>45063.180567129632</v>
      </c>
      <c r="C550" s="1" t="s">
        <v>3</v>
      </c>
      <c r="D550" s="1">
        <v>53.4</v>
      </c>
      <c r="E550" s="1">
        <v>73.2</v>
      </c>
      <c r="F550" s="1">
        <v>43.1</v>
      </c>
    </row>
    <row r="551" spans="1:6" x14ac:dyDescent="0.25">
      <c r="A551" s="1">
        <v>550</v>
      </c>
      <c r="B551" s="2">
        <v>45063.190983796296</v>
      </c>
      <c r="C551" s="1" t="s">
        <v>3</v>
      </c>
      <c r="D551" s="1">
        <v>47.7</v>
      </c>
      <c r="E551" s="1">
        <v>66.7</v>
      </c>
      <c r="F551" s="1">
        <v>42.5</v>
      </c>
    </row>
    <row r="552" spans="1:6" x14ac:dyDescent="0.25">
      <c r="A552" s="1">
        <v>551</v>
      </c>
      <c r="B552" s="2">
        <v>45063.20140046296</v>
      </c>
      <c r="C552" s="1" t="s">
        <v>3</v>
      </c>
      <c r="D552" s="1">
        <v>48.4</v>
      </c>
      <c r="E552" s="1">
        <v>67.7</v>
      </c>
      <c r="F552" s="1">
        <v>42.5</v>
      </c>
    </row>
    <row r="553" spans="1:6" x14ac:dyDescent="0.25">
      <c r="A553" s="1">
        <v>552</v>
      </c>
      <c r="B553" s="2">
        <v>45063.211817129632</v>
      </c>
      <c r="C553" s="1" t="s">
        <v>3</v>
      </c>
      <c r="D553" s="1">
        <v>50.6</v>
      </c>
      <c r="E553" s="1">
        <v>70.2</v>
      </c>
      <c r="F553" s="1">
        <v>43.2</v>
      </c>
    </row>
    <row r="554" spans="1:6" x14ac:dyDescent="0.25">
      <c r="A554" s="1">
        <v>553</v>
      </c>
      <c r="B554" s="2">
        <v>45063.222233796296</v>
      </c>
      <c r="C554" s="1" t="s">
        <v>3</v>
      </c>
      <c r="D554" s="1">
        <v>53.3</v>
      </c>
      <c r="E554" s="1">
        <v>75.099999999999994</v>
      </c>
      <c r="F554" s="1">
        <v>42.2</v>
      </c>
    </row>
    <row r="555" spans="1:6" x14ac:dyDescent="0.25">
      <c r="A555" s="1">
        <v>554</v>
      </c>
      <c r="B555" s="2">
        <v>45063.23265046296</v>
      </c>
      <c r="C555" s="1" t="s">
        <v>3</v>
      </c>
      <c r="D555" s="1">
        <v>58.3</v>
      </c>
      <c r="E555" s="1">
        <v>74.5</v>
      </c>
      <c r="F555" s="1">
        <v>42.2</v>
      </c>
    </row>
    <row r="556" spans="1:6" x14ac:dyDescent="0.25">
      <c r="A556" s="1">
        <v>555</v>
      </c>
      <c r="B556" s="2">
        <v>45063.243067129632</v>
      </c>
      <c r="C556" s="1" t="s">
        <v>3</v>
      </c>
      <c r="D556" s="1">
        <v>54.6</v>
      </c>
      <c r="E556" s="1">
        <v>76.2</v>
      </c>
      <c r="F556" s="1">
        <v>42.1</v>
      </c>
    </row>
    <row r="557" spans="1:6" x14ac:dyDescent="0.25">
      <c r="A557" s="1">
        <v>556</v>
      </c>
      <c r="B557" s="2">
        <v>45063.253483796296</v>
      </c>
      <c r="C557" s="1" t="s">
        <v>3</v>
      </c>
      <c r="D557" s="1">
        <v>50.5</v>
      </c>
      <c r="E557" s="1">
        <v>68.8</v>
      </c>
      <c r="F557" s="1">
        <v>42.1</v>
      </c>
    </row>
    <row r="558" spans="1:6" x14ac:dyDescent="0.25">
      <c r="A558" s="1">
        <v>557</v>
      </c>
      <c r="B558" s="2">
        <v>45063.26390046296</v>
      </c>
      <c r="C558" s="1" t="s">
        <v>3</v>
      </c>
      <c r="D558" s="1">
        <v>49</v>
      </c>
      <c r="E558" s="1">
        <v>68.900000000000006</v>
      </c>
      <c r="F558" s="1">
        <v>42.2</v>
      </c>
    </row>
    <row r="559" spans="1:6" x14ac:dyDescent="0.25">
      <c r="A559" s="1">
        <v>558</v>
      </c>
      <c r="B559" s="2">
        <v>45063.274317129632</v>
      </c>
      <c r="C559" s="1" t="s">
        <v>3</v>
      </c>
      <c r="D559" s="1">
        <v>52.3</v>
      </c>
      <c r="E559" s="1">
        <v>71.099999999999994</v>
      </c>
      <c r="F559" s="1">
        <v>42.3</v>
      </c>
    </row>
    <row r="560" spans="1:6" x14ac:dyDescent="0.25">
      <c r="A560" s="1">
        <v>559</v>
      </c>
      <c r="B560" s="2">
        <v>45063.284733796296</v>
      </c>
      <c r="C560" s="1" t="s">
        <v>3</v>
      </c>
      <c r="D560" s="1">
        <v>53.3</v>
      </c>
      <c r="E560" s="1">
        <v>74.7</v>
      </c>
      <c r="F560" s="1">
        <v>42.4</v>
      </c>
    </row>
    <row r="561" spans="1:6" x14ac:dyDescent="0.25">
      <c r="A561" s="1">
        <v>560</v>
      </c>
      <c r="B561" s="2">
        <v>45063.29515046296</v>
      </c>
      <c r="C561" s="1" t="s">
        <v>3</v>
      </c>
      <c r="D561" s="1">
        <v>59.9</v>
      </c>
      <c r="E561" s="1">
        <v>82.7</v>
      </c>
      <c r="F561" s="1">
        <v>41.5</v>
      </c>
    </row>
    <row r="562" spans="1:6" x14ac:dyDescent="0.25">
      <c r="A562" s="1">
        <v>561</v>
      </c>
      <c r="B562" s="2">
        <v>45063.305567129632</v>
      </c>
      <c r="C562" s="1" t="s">
        <v>3</v>
      </c>
      <c r="D562" s="1">
        <v>63.9</v>
      </c>
      <c r="E562" s="1">
        <v>80</v>
      </c>
      <c r="F562" s="1">
        <v>42.1</v>
      </c>
    </row>
    <row r="563" spans="1:6" x14ac:dyDescent="0.25">
      <c r="A563" s="1">
        <v>562</v>
      </c>
      <c r="B563" s="2">
        <v>45063.315983796296</v>
      </c>
      <c r="C563" s="1" t="s">
        <v>3</v>
      </c>
      <c r="D563" s="1">
        <v>49.1</v>
      </c>
      <c r="E563" s="1">
        <v>67.599999999999994</v>
      </c>
      <c r="F563" s="1">
        <v>40.9</v>
      </c>
    </row>
    <row r="564" spans="1:6" x14ac:dyDescent="0.25">
      <c r="A564" s="1">
        <v>563</v>
      </c>
      <c r="B564" s="2">
        <v>45063.32640046296</v>
      </c>
      <c r="C564" s="1" t="s">
        <v>3</v>
      </c>
      <c r="D564" s="1">
        <v>59.3</v>
      </c>
      <c r="E564" s="1">
        <v>78.599999999999994</v>
      </c>
      <c r="F564" s="1">
        <v>41.1</v>
      </c>
    </row>
    <row r="565" spans="1:6" x14ac:dyDescent="0.25">
      <c r="A565" s="1">
        <v>564</v>
      </c>
      <c r="B565" s="2">
        <v>45063.336817129632</v>
      </c>
      <c r="C565" s="1" t="s">
        <v>3</v>
      </c>
      <c r="D565" s="1">
        <v>55.2</v>
      </c>
      <c r="E565" s="1">
        <v>78.099999999999994</v>
      </c>
      <c r="F565" s="1">
        <v>41.9</v>
      </c>
    </row>
    <row r="566" spans="1:6" x14ac:dyDescent="0.25">
      <c r="A566" s="1">
        <v>565</v>
      </c>
      <c r="B566" s="2">
        <v>45063.347233796296</v>
      </c>
      <c r="C566" s="1" t="s">
        <v>3</v>
      </c>
      <c r="D566" s="1">
        <v>48.2</v>
      </c>
      <c r="E566" s="1">
        <v>67.8</v>
      </c>
      <c r="F566" s="1">
        <v>41.3</v>
      </c>
    </row>
    <row r="567" spans="1:6" x14ac:dyDescent="0.25">
      <c r="A567" s="1">
        <v>566</v>
      </c>
      <c r="B567" s="2">
        <v>45063.35765046296</v>
      </c>
      <c r="C567" s="1" t="s">
        <v>3</v>
      </c>
      <c r="D567" s="1">
        <v>55.6</v>
      </c>
      <c r="E567" s="1">
        <v>79.099999999999994</v>
      </c>
      <c r="F567" s="1">
        <v>42</v>
      </c>
    </row>
    <row r="568" spans="1:6" x14ac:dyDescent="0.25">
      <c r="A568" s="1">
        <v>567</v>
      </c>
      <c r="B568" s="2">
        <v>45063.368067129632</v>
      </c>
      <c r="C568" s="1" t="s">
        <v>3</v>
      </c>
      <c r="D568" s="1">
        <v>58.7</v>
      </c>
      <c r="E568" s="1">
        <v>81.400000000000006</v>
      </c>
      <c r="F568" s="1">
        <v>41.8</v>
      </c>
    </row>
    <row r="569" spans="1:6" x14ac:dyDescent="0.25">
      <c r="A569" s="1">
        <v>568</v>
      </c>
      <c r="B569" s="2">
        <v>45063.378483796296</v>
      </c>
      <c r="C569" s="1" t="s">
        <v>3</v>
      </c>
      <c r="D569" s="1">
        <v>61.5</v>
      </c>
      <c r="E569" s="1">
        <v>82.9</v>
      </c>
      <c r="F569" s="1">
        <v>40.700000000000003</v>
      </c>
    </row>
    <row r="570" spans="1:6" x14ac:dyDescent="0.25">
      <c r="A570" s="1">
        <v>569</v>
      </c>
      <c r="B570" s="2">
        <v>45063.38890046296</v>
      </c>
      <c r="C570" s="1" t="s">
        <v>3</v>
      </c>
      <c r="D570" s="1">
        <v>56.5</v>
      </c>
      <c r="E570" s="1">
        <v>80.5</v>
      </c>
      <c r="F570" s="1">
        <v>42.5</v>
      </c>
    </row>
    <row r="571" spans="1:6" x14ac:dyDescent="0.25">
      <c r="A571" s="1">
        <v>570</v>
      </c>
      <c r="B571" s="2">
        <v>45063.399317129632</v>
      </c>
      <c r="C571" s="1" t="s">
        <v>3</v>
      </c>
      <c r="D571" s="1">
        <v>68.400000000000006</v>
      </c>
      <c r="E571" s="1">
        <v>103.3</v>
      </c>
      <c r="F571" s="1">
        <v>45.4</v>
      </c>
    </row>
    <row r="572" spans="1:6" x14ac:dyDescent="0.25">
      <c r="A572" s="1">
        <v>571</v>
      </c>
      <c r="B572" s="2">
        <v>45063.409733796296</v>
      </c>
      <c r="C572" s="1" t="s">
        <v>3</v>
      </c>
      <c r="D572" s="1">
        <v>59.4</v>
      </c>
      <c r="E572" s="1">
        <v>82.5</v>
      </c>
      <c r="F572" s="1">
        <v>45.3</v>
      </c>
    </row>
    <row r="573" spans="1:6" x14ac:dyDescent="0.25">
      <c r="A573" s="1">
        <v>572</v>
      </c>
      <c r="B573" s="2">
        <v>45063.42015046296</v>
      </c>
      <c r="C573" s="1" t="s">
        <v>3</v>
      </c>
      <c r="D573" s="1">
        <v>59</v>
      </c>
      <c r="E573" s="1">
        <v>81.099999999999994</v>
      </c>
      <c r="F573" s="1">
        <v>42.1</v>
      </c>
    </row>
    <row r="574" spans="1:6" x14ac:dyDescent="0.25">
      <c r="A574" s="1">
        <v>573</v>
      </c>
      <c r="B574" s="2">
        <v>45063.430567129632</v>
      </c>
      <c r="C574" s="1" t="s">
        <v>3</v>
      </c>
      <c r="D574" s="1">
        <v>59.1</v>
      </c>
      <c r="E574" s="1">
        <v>80.3</v>
      </c>
      <c r="F574" s="1">
        <v>42.7</v>
      </c>
    </row>
    <row r="575" spans="1:6" x14ac:dyDescent="0.25">
      <c r="A575" s="1">
        <v>574</v>
      </c>
      <c r="B575" s="2">
        <v>45063.440983796296</v>
      </c>
      <c r="C575" s="1" t="s">
        <v>3</v>
      </c>
      <c r="D575" s="1">
        <v>52.3</v>
      </c>
      <c r="E575" s="1">
        <v>74.2</v>
      </c>
      <c r="F575" s="1">
        <v>41.3</v>
      </c>
    </row>
    <row r="576" spans="1:6" x14ac:dyDescent="0.25">
      <c r="A576" s="1">
        <v>575</v>
      </c>
      <c r="B576" s="2">
        <v>45063.45140046296</v>
      </c>
      <c r="C576" s="1" t="s">
        <v>3</v>
      </c>
      <c r="D576" s="1">
        <v>50.8</v>
      </c>
      <c r="E576" s="1">
        <v>76.8</v>
      </c>
      <c r="F576" s="1">
        <v>41.3</v>
      </c>
    </row>
    <row r="577" spans="1:6" x14ac:dyDescent="0.25">
      <c r="A577" s="1">
        <v>576</v>
      </c>
      <c r="B577" s="2">
        <v>45063.461817129632</v>
      </c>
      <c r="C577" s="1" t="s">
        <v>3</v>
      </c>
      <c r="D577" s="1">
        <v>63.3</v>
      </c>
      <c r="E577" s="1">
        <v>81.7</v>
      </c>
      <c r="F577" s="1">
        <v>41.6</v>
      </c>
    </row>
    <row r="578" spans="1:6" x14ac:dyDescent="0.25">
      <c r="A578" s="1">
        <v>577</v>
      </c>
      <c r="B578" s="2">
        <v>45063.472233796296</v>
      </c>
      <c r="C578" s="1" t="s">
        <v>3</v>
      </c>
      <c r="D578" s="1">
        <v>57.5</v>
      </c>
      <c r="E578" s="1">
        <v>79.8</v>
      </c>
      <c r="F578" s="1">
        <v>41.2</v>
      </c>
    </row>
    <row r="579" spans="1:6" x14ac:dyDescent="0.25">
      <c r="A579" s="1">
        <v>578</v>
      </c>
      <c r="B579" s="2">
        <v>45063.48265046296</v>
      </c>
      <c r="C579" s="1" t="s">
        <v>3</v>
      </c>
      <c r="D579" s="1">
        <v>44.8</v>
      </c>
      <c r="E579" s="1">
        <v>58.3</v>
      </c>
      <c r="F579" s="1">
        <v>40.799999999999997</v>
      </c>
    </row>
    <row r="580" spans="1:6" x14ac:dyDescent="0.25">
      <c r="A580" s="1">
        <v>579</v>
      </c>
      <c r="B580" s="2">
        <v>45063.493067129632</v>
      </c>
      <c r="C580" s="1" t="s">
        <v>3</v>
      </c>
      <c r="D580" s="1">
        <v>57.9</v>
      </c>
      <c r="E580" s="1">
        <v>82.2</v>
      </c>
      <c r="F580" s="1">
        <v>41.3</v>
      </c>
    </row>
    <row r="581" spans="1:6" x14ac:dyDescent="0.25">
      <c r="A581" s="1">
        <v>580</v>
      </c>
      <c r="B581" s="2">
        <v>45063.503483796296</v>
      </c>
      <c r="C581" s="1" t="s">
        <v>3</v>
      </c>
      <c r="D581" s="1">
        <v>60.6</v>
      </c>
      <c r="E581" s="1">
        <v>83.2</v>
      </c>
      <c r="F581" s="1">
        <v>42.2</v>
      </c>
    </row>
    <row r="582" spans="1:6" x14ac:dyDescent="0.25">
      <c r="A582" s="1">
        <v>581</v>
      </c>
      <c r="B582" s="2">
        <v>45063.51390046296</v>
      </c>
      <c r="C582" s="1" t="s">
        <v>3</v>
      </c>
      <c r="D582" s="1">
        <v>55.7</v>
      </c>
      <c r="E582" s="1">
        <v>77</v>
      </c>
      <c r="F582" s="1">
        <v>42.6</v>
      </c>
    </row>
    <row r="583" spans="1:6" x14ac:dyDescent="0.25">
      <c r="A583" s="1">
        <v>582</v>
      </c>
      <c r="B583" s="2">
        <v>45063.524317129632</v>
      </c>
      <c r="C583" s="1" t="s">
        <v>3</v>
      </c>
      <c r="D583" s="1">
        <v>49.7</v>
      </c>
      <c r="E583" s="1">
        <v>73.400000000000006</v>
      </c>
      <c r="F583" s="1">
        <v>42.1</v>
      </c>
    </row>
    <row r="584" spans="1:6" x14ac:dyDescent="0.25">
      <c r="A584" s="1">
        <v>583</v>
      </c>
      <c r="B584" s="2">
        <v>45063.534733796296</v>
      </c>
      <c r="C584" s="1" t="s">
        <v>3</v>
      </c>
      <c r="D584" s="1">
        <v>54.1</v>
      </c>
      <c r="E584" s="1">
        <v>79.400000000000006</v>
      </c>
      <c r="F584" s="1">
        <v>41.3</v>
      </c>
    </row>
    <row r="585" spans="1:6" x14ac:dyDescent="0.25">
      <c r="A585" s="1">
        <v>584</v>
      </c>
      <c r="B585" s="2">
        <v>45063.54515046296</v>
      </c>
      <c r="C585" s="1" t="s">
        <v>3</v>
      </c>
      <c r="D585" s="1">
        <v>56.3</v>
      </c>
      <c r="E585" s="1">
        <v>77.900000000000006</v>
      </c>
      <c r="F585" s="1">
        <v>40.299999999999997</v>
      </c>
    </row>
    <row r="586" spans="1:6" x14ac:dyDescent="0.25">
      <c r="A586" s="1">
        <v>585</v>
      </c>
      <c r="B586" s="2">
        <v>45063.555567129632</v>
      </c>
      <c r="C586" s="1" t="s">
        <v>3</v>
      </c>
      <c r="D586" s="1">
        <v>55.7</v>
      </c>
      <c r="E586" s="1">
        <v>75.2</v>
      </c>
      <c r="F586" s="1">
        <v>40.1</v>
      </c>
    </row>
    <row r="587" spans="1:6" x14ac:dyDescent="0.25">
      <c r="A587" s="1">
        <v>586</v>
      </c>
      <c r="B587" s="2">
        <v>45063.565983796296</v>
      </c>
      <c r="C587" s="1" t="s">
        <v>3</v>
      </c>
      <c r="D587" s="1">
        <v>60.5</v>
      </c>
      <c r="E587" s="1">
        <v>81.5</v>
      </c>
      <c r="F587" s="1">
        <v>42</v>
      </c>
    </row>
    <row r="588" spans="1:6" x14ac:dyDescent="0.25">
      <c r="A588" s="1">
        <v>587</v>
      </c>
      <c r="B588" s="2">
        <v>45063.57640046296</v>
      </c>
      <c r="C588" s="1" t="s">
        <v>3</v>
      </c>
      <c r="D588" s="1">
        <v>63.1</v>
      </c>
      <c r="E588" s="1">
        <v>82.8</v>
      </c>
      <c r="F588" s="1">
        <v>43.9</v>
      </c>
    </row>
    <row r="589" spans="1:6" x14ac:dyDescent="0.25">
      <c r="A589" s="1">
        <v>588</v>
      </c>
      <c r="B589" s="2">
        <v>45063.586817129632</v>
      </c>
      <c r="C589" s="1" t="s">
        <v>3</v>
      </c>
      <c r="D589" s="1">
        <v>60.4</v>
      </c>
      <c r="E589" s="1">
        <v>83.8</v>
      </c>
      <c r="F589" s="1">
        <v>41.5</v>
      </c>
    </row>
    <row r="590" spans="1:6" x14ac:dyDescent="0.25">
      <c r="A590" s="1">
        <v>589</v>
      </c>
      <c r="B590" s="2">
        <v>45063.597233796296</v>
      </c>
      <c r="C590" s="1" t="s">
        <v>3</v>
      </c>
      <c r="D590" s="1">
        <v>53.7</v>
      </c>
      <c r="E590" s="1">
        <v>74.599999999999994</v>
      </c>
      <c r="F590" s="1">
        <v>42.1</v>
      </c>
    </row>
    <row r="591" spans="1:6" x14ac:dyDescent="0.25">
      <c r="A591" s="1">
        <v>590</v>
      </c>
      <c r="B591" s="2">
        <v>45063.60765046296</v>
      </c>
      <c r="C591" s="1" t="s">
        <v>3</v>
      </c>
      <c r="D591" s="1">
        <v>52</v>
      </c>
      <c r="E591" s="1">
        <v>78.400000000000006</v>
      </c>
      <c r="F591" s="1">
        <v>41.2</v>
      </c>
    </row>
    <row r="592" spans="1:6" x14ac:dyDescent="0.25">
      <c r="A592" s="1">
        <v>591</v>
      </c>
      <c r="B592" s="2">
        <v>45063.618067129632</v>
      </c>
      <c r="C592" s="1" t="s">
        <v>3</v>
      </c>
      <c r="D592" s="1">
        <v>62.5</v>
      </c>
      <c r="E592" s="1">
        <v>83.3</v>
      </c>
      <c r="F592" s="1">
        <v>41.8</v>
      </c>
    </row>
    <row r="593" spans="1:6" x14ac:dyDescent="0.25">
      <c r="A593" s="1">
        <v>592</v>
      </c>
      <c r="B593" s="2">
        <v>45063.628483796296</v>
      </c>
      <c r="C593" s="1" t="s">
        <v>3</v>
      </c>
      <c r="D593" s="1">
        <v>46.2</v>
      </c>
      <c r="E593" s="1">
        <v>62.9</v>
      </c>
      <c r="F593" s="1">
        <v>40.4</v>
      </c>
    </row>
    <row r="594" spans="1:6" x14ac:dyDescent="0.25">
      <c r="A594" s="1">
        <v>593</v>
      </c>
      <c r="B594" s="2">
        <v>45063.63890046296</v>
      </c>
      <c r="C594" s="1" t="s">
        <v>3</v>
      </c>
      <c r="D594" s="1">
        <v>63.9</v>
      </c>
      <c r="E594" s="1">
        <v>79.3</v>
      </c>
      <c r="F594" s="1">
        <v>41.5</v>
      </c>
    </row>
    <row r="595" spans="1:6" x14ac:dyDescent="0.25">
      <c r="A595" s="1">
        <v>594</v>
      </c>
      <c r="B595" s="2">
        <v>45063.649317129632</v>
      </c>
      <c r="C595" s="1" t="s">
        <v>3</v>
      </c>
      <c r="D595" s="1">
        <v>45.1</v>
      </c>
      <c r="E595" s="1">
        <v>63.4</v>
      </c>
      <c r="F595" s="1">
        <v>41</v>
      </c>
    </row>
    <row r="596" spans="1:6" x14ac:dyDescent="0.25">
      <c r="A596" s="1">
        <v>595</v>
      </c>
      <c r="B596" s="2">
        <v>45063.659733796296</v>
      </c>
      <c r="C596" s="1" t="s">
        <v>3</v>
      </c>
      <c r="D596" s="1">
        <v>44.6</v>
      </c>
      <c r="E596" s="1">
        <v>56.2</v>
      </c>
      <c r="F596" s="1">
        <v>39.5</v>
      </c>
    </row>
    <row r="597" spans="1:6" x14ac:dyDescent="0.25">
      <c r="A597" s="1">
        <v>596</v>
      </c>
      <c r="B597" s="2">
        <v>45063.67015046296</v>
      </c>
      <c r="C597" s="1" t="s">
        <v>3</v>
      </c>
      <c r="D597" s="1">
        <v>56.6</v>
      </c>
      <c r="E597" s="1">
        <v>83.2</v>
      </c>
      <c r="F597" s="1">
        <v>39.4</v>
      </c>
    </row>
    <row r="598" spans="1:6" x14ac:dyDescent="0.25">
      <c r="A598" s="1">
        <v>597</v>
      </c>
      <c r="B598" s="2">
        <v>45063.680567129632</v>
      </c>
      <c r="C598" s="1" t="s">
        <v>3</v>
      </c>
      <c r="D598" s="1">
        <v>50.2</v>
      </c>
      <c r="E598" s="1">
        <v>73.3</v>
      </c>
      <c r="F598" s="1">
        <v>38.700000000000003</v>
      </c>
    </row>
    <row r="599" spans="1:6" x14ac:dyDescent="0.25">
      <c r="A599" s="1">
        <v>598</v>
      </c>
      <c r="B599" s="2">
        <v>45063.690983796296</v>
      </c>
      <c r="C599" s="1" t="s">
        <v>3</v>
      </c>
      <c r="D599" s="1">
        <v>46.1</v>
      </c>
      <c r="E599" s="1">
        <v>64.099999999999994</v>
      </c>
      <c r="F599" s="1">
        <v>39.299999999999997</v>
      </c>
    </row>
    <row r="600" spans="1:6" x14ac:dyDescent="0.25">
      <c r="A600" s="1">
        <v>599</v>
      </c>
      <c r="B600" s="2">
        <v>45063.70140046296</v>
      </c>
      <c r="C600" s="1" t="s">
        <v>3</v>
      </c>
      <c r="D600" s="1">
        <v>62.2</v>
      </c>
      <c r="E600" s="1">
        <v>83.7</v>
      </c>
      <c r="F600" s="1">
        <v>40.5</v>
      </c>
    </row>
    <row r="601" spans="1:6" x14ac:dyDescent="0.25">
      <c r="A601" s="1">
        <v>600</v>
      </c>
      <c r="B601" s="2">
        <v>45063.711817129632</v>
      </c>
      <c r="C601" s="1" t="s">
        <v>3</v>
      </c>
      <c r="D601" s="1">
        <v>54.5</v>
      </c>
      <c r="E601" s="1">
        <v>79.2</v>
      </c>
      <c r="F601" s="1">
        <v>38.9</v>
      </c>
    </row>
    <row r="602" spans="1:6" x14ac:dyDescent="0.25">
      <c r="A602" s="1">
        <v>601</v>
      </c>
      <c r="B602" s="2">
        <v>45063.722233796296</v>
      </c>
      <c r="C602" s="1" t="s">
        <v>3</v>
      </c>
      <c r="D602" s="1">
        <v>43.6</v>
      </c>
      <c r="E602" s="1">
        <v>68</v>
      </c>
      <c r="F602" s="1">
        <v>38.5</v>
      </c>
    </row>
    <row r="603" spans="1:6" x14ac:dyDescent="0.25">
      <c r="A603" s="1">
        <v>602</v>
      </c>
      <c r="B603" s="2">
        <v>45063.73265046296</v>
      </c>
      <c r="C603" s="1" t="s">
        <v>3</v>
      </c>
      <c r="D603" s="1">
        <v>63.6</v>
      </c>
      <c r="E603" s="1">
        <v>78.099999999999994</v>
      </c>
      <c r="F603" s="1">
        <v>39.200000000000003</v>
      </c>
    </row>
    <row r="604" spans="1:6" x14ac:dyDescent="0.25">
      <c r="A604" s="1">
        <v>603</v>
      </c>
      <c r="B604" s="2">
        <v>45063.743067129632</v>
      </c>
      <c r="C604" s="1" t="s">
        <v>3</v>
      </c>
      <c r="D604" s="1">
        <v>41.1</v>
      </c>
      <c r="E604" s="1">
        <v>58.1</v>
      </c>
      <c r="F604" s="1">
        <v>38.700000000000003</v>
      </c>
    </row>
    <row r="605" spans="1:6" x14ac:dyDescent="0.25">
      <c r="A605" s="1">
        <v>604</v>
      </c>
      <c r="B605" s="2">
        <v>45063.753483796296</v>
      </c>
      <c r="C605" s="1" t="s">
        <v>3</v>
      </c>
      <c r="D605" s="1">
        <v>65.5</v>
      </c>
      <c r="E605" s="1">
        <v>83.7</v>
      </c>
      <c r="F605" s="1">
        <v>38.700000000000003</v>
      </c>
    </row>
    <row r="606" spans="1:6" x14ac:dyDescent="0.25">
      <c r="A606" s="1">
        <v>605</v>
      </c>
      <c r="B606" s="2">
        <v>45063.76390046296</v>
      </c>
      <c r="C606" s="1" t="s">
        <v>3</v>
      </c>
      <c r="D606" s="1">
        <v>55.1</v>
      </c>
      <c r="E606" s="1">
        <v>77.7</v>
      </c>
      <c r="F606" s="1">
        <v>39.1</v>
      </c>
    </row>
    <row r="607" spans="1:6" x14ac:dyDescent="0.25">
      <c r="A607" s="1">
        <v>606</v>
      </c>
      <c r="B607" s="2">
        <v>45063.774317129632</v>
      </c>
      <c r="C607" s="1" t="s">
        <v>3</v>
      </c>
      <c r="D607" s="1">
        <v>44.1</v>
      </c>
      <c r="E607" s="1">
        <v>61.8</v>
      </c>
      <c r="F607" s="1">
        <v>39.5</v>
      </c>
    </row>
    <row r="608" spans="1:6" x14ac:dyDescent="0.25">
      <c r="A608" s="1">
        <v>607</v>
      </c>
      <c r="B608" s="2">
        <v>45063.784733796296</v>
      </c>
      <c r="C608" s="1" t="s">
        <v>3</v>
      </c>
      <c r="D608" s="1">
        <v>60.9</v>
      </c>
      <c r="E608" s="1">
        <v>82</v>
      </c>
      <c r="F608" s="1">
        <v>39.1</v>
      </c>
    </row>
    <row r="609" spans="1:6" x14ac:dyDescent="0.25">
      <c r="A609" s="1">
        <v>608</v>
      </c>
      <c r="B609" s="2">
        <v>45063.79515046296</v>
      </c>
      <c r="C609" s="1" t="s">
        <v>3</v>
      </c>
      <c r="D609" s="1">
        <v>54.7</v>
      </c>
      <c r="E609" s="1">
        <v>78</v>
      </c>
      <c r="F609" s="1">
        <v>40</v>
      </c>
    </row>
    <row r="610" spans="1:6" x14ac:dyDescent="0.25">
      <c r="A610" s="1">
        <v>609</v>
      </c>
      <c r="B610" s="2">
        <v>45063.805567129632</v>
      </c>
      <c r="C610" s="1" t="s">
        <v>3</v>
      </c>
      <c r="D610" s="1">
        <v>59.3</v>
      </c>
      <c r="E610" s="1">
        <v>79.3</v>
      </c>
      <c r="F610" s="1">
        <v>40.1</v>
      </c>
    </row>
    <row r="611" spans="1:6" x14ac:dyDescent="0.25">
      <c r="A611" s="1">
        <v>610</v>
      </c>
      <c r="B611" s="2">
        <v>45063.815983796296</v>
      </c>
      <c r="C611" s="1" t="s">
        <v>3</v>
      </c>
      <c r="D611" s="1">
        <v>64.8</v>
      </c>
      <c r="E611" s="1">
        <v>80.400000000000006</v>
      </c>
      <c r="F611" s="1">
        <v>40.4</v>
      </c>
    </row>
    <row r="612" spans="1:6" x14ac:dyDescent="0.25">
      <c r="A612" s="1">
        <v>611</v>
      </c>
      <c r="B612" s="2">
        <v>45063.82640046296</v>
      </c>
      <c r="C612" s="1" t="s">
        <v>3</v>
      </c>
      <c r="D612" s="1">
        <v>58.3</v>
      </c>
      <c r="E612" s="1">
        <v>82.6</v>
      </c>
      <c r="F612" s="1">
        <v>40.1</v>
      </c>
    </row>
    <row r="613" spans="1:6" x14ac:dyDescent="0.25">
      <c r="A613" s="1">
        <v>612</v>
      </c>
      <c r="B613" s="2">
        <v>45063.836817129632</v>
      </c>
      <c r="C613" s="1" t="s">
        <v>3</v>
      </c>
      <c r="D613" s="1">
        <v>57</v>
      </c>
      <c r="E613" s="1">
        <v>83.6</v>
      </c>
      <c r="F613" s="1">
        <v>40</v>
      </c>
    </row>
    <row r="614" spans="1:6" x14ac:dyDescent="0.25">
      <c r="A614" s="1">
        <v>613</v>
      </c>
      <c r="B614" s="2">
        <v>45063.847233796296</v>
      </c>
      <c r="C614" s="1" t="s">
        <v>3</v>
      </c>
      <c r="D614" s="1">
        <v>42.8</v>
      </c>
      <c r="E614" s="1">
        <v>58.6</v>
      </c>
      <c r="F614" s="1">
        <v>40.1</v>
      </c>
    </row>
    <row r="615" spans="1:6" x14ac:dyDescent="0.25">
      <c r="A615" s="1">
        <v>614</v>
      </c>
      <c r="B615" s="2">
        <v>45063.85765046296</v>
      </c>
      <c r="C615" s="1" t="s">
        <v>3</v>
      </c>
      <c r="D615" s="1">
        <v>41.9</v>
      </c>
      <c r="E615" s="1">
        <v>53.1</v>
      </c>
      <c r="F615" s="1">
        <v>40.299999999999997</v>
      </c>
    </row>
    <row r="616" spans="1:6" x14ac:dyDescent="0.25">
      <c r="A616" s="1">
        <v>615</v>
      </c>
      <c r="B616" s="2">
        <v>45063.868067129632</v>
      </c>
      <c r="C616" s="1" t="s">
        <v>3</v>
      </c>
      <c r="D616" s="1">
        <v>64.099999999999994</v>
      </c>
      <c r="E616" s="1">
        <v>80.400000000000006</v>
      </c>
      <c r="F616" s="1">
        <v>40.5</v>
      </c>
    </row>
    <row r="617" spans="1:6" x14ac:dyDescent="0.25">
      <c r="A617" s="1">
        <v>616</v>
      </c>
      <c r="B617" s="2">
        <v>45063.878483796296</v>
      </c>
      <c r="C617" s="1" t="s">
        <v>3</v>
      </c>
      <c r="D617" s="1">
        <v>61</v>
      </c>
      <c r="E617" s="1">
        <v>80.8</v>
      </c>
      <c r="F617" s="1">
        <v>39.6</v>
      </c>
    </row>
    <row r="618" spans="1:6" x14ac:dyDescent="0.25">
      <c r="A618" s="1">
        <v>617</v>
      </c>
      <c r="B618" s="2">
        <v>45063.88890046296</v>
      </c>
      <c r="C618" s="1" t="s">
        <v>3</v>
      </c>
      <c r="D618" s="1">
        <v>42.1</v>
      </c>
      <c r="E618" s="1">
        <v>59.2</v>
      </c>
      <c r="F618" s="1">
        <v>40.299999999999997</v>
      </c>
    </row>
    <row r="619" spans="1:6" x14ac:dyDescent="0.25">
      <c r="A619" s="1">
        <v>618</v>
      </c>
      <c r="B619" s="2">
        <v>45063.899317129632</v>
      </c>
      <c r="C619" s="1" t="s">
        <v>3</v>
      </c>
      <c r="D619" s="1">
        <v>59.2</v>
      </c>
      <c r="E619" s="1">
        <v>75.900000000000006</v>
      </c>
      <c r="F619" s="1">
        <v>39.299999999999997</v>
      </c>
    </row>
    <row r="620" spans="1:6" x14ac:dyDescent="0.25">
      <c r="A620" s="1">
        <v>619</v>
      </c>
      <c r="B620" s="2">
        <v>45063.909733796296</v>
      </c>
      <c r="C620" s="1" t="s">
        <v>3</v>
      </c>
      <c r="D620" s="1">
        <v>41.3</v>
      </c>
      <c r="E620" s="1">
        <v>53.5</v>
      </c>
      <c r="F620" s="1">
        <v>39.700000000000003</v>
      </c>
    </row>
    <row r="621" spans="1:6" x14ac:dyDescent="0.25">
      <c r="A621" s="1">
        <v>620</v>
      </c>
      <c r="B621" s="2">
        <v>45063.92015046296</v>
      </c>
      <c r="C621" s="1" t="s">
        <v>3</v>
      </c>
      <c r="D621" s="1">
        <v>58.9</v>
      </c>
      <c r="E621" s="1">
        <v>80.900000000000006</v>
      </c>
      <c r="F621" s="1">
        <v>40</v>
      </c>
    </row>
    <row r="622" spans="1:6" x14ac:dyDescent="0.25">
      <c r="A622" s="1">
        <v>621</v>
      </c>
      <c r="B622" s="2">
        <v>45063.930567129632</v>
      </c>
      <c r="C622" s="1" t="s">
        <v>3</v>
      </c>
      <c r="D622" s="1">
        <v>56.2</v>
      </c>
      <c r="E622" s="1">
        <v>82.9</v>
      </c>
      <c r="F622" s="1">
        <v>39.4</v>
      </c>
    </row>
    <row r="623" spans="1:6" x14ac:dyDescent="0.25">
      <c r="A623" s="1">
        <v>622</v>
      </c>
      <c r="B623" s="2">
        <v>45063.940983796296</v>
      </c>
      <c r="C623" s="1" t="s">
        <v>3</v>
      </c>
      <c r="D623" s="1">
        <v>40.5</v>
      </c>
      <c r="E623" s="1">
        <v>51.6</v>
      </c>
      <c r="F623" s="1">
        <v>39.200000000000003</v>
      </c>
    </row>
    <row r="624" spans="1:6" x14ac:dyDescent="0.25">
      <c r="A624" s="1">
        <v>623</v>
      </c>
      <c r="B624" s="2">
        <v>45063.95140046296</v>
      </c>
      <c r="C624" s="1" t="s">
        <v>3</v>
      </c>
      <c r="D624" s="1">
        <v>53.3</v>
      </c>
      <c r="E624" s="1">
        <v>77.599999999999994</v>
      </c>
      <c r="F624" s="1">
        <v>39.200000000000003</v>
      </c>
    </row>
    <row r="625" spans="1:6" x14ac:dyDescent="0.25">
      <c r="A625" s="1">
        <v>624</v>
      </c>
      <c r="B625" s="2">
        <v>45063.961817129632</v>
      </c>
      <c r="C625" s="1" t="s">
        <v>3</v>
      </c>
      <c r="D625" s="1">
        <v>57.7</v>
      </c>
      <c r="E625" s="1">
        <v>81.8</v>
      </c>
      <c r="F625" s="1">
        <v>39.1</v>
      </c>
    </row>
    <row r="626" spans="1:6" x14ac:dyDescent="0.25">
      <c r="A626" s="1">
        <v>625</v>
      </c>
      <c r="B626" s="2">
        <v>45063.972233796296</v>
      </c>
      <c r="C626" s="1" t="s">
        <v>3</v>
      </c>
      <c r="D626" s="1">
        <v>43.2</v>
      </c>
      <c r="E626" s="1">
        <v>72.900000000000006</v>
      </c>
      <c r="F626" s="1">
        <v>39.4</v>
      </c>
    </row>
    <row r="627" spans="1:6" x14ac:dyDescent="0.25">
      <c r="A627" s="1">
        <v>626</v>
      </c>
      <c r="B627" s="2">
        <v>45063.98265046296</v>
      </c>
      <c r="C627" s="1" t="s">
        <v>3</v>
      </c>
      <c r="D627" s="1">
        <v>57.6</v>
      </c>
      <c r="E627" s="1">
        <v>80.599999999999994</v>
      </c>
      <c r="F627" s="1">
        <v>39.1</v>
      </c>
    </row>
    <row r="628" spans="1:6" x14ac:dyDescent="0.25">
      <c r="A628" s="1">
        <v>627</v>
      </c>
      <c r="B628" s="2">
        <v>45063.993067129632</v>
      </c>
      <c r="C628" s="1" t="s">
        <v>3</v>
      </c>
      <c r="D628" s="1">
        <v>39.700000000000003</v>
      </c>
      <c r="E628" s="1">
        <v>44.5</v>
      </c>
      <c r="F628" s="1">
        <v>38.9</v>
      </c>
    </row>
    <row r="629" spans="1:6" x14ac:dyDescent="0.25">
      <c r="A629" s="1">
        <v>628</v>
      </c>
      <c r="B629" s="2">
        <v>45064.003483796296</v>
      </c>
      <c r="C629" s="1" t="s">
        <v>3</v>
      </c>
      <c r="D629" s="1">
        <v>40.200000000000003</v>
      </c>
      <c r="E629" s="1">
        <v>53.3</v>
      </c>
      <c r="F629" s="1">
        <v>38.9</v>
      </c>
    </row>
    <row r="630" spans="1:6" x14ac:dyDescent="0.25">
      <c r="A630" s="1">
        <v>629</v>
      </c>
      <c r="B630" s="2">
        <v>45064.01390046296</v>
      </c>
      <c r="C630" s="1" t="s">
        <v>3</v>
      </c>
      <c r="D630" s="1">
        <v>41.3</v>
      </c>
      <c r="E630" s="1">
        <v>62.2</v>
      </c>
      <c r="F630" s="1">
        <v>38.799999999999997</v>
      </c>
    </row>
    <row r="631" spans="1:6" x14ac:dyDescent="0.25">
      <c r="A631" s="1">
        <v>630</v>
      </c>
      <c r="B631" s="2">
        <v>45064.024317129632</v>
      </c>
      <c r="C631" s="1" t="s">
        <v>3</v>
      </c>
      <c r="D631" s="1">
        <v>42.3</v>
      </c>
      <c r="E631" s="1">
        <v>60.1</v>
      </c>
      <c r="F631" s="1">
        <v>39.6</v>
      </c>
    </row>
    <row r="632" spans="1:6" x14ac:dyDescent="0.25">
      <c r="A632" s="1">
        <v>631</v>
      </c>
      <c r="B632" s="2">
        <v>45064.034733796296</v>
      </c>
      <c r="C632" s="1" t="s">
        <v>3</v>
      </c>
      <c r="D632" s="1">
        <v>41.1</v>
      </c>
      <c r="E632" s="1">
        <v>52.8</v>
      </c>
      <c r="F632" s="1">
        <v>39.1</v>
      </c>
    </row>
    <row r="633" spans="1:6" x14ac:dyDescent="0.25">
      <c r="A633" s="1">
        <v>632</v>
      </c>
      <c r="B633" s="2">
        <v>45064.04515046296</v>
      </c>
      <c r="C633" s="1" t="s">
        <v>3</v>
      </c>
      <c r="D633" s="1">
        <v>41.7</v>
      </c>
      <c r="E633" s="1">
        <v>55</v>
      </c>
      <c r="F633" s="1">
        <v>39.1</v>
      </c>
    </row>
    <row r="634" spans="1:6" x14ac:dyDescent="0.25">
      <c r="A634" s="1">
        <v>633</v>
      </c>
      <c r="B634" s="2">
        <v>45064.055567129632</v>
      </c>
      <c r="C634" s="1" t="s">
        <v>3</v>
      </c>
      <c r="D634" s="1">
        <v>41.4</v>
      </c>
      <c r="E634" s="1">
        <v>55.9</v>
      </c>
      <c r="F634" s="1">
        <v>39</v>
      </c>
    </row>
    <row r="635" spans="1:6" x14ac:dyDescent="0.25">
      <c r="A635" s="1">
        <v>634</v>
      </c>
      <c r="B635" s="2">
        <v>45064.065983796296</v>
      </c>
      <c r="C635" s="1" t="s">
        <v>3</v>
      </c>
      <c r="D635" s="1">
        <v>42.9</v>
      </c>
      <c r="E635" s="1">
        <v>57.1</v>
      </c>
      <c r="F635" s="1">
        <v>39.799999999999997</v>
      </c>
    </row>
    <row r="636" spans="1:6" x14ac:dyDescent="0.25">
      <c r="A636" s="1">
        <v>635</v>
      </c>
      <c r="B636" s="2">
        <v>45064.07640046296</v>
      </c>
      <c r="C636" s="1" t="s">
        <v>3</v>
      </c>
      <c r="D636" s="1">
        <v>42.4</v>
      </c>
      <c r="E636" s="1">
        <v>59.1</v>
      </c>
      <c r="F636" s="1">
        <v>39.799999999999997</v>
      </c>
    </row>
    <row r="637" spans="1:6" x14ac:dyDescent="0.25">
      <c r="A637" s="1">
        <v>636</v>
      </c>
      <c r="B637" s="2">
        <v>45064.086817129632</v>
      </c>
      <c r="C637" s="1" t="s">
        <v>3</v>
      </c>
      <c r="D637" s="1">
        <v>41.8</v>
      </c>
      <c r="E637" s="1">
        <v>52.1</v>
      </c>
      <c r="F637" s="1">
        <v>39.700000000000003</v>
      </c>
    </row>
    <row r="638" spans="1:6" x14ac:dyDescent="0.25">
      <c r="A638" s="1">
        <v>637</v>
      </c>
      <c r="B638" s="2">
        <v>45064.097233796296</v>
      </c>
      <c r="C638" s="1" t="s">
        <v>3</v>
      </c>
      <c r="D638" s="1">
        <v>41.5</v>
      </c>
      <c r="E638" s="1">
        <v>53.7</v>
      </c>
      <c r="F638" s="1">
        <v>40</v>
      </c>
    </row>
    <row r="639" spans="1:6" x14ac:dyDescent="0.25">
      <c r="A639" s="1">
        <v>638</v>
      </c>
      <c r="B639" s="2">
        <v>45064.10765046296</v>
      </c>
      <c r="C639" s="1" t="s">
        <v>3</v>
      </c>
      <c r="D639" s="1">
        <v>41.7</v>
      </c>
      <c r="E639" s="1">
        <v>59.7</v>
      </c>
      <c r="F639" s="1">
        <v>40.200000000000003</v>
      </c>
    </row>
    <row r="640" spans="1:6" x14ac:dyDescent="0.25">
      <c r="A640" s="1">
        <v>639</v>
      </c>
      <c r="B640" s="2">
        <v>45064.118067129632</v>
      </c>
      <c r="C640" s="1" t="s">
        <v>3</v>
      </c>
      <c r="D640" s="1">
        <v>41.2</v>
      </c>
      <c r="E640" s="1">
        <v>58.4</v>
      </c>
      <c r="F640" s="1">
        <v>39.799999999999997</v>
      </c>
    </row>
    <row r="641" spans="1:6" x14ac:dyDescent="0.25">
      <c r="A641" s="1">
        <v>640</v>
      </c>
      <c r="B641" s="2">
        <v>45064.128483796296</v>
      </c>
      <c r="C641" s="1" t="s">
        <v>3</v>
      </c>
      <c r="D641" s="1">
        <v>40.1</v>
      </c>
      <c r="E641" s="1">
        <v>42.9</v>
      </c>
      <c r="F641" s="1">
        <v>39.1</v>
      </c>
    </row>
    <row r="642" spans="1:6" x14ac:dyDescent="0.25">
      <c r="A642" s="1">
        <v>641</v>
      </c>
      <c r="B642" s="2">
        <v>45064.13890046296</v>
      </c>
      <c r="C642" s="1" t="s">
        <v>3</v>
      </c>
      <c r="D642" s="1">
        <v>39.799999999999997</v>
      </c>
      <c r="E642" s="1">
        <v>42.9</v>
      </c>
      <c r="F642" s="1">
        <v>38.9</v>
      </c>
    </row>
    <row r="643" spans="1:6" x14ac:dyDescent="0.25">
      <c r="A643" s="1">
        <v>642</v>
      </c>
      <c r="B643" s="2">
        <v>45064.149317129632</v>
      </c>
      <c r="C643" s="1" t="s">
        <v>3</v>
      </c>
      <c r="D643" s="1">
        <v>42.6</v>
      </c>
      <c r="E643" s="1">
        <v>65</v>
      </c>
      <c r="F643" s="1">
        <v>38.299999999999997</v>
      </c>
    </row>
    <row r="644" spans="1:6" x14ac:dyDescent="0.25">
      <c r="A644" s="1">
        <v>643</v>
      </c>
      <c r="B644" s="2">
        <v>45064.159733796296</v>
      </c>
      <c r="C644" s="1" t="s">
        <v>3</v>
      </c>
      <c r="D644" s="1">
        <v>42</v>
      </c>
      <c r="E644" s="1">
        <v>57.8</v>
      </c>
      <c r="F644" s="1">
        <v>39.299999999999997</v>
      </c>
    </row>
    <row r="645" spans="1:6" x14ac:dyDescent="0.25">
      <c r="A645" s="1">
        <v>644</v>
      </c>
      <c r="B645" s="2">
        <v>45064.17015046296</v>
      </c>
      <c r="C645" s="1" t="s">
        <v>3</v>
      </c>
      <c r="D645" s="1">
        <v>49.6</v>
      </c>
      <c r="E645" s="1">
        <v>62.7</v>
      </c>
      <c r="F645" s="1">
        <v>40.200000000000003</v>
      </c>
    </row>
    <row r="646" spans="1:6" x14ac:dyDescent="0.25">
      <c r="A646" s="1">
        <v>645</v>
      </c>
      <c r="B646" s="2">
        <v>45064.180567129632</v>
      </c>
      <c r="C646" s="1" t="s">
        <v>3</v>
      </c>
      <c r="D646" s="1">
        <v>49.7</v>
      </c>
      <c r="E646" s="1">
        <v>64.400000000000006</v>
      </c>
      <c r="F646" s="1">
        <v>40.6</v>
      </c>
    </row>
    <row r="647" spans="1:6" x14ac:dyDescent="0.25">
      <c r="A647" s="1">
        <v>646</v>
      </c>
      <c r="B647" s="2">
        <v>45064.190983796296</v>
      </c>
      <c r="C647" s="1" t="s">
        <v>3</v>
      </c>
      <c r="D647" s="1">
        <v>43.7</v>
      </c>
      <c r="E647" s="1">
        <v>64.099999999999994</v>
      </c>
      <c r="F647" s="1">
        <v>40.700000000000003</v>
      </c>
    </row>
    <row r="648" spans="1:6" x14ac:dyDescent="0.25">
      <c r="A648" s="1">
        <v>647</v>
      </c>
      <c r="B648" s="2">
        <v>45064.20140046296</v>
      </c>
      <c r="C648" s="1" t="s">
        <v>3</v>
      </c>
      <c r="D648" s="1">
        <v>53.3</v>
      </c>
      <c r="E648" s="1">
        <v>75.3</v>
      </c>
      <c r="F648" s="1">
        <v>40.6</v>
      </c>
    </row>
    <row r="649" spans="1:6" x14ac:dyDescent="0.25">
      <c r="A649" s="1">
        <v>648</v>
      </c>
      <c r="B649" s="2">
        <v>45064.211817129632</v>
      </c>
      <c r="C649" s="1" t="s">
        <v>3</v>
      </c>
      <c r="D649" s="1">
        <v>51.6</v>
      </c>
      <c r="E649" s="1">
        <v>76.599999999999994</v>
      </c>
      <c r="F649" s="1">
        <v>40.1</v>
      </c>
    </row>
    <row r="650" spans="1:6" x14ac:dyDescent="0.25">
      <c r="A650" s="1">
        <v>649</v>
      </c>
      <c r="B650" s="2">
        <v>45064.222233796296</v>
      </c>
      <c r="C650" s="1" t="s">
        <v>3</v>
      </c>
      <c r="D650" s="1">
        <v>61.1</v>
      </c>
      <c r="E650" s="1">
        <v>83.4</v>
      </c>
      <c r="F650" s="1">
        <v>40.799999999999997</v>
      </c>
    </row>
    <row r="651" spans="1:6" x14ac:dyDescent="0.25">
      <c r="A651" s="1">
        <v>650</v>
      </c>
      <c r="B651" s="2">
        <v>45064.23265046296</v>
      </c>
      <c r="C651" s="1" t="s">
        <v>3</v>
      </c>
      <c r="D651" s="1">
        <v>65</v>
      </c>
      <c r="E651" s="1">
        <v>78.400000000000006</v>
      </c>
      <c r="F651" s="1">
        <v>42.4</v>
      </c>
    </row>
    <row r="652" spans="1:6" x14ac:dyDescent="0.25">
      <c r="A652" s="1">
        <v>651</v>
      </c>
      <c r="B652" s="2">
        <v>45064.243067129632</v>
      </c>
      <c r="C652" s="1" t="s">
        <v>3</v>
      </c>
      <c r="D652" s="1">
        <v>55.3</v>
      </c>
      <c r="E652" s="1">
        <v>73.400000000000006</v>
      </c>
      <c r="F652" s="1">
        <v>42.1</v>
      </c>
    </row>
    <row r="653" spans="1:6" x14ac:dyDescent="0.25">
      <c r="A653" s="1">
        <v>652</v>
      </c>
      <c r="B653" s="2">
        <v>45064.253483796296</v>
      </c>
      <c r="C653" s="1" t="s">
        <v>3</v>
      </c>
      <c r="D653" s="1">
        <v>48.9</v>
      </c>
      <c r="E653" s="1">
        <v>68.099999999999994</v>
      </c>
      <c r="F653" s="1">
        <v>40.700000000000003</v>
      </c>
    </row>
    <row r="654" spans="1:6" x14ac:dyDescent="0.25">
      <c r="A654" s="1">
        <v>653</v>
      </c>
      <c r="B654" s="2">
        <v>45064.26390046296</v>
      </c>
      <c r="C654" s="1" t="s">
        <v>3</v>
      </c>
      <c r="D654" s="1">
        <v>52.7</v>
      </c>
      <c r="E654" s="1">
        <v>74.7</v>
      </c>
      <c r="F654" s="1">
        <v>40.799999999999997</v>
      </c>
    </row>
    <row r="655" spans="1:6" x14ac:dyDescent="0.25">
      <c r="A655" s="1">
        <v>654</v>
      </c>
      <c r="B655" s="2">
        <v>45064.274317129632</v>
      </c>
      <c r="C655" s="1" t="s">
        <v>3</v>
      </c>
      <c r="D655" s="1">
        <v>52.3</v>
      </c>
      <c r="E655" s="1">
        <v>67.599999999999994</v>
      </c>
      <c r="F655" s="1">
        <v>42.6</v>
      </c>
    </row>
    <row r="656" spans="1:6" x14ac:dyDescent="0.25">
      <c r="A656" s="1">
        <v>655</v>
      </c>
      <c r="B656" s="2">
        <v>45064.284733796296</v>
      </c>
      <c r="C656" s="1" t="s">
        <v>3</v>
      </c>
      <c r="D656" s="1">
        <v>57.4</v>
      </c>
      <c r="E656" s="1">
        <v>81.099999999999994</v>
      </c>
      <c r="F656" s="1">
        <v>42.2</v>
      </c>
    </row>
    <row r="657" spans="1:6" x14ac:dyDescent="0.25">
      <c r="A657" s="1">
        <v>656</v>
      </c>
      <c r="B657" s="2">
        <v>45064.29515046296</v>
      </c>
      <c r="C657" s="1" t="s">
        <v>3</v>
      </c>
      <c r="D657" s="1">
        <v>60.5</v>
      </c>
      <c r="E657" s="1">
        <v>83.1</v>
      </c>
      <c r="F657" s="1">
        <v>42.9</v>
      </c>
    </row>
    <row r="658" spans="1:6" x14ac:dyDescent="0.25">
      <c r="A658" s="1">
        <v>657</v>
      </c>
      <c r="B658" s="2">
        <v>45064.305567129632</v>
      </c>
      <c r="C658" s="1" t="s">
        <v>3</v>
      </c>
      <c r="D658" s="1">
        <v>59.9</v>
      </c>
      <c r="E658" s="1">
        <v>77.2</v>
      </c>
      <c r="F658" s="1">
        <v>42.2</v>
      </c>
    </row>
    <row r="659" spans="1:6" x14ac:dyDescent="0.25">
      <c r="A659" s="1">
        <v>658</v>
      </c>
      <c r="B659" s="2">
        <v>45064.315983796296</v>
      </c>
      <c r="C659" s="1" t="s">
        <v>3</v>
      </c>
      <c r="D659" s="1">
        <v>62</v>
      </c>
      <c r="E659" s="1">
        <v>77.900000000000006</v>
      </c>
      <c r="F659" s="1">
        <v>41.4</v>
      </c>
    </row>
    <row r="660" spans="1:6" x14ac:dyDescent="0.25">
      <c r="A660" s="1">
        <v>659</v>
      </c>
      <c r="B660" s="2">
        <v>45064.32640046296</v>
      </c>
      <c r="C660" s="1" t="s">
        <v>3</v>
      </c>
      <c r="D660" s="1">
        <v>58.1</v>
      </c>
      <c r="E660" s="1">
        <v>81.599999999999994</v>
      </c>
      <c r="F660" s="1">
        <v>41.8</v>
      </c>
    </row>
    <row r="661" spans="1:6" x14ac:dyDescent="0.25">
      <c r="A661" s="1">
        <v>660</v>
      </c>
      <c r="B661" s="2">
        <v>45064.336817129632</v>
      </c>
      <c r="C661" s="1" t="s">
        <v>3</v>
      </c>
      <c r="D661" s="1">
        <v>60.3</v>
      </c>
      <c r="E661" s="1">
        <v>81.099999999999994</v>
      </c>
      <c r="F661" s="1">
        <v>42.5</v>
      </c>
    </row>
    <row r="662" spans="1:6" x14ac:dyDescent="0.25">
      <c r="A662" s="1">
        <v>661</v>
      </c>
      <c r="B662" s="2">
        <v>45064.347233796296</v>
      </c>
      <c r="C662" s="1" t="s">
        <v>3</v>
      </c>
      <c r="D662" s="1">
        <v>46.3</v>
      </c>
      <c r="E662" s="1">
        <v>64.599999999999994</v>
      </c>
      <c r="F662" s="1">
        <v>41.3</v>
      </c>
    </row>
    <row r="663" spans="1:6" x14ac:dyDescent="0.25">
      <c r="A663" s="1">
        <v>662</v>
      </c>
      <c r="B663" s="2">
        <v>45064.35765046296</v>
      </c>
      <c r="C663" s="1" t="s">
        <v>3</v>
      </c>
      <c r="D663" s="1">
        <v>48.3</v>
      </c>
      <c r="E663" s="1">
        <v>66.2</v>
      </c>
      <c r="F663" s="1">
        <v>40.799999999999997</v>
      </c>
    </row>
    <row r="664" spans="1:6" x14ac:dyDescent="0.25">
      <c r="A664" s="1">
        <v>663</v>
      </c>
      <c r="B664" s="2">
        <v>45064.368067129632</v>
      </c>
      <c r="C664" s="1" t="s">
        <v>3</v>
      </c>
      <c r="D664" s="1">
        <v>60.3</v>
      </c>
      <c r="E664" s="1">
        <v>81.2</v>
      </c>
      <c r="F664" s="1">
        <v>41</v>
      </c>
    </row>
    <row r="665" spans="1:6" x14ac:dyDescent="0.25">
      <c r="A665" s="1">
        <v>664</v>
      </c>
      <c r="B665" s="2">
        <v>45064.378483796296</v>
      </c>
      <c r="C665" s="1" t="s">
        <v>3</v>
      </c>
      <c r="D665" s="1">
        <v>58.2</v>
      </c>
      <c r="E665" s="1">
        <v>82.3</v>
      </c>
      <c r="F665" s="1">
        <v>40.799999999999997</v>
      </c>
    </row>
    <row r="666" spans="1:6" x14ac:dyDescent="0.25">
      <c r="A666" s="1">
        <v>665</v>
      </c>
      <c r="B666" s="2">
        <v>45064.38890046296</v>
      </c>
      <c r="C666" s="1" t="s">
        <v>3</v>
      </c>
      <c r="D666" s="1">
        <v>60.8</v>
      </c>
      <c r="E666" s="1">
        <v>80.3</v>
      </c>
      <c r="F666" s="1">
        <v>40.6</v>
      </c>
    </row>
    <row r="667" spans="1:6" x14ac:dyDescent="0.25">
      <c r="A667" s="1">
        <v>666</v>
      </c>
      <c r="B667" s="2">
        <v>45064.399317129632</v>
      </c>
      <c r="C667" s="1" t="s">
        <v>3</v>
      </c>
      <c r="D667" s="1">
        <v>60.5</v>
      </c>
      <c r="E667" s="1">
        <v>78.599999999999994</v>
      </c>
      <c r="F667" s="1">
        <v>40.9</v>
      </c>
    </row>
    <row r="668" spans="1:6" x14ac:dyDescent="0.25">
      <c r="A668" s="1">
        <v>667</v>
      </c>
      <c r="B668" s="2">
        <v>45064.409733796296</v>
      </c>
      <c r="C668" s="1" t="s">
        <v>3</v>
      </c>
      <c r="D668" s="1">
        <v>58.6</v>
      </c>
      <c r="E668" s="1">
        <v>78.900000000000006</v>
      </c>
      <c r="F668" s="1">
        <v>42.4</v>
      </c>
    </row>
    <row r="669" spans="1:6" x14ac:dyDescent="0.25">
      <c r="A669" s="1">
        <v>668</v>
      </c>
      <c r="B669" s="2">
        <v>45064.42015046296</v>
      </c>
      <c r="C669" s="1" t="s">
        <v>3</v>
      </c>
      <c r="D669" s="1">
        <v>60.3</v>
      </c>
      <c r="E669" s="1">
        <v>82.3</v>
      </c>
      <c r="F669" s="1">
        <v>40.5</v>
      </c>
    </row>
    <row r="670" spans="1:6" x14ac:dyDescent="0.25">
      <c r="A670" s="1">
        <v>669</v>
      </c>
      <c r="B670" s="2">
        <v>45064.430567129632</v>
      </c>
      <c r="C670" s="1" t="s">
        <v>3</v>
      </c>
      <c r="D670" s="1">
        <v>58.7</v>
      </c>
      <c r="E670" s="1">
        <v>77.900000000000006</v>
      </c>
      <c r="F670" s="1">
        <v>40.299999999999997</v>
      </c>
    </row>
    <row r="671" spans="1:6" x14ac:dyDescent="0.25">
      <c r="A671" s="1">
        <v>670</v>
      </c>
      <c r="B671" s="2">
        <v>45064.440983796296</v>
      </c>
      <c r="C671" s="1" t="s">
        <v>3</v>
      </c>
      <c r="D671" s="1">
        <v>50.1</v>
      </c>
      <c r="E671" s="1">
        <v>73.3</v>
      </c>
      <c r="F671" s="1">
        <v>39.799999999999997</v>
      </c>
    </row>
    <row r="672" spans="1:6" x14ac:dyDescent="0.25">
      <c r="A672" s="1">
        <v>671</v>
      </c>
      <c r="B672" s="2">
        <v>45064.45140046296</v>
      </c>
      <c r="C672" s="1" t="s">
        <v>3</v>
      </c>
      <c r="D672" s="1">
        <v>61.3</v>
      </c>
      <c r="E672" s="1">
        <v>82.2</v>
      </c>
      <c r="F672" s="1">
        <v>39.1</v>
      </c>
    </row>
    <row r="673" spans="1:6" x14ac:dyDescent="0.25">
      <c r="A673" s="1">
        <v>672</v>
      </c>
      <c r="B673" s="2">
        <v>45064.461817129632</v>
      </c>
      <c r="C673" s="1" t="s">
        <v>3</v>
      </c>
      <c r="D673" s="1">
        <v>55.2</v>
      </c>
      <c r="E673" s="1">
        <v>78.900000000000006</v>
      </c>
      <c r="F673" s="1">
        <v>41</v>
      </c>
    </row>
    <row r="674" spans="1:6" x14ac:dyDescent="0.25">
      <c r="A674" s="1">
        <v>673</v>
      </c>
      <c r="B674" s="2">
        <v>45064.472233796296</v>
      </c>
      <c r="C674" s="1" t="s">
        <v>3</v>
      </c>
      <c r="D674" s="1">
        <v>61.7</v>
      </c>
      <c r="E674" s="1">
        <v>82.1</v>
      </c>
      <c r="F674" s="1">
        <v>41.4</v>
      </c>
    </row>
    <row r="675" spans="1:6" x14ac:dyDescent="0.25">
      <c r="A675" s="1">
        <v>674</v>
      </c>
      <c r="B675" s="2">
        <v>45064.48265046296</v>
      </c>
      <c r="C675" s="1" t="s">
        <v>3</v>
      </c>
      <c r="D675" s="1">
        <v>47.3</v>
      </c>
      <c r="E675" s="1">
        <v>72.900000000000006</v>
      </c>
      <c r="F675" s="1">
        <v>40.4</v>
      </c>
    </row>
    <row r="676" spans="1:6" x14ac:dyDescent="0.25">
      <c r="A676" s="1">
        <v>675</v>
      </c>
      <c r="B676" s="2">
        <v>45064.493067129632</v>
      </c>
      <c r="C676" s="1" t="s">
        <v>3</v>
      </c>
      <c r="D676" s="1">
        <v>48.8</v>
      </c>
      <c r="E676" s="1">
        <v>74.7</v>
      </c>
      <c r="F676" s="1">
        <v>39.9</v>
      </c>
    </row>
    <row r="677" spans="1:6" x14ac:dyDescent="0.25">
      <c r="A677" s="1">
        <v>676</v>
      </c>
      <c r="B677" s="2">
        <v>45064.503483796296</v>
      </c>
      <c r="C677" s="1" t="s">
        <v>3</v>
      </c>
      <c r="D677" s="1">
        <v>59.4</v>
      </c>
      <c r="E677" s="1">
        <v>83.1</v>
      </c>
      <c r="F677" s="1">
        <v>39.6</v>
      </c>
    </row>
    <row r="678" spans="1:6" x14ac:dyDescent="0.25">
      <c r="A678" s="1">
        <v>677</v>
      </c>
      <c r="B678" s="2">
        <v>45064.51390046296</v>
      </c>
      <c r="C678" s="1" t="s">
        <v>3</v>
      </c>
      <c r="D678" s="1">
        <v>50.9</v>
      </c>
      <c r="E678" s="1">
        <v>78.400000000000006</v>
      </c>
      <c r="F678" s="1">
        <v>41</v>
      </c>
    </row>
    <row r="679" spans="1:6" x14ac:dyDescent="0.25">
      <c r="A679" s="1">
        <v>678</v>
      </c>
      <c r="B679" s="2">
        <v>45064.524317129632</v>
      </c>
      <c r="C679" s="1" t="s">
        <v>3</v>
      </c>
      <c r="D679" s="1">
        <v>43.8</v>
      </c>
      <c r="E679" s="1">
        <v>64.3</v>
      </c>
      <c r="F679" s="1">
        <v>40.1</v>
      </c>
    </row>
    <row r="680" spans="1:6" x14ac:dyDescent="0.25">
      <c r="A680" s="1">
        <v>679</v>
      </c>
      <c r="B680" s="2">
        <v>45064.534733796296</v>
      </c>
      <c r="C680" s="1" t="s">
        <v>3</v>
      </c>
      <c r="D680" s="1">
        <v>58.9</v>
      </c>
      <c r="E680" s="1">
        <v>80</v>
      </c>
      <c r="F680" s="1">
        <v>40.5</v>
      </c>
    </row>
    <row r="681" spans="1:6" x14ac:dyDescent="0.25">
      <c r="A681" s="1">
        <v>680</v>
      </c>
      <c r="B681" s="2">
        <v>45064.54515046296</v>
      </c>
      <c r="C681" s="1" t="s">
        <v>3</v>
      </c>
      <c r="D681" s="1">
        <v>57.4</v>
      </c>
      <c r="E681" s="1">
        <v>77.7</v>
      </c>
      <c r="F681" s="1">
        <v>39.4</v>
      </c>
    </row>
    <row r="682" spans="1:6" x14ac:dyDescent="0.25">
      <c r="A682" s="1">
        <v>681</v>
      </c>
      <c r="B682" s="2">
        <v>45064.555567129632</v>
      </c>
      <c r="C682" s="1" t="s">
        <v>3</v>
      </c>
      <c r="D682" s="1">
        <v>55.6</v>
      </c>
      <c r="E682" s="1">
        <v>78.7</v>
      </c>
      <c r="F682" s="1">
        <v>39.299999999999997</v>
      </c>
    </row>
    <row r="683" spans="1:6" x14ac:dyDescent="0.25">
      <c r="A683" s="1">
        <v>682</v>
      </c>
      <c r="B683" s="2">
        <v>45064.565983796296</v>
      </c>
      <c r="C683" s="1" t="s">
        <v>4</v>
      </c>
      <c r="D683" s="1">
        <v>58.1</v>
      </c>
      <c r="E683" s="1">
        <v>81.599999999999994</v>
      </c>
      <c r="F683" s="1">
        <v>46.8</v>
      </c>
    </row>
  </sheetData>
  <autoFilter ref="A1:F1" xr:uid="{93925E64-4B0E-4E8C-B486-A8DAF4666A33}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3315E-2F0A-4A85-882D-82D9BCE8C2AF}">
  <sheetPr>
    <tabColor theme="9"/>
  </sheetPr>
  <dimension ref="A1:AD671"/>
  <sheetViews>
    <sheetView topLeftCell="F40" workbookViewId="0">
      <selection activeCell="K17" sqref="K17"/>
    </sheetView>
  </sheetViews>
  <sheetFormatPr defaultRowHeight="15" x14ac:dyDescent="0.25"/>
  <cols>
    <col min="2" max="2" width="15.85546875" bestFit="1" customWidth="1"/>
    <col min="3" max="3" width="14.85546875" customWidth="1"/>
    <col min="11" max="11" width="11.14062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37.15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45057.440289351849</v>
      </c>
      <c r="C2" s="1" t="s">
        <v>3</v>
      </c>
      <c r="D2" s="1">
        <v>61.9</v>
      </c>
      <c r="E2" s="1">
        <v>89.1</v>
      </c>
      <c r="F2" s="1">
        <v>38.5</v>
      </c>
      <c r="H2">
        <f>F2</f>
        <v>38.5</v>
      </c>
      <c r="I2" s="20">
        <f>AVERAGE(H2:H5)</f>
        <v>37.15</v>
      </c>
      <c r="J2" s="3">
        <f t="shared" ref="J2:J65" ca="1" si="0">OFFSET($I$3,ROW(AD1)*4-1,0)</f>
        <v>37.6</v>
      </c>
      <c r="K2" s="1">
        <v>61.9</v>
      </c>
      <c r="L2" s="1">
        <v>41.9</v>
      </c>
      <c r="M2" s="1">
        <v>36</v>
      </c>
      <c r="N2" s="1">
        <v>34.4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45057.450706018521</v>
      </c>
      <c r="C3" s="1" t="s">
        <v>3</v>
      </c>
      <c r="D3" s="1">
        <v>40.9</v>
      </c>
      <c r="E3" s="1">
        <v>55.6</v>
      </c>
      <c r="F3" s="1">
        <v>37</v>
      </c>
      <c r="H3">
        <f t="shared" ref="H3:H51" si="1">F3</f>
        <v>37</v>
      </c>
      <c r="I3" s="20">
        <f t="shared" ref="I3:I66" si="2">AVERAGE(H3:H6)</f>
        <v>36.774999999999999</v>
      </c>
      <c r="J3" s="3">
        <f t="shared" ca="1" si="0"/>
        <v>39.849999999999994</v>
      </c>
      <c r="K3" s="1">
        <v>40.9</v>
      </c>
      <c r="L3" s="1">
        <v>42.9</v>
      </c>
      <c r="M3" s="1">
        <v>35.5</v>
      </c>
      <c r="N3" s="1">
        <v>33.799999999999997</v>
      </c>
      <c r="P3" s="5">
        <f>AVERAGE(K2:K335)</f>
        <v>47.059937888198753</v>
      </c>
      <c r="Q3" s="5">
        <f>[1]!dBAvg(K2:K335)</f>
        <v>52.438413305272022</v>
      </c>
      <c r="R3" s="5">
        <f ca="1">ROUNDDOWN(MIN(J:J),0)</f>
        <v>28</v>
      </c>
      <c r="S3">
        <f ca="1"/>
        <v>1</v>
      </c>
      <c r="T3" s="7">
        <f ca="1">S3/$S$20</f>
        <v>9.1743119266055051E-3</v>
      </c>
      <c r="U3" s="5">
        <f>AVERAGE(L2:L113)</f>
        <v>44.495535714285708</v>
      </c>
      <c r="V3" s="5">
        <f>[1]!dBAvg($L$2:$L$113)</f>
        <v>48.501953816305928</v>
      </c>
      <c r="Z3" s="5">
        <f>AVERAGE(M2:M225)</f>
        <v>41.732589285714305</v>
      </c>
      <c r="AA3" s="5">
        <f>[1]!dBAvg($M$2:$M$225)</f>
        <v>44.919232501573205</v>
      </c>
      <c r="AB3">
        <f>ROUNDDOWN(MIN(N2:N175),0)</f>
        <v>30</v>
      </c>
      <c r="AC3">
        <v>5</v>
      </c>
      <c r="AD3" s="7">
        <f>AC3/$AC$24</f>
        <v>2.2321428571428572E-2</v>
      </c>
    </row>
    <row r="4" spans="1:30" x14ac:dyDescent="0.25">
      <c r="A4" s="1">
        <v>3</v>
      </c>
      <c r="B4" s="2">
        <v>45057.461122685185</v>
      </c>
      <c r="C4" s="1" t="s">
        <v>3</v>
      </c>
      <c r="D4" s="1">
        <v>40.799999999999997</v>
      </c>
      <c r="E4" s="1">
        <v>54.4</v>
      </c>
      <c r="F4" s="1">
        <v>37</v>
      </c>
      <c r="H4">
        <f t="shared" si="1"/>
        <v>37</v>
      </c>
      <c r="I4" s="20">
        <f t="shared" si="2"/>
        <v>36.849999999999994</v>
      </c>
      <c r="J4" s="3">
        <f t="shared" ca="1" si="0"/>
        <v>39</v>
      </c>
      <c r="K4" s="1">
        <v>40.799999999999997</v>
      </c>
      <c r="L4" s="1">
        <v>44.8</v>
      </c>
      <c r="M4" s="1">
        <v>34.200000000000003</v>
      </c>
      <c r="N4" s="1">
        <v>32.5</v>
      </c>
      <c r="R4" s="5">
        <f ca="1">R3+1</f>
        <v>29</v>
      </c>
      <c r="S4">
        <f ca="1"/>
        <v>1</v>
      </c>
      <c r="T4" s="7">
        <f ca="1">S4/$S$20+T3</f>
        <v>1.834862385321101E-2</v>
      </c>
      <c r="AB4">
        <f>AB3+1</f>
        <v>31</v>
      </c>
      <c r="AC4">
        <v>13</v>
      </c>
      <c r="AD4" s="7">
        <f>AC4/$AC$24+AD3</f>
        <v>8.0357142857142863E-2</v>
      </c>
    </row>
    <row r="5" spans="1:30" x14ac:dyDescent="0.25">
      <c r="A5" s="1">
        <v>4</v>
      </c>
      <c r="B5" s="2">
        <v>45057.471539351849</v>
      </c>
      <c r="C5" s="1" t="s">
        <v>3</v>
      </c>
      <c r="D5" s="1">
        <v>40.200000000000003</v>
      </c>
      <c r="E5" s="1">
        <v>62</v>
      </c>
      <c r="F5" s="1">
        <v>36.1</v>
      </c>
      <c r="H5">
        <f t="shared" si="1"/>
        <v>36.1</v>
      </c>
      <c r="I5" s="20">
        <f t="shared" si="2"/>
        <v>37.25</v>
      </c>
      <c r="J5" s="3"/>
      <c r="K5" s="1">
        <v>40.200000000000003</v>
      </c>
      <c r="L5" s="1">
        <v>52.8</v>
      </c>
      <c r="M5" s="1">
        <v>36.200000000000003</v>
      </c>
      <c r="N5" s="1">
        <v>32.9</v>
      </c>
      <c r="R5" s="5">
        <f t="shared" ref="R5:R18" ca="1" si="3">R4+1</f>
        <v>30</v>
      </c>
      <c r="S5">
        <f ca="1"/>
        <v>1</v>
      </c>
      <c r="T5" s="7">
        <f t="shared" ref="T5:T18" ca="1" si="4">S5/$S$20+T4</f>
        <v>2.7522935779816515E-2</v>
      </c>
      <c r="AB5">
        <f t="shared" ref="AB5:AB22" si="5">AB4+1</f>
        <v>32</v>
      </c>
      <c r="AC5">
        <v>14</v>
      </c>
      <c r="AD5" s="7">
        <f t="shared" ref="AD5:AD22" si="6">AC5/$AC$24+AD4</f>
        <v>0.14285714285714285</v>
      </c>
    </row>
    <row r="6" spans="1:30" x14ac:dyDescent="0.25">
      <c r="A6" s="1">
        <v>5</v>
      </c>
      <c r="B6" s="2">
        <v>45057.481956018521</v>
      </c>
      <c r="C6" s="1" t="s">
        <v>3</v>
      </c>
      <c r="D6" s="1">
        <v>41.5</v>
      </c>
      <c r="E6" s="1">
        <v>57.8</v>
      </c>
      <c r="F6" s="1">
        <v>37</v>
      </c>
      <c r="H6">
        <f t="shared" si="1"/>
        <v>37</v>
      </c>
      <c r="I6" s="20">
        <f t="shared" si="2"/>
        <v>37.6</v>
      </c>
      <c r="J6" s="3"/>
      <c r="K6" s="1">
        <v>41.5</v>
      </c>
      <c r="L6" s="1">
        <v>49.3</v>
      </c>
      <c r="M6" s="1">
        <v>40.5</v>
      </c>
      <c r="N6" s="1">
        <v>32.6</v>
      </c>
      <c r="R6" s="5">
        <f t="shared" ca="1" si="3"/>
        <v>31</v>
      </c>
      <c r="S6">
        <f ca="1"/>
        <v>0</v>
      </c>
      <c r="T6" s="7">
        <f t="shared" ca="1" si="4"/>
        <v>2.7522935779816515E-2</v>
      </c>
      <c r="AB6">
        <f t="shared" si="5"/>
        <v>33</v>
      </c>
      <c r="AC6">
        <v>3</v>
      </c>
      <c r="AD6" s="7">
        <f t="shared" si="6"/>
        <v>0.15625</v>
      </c>
    </row>
    <row r="7" spans="1:30" x14ac:dyDescent="0.25">
      <c r="A7" s="1">
        <v>6</v>
      </c>
      <c r="B7" s="2">
        <v>45057.492372685185</v>
      </c>
      <c r="C7" s="1" t="s">
        <v>3</v>
      </c>
      <c r="D7" s="1">
        <v>45</v>
      </c>
      <c r="E7" s="1">
        <v>60.3</v>
      </c>
      <c r="F7" s="1">
        <v>37.299999999999997</v>
      </c>
      <c r="H7">
        <f t="shared" si="1"/>
        <v>37.299999999999997</v>
      </c>
      <c r="I7" s="20">
        <f t="shared" si="2"/>
        <v>38.450000000000003</v>
      </c>
      <c r="J7" s="3"/>
      <c r="K7" s="1">
        <v>45</v>
      </c>
      <c r="L7" s="1">
        <v>52.9</v>
      </c>
      <c r="M7" s="1">
        <v>35.299999999999997</v>
      </c>
      <c r="N7" s="1">
        <v>33</v>
      </c>
      <c r="R7" s="5">
        <f t="shared" ca="1" si="3"/>
        <v>32</v>
      </c>
      <c r="S7">
        <f ca="1"/>
        <v>0</v>
      </c>
      <c r="T7" s="7">
        <f t="shared" ca="1" si="4"/>
        <v>2.7522935779816515E-2</v>
      </c>
      <c r="AB7">
        <f t="shared" si="5"/>
        <v>34</v>
      </c>
      <c r="AC7">
        <v>10</v>
      </c>
      <c r="AD7" s="7">
        <f t="shared" si="6"/>
        <v>0.20089285714285715</v>
      </c>
    </row>
    <row r="8" spans="1:30" x14ac:dyDescent="0.25">
      <c r="A8" s="1">
        <v>7</v>
      </c>
      <c r="B8" s="2">
        <v>45057.502789351849</v>
      </c>
      <c r="C8" s="1" t="s">
        <v>3</v>
      </c>
      <c r="D8" s="1">
        <v>46</v>
      </c>
      <c r="E8" s="1">
        <v>60.7</v>
      </c>
      <c r="F8" s="1">
        <v>38.6</v>
      </c>
      <c r="H8">
        <f t="shared" si="1"/>
        <v>38.6</v>
      </c>
      <c r="I8" s="20">
        <f t="shared" si="2"/>
        <v>38.833333333333336</v>
      </c>
      <c r="J8" s="3">
        <f t="shared" ca="1" si="0"/>
        <v>37.775000000000006</v>
      </c>
      <c r="K8" s="1">
        <v>46</v>
      </c>
      <c r="L8" s="1">
        <v>44.5</v>
      </c>
      <c r="M8" s="1">
        <v>33.700000000000003</v>
      </c>
      <c r="N8" s="1">
        <v>31.7</v>
      </c>
      <c r="R8" s="5">
        <f t="shared" ca="1" si="3"/>
        <v>33</v>
      </c>
      <c r="S8">
        <f ca="1"/>
        <v>0</v>
      </c>
      <c r="T8" s="7">
        <f t="shared" ca="1" si="4"/>
        <v>2.7522935779816515E-2</v>
      </c>
      <c r="AB8">
        <f t="shared" si="5"/>
        <v>35</v>
      </c>
      <c r="AC8">
        <v>27</v>
      </c>
      <c r="AD8" s="7">
        <f t="shared" si="6"/>
        <v>0.32142857142857145</v>
      </c>
    </row>
    <row r="9" spans="1:30" x14ac:dyDescent="0.25">
      <c r="A9" s="1">
        <v>8</v>
      </c>
      <c r="B9" s="2">
        <v>45057.513206018521</v>
      </c>
      <c r="C9" s="1" t="s">
        <v>3</v>
      </c>
      <c r="D9" s="1">
        <v>46.9</v>
      </c>
      <c r="E9" s="1">
        <v>62.6</v>
      </c>
      <c r="F9" s="1">
        <v>37.5</v>
      </c>
      <c r="H9">
        <f t="shared" si="1"/>
        <v>37.5</v>
      </c>
      <c r="I9" s="20">
        <f t="shared" si="2"/>
        <v>38.950000000000003</v>
      </c>
      <c r="J9" s="3">
        <f t="shared" ca="1" si="0"/>
        <v>37.65</v>
      </c>
      <c r="K9" s="1">
        <v>46.9</v>
      </c>
      <c r="L9" s="1">
        <v>46.1</v>
      </c>
      <c r="M9" s="1">
        <v>33.200000000000003</v>
      </c>
      <c r="N9" s="1">
        <v>31.5</v>
      </c>
      <c r="R9" s="5">
        <f t="shared" ca="1" si="3"/>
        <v>34</v>
      </c>
      <c r="S9">
        <f ca="1"/>
        <v>6</v>
      </c>
      <c r="T9" s="7">
        <f t="shared" ca="1" si="4"/>
        <v>8.2568807339449546E-2</v>
      </c>
      <c r="AB9">
        <f t="shared" si="5"/>
        <v>36</v>
      </c>
      <c r="AC9">
        <v>25</v>
      </c>
      <c r="AD9" s="7">
        <f t="shared" si="6"/>
        <v>0.4330357142857143</v>
      </c>
    </row>
    <row r="10" spans="1:30" x14ac:dyDescent="0.25">
      <c r="A10" s="1">
        <v>9</v>
      </c>
      <c r="B10" s="2">
        <v>45057.523622685185</v>
      </c>
      <c r="C10" s="1" t="s">
        <v>3</v>
      </c>
      <c r="D10" s="1">
        <v>46.2</v>
      </c>
      <c r="E10" s="1">
        <v>65.7</v>
      </c>
      <c r="F10" s="1">
        <v>40.4</v>
      </c>
      <c r="H10">
        <f t="shared" si="1"/>
        <v>40.4</v>
      </c>
      <c r="I10" s="20">
        <f t="shared" si="2"/>
        <v>39.849999999999994</v>
      </c>
      <c r="J10" s="3">
        <f t="shared" ca="1" si="0"/>
        <v>39.85</v>
      </c>
      <c r="K10" s="1">
        <v>46.2</v>
      </c>
      <c r="L10" s="1">
        <v>46.5</v>
      </c>
      <c r="M10" s="1">
        <v>34.1</v>
      </c>
      <c r="N10" s="1">
        <v>32.200000000000003</v>
      </c>
      <c r="R10" s="5">
        <f t="shared" ca="1" si="3"/>
        <v>35</v>
      </c>
      <c r="S10">
        <f ca="1"/>
        <v>7</v>
      </c>
      <c r="T10" s="7">
        <f t="shared" ca="1" si="4"/>
        <v>0.14678899082568808</v>
      </c>
      <c r="AB10">
        <f t="shared" si="5"/>
        <v>37</v>
      </c>
      <c r="AC10">
        <v>21</v>
      </c>
      <c r="AD10" s="7">
        <f t="shared" si="6"/>
        <v>0.5267857142857143</v>
      </c>
    </row>
    <row r="11" spans="1:30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I11" s="20"/>
      <c r="J11" s="3">
        <f t="shared" ca="1" si="0"/>
        <v>38.700000000000003</v>
      </c>
      <c r="K11" s="1"/>
      <c r="L11" s="1">
        <v>45.1</v>
      </c>
      <c r="M11" s="1">
        <v>33.799999999999997</v>
      </c>
      <c r="N11" s="1">
        <v>32.200000000000003</v>
      </c>
      <c r="R11" s="5">
        <f t="shared" ca="1" si="3"/>
        <v>36</v>
      </c>
      <c r="S11">
        <f ca="1"/>
        <v>12</v>
      </c>
      <c r="T11" s="7">
        <f t="shared" ca="1" si="4"/>
        <v>0.25688073394495414</v>
      </c>
      <c r="AB11">
        <f t="shared" si="5"/>
        <v>38</v>
      </c>
      <c r="AC11">
        <v>17</v>
      </c>
      <c r="AD11" s="7">
        <f t="shared" si="6"/>
        <v>0.6026785714285714</v>
      </c>
    </row>
    <row r="12" spans="1:30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I12" s="20"/>
      <c r="J12" s="3">
        <f t="shared" ca="1" si="0"/>
        <v>35.424999999999997</v>
      </c>
      <c r="K12" s="1"/>
      <c r="L12" s="1">
        <v>39</v>
      </c>
      <c r="M12" s="1">
        <v>33.799999999999997</v>
      </c>
      <c r="N12" s="1">
        <v>32.4</v>
      </c>
      <c r="R12" s="5">
        <f t="shared" ca="1" si="3"/>
        <v>37</v>
      </c>
      <c r="S12">
        <f ca="1"/>
        <v>23</v>
      </c>
      <c r="T12" s="7">
        <f t="shared" ca="1" si="4"/>
        <v>0.46788990825688076</v>
      </c>
      <c r="AB12">
        <f t="shared" si="5"/>
        <v>39</v>
      </c>
      <c r="AC12">
        <v>24</v>
      </c>
      <c r="AD12" s="7">
        <f t="shared" si="6"/>
        <v>0.70982142857142849</v>
      </c>
    </row>
    <row r="13" spans="1:30" x14ac:dyDescent="0.25">
      <c r="A13" s="1">
        <v>12</v>
      </c>
      <c r="B13" s="2">
        <v>45057.554872685185</v>
      </c>
      <c r="C13" s="1" t="s">
        <v>3</v>
      </c>
      <c r="D13" s="1">
        <v>44.5</v>
      </c>
      <c r="E13" s="1">
        <v>66.5</v>
      </c>
      <c r="F13" s="1">
        <v>39.299999999999997</v>
      </c>
      <c r="H13">
        <f t="shared" si="1"/>
        <v>39.299999999999997</v>
      </c>
      <c r="I13" s="20">
        <f t="shared" si="2"/>
        <v>38.674999999999997</v>
      </c>
      <c r="J13" s="3">
        <f t="shared" ca="1" si="0"/>
        <v>36.650000000000006</v>
      </c>
      <c r="K13" s="1">
        <v>44.5</v>
      </c>
      <c r="L13" s="1">
        <v>38.200000000000003</v>
      </c>
      <c r="M13" s="1">
        <v>33</v>
      </c>
      <c r="N13" s="1">
        <v>32.1</v>
      </c>
      <c r="R13" s="5">
        <f t="shared" ca="1" si="3"/>
        <v>38</v>
      </c>
      <c r="S13">
        <f ca="1"/>
        <v>16</v>
      </c>
      <c r="T13" s="7">
        <f t="shared" ca="1" si="4"/>
        <v>0.6146788990825689</v>
      </c>
      <c r="AB13">
        <f t="shared" si="5"/>
        <v>40</v>
      </c>
      <c r="AC13">
        <v>16</v>
      </c>
      <c r="AD13" s="7">
        <f t="shared" si="6"/>
        <v>0.78124999999999989</v>
      </c>
    </row>
    <row r="14" spans="1:30" x14ac:dyDescent="0.25">
      <c r="A14" s="1">
        <v>13</v>
      </c>
      <c r="B14" s="2">
        <v>45057.565289351849</v>
      </c>
      <c r="C14" s="1" t="s">
        <v>3</v>
      </c>
      <c r="D14" s="1">
        <v>48.8</v>
      </c>
      <c r="E14" s="1">
        <v>70.5</v>
      </c>
      <c r="F14" s="1">
        <v>39.5</v>
      </c>
      <c r="H14">
        <f t="shared" si="1"/>
        <v>39.5</v>
      </c>
      <c r="I14" s="20">
        <f t="shared" si="2"/>
        <v>39</v>
      </c>
      <c r="J14" s="3">
        <f t="shared" ca="1" si="0"/>
        <v>41.475000000000001</v>
      </c>
      <c r="K14" s="1">
        <v>48.8</v>
      </c>
      <c r="L14" s="1">
        <v>37.1</v>
      </c>
      <c r="M14" s="1">
        <v>34</v>
      </c>
      <c r="N14" s="1">
        <v>31.9</v>
      </c>
      <c r="R14" s="5">
        <f t="shared" ca="1" si="3"/>
        <v>39</v>
      </c>
      <c r="S14">
        <f ca="1"/>
        <v>12</v>
      </c>
      <c r="T14" s="7">
        <f t="shared" ca="1" si="4"/>
        <v>0.72477064220183496</v>
      </c>
      <c r="AB14">
        <f t="shared" si="5"/>
        <v>41</v>
      </c>
      <c r="AC14">
        <v>12</v>
      </c>
      <c r="AD14" s="7">
        <f t="shared" si="6"/>
        <v>0.83482142857142849</v>
      </c>
    </row>
    <row r="15" spans="1:30" x14ac:dyDescent="0.25">
      <c r="A15" s="1">
        <v>14</v>
      </c>
      <c r="B15" s="2">
        <v>45057.575706018521</v>
      </c>
      <c r="C15" s="1" t="s">
        <v>3</v>
      </c>
      <c r="D15" s="1">
        <v>42.4</v>
      </c>
      <c r="E15" s="1">
        <v>59.5</v>
      </c>
      <c r="F15" s="1">
        <v>37.799999999999997</v>
      </c>
      <c r="H15">
        <f t="shared" si="1"/>
        <v>37.799999999999997</v>
      </c>
      <c r="I15" s="20">
        <f t="shared" si="2"/>
        <v>38.833333333333336</v>
      </c>
      <c r="J15" s="3">
        <f t="shared" ca="1" si="0"/>
        <v>41.225000000000001</v>
      </c>
      <c r="K15" s="1">
        <v>42.4</v>
      </c>
      <c r="L15" s="1">
        <v>40.299999999999997</v>
      </c>
      <c r="M15" s="1">
        <v>33</v>
      </c>
      <c r="N15" s="1">
        <v>31.5</v>
      </c>
      <c r="R15" s="5">
        <f t="shared" ca="1" si="3"/>
        <v>40</v>
      </c>
      <c r="S15">
        <f ca="1"/>
        <v>9</v>
      </c>
      <c r="T15" s="7">
        <f t="shared" ca="1" si="4"/>
        <v>0.80733944954128445</v>
      </c>
      <c r="AB15">
        <f t="shared" si="5"/>
        <v>42</v>
      </c>
      <c r="AC15">
        <v>14</v>
      </c>
      <c r="AD15" s="7">
        <f t="shared" si="6"/>
        <v>0.89732142857142849</v>
      </c>
    </row>
    <row r="16" spans="1:30" x14ac:dyDescent="0.25">
      <c r="A16" s="1">
        <v>15</v>
      </c>
      <c r="B16" s="2">
        <v>45057.586122685185</v>
      </c>
      <c r="C16" s="1" t="s">
        <v>3</v>
      </c>
      <c r="D16" s="1">
        <v>42.9</v>
      </c>
      <c r="E16" s="1">
        <v>55.8</v>
      </c>
      <c r="F16" s="1">
        <v>38.1</v>
      </c>
      <c r="H16">
        <f t="shared" si="1"/>
        <v>38.1</v>
      </c>
      <c r="I16" s="20">
        <f t="shared" si="2"/>
        <v>39.35</v>
      </c>
      <c r="J16" s="3">
        <f t="shared" ca="1" si="0"/>
        <v>40.85</v>
      </c>
      <c r="K16" s="1">
        <v>42.9</v>
      </c>
      <c r="L16" s="1">
        <v>35.9</v>
      </c>
      <c r="M16" s="1">
        <v>32.6</v>
      </c>
      <c r="N16" s="1">
        <v>31.4</v>
      </c>
      <c r="R16" s="5">
        <f t="shared" ca="1" si="3"/>
        <v>41</v>
      </c>
      <c r="S16">
        <f ca="1"/>
        <v>4</v>
      </c>
      <c r="T16" s="7">
        <f t="shared" ca="1" si="4"/>
        <v>0.84403669724770647</v>
      </c>
      <c r="AB16">
        <f t="shared" si="5"/>
        <v>43</v>
      </c>
      <c r="AC16">
        <v>10</v>
      </c>
      <c r="AD16" s="7">
        <f t="shared" si="6"/>
        <v>0.94196428571428559</v>
      </c>
    </row>
    <row r="17" spans="1:30" x14ac:dyDescent="0.25">
      <c r="A17" s="1">
        <v>16</v>
      </c>
      <c r="B17" s="2">
        <v>45057.596539351849</v>
      </c>
      <c r="C17" s="1" t="s">
        <v>3</v>
      </c>
      <c r="D17" s="1">
        <v>44.6</v>
      </c>
      <c r="E17" s="1">
        <v>62</v>
      </c>
      <c r="F17" s="1">
        <v>40.6</v>
      </c>
      <c r="H17">
        <f t="shared" si="1"/>
        <v>40.6</v>
      </c>
      <c r="I17" s="20">
        <f t="shared" si="2"/>
        <v>40.6</v>
      </c>
      <c r="J17" s="3">
        <f t="shared" ca="1" si="0"/>
        <v>40.399999999999991</v>
      </c>
      <c r="K17" s="1">
        <v>44.6</v>
      </c>
      <c r="L17" s="1">
        <v>36</v>
      </c>
      <c r="M17" s="1">
        <v>33.299999999999997</v>
      </c>
      <c r="N17" s="1">
        <v>32</v>
      </c>
      <c r="R17" s="5">
        <f t="shared" ca="1" si="3"/>
        <v>42</v>
      </c>
      <c r="S17">
        <f ca="1"/>
        <v>1</v>
      </c>
      <c r="T17" s="7">
        <f t="shared" ca="1" si="4"/>
        <v>0.85321100917431192</v>
      </c>
      <c r="AB17">
        <f t="shared" si="5"/>
        <v>44</v>
      </c>
      <c r="AC17">
        <v>2</v>
      </c>
      <c r="AD17" s="7">
        <f t="shared" si="6"/>
        <v>0.95089285714285698</v>
      </c>
    </row>
    <row r="18" spans="1:3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I18" s="20"/>
      <c r="J18" s="3">
        <f t="shared" ca="1" si="0"/>
        <v>39.9</v>
      </c>
      <c r="K18" s="1"/>
      <c r="L18" s="1">
        <v>42.9</v>
      </c>
      <c r="M18" s="1">
        <v>34</v>
      </c>
      <c r="N18" s="1">
        <v>32.4</v>
      </c>
      <c r="R18" s="5">
        <f t="shared" ca="1" si="3"/>
        <v>43</v>
      </c>
      <c r="S18">
        <f ca="1"/>
        <v>16</v>
      </c>
      <c r="T18" s="7">
        <f t="shared" ca="1" si="4"/>
        <v>1</v>
      </c>
      <c r="AB18">
        <f t="shared" si="5"/>
        <v>45</v>
      </c>
      <c r="AC18">
        <v>4</v>
      </c>
      <c r="AD18" s="7">
        <f t="shared" si="6"/>
        <v>0.96874999999999989</v>
      </c>
    </row>
    <row r="19" spans="1:3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I19" s="20"/>
      <c r="J19" s="3">
        <f t="shared" ca="1" si="0"/>
        <v>40.4</v>
      </c>
      <c r="K19" s="1"/>
      <c r="L19" s="1">
        <v>41.8</v>
      </c>
      <c r="M19" s="1">
        <v>34.299999999999997</v>
      </c>
      <c r="N19" s="1">
        <v>32.700000000000003</v>
      </c>
      <c r="R19" s="5"/>
      <c r="AB19">
        <f t="shared" si="5"/>
        <v>46</v>
      </c>
      <c r="AC19">
        <v>6</v>
      </c>
      <c r="AD19" s="7">
        <f t="shared" si="6"/>
        <v>0.99553571428571419</v>
      </c>
    </row>
    <row r="20" spans="1:3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I20" s="20"/>
      <c r="J20" s="3">
        <f t="shared" ca="1" si="0"/>
        <v>40.1</v>
      </c>
      <c r="K20" s="1"/>
      <c r="L20" s="1">
        <v>42.7</v>
      </c>
      <c r="M20" s="1">
        <v>34.1</v>
      </c>
      <c r="N20" s="1">
        <v>32.4</v>
      </c>
      <c r="R20" s="5" t="s">
        <v>21</v>
      </c>
      <c r="S20">
        <f ca="1">SUM(_xlfn.ANCHORARRAY(S2))</f>
        <v>109</v>
      </c>
      <c r="AB20">
        <f t="shared" si="5"/>
        <v>47</v>
      </c>
      <c r="AC20">
        <v>1</v>
      </c>
      <c r="AD20" s="7">
        <f t="shared" si="6"/>
        <v>0.99999999999999989</v>
      </c>
    </row>
    <row r="21" spans="1:3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I21" s="20"/>
      <c r="J21" s="3">
        <f t="shared" ca="1" si="0"/>
        <v>40.774999999999999</v>
      </c>
      <c r="K21" s="1"/>
      <c r="L21" s="1">
        <v>42.3</v>
      </c>
      <c r="M21" s="1">
        <v>35.299999999999997</v>
      </c>
      <c r="N21" s="1">
        <v>33.1</v>
      </c>
      <c r="R21" s="5"/>
      <c r="AB21">
        <f t="shared" si="5"/>
        <v>48</v>
      </c>
      <c r="AC21">
        <v>0</v>
      </c>
      <c r="AD21" s="7">
        <f t="shared" si="6"/>
        <v>0.99999999999999989</v>
      </c>
    </row>
    <row r="22" spans="1:3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I22" s="20"/>
      <c r="J22" s="3">
        <f t="shared" ca="1" si="0"/>
        <v>39.9</v>
      </c>
      <c r="K22" s="1"/>
      <c r="L22" s="1">
        <v>41.5</v>
      </c>
      <c r="M22" s="1">
        <v>47.5</v>
      </c>
      <c r="N22" s="1">
        <v>34.4</v>
      </c>
      <c r="R22" s="5"/>
      <c r="AB22">
        <f t="shared" si="5"/>
        <v>49</v>
      </c>
      <c r="AC22">
        <v>0</v>
      </c>
      <c r="AD22" s="7">
        <f t="shared" si="6"/>
        <v>0.99999999999999989</v>
      </c>
    </row>
    <row r="23" spans="1:3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I23" s="20"/>
      <c r="J23" s="3">
        <f t="shared" ca="1" si="0"/>
        <v>39.674999999999997</v>
      </c>
      <c r="K23" s="1"/>
      <c r="L23" s="1">
        <v>46.7</v>
      </c>
      <c r="M23" s="1">
        <v>51</v>
      </c>
      <c r="N23" s="1">
        <v>40</v>
      </c>
      <c r="R23" s="5"/>
    </row>
    <row r="24" spans="1:3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I24" s="20"/>
      <c r="J24" s="3">
        <f t="shared" ca="1" si="0"/>
        <v>38.85</v>
      </c>
      <c r="K24" s="1"/>
      <c r="L24" s="1">
        <v>47.7</v>
      </c>
      <c r="M24" s="1">
        <v>52.4</v>
      </c>
      <c r="N24" s="1">
        <v>43.4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I25" s="20"/>
      <c r="J25" s="3">
        <f t="shared" ca="1" si="0"/>
        <v>39.35</v>
      </c>
      <c r="K25" s="1"/>
      <c r="L25" s="1">
        <v>54.5</v>
      </c>
      <c r="M25" s="1">
        <v>47.8</v>
      </c>
      <c r="N25" s="1">
        <v>39.799999999999997</v>
      </c>
    </row>
    <row r="26" spans="1:3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I26" s="20"/>
      <c r="J26" s="3">
        <f t="shared" ca="1" si="0"/>
        <v>37.975000000000001</v>
      </c>
      <c r="K26" s="1"/>
      <c r="L26" s="1">
        <v>63.4</v>
      </c>
      <c r="M26" s="1">
        <v>46.9</v>
      </c>
      <c r="N26" s="1">
        <v>38.1</v>
      </c>
    </row>
    <row r="27" spans="1:3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I27" s="20"/>
      <c r="J27" s="3">
        <f t="shared" ca="1" si="0"/>
        <v>38.775000000000006</v>
      </c>
      <c r="K27" s="1"/>
      <c r="L27" s="1">
        <v>42.4</v>
      </c>
      <c r="M27" s="1">
        <v>43.2</v>
      </c>
      <c r="N27" s="1">
        <v>36.9</v>
      </c>
    </row>
    <row r="28" spans="1:30" x14ac:dyDescent="0.25">
      <c r="A28" s="1">
        <v>27</v>
      </c>
      <c r="B28" s="2">
        <v>45057.711122685185</v>
      </c>
      <c r="C28" s="1" t="s">
        <v>3</v>
      </c>
      <c r="D28" s="1">
        <v>45.9</v>
      </c>
      <c r="E28" s="1">
        <v>59.8</v>
      </c>
      <c r="F28" s="1">
        <v>38.9</v>
      </c>
      <c r="H28">
        <f t="shared" si="1"/>
        <v>38.9</v>
      </c>
      <c r="I28" s="20">
        <f t="shared" si="2"/>
        <v>38.299999999999997</v>
      </c>
      <c r="J28" s="3">
        <f t="shared" ca="1" si="0"/>
        <v>34.85</v>
      </c>
      <c r="K28" s="1">
        <v>45.9</v>
      </c>
      <c r="L28" s="1">
        <v>40.200000000000003</v>
      </c>
      <c r="M28" s="1">
        <v>42.9</v>
      </c>
      <c r="N28" s="1">
        <v>36.6</v>
      </c>
    </row>
    <row r="29" spans="1:30" x14ac:dyDescent="0.25">
      <c r="A29" s="1">
        <v>28</v>
      </c>
      <c r="B29" s="2">
        <v>45057.721539351849</v>
      </c>
      <c r="C29" s="1" t="s">
        <v>3</v>
      </c>
      <c r="D29" s="1">
        <v>43</v>
      </c>
      <c r="E29" s="1">
        <v>55.5</v>
      </c>
      <c r="F29" s="1">
        <v>38.1</v>
      </c>
      <c r="H29">
        <f t="shared" si="1"/>
        <v>38.1</v>
      </c>
      <c r="I29" s="20">
        <f t="shared" si="2"/>
        <v>38</v>
      </c>
      <c r="J29" s="3">
        <f t="shared" ca="1" si="0"/>
        <v>35.5</v>
      </c>
      <c r="K29" s="1">
        <v>43</v>
      </c>
      <c r="L29" s="1">
        <v>37.200000000000003</v>
      </c>
      <c r="M29" s="1">
        <v>43</v>
      </c>
      <c r="N29" s="1">
        <v>37.4</v>
      </c>
    </row>
    <row r="30" spans="1:30" x14ac:dyDescent="0.25">
      <c r="A30" s="1">
        <v>29</v>
      </c>
      <c r="B30" s="2">
        <v>45057.731956018521</v>
      </c>
      <c r="C30" s="1" t="s">
        <v>3</v>
      </c>
      <c r="D30" s="1">
        <v>43.9</v>
      </c>
      <c r="E30" s="1">
        <v>64.5</v>
      </c>
      <c r="F30" s="1">
        <v>38.1</v>
      </c>
      <c r="H30">
        <f t="shared" si="1"/>
        <v>38.1</v>
      </c>
      <c r="I30" s="20">
        <f t="shared" si="2"/>
        <v>37.775000000000006</v>
      </c>
      <c r="J30" s="3">
        <f t="shared" ca="1" si="0"/>
        <v>37.275000000000006</v>
      </c>
      <c r="K30" s="1">
        <v>43.9</v>
      </c>
      <c r="L30" s="1">
        <v>37.9</v>
      </c>
      <c r="M30" s="1">
        <v>46.1</v>
      </c>
      <c r="N30" s="1">
        <v>37.299999999999997</v>
      </c>
    </row>
    <row r="31" spans="1:30" x14ac:dyDescent="0.25">
      <c r="A31" s="1">
        <v>30</v>
      </c>
      <c r="B31" s="2">
        <v>45057.742372685185</v>
      </c>
      <c r="C31" s="1" t="s">
        <v>3</v>
      </c>
      <c r="D31" s="1">
        <v>45.1</v>
      </c>
      <c r="E31" s="1">
        <v>62.3</v>
      </c>
      <c r="F31" s="1">
        <v>38.1</v>
      </c>
      <c r="H31">
        <f t="shared" si="1"/>
        <v>38.1</v>
      </c>
      <c r="I31" s="20">
        <f t="shared" si="2"/>
        <v>37.875</v>
      </c>
      <c r="J31" s="3">
        <f t="shared" ca="1" si="0"/>
        <v>36.424999999999997</v>
      </c>
      <c r="K31" s="1">
        <v>45.1</v>
      </c>
      <c r="L31" s="1">
        <v>35.799999999999997</v>
      </c>
      <c r="M31" s="1">
        <v>44.8</v>
      </c>
      <c r="N31" s="1">
        <v>37.5</v>
      </c>
    </row>
    <row r="32" spans="1:30" x14ac:dyDescent="0.25">
      <c r="A32" s="1">
        <v>31</v>
      </c>
      <c r="B32" s="2">
        <v>45057.752789351849</v>
      </c>
      <c r="C32" s="1" t="s">
        <v>3</v>
      </c>
      <c r="D32" s="1">
        <v>43.2</v>
      </c>
      <c r="E32" s="1">
        <v>66.8</v>
      </c>
      <c r="F32" s="1">
        <v>37.700000000000003</v>
      </c>
      <c r="H32">
        <f t="shared" si="1"/>
        <v>37.700000000000003</v>
      </c>
      <c r="I32" s="20">
        <f t="shared" si="2"/>
        <v>37.725000000000001</v>
      </c>
      <c r="J32" s="3">
        <f t="shared" ca="1" si="0"/>
        <v>36.950000000000003</v>
      </c>
      <c r="K32" s="1">
        <v>43.2</v>
      </c>
      <c r="L32" s="1">
        <v>35.5</v>
      </c>
      <c r="M32" s="1">
        <v>44.5</v>
      </c>
      <c r="N32" s="1">
        <v>37.4</v>
      </c>
    </row>
    <row r="33" spans="1:14" x14ac:dyDescent="0.25">
      <c r="A33" s="1">
        <v>32</v>
      </c>
      <c r="B33" s="2">
        <v>45057.763206018521</v>
      </c>
      <c r="C33" s="1" t="s">
        <v>3</v>
      </c>
      <c r="D33" s="1">
        <v>41.5</v>
      </c>
      <c r="E33" s="1">
        <v>57.7</v>
      </c>
      <c r="F33" s="1">
        <v>37.200000000000003</v>
      </c>
      <c r="H33">
        <f t="shared" si="1"/>
        <v>37.200000000000003</v>
      </c>
      <c r="I33" s="20">
        <f t="shared" si="2"/>
        <v>37.625</v>
      </c>
      <c r="J33" s="3">
        <f t="shared" ca="1" si="0"/>
        <v>37.424999999999997</v>
      </c>
      <c r="K33" s="1">
        <v>41.5</v>
      </c>
      <c r="L33" s="1">
        <v>36.700000000000003</v>
      </c>
      <c r="M33" s="1">
        <v>45.6</v>
      </c>
      <c r="N33" s="1">
        <v>37.299999999999997</v>
      </c>
    </row>
    <row r="34" spans="1:14" x14ac:dyDescent="0.25">
      <c r="A34" s="1">
        <v>33</v>
      </c>
      <c r="B34" s="2">
        <v>45057.773622685185</v>
      </c>
      <c r="C34" s="1" t="s">
        <v>3</v>
      </c>
      <c r="D34" s="1">
        <v>52.9</v>
      </c>
      <c r="E34" s="1">
        <v>72.7</v>
      </c>
      <c r="F34" s="1">
        <v>38.5</v>
      </c>
      <c r="H34">
        <f t="shared" si="1"/>
        <v>38.5</v>
      </c>
      <c r="I34" s="20">
        <f t="shared" si="2"/>
        <v>37.65</v>
      </c>
      <c r="J34" s="3">
        <f t="shared" ca="1" si="0"/>
        <v>38.799999999999997</v>
      </c>
      <c r="K34" s="1">
        <v>52.9</v>
      </c>
      <c r="L34" s="1">
        <v>42.2</v>
      </c>
      <c r="M34" s="1">
        <v>37.4</v>
      </c>
      <c r="N34" s="1">
        <v>35</v>
      </c>
    </row>
    <row r="35" spans="1:14" x14ac:dyDescent="0.25">
      <c r="A35" s="1">
        <v>34</v>
      </c>
      <c r="B35" s="2">
        <v>45057.784039351849</v>
      </c>
      <c r="C35" s="1" t="s">
        <v>3</v>
      </c>
      <c r="D35" s="1">
        <v>47.3</v>
      </c>
      <c r="E35" s="1">
        <v>70.8</v>
      </c>
      <c r="F35" s="1">
        <v>37.5</v>
      </c>
      <c r="H35">
        <f t="shared" si="1"/>
        <v>37.5</v>
      </c>
      <c r="I35" s="20">
        <f t="shared" si="2"/>
        <v>38</v>
      </c>
      <c r="J35" s="3">
        <f t="shared" ca="1" si="0"/>
        <v>36.174999999999997</v>
      </c>
      <c r="K35" s="1">
        <v>47.3</v>
      </c>
      <c r="L35" s="1">
        <v>56.2</v>
      </c>
      <c r="M35" s="1">
        <v>36.4</v>
      </c>
      <c r="N35" s="1">
        <v>34.1</v>
      </c>
    </row>
    <row r="36" spans="1:14" x14ac:dyDescent="0.25">
      <c r="A36" s="1">
        <v>35</v>
      </c>
      <c r="B36" s="2">
        <v>45057.794456018521</v>
      </c>
      <c r="C36" s="1" t="s">
        <v>3</v>
      </c>
      <c r="D36" s="1">
        <v>41.9</v>
      </c>
      <c r="E36" s="1">
        <v>57.4</v>
      </c>
      <c r="F36" s="1">
        <v>37.299999999999997</v>
      </c>
      <c r="H36">
        <f t="shared" si="1"/>
        <v>37.299999999999997</v>
      </c>
      <c r="I36" s="20">
        <f t="shared" si="2"/>
        <v>38.774999999999999</v>
      </c>
      <c r="J36" s="3">
        <f t="shared" ca="1" si="0"/>
        <v>37</v>
      </c>
      <c r="K36" s="1">
        <v>47.5</v>
      </c>
      <c r="L36" s="1">
        <v>53.2</v>
      </c>
      <c r="M36" s="1">
        <v>36.700000000000003</v>
      </c>
      <c r="N36" s="1">
        <v>34.200000000000003</v>
      </c>
    </row>
    <row r="37" spans="1:14" x14ac:dyDescent="0.25">
      <c r="A37" s="1">
        <v>36</v>
      </c>
      <c r="B37" s="2">
        <v>45057.804872685185</v>
      </c>
      <c r="C37" s="1" t="s">
        <v>3</v>
      </c>
      <c r="D37" s="1">
        <v>42.9</v>
      </c>
      <c r="E37" s="1">
        <v>60.8</v>
      </c>
      <c r="F37" s="1">
        <v>37.299999999999997</v>
      </c>
      <c r="H37">
        <f t="shared" si="1"/>
        <v>37.299999999999997</v>
      </c>
      <c r="I37" s="20">
        <f t="shared" si="2"/>
        <v>39.399999999999991</v>
      </c>
      <c r="J37" s="3">
        <f t="shared" ca="1" si="0"/>
        <v>41.25</v>
      </c>
      <c r="K37" s="1">
        <v>45.5</v>
      </c>
      <c r="L37" s="1">
        <v>47.2</v>
      </c>
      <c r="M37" s="1">
        <v>39.6</v>
      </c>
      <c r="N37" s="1">
        <v>36.6</v>
      </c>
    </row>
    <row r="38" spans="1:14" x14ac:dyDescent="0.25">
      <c r="A38" s="1">
        <v>37</v>
      </c>
      <c r="B38" s="2">
        <v>45057.815289351849</v>
      </c>
      <c r="C38" s="1" t="s">
        <v>3</v>
      </c>
      <c r="D38" s="1">
        <v>44.8</v>
      </c>
      <c r="E38" s="1">
        <v>62.3</v>
      </c>
      <c r="F38" s="1">
        <v>39.9</v>
      </c>
      <c r="H38">
        <f t="shared" si="1"/>
        <v>39.9</v>
      </c>
      <c r="I38" s="20">
        <f t="shared" si="2"/>
        <v>39.85</v>
      </c>
      <c r="J38" s="3">
        <f t="shared" ca="1" si="0"/>
        <v>40.35</v>
      </c>
      <c r="K38" s="1">
        <v>47.7</v>
      </c>
      <c r="L38" s="1">
        <v>44.9</v>
      </c>
      <c r="M38" s="1">
        <v>43.6</v>
      </c>
      <c r="N38" s="1">
        <v>35.5</v>
      </c>
    </row>
    <row r="39" spans="1:14" x14ac:dyDescent="0.25">
      <c r="A39" s="1">
        <v>38</v>
      </c>
      <c r="B39" s="2">
        <v>45057.825706018521</v>
      </c>
      <c r="C39" s="1" t="s">
        <v>3</v>
      </c>
      <c r="D39" s="1">
        <v>52.8</v>
      </c>
      <c r="E39" s="1">
        <v>76.7</v>
      </c>
      <c r="F39" s="1">
        <v>40.6</v>
      </c>
      <c r="H39">
        <f t="shared" si="1"/>
        <v>40.6</v>
      </c>
      <c r="I39" s="20">
        <f t="shared" si="2"/>
        <v>39.5</v>
      </c>
      <c r="J39" s="3">
        <f t="shared" ca="1" si="0"/>
        <v>39.275000000000006</v>
      </c>
      <c r="K39" s="1">
        <v>45.3</v>
      </c>
      <c r="L39" s="1">
        <v>49.1</v>
      </c>
      <c r="M39" s="1">
        <v>34.4</v>
      </c>
      <c r="N39" s="1">
        <v>32.6</v>
      </c>
    </row>
    <row r="40" spans="1:14" x14ac:dyDescent="0.25">
      <c r="A40" s="1">
        <v>39</v>
      </c>
      <c r="B40" s="2">
        <v>45057.836122685185</v>
      </c>
      <c r="C40" s="1" t="s">
        <v>3</v>
      </c>
      <c r="D40" s="1">
        <v>49.3</v>
      </c>
      <c r="E40" s="1">
        <v>76.3</v>
      </c>
      <c r="F40" s="1">
        <v>39.799999999999997</v>
      </c>
      <c r="H40">
        <f t="shared" si="1"/>
        <v>39.799999999999997</v>
      </c>
      <c r="I40" s="20">
        <f t="shared" si="2"/>
        <v>39.049999999999997</v>
      </c>
      <c r="J40" s="3">
        <f t="shared" ca="1" si="0"/>
        <v>37.674999999999997</v>
      </c>
      <c r="K40" s="1">
        <v>47.2</v>
      </c>
      <c r="L40" s="1">
        <v>43.9</v>
      </c>
      <c r="M40" s="1">
        <v>33.1</v>
      </c>
      <c r="N40" s="1">
        <v>31.9</v>
      </c>
    </row>
    <row r="41" spans="1:14" x14ac:dyDescent="0.25">
      <c r="A41" s="1">
        <v>40</v>
      </c>
      <c r="B41" s="2">
        <v>45057.846539351849</v>
      </c>
      <c r="C41" s="1" t="s">
        <v>3</v>
      </c>
      <c r="D41" s="1">
        <v>52.9</v>
      </c>
      <c r="E41" s="1">
        <v>83.9</v>
      </c>
      <c r="F41" s="1">
        <v>39.1</v>
      </c>
      <c r="H41">
        <f t="shared" si="1"/>
        <v>39.1</v>
      </c>
      <c r="I41" s="20">
        <f t="shared" si="2"/>
        <v>38.875</v>
      </c>
      <c r="J41" s="3">
        <f t="shared" ca="1" si="0"/>
        <v>37.725000000000001</v>
      </c>
      <c r="K41" s="1">
        <v>44</v>
      </c>
      <c r="L41" s="1">
        <v>44.2</v>
      </c>
      <c r="M41" s="1">
        <v>34.299999999999997</v>
      </c>
      <c r="N41" s="1">
        <v>32.4</v>
      </c>
    </row>
    <row r="42" spans="1:14" x14ac:dyDescent="0.25">
      <c r="A42" s="1">
        <v>41</v>
      </c>
      <c r="B42" s="2">
        <v>45057.856956018521</v>
      </c>
      <c r="C42" s="1" t="s">
        <v>3</v>
      </c>
      <c r="D42" s="1">
        <v>44.5</v>
      </c>
      <c r="E42" s="1">
        <v>60.6</v>
      </c>
      <c r="F42" s="1">
        <v>38.5</v>
      </c>
      <c r="H42">
        <f t="shared" si="1"/>
        <v>38.5</v>
      </c>
      <c r="I42" s="20">
        <f t="shared" si="2"/>
        <v>38.700000000000003</v>
      </c>
      <c r="J42" s="3">
        <f t="shared" ca="1" si="0"/>
        <v>37.525000000000006</v>
      </c>
      <c r="K42" s="1">
        <v>45.2</v>
      </c>
      <c r="L42" s="1">
        <v>44.4</v>
      </c>
      <c r="M42" s="1">
        <v>33.4</v>
      </c>
      <c r="N42" s="1">
        <v>31.7</v>
      </c>
    </row>
    <row r="43" spans="1:14" x14ac:dyDescent="0.25">
      <c r="A43" s="1">
        <v>42</v>
      </c>
      <c r="B43" s="2">
        <v>45057.867372685185</v>
      </c>
      <c r="C43" s="1" t="s">
        <v>3</v>
      </c>
      <c r="D43" s="1">
        <v>46.1</v>
      </c>
      <c r="E43" s="1">
        <v>64.099999999999994</v>
      </c>
      <c r="F43" s="1">
        <v>38.799999999999997</v>
      </c>
      <c r="H43">
        <f t="shared" si="1"/>
        <v>38.799999999999997</v>
      </c>
      <c r="I43" s="20">
        <f t="shared" si="2"/>
        <v>38.1</v>
      </c>
      <c r="J43" s="3">
        <f t="shared" ca="1" si="0"/>
        <v>37.524999999999999</v>
      </c>
      <c r="K43" s="1">
        <v>47</v>
      </c>
      <c r="L43" s="1">
        <v>38.6</v>
      </c>
      <c r="M43" s="1">
        <v>34</v>
      </c>
      <c r="N43" s="1">
        <v>32.200000000000003</v>
      </c>
    </row>
    <row r="44" spans="1:14" x14ac:dyDescent="0.25">
      <c r="A44" s="1">
        <v>43</v>
      </c>
      <c r="B44" s="2">
        <v>45057.877789351849</v>
      </c>
      <c r="C44" s="1" t="s">
        <v>3</v>
      </c>
      <c r="D44" s="1">
        <v>46.5</v>
      </c>
      <c r="E44" s="1">
        <v>65.400000000000006</v>
      </c>
      <c r="F44" s="1">
        <v>39.1</v>
      </c>
      <c r="H44">
        <f t="shared" si="1"/>
        <v>39.1</v>
      </c>
      <c r="I44" s="20">
        <f t="shared" si="2"/>
        <v>37.274999999999999</v>
      </c>
      <c r="J44" s="3">
        <f t="shared" ca="1" si="0"/>
        <v>35</v>
      </c>
      <c r="K44" s="1">
        <v>44.4</v>
      </c>
      <c r="L44" s="1">
        <v>36.6</v>
      </c>
      <c r="M44" s="1">
        <v>31.6</v>
      </c>
      <c r="N44" s="1">
        <v>30.8</v>
      </c>
    </row>
    <row r="45" spans="1:14" x14ac:dyDescent="0.25">
      <c r="A45" s="1">
        <v>44</v>
      </c>
      <c r="B45" s="2">
        <v>45057.888206018521</v>
      </c>
      <c r="C45" s="1" t="s">
        <v>3</v>
      </c>
      <c r="D45" s="1">
        <v>45.1</v>
      </c>
      <c r="E45" s="1">
        <v>65.099999999999994</v>
      </c>
      <c r="F45" s="1">
        <v>38.4</v>
      </c>
      <c r="H45">
        <f t="shared" si="1"/>
        <v>38.4</v>
      </c>
      <c r="I45" s="20">
        <f t="shared" si="2"/>
        <v>36.274999999999999</v>
      </c>
      <c r="J45" s="3">
        <f t="shared" ca="1" si="0"/>
        <v>39.450000000000003</v>
      </c>
      <c r="K45" s="1">
        <v>48.2</v>
      </c>
      <c r="L45" s="1">
        <v>36.1</v>
      </c>
      <c r="M45" s="1">
        <v>32.700000000000003</v>
      </c>
      <c r="N45" s="1">
        <v>31.1</v>
      </c>
    </row>
    <row r="46" spans="1:14" x14ac:dyDescent="0.25">
      <c r="A46" s="1">
        <v>45</v>
      </c>
      <c r="B46" s="2">
        <v>45057.898622685185</v>
      </c>
      <c r="C46" s="1" t="s">
        <v>3</v>
      </c>
      <c r="D46" s="1">
        <v>39</v>
      </c>
      <c r="E46" s="1">
        <v>51.1</v>
      </c>
      <c r="F46" s="1">
        <v>36.1</v>
      </c>
      <c r="H46">
        <f t="shared" si="1"/>
        <v>36.1</v>
      </c>
      <c r="I46" s="20">
        <f t="shared" si="2"/>
        <v>35.424999999999997</v>
      </c>
      <c r="J46" s="3">
        <f t="shared" ca="1" si="0"/>
        <v>38.6</v>
      </c>
      <c r="K46" s="1">
        <v>50.7</v>
      </c>
      <c r="L46" s="1">
        <v>36.1</v>
      </c>
      <c r="M46" s="1">
        <v>32.4</v>
      </c>
      <c r="N46" s="1">
        <v>31.1</v>
      </c>
    </row>
    <row r="47" spans="1:14" x14ac:dyDescent="0.25">
      <c r="A47" s="1">
        <v>46</v>
      </c>
      <c r="B47" s="2">
        <v>45057.909039351849</v>
      </c>
      <c r="C47" s="1" t="s">
        <v>3</v>
      </c>
      <c r="D47" s="1">
        <v>38.200000000000003</v>
      </c>
      <c r="E47" s="1">
        <v>51.8</v>
      </c>
      <c r="F47" s="1">
        <v>35.5</v>
      </c>
      <c r="H47">
        <f t="shared" si="1"/>
        <v>35.5</v>
      </c>
      <c r="I47" s="20">
        <f t="shared" si="2"/>
        <v>34.950000000000003</v>
      </c>
      <c r="J47" s="3">
        <f t="shared" ca="1" si="0"/>
        <v>38.625</v>
      </c>
      <c r="K47" s="1">
        <v>46.6</v>
      </c>
      <c r="L47" s="1">
        <v>37.200000000000003</v>
      </c>
      <c r="M47" s="1">
        <v>32.799999999999997</v>
      </c>
      <c r="N47" s="1">
        <v>30.2</v>
      </c>
    </row>
    <row r="48" spans="1:14" x14ac:dyDescent="0.25">
      <c r="A48" s="1">
        <v>47</v>
      </c>
      <c r="B48" s="2">
        <v>45057.919456018521</v>
      </c>
      <c r="C48" s="1" t="s">
        <v>3</v>
      </c>
      <c r="D48" s="1">
        <v>37.1</v>
      </c>
      <c r="E48" s="1">
        <v>49.4</v>
      </c>
      <c r="F48" s="1">
        <v>35.1</v>
      </c>
      <c r="H48">
        <f t="shared" si="1"/>
        <v>35.1</v>
      </c>
      <c r="I48" s="20">
        <f t="shared" si="2"/>
        <v>34.725000000000001</v>
      </c>
      <c r="J48" s="3">
        <f t="shared" ca="1" si="0"/>
        <v>39.174999999999997</v>
      </c>
      <c r="K48" s="1">
        <v>45.2</v>
      </c>
      <c r="L48" s="1">
        <v>40.5</v>
      </c>
      <c r="M48" s="1">
        <v>31.9</v>
      </c>
      <c r="N48" s="1">
        <v>30.6</v>
      </c>
    </row>
    <row r="49" spans="1:14" x14ac:dyDescent="0.25">
      <c r="A49" s="1">
        <v>48</v>
      </c>
      <c r="B49" s="2">
        <v>45057.929872685185</v>
      </c>
      <c r="C49" s="1" t="s">
        <v>3</v>
      </c>
      <c r="D49" s="1">
        <v>40.299999999999997</v>
      </c>
      <c r="E49" s="1">
        <v>54.8</v>
      </c>
      <c r="F49" s="1">
        <v>35</v>
      </c>
      <c r="H49">
        <f t="shared" si="1"/>
        <v>35</v>
      </c>
      <c r="I49" s="20">
        <f t="shared" si="2"/>
        <v>35.6</v>
      </c>
      <c r="J49" s="3">
        <f t="shared" ca="1" si="0"/>
        <v>37.849999999999994</v>
      </c>
      <c r="K49" s="1">
        <v>49.7</v>
      </c>
      <c r="L49" s="1">
        <v>43.5</v>
      </c>
      <c r="M49" s="1">
        <v>31.9</v>
      </c>
      <c r="N49" s="1">
        <v>30.8</v>
      </c>
    </row>
    <row r="50" spans="1:14" x14ac:dyDescent="0.25">
      <c r="A50" s="1">
        <v>49</v>
      </c>
      <c r="B50" s="2">
        <v>45057.940289351849</v>
      </c>
      <c r="C50" s="1" t="s">
        <v>3</v>
      </c>
      <c r="D50" s="1">
        <v>35.9</v>
      </c>
      <c r="E50" s="1">
        <v>47.3</v>
      </c>
      <c r="F50" s="1">
        <v>34.200000000000003</v>
      </c>
      <c r="H50">
        <f t="shared" si="1"/>
        <v>34.200000000000003</v>
      </c>
      <c r="I50" s="20">
        <f t="shared" si="2"/>
        <v>36.650000000000006</v>
      </c>
      <c r="J50" s="3">
        <f t="shared" ca="1" si="0"/>
        <v>38.625</v>
      </c>
      <c r="K50" s="1">
        <v>48.7</v>
      </c>
      <c r="L50" s="1">
        <v>49.9</v>
      </c>
      <c r="M50" s="1">
        <v>33.1</v>
      </c>
      <c r="N50" s="1">
        <v>31</v>
      </c>
    </row>
    <row r="51" spans="1:14" x14ac:dyDescent="0.25">
      <c r="A51" s="1">
        <v>50</v>
      </c>
      <c r="B51" s="2">
        <v>45057.950706018521</v>
      </c>
      <c r="C51" s="1" t="s">
        <v>3</v>
      </c>
      <c r="D51" s="1">
        <v>36</v>
      </c>
      <c r="E51" s="1">
        <v>44.3</v>
      </c>
      <c r="F51" s="1">
        <v>34.6</v>
      </c>
      <c r="H51">
        <f t="shared" si="1"/>
        <v>34.6</v>
      </c>
      <c r="I51" s="20">
        <f t="shared" si="2"/>
        <v>38.475000000000001</v>
      </c>
      <c r="J51" s="3">
        <f t="shared" ca="1" si="0"/>
        <v>36.575000000000003</v>
      </c>
      <c r="K51" s="1">
        <v>46.1</v>
      </c>
      <c r="L51" s="1">
        <v>51.3</v>
      </c>
      <c r="M51" s="1">
        <v>32.4</v>
      </c>
      <c r="N51" s="1">
        <v>31.2</v>
      </c>
    </row>
    <row r="52" spans="1:14" x14ac:dyDescent="0.25">
      <c r="A52" s="1">
        <v>51</v>
      </c>
      <c r="B52" s="2">
        <v>45057.961122685185</v>
      </c>
      <c r="C52" s="1" t="s">
        <v>3</v>
      </c>
      <c r="D52" s="1">
        <v>36</v>
      </c>
      <c r="E52" s="1">
        <v>47.5</v>
      </c>
      <c r="F52" s="1">
        <v>34.4</v>
      </c>
      <c r="H52" cm="1">
        <f t="array" ref="H52:H115">F84:F147</f>
        <v>38.6</v>
      </c>
      <c r="I52" s="20">
        <f t="shared" si="2"/>
        <v>40.25</v>
      </c>
      <c r="J52" s="3">
        <f t="shared" ca="1" si="0"/>
        <v>37.024999999999999</v>
      </c>
      <c r="K52" s="1">
        <v>45.8</v>
      </c>
      <c r="L52" s="1">
        <v>49.1</v>
      </c>
      <c r="M52" s="1">
        <v>32.299999999999997</v>
      </c>
      <c r="N52" s="1">
        <v>31.3</v>
      </c>
    </row>
    <row r="53" spans="1:14" x14ac:dyDescent="0.25">
      <c r="A53" s="1">
        <v>52</v>
      </c>
      <c r="B53" s="2">
        <v>45057.971539351849</v>
      </c>
      <c r="C53" s="1" t="s">
        <v>3</v>
      </c>
      <c r="D53" s="1">
        <v>35.5</v>
      </c>
      <c r="E53" s="1">
        <v>44.8</v>
      </c>
      <c r="F53" s="1">
        <v>33.799999999999997</v>
      </c>
      <c r="H53">
        <v>39.200000000000003</v>
      </c>
      <c r="I53" s="20">
        <f t="shared" si="2"/>
        <v>41</v>
      </c>
      <c r="J53" s="3">
        <f t="shared" ca="1" si="0"/>
        <v>36.475000000000001</v>
      </c>
      <c r="K53" s="1">
        <v>47.5</v>
      </c>
      <c r="L53" s="1">
        <v>43.4</v>
      </c>
      <c r="M53" s="1">
        <v>33.6</v>
      </c>
      <c r="N53" s="1">
        <v>31.6</v>
      </c>
    </row>
    <row r="54" spans="1:14" x14ac:dyDescent="0.25">
      <c r="A54" s="1">
        <v>53</v>
      </c>
      <c r="B54" s="2">
        <v>45057.981956018521</v>
      </c>
      <c r="C54" s="1" t="s">
        <v>3</v>
      </c>
      <c r="D54" s="1">
        <v>34.200000000000003</v>
      </c>
      <c r="E54" s="1">
        <v>49.7</v>
      </c>
      <c r="F54" s="1">
        <v>32.5</v>
      </c>
      <c r="H54">
        <v>41.5</v>
      </c>
      <c r="I54" s="20">
        <f t="shared" si="2"/>
        <v>41.475000000000001</v>
      </c>
      <c r="J54" s="3">
        <f t="shared" ca="1" si="0"/>
        <v>38.125</v>
      </c>
      <c r="K54" s="1">
        <v>46.5</v>
      </c>
      <c r="L54" s="1">
        <v>43.4</v>
      </c>
      <c r="M54" s="1">
        <v>45.7</v>
      </c>
      <c r="N54" s="1">
        <v>35.1</v>
      </c>
    </row>
    <row r="55" spans="1:14" x14ac:dyDescent="0.25">
      <c r="A55" s="1">
        <v>54</v>
      </c>
      <c r="B55" s="2">
        <v>45057.992372685185</v>
      </c>
      <c r="C55" s="1" t="s">
        <v>3</v>
      </c>
      <c r="D55" s="1">
        <v>36.200000000000003</v>
      </c>
      <c r="E55" s="1">
        <v>56.3</v>
      </c>
      <c r="F55" s="1">
        <v>32.9</v>
      </c>
      <c r="H55">
        <v>41.7</v>
      </c>
      <c r="I55" s="20">
        <f t="shared" si="2"/>
        <v>41.55</v>
      </c>
      <c r="J55" s="3">
        <f t="shared" ca="1" si="0"/>
        <v>38.6</v>
      </c>
      <c r="K55" s="1">
        <v>48.8</v>
      </c>
      <c r="L55" s="1">
        <v>42.7</v>
      </c>
      <c r="M55" s="1">
        <v>51.9</v>
      </c>
      <c r="N55" s="1">
        <v>40.200000000000003</v>
      </c>
    </row>
    <row r="56" spans="1:14" x14ac:dyDescent="0.25">
      <c r="A56" s="1">
        <v>55</v>
      </c>
      <c r="B56" s="2">
        <v>45058.002789351849</v>
      </c>
      <c r="C56" s="1" t="s">
        <v>3</v>
      </c>
      <c r="D56" s="1">
        <v>40.5</v>
      </c>
      <c r="E56" s="1">
        <v>66.900000000000006</v>
      </c>
      <c r="F56" s="1">
        <v>32.6</v>
      </c>
      <c r="H56">
        <v>41.6</v>
      </c>
      <c r="I56" s="20">
        <f t="shared" si="2"/>
        <v>41.825000000000003</v>
      </c>
      <c r="J56" s="3">
        <f t="shared" ca="1" si="0"/>
        <v>37.849999999999994</v>
      </c>
      <c r="K56" s="1">
        <v>50.2</v>
      </c>
      <c r="L56" s="1">
        <v>47.6</v>
      </c>
      <c r="M56" s="1">
        <v>51</v>
      </c>
      <c r="N56" s="1">
        <v>41</v>
      </c>
    </row>
    <row r="57" spans="1:14" x14ac:dyDescent="0.25">
      <c r="A57" s="1">
        <v>56</v>
      </c>
      <c r="B57" s="2">
        <v>45058.013206018521</v>
      </c>
      <c r="C57" s="1" t="s">
        <v>3</v>
      </c>
      <c r="D57" s="1">
        <v>35.299999999999997</v>
      </c>
      <c r="E57" s="1">
        <v>50.4</v>
      </c>
      <c r="F57" s="1">
        <v>33</v>
      </c>
      <c r="H57">
        <v>41.1</v>
      </c>
      <c r="I57" s="20">
        <f t="shared" si="2"/>
        <v>41.524999999999999</v>
      </c>
      <c r="J57" s="3">
        <f t="shared" ca="1" si="0"/>
        <v>36.924999999999997</v>
      </c>
      <c r="K57" s="1">
        <v>43.7</v>
      </c>
      <c r="L57" s="1">
        <v>44.5</v>
      </c>
      <c r="M57" s="1">
        <v>48.5</v>
      </c>
      <c r="N57" s="1">
        <v>37.6</v>
      </c>
    </row>
    <row r="58" spans="1:14" x14ac:dyDescent="0.25">
      <c r="A58" s="1">
        <v>57</v>
      </c>
      <c r="B58" s="2">
        <v>45058.023622685185</v>
      </c>
      <c r="C58" s="1" t="s">
        <v>3</v>
      </c>
      <c r="D58" s="1">
        <v>33.700000000000003</v>
      </c>
      <c r="E58" s="1">
        <v>51.1</v>
      </c>
      <c r="F58" s="1">
        <v>31.7</v>
      </c>
      <c r="H58">
        <v>41.8</v>
      </c>
      <c r="I58" s="20">
        <f t="shared" si="2"/>
        <v>41.225000000000001</v>
      </c>
      <c r="J58" s="3">
        <f t="shared" ca="1" si="0"/>
        <v>37.125</v>
      </c>
      <c r="K58" s="1">
        <v>49.2</v>
      </c>
      <c r="L58" s="1">
        <v>42.7</v>
      </c>
      <c r="M58" s="1">
        <v>46.6</v>
      </c>
      <c r="N58" s="1">
        <v>39.200000000000003</v>
      </c>
    </row>
    <row r="59" spans="1:14" x14ac:dyDescent="0.25">
      <c r="A59" s="1">
        <v>58</v>
      </c>
      <c r="B59" s="2">
        <v>45058.034039351849</v>
      </c>
      <c r="C59" s="1" t="s">
        <v>3</v>
      </c>
      <c r="D59" s="1">
        <v>33.200000000000003</v>
      </c>
      <c r="E59" s="1">
        <v>45.6</v>
      </c>
      <c r="F59" s="1">
        <v>31.5</v>
      </c>
      <c r="H59">
        <v>42.8</v>
      </c>
      <c r="I59" s="20">
        <f t="shared" si="2"/>
        <v>40.65</v>
      </c>
      <c r="J59" s="3">
        <f t="shared" ca="1" si="0"/>
        <v>36.299999999999997</v>
      </c>
      <c r="K59" s="1">
        <v>52.3</v>
      </c>
      <c r="L59" s="1">
        <v>39.1</v>
      </c>
      <c r="M59" s="1">
        <v>44.5</v>
      </c>
      <c r="N59" s="1">
        <v>38</v>
      </c>
    </row>
    <row r="60" spans="1:14" x14ac:dyDescent="0.25">
      <c r="A60" s="1">
        <v>59</v>
      </c>
      <c r="B60" s="2">
        <v>45058.044456018521</v>
      </c>
      <c r="C60" s="1" t="s">
        <v>3</v>
      </c>
      <c r="D60" s="1">
        <v>34.1</v>
      </c>
      <c r="E60" s="1">
        <v>49.4</v>
      </c>
      <c r="F60" s="1">
        <v>32.200000000000003</v>
      </c>
      <c r="H60">
        <v>40.4</v>
      </c>
      <c r="I60" s="20">
        <f t="shared" si="2"/>
        <v>39.924999999999997</v>
      </c>
      <c r="J60" s="3">
        <f t="shared" ca="1" si="0"/>
        <v>34.75</v>
      </c>
      <c r="K60" s="1">
        <v>50.4</v>
      </c>
      <c r="L60" s="1">
        <v>39.9</v>
      </c>
      <c r="M60" s="1">
        <v>46.6</v>
      </c>
      <c r="N60" s="1">
        <v>39.1</v>
      </c>
    </row>
    <row r="61" spans="1:14" x14ac:dyDescent="0.25">
      <c r="A61" s="1">
        <v>60</v>
      </c>
      <c r="B61" s="2">
        <v>45058.054872685185</v>
      </c>
      <c r="C61" s="1" t="s">
        <v>3</v>
      </c>
      <c r="D61" s="1">
        <v>33.799999999999997</v>
      </c>
      <c r="E61" s="1">
        <v>51.4</v>
      </c>
      <c r="F61" s="1">
        <v>32.200000000000003</v>
      </c>
      <c r="H61">
        <v>39.9</v>
      </c>
      <c r="I61" s="20">
        <f t="shared" si="2"/>
        <v>40.25</v>
      </c>
      <c r="J61" s="3">
        <f t="shared" ca="1" si="0"/>
        <v>37.900000000000006</v>
      </c>
      <c r="K61" s="1">
        <v>51</v>
      </c>
      <c r="L61" s="1">
        <v>39.200000000000003</v>
      </c>
      <c r="M61" s="1">
        <v>46.8</v>
      </c>
      <c r="N61" s="1">
        <v>39.1</v>
      </c>
    </row>
    <row r="62" spans="1:14" x14ac:dyDescent="0.25">
      <c r="A62" s="1">
        <v>61</v>
      </c>
      <c r="B62" s="2">
        <v>45058.065289351849</v>
      </c>
      <c r="C62" s="1" t="s">
        <v>3</v>
      </c>
      <c r="D62" s="1">
        <v>33.799999999999997</v>
      </c>
      <c r="E62" s="1">
        <v>47.3</v>
      </c>
      <c r="F62" s="1">
        <v>32.4</v>
      </c>
      <c r="H62">
        <v>39.5</v>
      </c>
      <c r="I62" s="20">
        <f t="shared" si="2"/>
        <v>40.85</v>
      </c>
      <c r="J62" s="3">
        <f t="shared" ca="1" si="0"/>
        <v>38.375</v>
      </c>
      <c r="K62" s="1">
        <v>49.8</v>
      </c>
      <c r="L62" s="1">
        <v>35.6</v>
      </c>
      <c r="M62" s="1">
        <v>45.3</v>
      </c>
      <c r="N62" s="1">
        <v>39.6</v>
      </c>
    </row>
    <row r="63" spans="1:14" x14ac:dyDescent="0.25">
      <c r="A63" s="1">
        <v>62</v>
      </c>
      <c r="B63" s="2">
        <v>45058.075706018521</v>
      </c>
      <c r="C63" s="1" t="s">
        <v>3</v>
      </c>
      <c r="D63" s="1">
        <v>33</v>
      </c>
      <c r="E63" s="1">
        <v>38.6</v>
      </c>
      <c r="F63" s="1">
        <v>32.1</v>
      </c>
      <c r="H63">
        <v>39.9</v>
      </c>
      <c r="I63" s="20">
        <f t="shared" si="2"/>
        <v>41.324999999999996</v>
      </c>
      <c r="J63" s="3">
        <f t="shared" ca="1" si="0"/>
        <v>36.75</v>
      </c>
      <c r="K63" s="1">
        <v>54.1</v>
      </c>
      <c r="L63" s="1">
        <v>35.4</v>
      </c>
      <c r="M63" s="1">
        <v>47.2</v>
      </c>
      <c r="N63" s="1">
        <v>38.6</v>
      </c>
    </row>
    <row r="64" spans="1:14" x14ac:dyDescent="0.25">
      <c r="A64" s="1">
        <v>63</v>
      </c>
      <c r="B64" s="2">
        <v>45058.086122685185</v>
      </c>
      <c r="C64" s="1" t="s">
        <v>3</v>
      </c>
      <c r="D64" s="1">
        <v>34</v>
      </c>
      <c r="E64" s="1">
        <v>47.4</v>
      </c>
      <c r="F64" s="1">
        <v>31.9</v>
      </c>
      <c r="H64">
        <v>41.7</v>
      </c>
      <c r="I64" s="20">
        <f t="shared" si="2"/>
        <v>41.55</v>
      </c>
      <c r="J64" s="3">
        <f t="shared" ca="1" si="0"/>
        <v>35.924999999999997</v>
      </c>
      <c r="K64" s="1">
        <v>48.9</v>
      </c>
      <c r="L64" s="1">
        <v>38.1</v>
      </c>
      <c r="M64" s="1">
        <v>46.4</v>
      </c>
      <c r="N64" s="1">
        <v>37.700000000000003</v>
      </c>
    </row>
    <row r="65" spans="1:14" x14ac:dyDescent="0.25">
      <c r="A65" s="1">
        <v>64</v>
      </c>
      <c r="B65" s="2">
        <v>45058.096539351849</v>
      </c>
      <c r="C65" s="1" t="s">
        <v>3</v>
      </c>
      <c r="D65" s="1">
        <v>33</v>
      </c>
      <c r="E65" s="1">
        <v>53.1</v>
      </c>
      <c r="F65" s="1">
        <v>31.5</v>
      </c>
      <c r="H65">
        <v>42.3</v>
      </c>
      <c r="I65" s="20">
        <f t="shared" si="2"/>
        <v>41.15</v>
      </c>
      <c r="J65" s="3">
        <f t="shared" ca="1" si="0"/>
        <v>36.825000000000003</v>
      </c>
      <c r="K65" s="1">
        <v>68.7</v>
      </c>
      <c r="L65" s="1">
        <v>39.5</v>
      </c>
      <c r="M65" s="1">
        <v>47.2</v>
      </c>
      <c r="N65" s="1">
        <v>39</v>
      </c>
    </row>
    <row r="66" spans="1:14" x14ac:dyDescent="0.25">
      <c r="A66" s="1">
        <v>65</v>
      </c>
      <c r="B66" s="2">
        <v>45058.106956018521</v>
      </c>
      <c r="C66" s="1" t="s">
        <v>3</v>
      </c>
      <c r="D66" s="1">
        <v>32.6</v>
      </c>
      <c r="E66" s="1">
        <v>41.5</v>
      </c>
      <c r="F66" s="1">
        <v>31.4</v>
      </c>
      <c r="H66">
        <v>41.4</v>
      </c>
      <c r="I66" s="20">
        <f t="shared" si="2"/>
        <v>40.399999999999991</v>
      </c>
      <c r="J66" s="3">
        <f t="shared" ref="J66:J112" ca="1" si="7">OFFSET($I$3,ROW(AD65)*4-1,0)</f>
        <v>34.85</v>
      </c>
      <c r="K66" s="1">
        <v>48</v>
      </c>
      <c r="L66" s="1">
        <v>43.4</v>
      </c>
      <c r="M66" s="1">
        <v>42.9</v>
      </c>
      <c r="N66" s="1">
        <v>41.4</v>
      </c>
    </row>
    <row r="67" spans="1:14" x14ac:dyDescent="0.25">
      <c r="A67" s="1">
        <v>66</v>
      </c>
      <c r="B67" s="2">
        <v>45058.117372685185</v>
      </c>
      <c r="C67" s="1" t="s">
        <v>3</v>
      </c>
      <c r="D67" s="1">
        <v>33.299999999999997</v>
      </c>
      <c r="E67" s="1">
        <v>46.4</v>
      </c>
      <c r="F67" s="1">
        <v>32</v>
      </c>
      <c r="H67">
        <v>40.799999999999997</v>
      </c>
      <c r="I67" s="20">
        <f t="shared" ref="I67:I130" si="8">AVERAGE(H67:H70)</f>
        <v>40.1</v>
      </c>
      <c r="J67" s="3">
        <f t="shared" ca="1" si="7"/>
        <v>35.325000000000003</v>
      </c>
      <c r="K67" s="1">
        <v>46.7</v>
      </c>
      <c r="L67" s="1">
        <v>47.2</v>
      </c>
      <c r="M67" s="1">
        <v>39.200000000000003</v>
      </c>
      <c r="N67" s="1">
        <v>36.1</v>
      </c>
    </row>
    <row r="68" spans="1:14" x14ac:dyDescent="0.25">
      <c r="A68" s="1">
        <v>67</v>
      </c>
      <c r="B68" s="2">
        <v>45058.127789351849</v>
      </c>
      <c r="C68" s="1" t="s">
        <v>3</v>
      </c>
      <c r="D68" s="1">
        <v>34</v>
      </c>
      <c r="E68" s="1">
        <v>53.7</v>
      </c>
      <c r="F68" s="1">
        <v>32.4</v>
      </c>
      <c r="H68">
        <v>40.1</v>
      </c>
      <c r="I68" s="20">
        <f t="shared" si="8"/>
        <v>39.775000000000006</v>
      </c>
      <c r="J68" s="3">
        <f t="shared" ca="1" si="7"/>
        <v>34.475000000000001</v>
      </c>
      <c r="K68" s="1">
        <v>45.3</v>
      </c>
      <c r="L68" s="1">
        <v>47.7</v>
      </c>
      <c r="M68" s="1">
        <v>36.9</v>
      </c>
      <c r="N68" s="1">
        <v>35.700000000000003</v>
      </c>
    </row>
    <row r="69" spans="1:14" x14ac:dyDescent="0.25">
      <c r="A69" s="1">
        <v>68</v>
      </c>
      <c r="B69" s="2">
        <v>45058.138206018521</v>
      </c>
      <c r="C69" s="1" t="s">
        <v>3</v>
      </c>
      <c r="D69" s="1">
        <v>34.299999999999997</v>
      </c>
      <c r="E69" s="1">
        <v>51.2</v>
      </c>
      <c r="F69" s="1">
        <v>32.700000000000003</v>
      </c>
      <c r="H69">
        <v>39.299999999999997</v>
      </c>
      <c r="I69" s="20">
        <f t="shared" si="8"/>
        <v>39.825000000000003</v>
      </c>
      <c r="J69" s="3">
        <f t="shared" ca="1" si="7"/>
        <v>34.25</v>
      </c>
      <c r="K69" s="1">
        <v>49.5</v>
      </c>
      <c r="L69" s="1">
        <v>44.8</v>
      </c>
      <c r="M69" s="1">
        <v>37.1</v>
      </c>
      <c r="N69" s="1">
        <v>35.9</v>
      </c>
    </row>
    <row r="70" spans="1:14" x14ac:dyDescent="0.25">
      <c r="A70" s="1">
        <v>69</v>
      </c>
      <c r="B70" s="2">
        <v>45058.148622685185</v>
      </c>
      <c r="C70" s="1" t="s">
        <v>3</v>
      </c>
      <c r="D70" s="1">
        <v>34.1</v>
      </c>
      <c r="E70" s="1">
        <v>48.3</v>
      </c>
      <c r="F70" s="1">
        <v>32.4</v>
      </c>
      <c r="H70">
        <v>40.200000000000003</v>
      </c>
      <c r="I70" s="20">
        <f t="shared" si="8"/>
        <v>39.9</v>
      </c>
      <c r="J70" s="3">
        <f t="shared" ca="1" si="7"/>
        <v>35.125</v>
      </c>
      <c r="K70" s="1">
        <v>49.7</v>
      </c>
      <c r="L70" s="1">
        <v>45.9</v>
      </c>
      <c r="M70" s="1">
        <v>37</v>
      </c>
      <c r="N70" s="1">
        <v>35.9</v>
      </c>
    </row>
    <row r="71" spans="1:14" x14ac:dyDescent="0.25">
      <c r="A71" s="1">
        <v>70</v>
      </c>
      <c r="B71" s="2">
        <v>45058.159039351849</v>
      </c>
      <c r="C71" s="1" t="s">
        <v>3</v>
      </c>
      <c r="D71" s="1">
        <v>35.299999999999997</v>
      </c>
      <c r="E71" s="1">
        <v>49.1</v>
      </c>
      <c r="F71" s="1">
        <v>33.1</v>
      </c>
      <c r="H71">
        <v>39.5</v>
      </c>
      <c r="I71" s="20">
        <f t="shared" si="8"/>
        <v>40.049999999999997</v>
      </c>
      <c r="J71" s="3">
        <f t="shared" ca="1" si="7"/>
        <v>35.25</v>
      </c>
      <c r="K71" s="1">
        <v>47.4</v>
      </c>
      <c r="L71" s="1">
        <v>50</v>
      </c>
      <c r="M71" s="1">
        <v>37.299999999999997</v>
      </c>
      <c r="N71" s="1">
        <v>36.1</v>
      </c>
    </row>
    <row r="72" spans="1:14" x14ac:dyDescent="0.25">
      <c r="A72" s="1">
        <v>71</v>
      </c>
      <c r="B72" s="2">
        <v>45058.169456018521</v>
      </c>
      <c r="C72" s="1" t="s">
        <v>3</v>
      </c>
      <c r="D72" s="1">
        <v>47.5</v>
      </c>
      <c r="E72" s="1">
        <v>63.4</v>
      </c>
      <c r="F72" s="1">
        <v>34.4</v>
      </c>
      <c r="H72">
        <v>40.299999999999997</v>
      </c>
      <c r="I72" s="20">
        <f t="shared" si="8"/>
        <v>40.225000000000001</v>
      </c>
      <c r="J72" s="3">
        <f t="shared" ca="1" si="7"/>
        <v>37.274999999999999</v>
      </c>
      <c r="K72" s="1">
        <v>45.1</v>
      </c>
      <c r="L72" s="1">
        <v>50.6</v>
      </c>
      <c r="M72" s="1">
        <v>38.200000000000003</v>
      </c>
      <c r="N72" s="1">
        <v>36.299999999999997</v>
      </c>
    </row>
    <row r="73" spans="1:14" x14ac:dyDescent="0.25">
      <c r="A73" s="1">
        <v>72</v>
      </c>
      <c r="B73" s="2">
        <v>45058.179872685185</v>
      </c>
      <c r="C73" s="1" t="s">
        <v>3</v>
      </c>
      <c r="D73" s="1">
        <v>51</v>
      </c>
      <c r="E73" s="1">
        <v>67.3</v>
      </c>
      <c r="F73" s="1">
        <v>40</v>
      </c>
      <c r="H73">
        <v>39.6</v>
      </c>
      <c r="I73" s="20">
        <f t="shared" si="8"/>
        <v>40.200000000000003</v>
      </c>
      <c r="J73" s="3">
        <f t="shared" ca="1" si="7"/>
        <v>38.224999999999994</v>
      </c>
      <c r="K73" s="1">
        <v>46</v>
      </c>
      <c r="L73" s="1">
        <v>47.6</v>
      </c>
      <c r="M73" s="1">
        <v>36.799999999999997</v>
      </c>
      <c r="N73" s="1">
        <v>35.799999999999997</v>
      </c>
    </row>
    <row r="74" spans="1:14" x14ac:dyDescent="0.25">
      <c r="A74" s="1">
        <v>73</v>
      </c>
      <c r="B74" s="2">
        <v>45058.190289351849</v>
      </c>
      <c r="C74" s="1" t="s">
        <v>3</v>
      </c>
      <c r="D74" s="1">
        <v>52.4</v>
      </c>
      <c r="E74" s="1">
        <v>69.2</v>
      </c>
      <c r="F74" s="1">
        <v>43.4</v>
      </c>
      <c r="H74">
        <v>40.799999999999997</v>
      </c>
      <c r="I74" s="20">
        <f t="shared" si="8"/>
        <v>40.4</v>
      </c>
      <c r="J74" s="3">
        <f t="shared" ca="1" si="7"/>
        <v>40.075000000000003</v>
      </c>
      <c r="K74" s="1">
        <v>45.4</v>
      </c>
      <c r="L74" s="1">
        <v>44.9</v>
      </c>
      <c r="M74" s="1">
        <v>37.6</v>
      </c>
      <c r="N74" s="1">
        <v>36.5</v>
      </c>
    </row>
    <row r="75" spans="1:14" x14ac:dyDescent="0.25">
      <c r="A75" s="1">
        <v>74</v>
      </c>
      <c r="B75" s="2">
        <v>45058.200706018521</v>
      </c>
      <c r="C75" s="1" t="s">
        <v>3</v>
      </c>
      <c r="D75" s="1">
        <v>47.8</v>
      </c>
      <c r="E75" s="1">
        <v>62.3</v>
      </c>
      <c r="F75" s="1">
        <v>39.799999999999997</v>
      </c>
      <c r="H75">
        <v>40.200000000000003</v>
      </c>
      <c r="I75" s="20">
        <f t="shared" si="8"/>
        <v>40.075000000000003</v>
      </c>
      <c r="J75" s="3">
        <f t="shared" ca="1" si="7"/>
        <v>29.299999999999997</v>
      </c>
      <c r="K75" s="1">
        <v>42.9</v>
      </c>
      <c r="L75" s="1">
        <v>39.700000000000003</v>
      </c>
      <c r="M75" s="1">
        <v>37.299999999999997</v>
      </c>
      <c r="N75" s="1">
        <v>36.200000000000003</v>
      </c>
    </row>
    <row r="76" spans="1:14" x14ac:dyDescent="0.25">
      <c r="A76" s="1">
        <v>75</v>
      </c>
      <c r="B76" s="2">
        <v>45058.211122685185</v>
      </c>
      <c r="C76" s="1" t="s">
        <v>3</v>
      </c>
      <c r="D76" s="1">
        <v>46.9</v>
      </c>
      <c r="E76" s="1">
        <v>62.6</v>
      </c>
      <c r="F76" s="1">
        <v>38.1</v>
      </c>
      <c r="H76">
        <v>40.200000000000003</v>
      </c>
      <c r="I76" s="20">
        <f t="shared" si="8"/>
        <v>40.15</v>
      </c>
      <c r="J76" s="3">
        <f t="shared" ca="1" si="7"/>
        <v>37.200000000000003</v>
      </c>
      <c r="K76" s="1">
        <v>42.8</v>
      </c>
      <c r="L76" s="1">
        <v>39</v>
      </c>
      <c r="M76" s="1">
        <v>37</v>
      </c>
      <c r="N76" s="1">
        <v>35.9</v>
      </c>
    </row>
    <row r="77" spans="1:14" x14ac:dyDescent="0.25">
      <c r="A77" s="1">
        <v>76</v>
      </c>
      <c r="B77" s="2">
        <v>45058.221539351849</v>
      </c>
      <c r="C77" s="1" t="s">
        <v>3</v>
      </c>
      <c r="D77" s="1">
        <v>43.2</v>
      </c>
      <c r="E77" s="1">
        <v>63.4</v>
      </c>
      <c r="F77" s="1">
        <v>36.9</v>
      </c>
      <c r="H77">
        <v>40.4</v>
      </c>
      <c r="I77" s="20">
        <f t="shared" si="8"/>
        <v>40.200000000000003</v>
      </c>
      <c r="J77" s="3">
        <f t="shared" ca="1" si="7"/>
        <v>37.450000000000003</v>
      </c>
      <c r="K77" s="1">
        <v>42.2</v>
      </c>
      <c r="L77" s="1">
        <v>40.5</v>
      </c>
      <c r="M77" s="1">
        <v>36.9</v>
      </c>
      <c r="N77" s="1">
        <v>35.799999999999997</v>
      </c>
    </row>
    <row r="78" spans="1:14" x14ac:dyDescent="0.25">
      <c r="A78" s="1">
        <v>77</v>
      </c>
      <c r="B78" s="2">
        <v>45058.231956018521</v>
      </c>
      <c r="C78" s="1" t="s">
        <v>3</v>
      </c>
      <c r="D78" s="1">
        <v>42.9</v>
      </c>
      <c r="E78" s="1">
        <v>55.3</v>
      </c>
      <c r="F78" s="1">
        <v>36.6</v>
      </c>
      <c r="H78">
        <v>39.5</v>
      </c>
      <c r="I78" s="20">
        <f t="shared" si="8"/>
        <v>40.1</v>
      </c>
      <c r="J78" s="3">
        <f t="shared" ca="1" si="7"/>
        <v>38.024999999999999</v>
      </c>
      <c r="K78" s="1">
        <v>46.3</v>
      </c>
      <c r="L78" s="1">
        <v>40.700000000000003</v>
      </c>
      <c r="M78" s="1">
        <v>36.700000000000003</v>
      </c>
      <c r="N78" s="1">
        <v>35.6</v>
      </c>
    </row>
    <row r="79" spans="1:14" x14ac:dyDescent="0.25">
      <c r="A79" s="1">
        <v>78</v>
      </c>
      <c r="B79" s="2">
        <v>45058.242372685185</v>
      </c>
      <c r="C79" s="1" t="s">
        <v>3</v>
      </c>
      <c r="D79" s="1">
        <v>43</v>
      </c>
      <c r="E79" s="1">
        <v>58.7</v>
      </c>
      <c r="F79" s="1">
        <v>37.4</v>
      </c>
      <c r="H79">
        <v>40.5</v>
      </c>
      <c r="I79" s="20">
        <f t="shared" si="8"/>
        <v>40.525000000000006</v>
      </c>
      <c r="J79" s="3">
        <f t="shared" ca="1" si="7"/>
        <v>37.875</v>
      </c>
      <c r="K79" s="1">
        <v>42.4</v>
      </c>
      <c r="L79" s="1">
        <v>42.3</v>
      </c>
      <c r="M79" s="1">
        <v>36.299999999999997</v>
      </c>
      <c r="N79" s="1">
        <v>35.5</v>
      </c>
    </row>
    <row r="80" spans="1:14" x14ac:dyDescent="0.25">
      <c r="A80" s="1">
        <v>79</v>
      </c>
      <c r="B80" s="2">
        <v>45058.252789351849</v>
      </c>
      <c r="C80" s="1" t="s">
        <v>3</v>
      </c>
      <c r="D80" s="1">
        <v>46.1</v>
      </c>
      <c r="E80" s="1">
        <v>62.3</v>
      </c>
      <c r="F80" s="1">
        <v>37.299999999999997</v>
      </c>
      <c r="H80">
        <v>40.4</v>
      </c>
      <c r="I80" s="20">
        <f t="shared" si="8"/>
        <v>40.650000000000006</v>
      </c>
      <c r="J80" s="3">
        <f t="shared" ca="1" si="7"/>
        <v>38.75</v>
      </c>
      <c r="K80" s="1">
        <v>41.7</v>
      </c>
      <c r="L80" s="1">
        <v>42</v>
      </c>
      <c r="M80" s="1">
        <v>37.799999999999997</v>
      </c>
      <c r="N80" s="1">
        <v>35.700000000000003</v>
      </c>
    </row>
    <row r="81" spans="1:14" x14ac:dyDescent="0.25">
      <c r="A81" s="1">
        <v>80</v>
      </c>
      <c r="B81" s="2">
        <v>45058.263206018521</v>
      </c>
      <c r="C81" s="1" t="s">
        <v>3</v>
      </c>
      <c r="D81" s="1">
        <v>44.8</v>
      </c>
      <c r="E81" s="1">
        <v>58.6</v>
      </c>
      <c r="F81" s="1">
        <v>37.5</v>
      </c>
      <c r="H81">
        <v>40</v>
      </c>
      <c r="I81" s="20">
        <f t="shared" si="8"/>
        <v>40.674999999999997</v>
      </c>
      <c r="J81" s="3">
        <f t="shared" ca="1" si="7"/>
        <v>37.674999999999997</v>
      </c>
      <c r="K81" s="1">
        <v>43.7</v>
      </c>
      <c r="L81" s="1">
        <v>39.799999999999997</v>
      </c>
      <c r="M81" s="1">
        <v>36.4</v>
      </c>
      <c r="N81" s="1">
        <v>35.299999999999997</v>
      </c>
    </row>
    <row r="82" spans="1:14" x14ac:dyDescent="0.25">
      <c r="A82" s="1">
        <v>81</v>
      </c>
      <c r="B82" s="2">
        <v>45058.273622685185</v>
      </c>
      <c r="C82" s="1" t="s">
        <v>3</v>
      </c>
      <c r="D82" s="1">
        <v>44.5</v>
      </c>
      <c r="E82" s="1">
        <v>58.8</v>
      </c>
      <c r="F82" s="1">
        <v>37.4</v>
      </c>
      <c r="H82">
        <v>41.2</v>
      </c>
      <c r="I82" s="20">
        <f t="shared" si="8"/>
        <v>40.774999999999999</v>
      </c>
      <c r="J82" s="3">
        <f t="shared" ca="1" si="7"/>
        <v>37.975000000000001</v>
      </c>
      <c r="K82" s="1">
        <v>46.6</v>
      </c>
      <c r="L82" s="1">
        <v>45.6</v>
      </c>
      <c r="M82" s="1">
        <v>36.299999999999997</v>
      </c>
      <c r="N82" s="1">
        <v>35.200000000000003</v>
      </c>
    </row>
    <row r="83" spans="1:14" x14ac:dyDescent="0.25">
      <c r="A83" s="1">
        <v>82</v>
      </c>
      <c r="B83" s="2">
        <v>45058.284039351849</v>
      </c>
      <c r="C83" s="1" t="s">
        <v>3</v>
      </c>
      <c r="D83" s="1">
        <v>45.6</v>
      </c>
      <c r="E83" s="1">
        <v>68.3</v>
      </c>
      <c r="F83" s="1">
        <v>37.299999999999997</v>
      </c>
      <c r="H83">
        <v>41</v>
      </c>
      <c r="I83" s="20">
        <f t="shared" si="8"/>
        <v>40.450000000000003</v>
      </c>
      <c r="J83" s="3">
        <f t="shared" ca="1" si="7"/>
        <v>37.174999999999997</v>
      </c>
      <c r="K83" s="1">
        <v>43.5</v>
      </c>
      <c r="L83" s="1">
        <v>45.8</v>
      </c>
      <c r="M83" s="1">
        <v>36.5</v>
      </c>
      <c r="N83" s="1">
        <v>35.5</v>
      </c>
    </row>
    <row r="84" spans="1:14" x14ac:dyDescent="0.25">
      <c r="A84" s="1">
        <v>83</v>
      </c>
      <c r="B84" s="2">
        <v>45058.294456018521</v>
      </c>
      <c r="C84" s="1" t="s">
        <v>3</v>
      </c>
      <c r="D84" s="1">
        <v>47.5</v>
      </c>
      <c r="E84" s="1">
        <v>70.099999999999994</v>
      </c>
      <c r="F84" s="1">
        <v>38.6</v>
      </c>
      <c r="H84">
        <v>40.5</v>
      </c>
      <c r="I84" s="20">
        <f t="shared" si="8"/>
        <v>40.25</v>
      </c>
      <c r="J84" s="3">
        <f t="shared" ca="1" si="7"/>
        <v>35.949999999999996</v>
      </c>
      <c r="K84" s="1">
        <v>43.9</v>
      </c>
      <c r="L84" s="1">
        <v>50.7</v>
      </c>
      <c r="M84" s="1">
        <v>36.799999999999997</v>
      </c>
      <c r="N84" s="1">
        <v>35.799999999999997</v>
      </c>
    </row>
    <row r="85" spans="1:14" x14ac:dyDescent="0.25">
      <c r="A85" s="1">
        <v>84</v>
      </c>
      <c r="B85" s="2">
        <v>45058.304872685185</v>
      </c>
      <c r="C85" s="1" t="s">
        <v>3</v>
      </c>
      <c r="D85" s="1">
        <v>45.5</v>
      </c>
      <c r="E85" s="1">
        <v>60</v>
      </c>
      <c r="F85" s="1">
        <v>39.200000000000003</v>
      </c>
      <c r="H85">
        <v>40.4</v>
      </c>
      <c r="I85" s="20">
        <f t="shared" si="8"/>
        <v>40.200000000000003</v>
      </c>
      <c r="J85" s="3">
        <f t="shared" ca="1" si="7"/>
        <v>36.825000000000003</v>
      </c>
      <c r="K85" s="1">
        <v>46.2</v>
      </c>
      <c r="L85" s="1">
        <v>46.8</v>
      </c>
      <c r="M85" s="1">
        <v>42.6</v>
      </c>
      <c r="N85" s="1">
        <v>36</v>
      </c>
    </row>
    <row r="86" spans="1:14" x14ac:dyDescent="0.25">
      <c r="A86" s="1">
        <v>85</v>
      </c>
      <c r="B86" s="2">
        <v>45058.315289351849</v>
      </c>
      <c r="C86" s="1" t="s">
        <v>3</v>
      </c>
      <c r="D86" s="1">
        <v>47.7</v>
      </c>
      <c r="E86" s="1">
        <v>64.5</v>
      </c>
      <c r="F86" s="1">
        <v>41.5</v>
      </c>
      <c r="H86">
        <v>39.9</v>
      </c>
      <c r="I86" s="20">
        <f t="shared" si="8"/>
        <v>39.9</v>
      </c>
      <c r="J86" s="3">
        <f t="shared" ca="1" si="7"/>
        <v>40.875</v>
      </c>
      <c r="K86" s="1">
        <v>49.8</v>
      </c>
      <c r="L86" s="1">
        <v>45.6</v>
      </c>
      <c r="M86" s="1">
        <v>51.6</v>
      </c>
      <c r="N86" s="1">
        <v>39.1</v>
      </c>
    </row>
    <row r="87" spans="1:14" x14ac:dyDescent="0.25">
      <c r="A87" s="1">
        <v>86</v>
      </c>
      <c r="B87" s="2">
        <v>45058.325706018521</v>
      </c>
      <c r="C87" s="1" t="s">
        <v>3</v>
      </c>
      <c r="D87" s="1">
        <v>45.3</v>
      </c>
      <c r="E87" s="1">
        <v>61</v>
      </c>
      <c r="F87" s="1">
        <v>41.7</v>
      </c>
      <c r="H87">
        <v>40.200000000000003</v>
      </c>
      <c r="I87" s="20">
        <f t="shared" si="8"/>
        <v>39.9</v>
      </c>
      <c r="J87" s="3">
        <f t="shared" ca="1" si="7"/>
        <v>28.975000000000001</v>
      </c>
      <c r="K87" s="1">
        <v>47.2</v>
      </c>
      <c r="L87" s="1">
        <v>45.4</v>
      </c>
      <c r="M87" s="1">
        <v>52.1</v>
      </c>
      <c r="N87" s="1">
        <v>42.4</v>
      </c>
    </row>
    <row r="88" spans="1:14" x14ac:dyDescent="0.25">
      <c r="A88" s="1">
        <v>87</v>
      </c>
      <c r="B88" s="2">
        <v>45058.336122685185</v>
      </c>
      <c r="C88" s="1" t="s">
        <v>3</v>
      </c>
      <c r="D88" s="1">
        <v>47.2</v>
      </c>
      <c r="E88" s="1">
        <v>66.2</v>
      </c>
      <c r="F88" s="1">
        <v>41.6</v>
      </c>
      <c r="H88">
        <v>40.299999999999997</v>
      </c>
      <c r="I88" s="20">
        <f t="shared" si="8"/>
        <v>39.799999999999997</v>
      </c>
      <c r="J88" s="3">
        <f t="shared" ca="1" si="7"/>
        <v>38.825000000000003</v>
      </c>
      <c r="K88" s="1">
        <v>44.4</v>
      </c>
      <c r="L88" s="1">
        <v>46.2</v>
      </c>
      <c r="M88" s="1">
        <v>52.1</v>
      </c>
      <c r="N88" s="1">
        <v>43.1</v>
      </c>
    </row>
    <row r="89" spans="1:14" x14ac:dyDescent="0.25">
      <c r="A89" s="1">
        <v>88</v>
      </c>
      <c r="B89" s="2">
        <v>45058.346539351849</v>
      </c>
      <c r="C89" s="1" t="s">
        <v>3</v>
      </c>
      <c r="D89" s="1">
        <v>44</v>
      </c>
      <c r="E89" s="1">
        <v>64.3</v>
      </c>
      <c r="F89" s="1">
        <v>41.1</v>
      </c>
      <c r="H89">
        <v>39.200000000000003</v>
      </c>
      <c r="I89" s="20">
        <f t="shared" si="8"/>
        <v>39.625</v>
      </c>
      <c r="J89" s="3">
        <f t="shared" ca="1" si="7"/>
        <v>30.225000000000001</v>
      </c>
      <c r="K89" s="1">
        <v>44.9</v>
      </c>
      <c r="L89" s="1">
        <v>49.6</v>
      </c>
      <c r="M89" s="1">
        <v>49.7</v>
      </c>
      <c r="N89" s="1">
        <v>41.8</v>
      </c>
    </row>
    <row r="90" spans="1:14" x14ac:dyDescent="0.25">
      <c r="A90" s="1">
        <v>89</v>
      </c>
      <c r="B90" s="2">
        <v>45058.356956018521</v>
      </c>
      <c r="C90" s="1" t="s">
        <v>3</v>
      </c>
      <c r="D90" s="1">
        <v>45.2</v>
      </c>
      <c r="E90" s="1">
        <v>65.2</v>
      </c>
      <c r="F90" s="1">
        <v>41.8</v>
      </c>
      <c r="H90">
        <v>39.9</v>
      </c>
      <c r="I90" s="20">
        <f t="shared" si="8"/>
        <v>39.674999999999997</v>
      </c>
      <c r="J90" s="3">
        <f t="shared" ca="1" si="7"/>
        <v>39.1</v>
      </c>
      <c r="K90" s="1">
        <v>46.5</v>
      </c>
      <c r="L90" s="1">
        <v>55.9</v>
      </c>
      <c r="M90" s="1">
        <v>47.2</v>
      </c>
      <c r="N90" s="1">
        <v>40.799999999999997</v>
      </c>
    </row>
    <row r="91" spans="1:14" x14ac:dyDescent="0.25">
      <c r="A91" s="1">
        <v>90</v>
      </c>
      <c r="B91" s="2">
        <v>45058.367372685185</v>
      </c>
      <c r="C91" s="1" t="s">
        <v>3</v>
      </c>
      <c r="D91" s="1">
        <v>47</v>
      </c>
      <c r="E91" s="1">
        <v>62.3</v>
      </c>
      <c r="F91" s="1">
        <v>42.8</v>
      </c>
      <c r="H91">
        <v>39.799999999999997</v>
      </c>
      <c r="I91" s="20">
        <f t="shared" si="8"/>
        <v>39.775000000000006</v>
      </c>
      <c r="J91" s="3">
        <f t="shared" ca="1" si="7"/>
        <v>41.875</v>
      </c>
      <c r="K91" s="1">
        <v>43.2</v>
      </c>
      <c r="L91" s="1">
        <v>49.1</v>
      </c>
      <c r="M91" s="1">
        <v>46.4</v>
      </c>
      <c r="N91" s="1">
        <v>40.1</v>
      </c>
    </row>
    <row r="92" spans="1:14" x14ac:dyDescent="0.25">
      <c r="A92" s="1">
        <v>91</v>
      </c>
      <c r="B92" s="2">
        <v>45058.377789351849</v>
      </c>
      <c r="C92" s="1" t="s">
        <v>3</v>
      </c>
      <c r="D92" s="1">
        <v>44.4</v>
      </c>
      <c r="E92" s="1">
        <v>58</v>
      </c>
      <c r="F92" s="1">
        <v>40.4</v>
      </c>
      <c r="H92">
        <v>39.6</v>
      </c>
      <c r="I92" s="20">
        <f t="shared" si="8"/>
        <v>39.35</v>
      </c>
      <c r="J92" s="3">
        <f t="shared" ca="1" si="7"/>
        <v>42.849999999999994</v>
      </c>
      <c r="K92" s="1">
        <v>46.9</v>
      </c>
      <c r="L92" s="1">
        <v>45.6</v>
      </c>
      <c r="M92" s="1">
        <v>44.3</v>
      </c>
      <c r="N92" s="1">
        <v>39.200000000000003</v>
      </c>
    </row>
    <row r="93" spans="1:14" x14ac:dyDescent="0.25">
      <c r="A93" s="1">
        <v>92</v>
      </c>
      <c r="B93" s="2">
        <v>45058.388206018521</v>
      </c>
      <c r="C93" s="1" t="s">
        <v>3</v>
      </c>
      <c r="D93" s="1">
        <v>48.2</v>
      </c>
      <c r="E93" s="1">
        <v>66.400000000000006</v>
      </c>
      <c r="F93" s="1">
        <v>39.9</v>
      </c>
      <c r="H93">
        <v>39.4</v>
      </c>
      <c r="I93" s="20">
        <f t="shared" si="8"/>
        <v>39.125</v>
      </c>
      <c r="J93" s="3">
        <f t="shared" ca="1" si="7"/>
        <v>43.774999999999999</v>
      </c>
      <c r="K93" s="1">
        <v>50</v>
      </c>
      <c r="L93" s="1">
        <v>44.7</v>
      </c>
      <c r="M93" s="1">
        <v>45.7</v>
      </c>
      <c r="N93" s="1">
        <v>40.1</v>
      </c>
    </row>
    <row r="94" spans="1:14" x14ac:dyDescent="0.25">
      <c r="A94" s="1">
        <v>93</v>
      </c>
      <c r="B94" s="2">
        <v>45058.398622685185</v>
      </c>
      <c r="C94" s="1" t="s">
        <v>3</v>
      </c>
      <c r="D94" s="1">
        <v>50.7</v>
      </c>
      <c r="E94" s="1">
        <v>76.7</v>
      </c>
      <c r="F94" s="1">
        <v>39.5</v>
      </c>
      <c r="H94">
        <v>40.299999999999997</v>
      </c>
      <c r="I94" s="20">
        <f t="shared" si="8"/>
        <v>38.85</v>
      </c>
      <c r="J94" s="3">
        <f t="shared" ca="1" si="7"/>
        <v>45.249999999999993</v>
      </c>
      <c r="K94" s="1">
        <v>51.5</v>
      </c>
      <c r="L94" s="1">
        <v>45</v>
      </c>
      <c r="M94" s="1">
        <v>46.5</v>
      </c>
      <c r="N94" s="1">
        <v>40.6</v>
      </c>
    </row>
    <row r="95" spans="1:14" x14ac:dyDescent="0.25">
      <c r="A95" s="1">
        <v>94</v>
      </c>
      <c r="B95" s="2">
        <v>45058.409039351849</v>
      </c>
      <c r="C95" s="1" t="s">
        <v>3</v>
      </c>
      <c r="D95" s="1">
        <v>46.6</v>
      </c>
      <c r="E95" s="1">
        <v>64.2</v>
      </c>
      <c r="F95" s="1">
        <v>39.9</v>
      </c>
      <c r="H95">
        <v>38.1</v>
      </c>
      <c r="I95" s="20">
        <f t="shared" si="8"/>
        <v>38.675000000000004</v>
      </c>
      <c r="J95" s="3">
        <f t="shared" ca="1" si="7"/>
        <v>44.925000000000004</v>
      </c>
      <c r="K95" s="1">
        <v>43.9</v>
      </c>
      <c r="L95" s="1">
        <v>44.6</v>
      </c>
      <c r="M95" s="1">
        <v>46</v>
      </c>
      <c r="N95" s="1">
        <v>39.799999999999997</v>
      </c>
    </row>
    <row r="96" spans="1:14" x14ac:dyDescent="0.25">
      <c r="A96" s="1">
        <v>95</v>
      </c>
      <c r="B96" s="2">
        <v>45058.419456018521</v>
      </c>
      <c r="C96" s="1" t="s">
        <v>3</v>
      </c>
      <c r="D96" s="1">
        <v>45.2</v>
      </c>
      <c r="E96" s="1">
        <v>59.7</v>
      </c>
      <c r="F96" s="1">
        <v>41.7</v>
      </c>
      <c r="H96">
        <v>38.700000000000003</v>
      </c>
      <c r="I96" s="20">
        <f t="shared" si="8"/>
        <v>39.200000000000003</v>
      </c>
      <c r="J96" s="3">
        <f t="shared" ca="1" si="7"/>
        <v>44.574999999999996</v>
      </c>
      <c r="K96" s="1">
        <v>42.5</v>
      </c>
      <c r="L96" s="1">
        <v>43.9</v>
      </c>
      <c r="M96" s="1">
        <v>45.1</v>
      </c>
      <c r="N96" s="1">
        <v>39.200000000000003</v>
      </c>
    </row>
    <row r="97" spans="1:14" x14ac:dyDescent="0.25">
      <c r="A97" s="1">
        <v>96</v>
      </c>
      <c r="B97" s="2">
        <v>45058.429872685185</v>
      </c>
      <c r="C97" s="1" t="s">
        <v>3</v>
      </c>
      <c r="D97" s="1">
        <v>49.7</v>
      </c>
      <c r="E97" s="1">
        <v>72.400000000000006</v>
      </c>
      <c r="F97" s="1">
        <v>42.3</v>
      </c>
      <c r="H97">
        <v>38.299999999999997</v>
      </c>
      <c r="I97" s="20">
        <f t="shared" si="8"/>
        <v>39.300000000000004</v>
      </c>
      <c r="J97" s="3">
        <f t="shared" ca="1" si="7"/>
        <v>44.35</v>
      </c>
      <c r="K97" s="1">
        <v>42</v>
      </c>
      <c r="L97" s="1">
        <v>43.5</v>
      </c>
      <c r="M97" s="1">
        <v>45.6</v>
      </c>
      <c r="N97" s="1">
        <v>39.5</v>
      </c>
    </row>
    <row r="98" spans="1:14" x14ac:dyDescent="0.25">
      <c r="A98" s="1">
        <v>97</v>
      </c>
      <c r="B98" s="2">
        <v>45058.440289351849</v>
      </c>
      <c r="C98" s="1" t="s">
        <v>3</v>
      </c>
      <c r="D98" s="1">
        <v>48.7</v>
      </c>
      <c r="E98" s="1">
        <v>70.7</v>
      </c>
      <c r="F98" s="1">
        <v>41.4</v>
      </c>
      <c r="H98">
        <v>39.6</v>
      </c>
      <c r="I98" s="20">
        <f t="shared" si="8"/>
        <v>39.35</v>
      </c>
      <c r="J98" s="3">
        <f t="shared" ca="1" si="7"/>
        <v>51.675000000000004</v>
      </c>
      <c r="K98" s="1">
        <v>42.3</v>
      </c>
      <c r="L98" s="1">
        <v>51.4</v>
      </c>
      <c r="M98" s="1">
        <v>35.5</v>
      </c>
      <c r="N98" s="1">
        <v>34.5</v>
      </c>
    </row>
    <row r="99" spans="1:14" x14ac:dyDescent="0.25">
      <c r="A99" s="1">
        <v>98</v>
      </c>
      <c r="B99" s="2">
        <v>45058.450706018521</v>
      </c>
      <c r="C99" s="1" t="s">
        <v>3</v>
      </c>
      <c r="D99" s="1">
        <v>46.1</v>
      </c>
      <c r="E99" s="1">
        <v>66.5</v>
      </c>
      <c r="F99" s="1">
        <v>40.799999999999997</v>
      </c>
      <c r="H99">
        <v>40.200000000000003</v>
      </c>
      <c r="I99" s="20">
        <f t="shared" si="8"/>
        <v>39</v>
      </c>
      <c r="J99" s="3">
        <f t="shared" ca="1" si="7"/>
        <v>50.725000000000001</v>
      </c>
      <c r="K99" s="1">
        <v>43.2</v>
      </c>
      <c r="L99" s="1">
        <v>49.7</v>
      </c>
      <c r="M99" s="1">
        <v>35.799999999999997</v>
      </c>
      <c r="N99" s="1">
        <v>34.4</v>
      </c>
    </row>
    <row r="100" spans="1:14" x14ac:dyDescent="0.25">
      <c r="A100" s="1">
        <v>99</v>
      </c>
      <c r="B100" s="2">
        <v>45058.461122685185</v>
      </c>
      <c r="C100" s="1" t="s">
        <v>3</v>
      </c>
      <c r="D100" s="1">
        <v>45.8</v>
      </c>
      <c r="E100" s="1">
        <v>61.3</v>
      </c>
      <c r="F100" s="1">
        <v>40.1</v>
      </c>
      <c r="H100">
        <v>39.1</v>
      </c>
      <c r="I100" s="20">
        <f t="shared" si="8"/>
        <v>38.375</v>
      </c>
      <c r="J100" s="3">
        <f t="shared" ca="1" si="7"/>
        <v>46.2</v>
      </c>
      <c r="K100" s="1">
        <v>44.6</v>
      </c>
      <c r="L100" s="1">
        <v>51.7</v>
      </c>
      <c r="M100" s="1">
        <v>36.1</v>
      </c>
      <c r="N100" s="1">
        <v>34</v>
      </c>
    </row>
    <row r="101" spans="1:14" x14ac:dyDescent="0.25">
      <c r="A101" s="1">
        <v>100</v>
      </c>
      <c r="B101" s="2">
        <v>45058.471539351849</v>
      </c>
      <c r="C101" s="1" t="s">
        <v>3</v>
      </c>
      <c r="D101" s="1">
        <v>47.5</v>
      </c>
      <c r="E101" s="1">
        <v>64.8</v>
      </c>
      <c r="F101" s="1">
        <v>39.299999999999997</v>
      </c>
      <c r="H101">
        <v>38.5</v>
      </c>
      <c r="I101" s="20">
        <f t="shared" si="8"/>
        <v>37.825000000000003</v>
      </c>
      <c r="J101" s="3">
        <f t="shared" ca="1" si="7"/>
        <v>43.424999999999997</v>
      </c>
      <c r="K101" s="1">
        <v>45.7</v>
      </c>
      <c r="L101" s="1">
        <v>50.8</v>
      </c>
      <c r="M101" s="1">
        <v>37.5</v>
      </c>
      <c r="N101" s="1">
        <v>36.200000000000003</v>
      </c>
    </row>
    <row r="102" spans="1:14" x14ac:dyDescent="0.25">
      <c r="A102" s="1">
        <v>101</v>
      </c>
      <c r="B102" s="2">
        <v>45058.481956018521</v>
      </c>
      <c r="C102" s="1" t="s">
        <v>3</v>
      </c>
      <c r="D102" s="1">
        <v>46.5</v>
      </c>
      <c r="E102" s="1">
        <v>63.9</v>
      </c>
      <c r="F102" s="1">
        <v>40.200000000000003</v>
      </c>
      <c r="H102">
        <v>38.200000000000003</v>
      </c>
      <c r="I102" s="20">
        <f t="shared" si="8"/>
        <v>37.975000000000001</v>
      </c>
      <c r="J102" s="3">
        <f t="shared" ca="1" si="7"/>
        <v>43.424999999999997</v>
      </c>
      <c r="K102" s="1">
        <v>45.3</v>
      </c>
      <c r="L102" s="1">
        <v>51.7</v>
      </c>
      <c r="M102" s="1">
        <v>37.4</v>
      </c>
      <c r="N102" s="1">
        <v>36</v>
      </c>
    </row>
    <row r="103" spans="1:14" x14ac:dyDescent="0.25">
      <c r="A103" s="1">
        <v>102</v>
      </c>
      <c r="B103" s="2">
        <v>45058.492372685185</v>
      </c>
      <c r="C103" s="1" t="s">
        <v>3</v>
      </c>
      <c r="D103" s="1">
        <v>48.8</v>
      </c>
      <c r="E103" s="1">
        <v>65.900000000000006</v>
      </c>
      <c r="F103" s="1">
        <v>39.5</v>
      </c>
      <c r="H103">
        <v>37.700000000000003</v>
      </c>
      <c r="I103" s="20">
        <f t="shared" si="8"/>
        <v>38.449999999999996</v>
      </c>
      <c r="J103" s="3">
        <f t="shared" ca="1" si="7"/>
        <v>44.15</v>
      </c>
      <c r="K103" s="1">
        <v>51.3</v>
      </c>
      <c r="L103" s="1">
        <v>49.4</v>
      </c>
      <c r="M103" s="1">
        <v>37.299999999999997</v>
      </c>
      <c r="N103" s="1">
        <v>35.9</v>
      </c>
    </row>
    <row r="104" spans="1:14" x14ac:dyDescent="0.25">
      <c r="A104" s="1">
        <v>103</v>
      </c>
      <c r="B104" s="2">
        <v>45058.502789351849</v>
      </c>
      <c r="C104" s="1" t="s">
        <v>3</v>
      </c>
      <c r="D104" s="1">
        <v>50.2</v>
      </c>
      <c r="E104" s="1">
        <v>66.3</v>
      </c>
      <c r="F104" s="1">
        <v>40.299999999999997</v>
      </c>
      <c r="H104">
        <v>36.9</v>
      </c>
      <c r="I104" s="20">
        <f t="shared" si="8"/>
        <v>38.575000000000003</v>
      </c>
      <c r="J104" s="3">
        <f t="shared" ca="1" si="7"/>
        <v>46.250000000000007</v>
      </c>
      <c r="K104" s="1">
        <v>46</v>
      </c>
      <c r="L104" s="1">
        <v>49.3</v>
      </c>
      <c r="M104" s="1">
        <v>36.1</v>
      </c>
      <c r="N104" s="1">
        <v>34.9</v>
      </c>
    </row>
    <row r="105" spans="1:14" x14ac:dyDescent="0.25">
      <c r="A105" s="1">
        <v>104</v>
      </c>
      <c r="B105" s="2">
        <v>45058.513206018521</v>
      </c>
      <c r="C105" s="1" t="s">
        <v>3</v>
      </c>
      <c r="D105" s="1">
        <v>43.7</v>
      </c>
      <c r="E105" s="1">
        <v>60.2</v>
      </c>
      <c r="F105" s="1">
        <v>39.6</v>
      </c>
      <c r="H105">
        <v>39.1</v>
      </c>
      <c r="I105" s="20">
        <f t="shared" si="8"/>
        <v>39.049999999999997</v>
      </c>
      <c r="J105" s="3">
        <f t="shared" ca="1" si="7"/>
        <v>47.6</v>
      </c>
      <c r="K105" s="1">
        <v>45.5</v>
      </c>
      <c r="L105" s="1">
        <v>50.3</v>
      </c>
      <c r="M105" s="1">
        <v>36.299999999999997</v>
      </c>
      <c r="N105" s="1">
        <v>35.4</v>
      </c>
    </row>
    <row r="106" spans="1:14" x14ac:dyDescent="0.25">
      <c r="A106" s="1">
        <v>105</v>
      </c>
      <c r="B106" s="2">
        <v>45058.523622685185</v>
      </c>
      <c r="C106" s="1" t="s">
        <v>3</v>
      </c>
      <c r="D106" s="1">
        <v>49.2</v>
      </c>
      <c r="E106" s="1">
        <v>67.599999999999994</v>
      </c>
      <c r="F106" s="1">
        <v>40.799999999999997</v>
      </c>
      <c r="H106">
        <v>40.1</v>
      </c>
      <c r="I106" s="20">
        <f t="shared" si="8"/>
        <v>38.775000000000006</v>
      </c>
      <c r="J106" s="3">
        <f t="shared" ca="1" si="7"/>
        <v>47.475000000000009</v>
      </c>
      <c r="K106" s="1">
        <v>45.1</v>
      </c>
      <c r="L106" s="1">
        <v>50.5</v>
      </c>
      <c r="M106" s="1">
        <v>36.299999999999997</v>
      </c>
      <c r="N106" s="1">
        <v>35.299999999999997</v>
      </c>
    </row>
    <row r="107" spans="1:14" x14ac:dyDescent="0.25">
      <c r="A107" s="1">
        <v>106</v>
      </c>
      <c r="B107" s="2">
        <v>45058.534039351849</v>
      </c>
      <c r="C107" s="1" t="s">
        <v>3</v>
      </c>
      <c r="D107" s="1">
        <v>52.3</v>
      </c>
      <c r="E107" s="1">
        <v>78.099999999999994</v>
      </c>
      <c r="F107" s="1">
        <v>40.200000000000003</v>
      </c>
      <c r="H107">
        <v>38.200000000000003</v>
      </c>
      <c r="I107" s="20">
        <f t="shared" si="8"/>
        <v>38.049999999999997</v>
      </c>
      <c r="J107" s="3">
        <f t="shared" ca="1" si="7"/>
        <v>47.524999999999999</v>
      </c>
      <c r="K107" s="1">
        <v>40.299999999999997</v>
      </c>
      <c r="L107" s="1">
        <v>49.8</v>
      </c>
      <c r="M107" s="1">
        <v>36.700000000000003</v>
      </c>
      <c r="N107" s="1">
        <v>35.799999999999997</v>
      </c>
    </row>
    <row r="108" spans="1:14" x14ac:dyDescent="0.25">
      <c r="A108" s="1">
        <v>107</v>
      </c>
      <c r="B108" s="2">
        <v>45058.544456018521</v>
      </c>
      <c r="C108" s="1" t="s">
        <v>3</v>
      </c>
      <c r="D108" s="1">
        <v>50.4</v>
      </c>
      <c r="E108" s="1">
        <v>75</v>
      </c>
      <c r="F108" s="1">
        <v>40.200000000000003</v>
      </c>
      <c r="H108">
        <v>38.799999999999997</v>
      </c>
      <c r="I108" s="20">
        <f t="shared" si="8"/>
        <v>36.975000000000001</v>
      </c>
      <c r="J108" s="3">
        <f t="shared" ca="1" si="7"/>
        <v>43.6</v>
      </c>
      <c r="K108" s="1">
        <v>43</v>
      </c>
      <c r="L108" s="1">
        <v>48.9</v>
      </c>
      <c r="M108" s="1">
        <v>35.9</v>
      </c>
      <c r="N108" s="1">
        <v>34.799999999999997</v>
      </c>
    </row>
    <row r="109" spans="1:14" x14ac:dyDescent="0.25">
      <c r="A109" s="1">
        <v>108</v>
      </c>
      <c r="B109" s="2">
        <v>45058.554872685185</v>
      </c>
      <c r="C109" s="1" t="s">
        <v>3</v>
      </c>
      <c r="D109" s="1">
        <v>51</v>
      </c>
      <c r="E109" s="1">
        <v>74.7</v>
      </c>
      <c r="F109" s="1">
        <v>40.4</v>
      </c>
      <c r="H109">
        <v>38</v>
      </c>
      <c r="I109" s="20">
        <f t="shared" si="8"/>
        <v>35.875</v>
      </c>
      <c r="J109" s="3">
        <f t="shared" ca="1" si="7"/>
        <v>39.549999999999997</v>
      </c>
      <c r="K109" s="1">
        <v>43.8</v>
      </c>
      <c r="L109" s="1">
        <v>47.4</v>
      </c>
      <c r="M109" s="1">
        <v>36.5</v>
      </c>
      <c r="N109" s="1">
        <v>35</v>
      </c>
    </row>
    <row r="110" spans="1:14" x14ac:dyDescent="0.25">
      <c r="A110" s="1">
        <v>109</v>
      </c>
      <c r="B110" s="2">
        <v>45058.565289351849</v>
      </c>
      <c r="C110" s="1" t="s">
        <v>3</v>
      </c>
      <c r="D110" s="1">
        <v>49.8</v>
      </c>
      <c r="E110" s="1">
        <v>72</v>
      </c>
      <c r="F110" s="1">
        <v>39.5</v>
      </c>
      <c r="H110">
        <v>37.200000000000003</v>
      </c>
      <c r="I110" s="20">
        <f t="shared" si="8"/>
        <v>34.85</v>
      </c>
      <c r="J110" s="3">
        <f t="shared" ca="1" si="7"/>
        <v>39.475000000000001</v>
      </c>
      <c r="K110" s="1">
        <v>44.8</v>
      </c>
      <c r="L110" s="1">
        <v>46.4</v>
      </c>
      <c r="M110" s="1">
        <v>37.5</v>
      </c>
      <c r="N110" s="1">
        <v>35.9</v>
      </c>
    </row>
    <row r="111" spans="1:14" x14ac:dyDescent="0.25">
      <c r="A111" s="1">
        <v>110</v>
      </c>
      <c r="B111" s="2">
        <v>45058.575706018521</v>
      </c>
      <c r="C111" s="1" t="s">
        <v>3</v>
      </c>
      <c r="D111" s="1">
        <v>54.1</v>
      </c>
      <c r="E111" s="1">
        <v>79.5</v>
      </c>
      <c r="F111" s="1">
        <v>40.5</v>
      </c>
      <c r="H111">
        <v>33.9</v>
      </c>
      <c r="I111" s="20">
        <f t="shared" si="8"/>
        <v>33.974999999999994</v>
      </c>
      <c r="J111" s="3">
        <f t="shared" ca="1" si="7"/>
        <v>38.799999999999997</v>
      </c>
      <c r="K111" s="1">
        <v>43.3</v>
      </c>
      <c r="L111" s="1">
        <v>42.1</v>
      </c>
      <c r="M111" s="1">
        <v>41.5</v>
      </c>
      <c r="N111" s="1">
        <v>35.4</v>
      </c>
    </row>
    <row r="112" spans="1:14" x14ac:dyDescent="0.25">
      <c r="A112" s="1">
        <v>111</v>
      </c>
      <c r="B112" s="2">
        <v>45058.586122685185</v>
      </c>
      <c r="C112" s="1" t="s">
        <v>3</v>
      </c>
      <c r="D112" s="1">
        <v>48.9</v>
      </c>
      <c r="E112" s="1">
        <v>67.099999999999994</v>
      </c>
      <c r="F112" s="1">
        <v>40.4</v>
      </c>
      <c r="H112">
        <v>34.4</v>
      </c>
      <c r="I112" s="20">
        <f t="shared" si="8"/>
        <v>33.975000000000001</v>
      </c>
      <c r="J112" s="3">
        <f t="shared" ca="1" si="7"/>
        <v>40.799999999999997</v>
      </c>
      <c r="K112" s="1">
        <v>47.9</v>
      </c>
      <c r="L112" s="1">
        <v>41.1</v>
      </c>
      <c r="M112" s="1">
        <v>47</v>
      </c>
      <c r="N112" s="1">
        <v>36.700000000000003</v>
      </c>
    </row>
    <row r="113" spans="1:14" x14ac:dyDescent="0.25">
      <c r="A113" s="1">
        <v>112</v>
      </c>
      <c r="B113" s="2">
        <v>45058.596539351849</v>
      </c>
      <c r="C113" s="1" t="s">
        <v>3</v>
      </c>
      <c r="D113" s="1">
        <v>68.7</v>
      </c>
      <c r="E113" s="1">
        <v>89</v>
      </c>
      <c r="F113" s="1">
        <v>40</v>
      </c>
      <c r="H113">
        <v>33.9</v>
      </c>
      <c r="I113" s="20">
        <f t="shared" si="8"/>
        <v>34.625</v>
      </c>
      <c r="J113" s="3"/>
      <c r="K113" s="1">
        <v>55.8</v>
      </c>
      <c r="L113" s="1">
        <v>41.1</v>
      </c>
      <c r="M113" s="1">
        <v>37.700000000000003</v>
      </c>
      <c r="N113" s="1">
        <v>36.6</v>
      </c>
    </row>
    <row r="114" spans="1:14" x14ac:dyDescent="0.25">
      <c r="A114" s="1">
        <v>113</v>
      </c>
      <c r="B114" s="2">
        <v>45058.606956018521</v>
      </c>
      <c r="C114" s="1" t="s">
        <v>3</v>
      </c>
      <c r="D114" s="1">
        <v>48</v>
      </c>
      <c r="E114" s="1">
        <v>66.5</v>
      </c>
      <c r="F114" s="1">
        <v>41.2</v>
      </c>
      <c r="H114">
        <v>33.700000000000003</v>
      </c>
      <c r="I114" s="20">
        <f t="shared" si="8"/>
        <v>35.5</v>
      </c>
      <c r="J114" s="3"/>
      <c r="K114" s="1">
        <v>55.3</v>
      </c>
      <c r="M114" s="1">
        <v>38.5</v>
      </c>
      <c r="N114" s="1">
        <v>37.700000000000003</v>
      </c>
    </row>
    <row r="115" spans="1:14" x14ac:dyDescent="0.25">
      <c r="A115" s="1">
        <v>114</v>
      </c>
      <c r="B115" s="2">
        <v>45058.617372685185</v>
      </c>
      <c r="C115" s="1" t="s">
        <v>3</v>
      </c>
      <c r="D115" s="1">
        <v>46.7</v>
      </c>
      <c r="E115" s="1">
        <v>67.2</v>
      </c>
      <c r="F115" s="1">
        <v>41</v>
      </c>
      <c r="H115">
        <v>33.9</v>
      </c>
      <c r="I115" s="20">
        <f t="shared" si="8"/>
        <v>36.85</v>
      </c>
      <c r="J115" s="3"/>
      <c r="K115" s="1">
        <v>59.4</v>
      </c>
      <c r="M115" s="1">
        <v>37.799999999999997</v>
      </c>
      <c r="N115" s="1">
        <v>36.5</v>
      </c>
    </row>
    <row r="116" spans="1:14" x14ac:dyDescent="0.25">
      <c r="A116" s="1">
        <v>115</v>
      </c>
      <c r="B116" s="2">
        <v>45058.627789351849</v>
      </c>
      <c r="C116" s="1" t="s">
        <v>3</v>
      </c>
      <c r="D116" s="1">
        <v>45.3</v>
      </c>
      <c r="E116" s="1">
        <v>66.599999999999994</v>
      </c>
      <c r="F116" s="1">
        <v>40.5</v>
      </c>
      <c r="H116" cm="1">
        <f t="array" ref="H116:H179">F180:F243</f>
        <v>37</v>
      </c>
      <c r="I116" s="20">
        <f t="shared" si="8"/>
        <v>37.674999999999997</v>
      </c>
      <c r="J116" s="3"/>
      <c r="K116" s="1">
        <v>58.3</v>
      </c>
      <c r="M116" s="1">
        <v>37</v>
      </c>
      <c r="N116" s="1">
        <v>35.9</v>
      </c>
    </row>
    <row r="117" spans="1:14" x14ac:dyDescent="0.25">
      <c r="A117" s="1">
        <v>116</v>
      </c>
      <c r="B117" s="2">
        <v>45058.638206018521</v>
      </c>
      <c r="C117" s="1" t="s">
        <v>3</v>
      </c>
      <c r="D117" s="1">
        <v>49.5</v>
      </c>
      <c r="E117" s="1">
        <v>67.900000000000006</v>
      </c>
      <c r="F117" s="1">
        <v>40.4</v>
      </c>
      <c r="H117">
        <v>37.4</v>
      </c>
      <c r="I117" s="20">
        <f t="shared" si="8"/>
        <v>37.524999999999999</v>
      </c>
      <c r="J117" s="3"/>
      <c r="K117" s="1">
        <v>48</v>
      </c>
      <c r="M117" s="1">
        <v>43.7</v>
      </c>
      <c r="N117" s="1">
        <v>37.299999999999997</v>
      </c>
    </row>
    <row r="118" spans="1:14" x14ac:dyDescent="0.25">
      <c r="A118" s="1">
        <v>117</v>
      </c>
      <c r="B118" s="2">
        <v>45058.648622685185</v>
      </c>
      <c r="C118" s="1" t="s">
        <v>3</v>
      </c>
      <c r="D118" s="1">
        <v>49.7</v>
      </c>
      <c r="E118" s="1">
        <v>76.7</v>
      </c>
      <c r="F118" s="1">
        <v>39.9</v>
      </c>
      <c r="H118">
        <v>39.1</v>
      </c>
      <c r="I118" s="20">
        <f t="shared" si="8"/>
        <v>37.275000000000006</v>
      </c>
      <c r="J118" s="3"/>
      <c r="K118" s="1">
        <v>68.2</v>
      </c>
      <c r="M118" s="1">
        <v>51.8</v>
      </c>
      <c r="N118" s="1">
        <v>39.799999999999997</v>
      </c>
    </row>
    <row r="119" spans="1:14" x14ac:dyDescent="0.25">
      <c r="A119" s="1">
        <v>118</v>
      </c>
      <c r="B119" s="2">
        <v>45058.659039351849</v>
      </c>
      <c r="C119" s="1" t="s">
        <v>3</v>
      </c>
      <c r="D119" s="1">
        <v>47.4</v>
      </c>
      <c r="E119" s="1">
        <v>69.599999999999994</v>
      </c>
      <c r="F119" s="1">
        <v>40.200000000000003</v>
      </c>
      <c r="H119">
        <v>37.200000000000003</v>
      </c>
      <c r="I119" s="20">
        <f t="shared" si="8"/>
        <v>36.475000000000001</v>
      </c>
      <c r="J119" s="3"/>
      <c r="K119" s="1">
        <v>50.8</v>
      </c>
      <c r="M119" s="1">
        <v>51.8</v>
      </c>
      <c r="N119" s="1">
        <v>40.6</v>
      </c>
    </row>
    <row r="120" spans="1:14" x14ac:dyDescent="0.25">
      <c r="A120" s="1">
        <v>119</v>
      </c>
      <c r="B120" s="2">
        <v>45058.669456018521</v>
      </c>
      <c r="C120" s="1" t="s">
        <v>3</v>
      </c>
      <c r="D120" s="1">
        <v>45.1</v>
      </c>
      <c r="E120" s="1">
        <v>65.900000000000006</v>
      </c>
      <c r="F120" s="1">
        <v>40.299999999999997</v>
      </c>
      <c r="H120">
        <v>36.4</v>
      </c>
      <c r="I120" s="20">
        <f t="shared" si="8"/>
        <v>36.199999999999996</v>
      </c>
      <c r="J120" s="3"/>
      <c r="K120" s="1">
        <v>43</v>
      </c>
      <c r="M120" s="1">
        <v>48.6</v>
      </c>
      <c r="N120" s="1">
        <v>39.799999999999997</v>
      </c>
    </row>
    <row r="121" spans="1:14" x14ac:dyDescent="0.25">
      <c r="A121" s="1">
        <v>120</v>
      </c>
      <c r="B121" s="2">
        <v>45058.679872685185</v>
      </c>
      <c r="C121" s="1" t="s">
        <v>3</v>
      </c>
      <c r="D121" s="1">
        <v>46</v>
      </c>
      <c r="E121" s="1">
        <v>64.5</v>
      </c>
      <c r="F121" s="1">
        <v>39.200000000000003</v>
      </c>
      <c r="H121">
        <v>36.4</v>
      </c>
      <c r="I121" s="20">
        <f t="shared" si="8"/>
        <v>36.125</v>
      </c>
      <c r="J121" s="3"/>
      <c r="K121" s="1">
        <v>43.3</v>
      </c>
      <c r="M121" s="1">
        <v>47.5</v>
      </c>
      <c r="N121" s="1">
        <v>38.4</v>
      </c>
    </row>
    <row r="122" spans="1:14" x14ac:dyDescent="0.25">
      <c r="A122" s="1">
        <v>121</v>
      </c>
      <c r="B122" s="2">
        <v>45058.690289351849</v>
      </c>
      <c r="C122" s="1" t="s">
        <v>3</v>
      </c>
      <c r="D122" s="1">
        <v>45.4</v>
      </c>
      <c r="E122" s="1">
        <v>68.7</v>
      </c>
      <c r="F122" s="1">
        <v>39.9</v>
      </c>
      <c r="H122">
        <v>35.9</v>
      </c>
      <c r="I122" s="20">
        <f t="shared" si="8"/>
        <v>36.424999999999997</v>
      </c>
      <c r="J122" s="3"/>
      <c r="K122" s="1">
        <v>62.2</v>
      </c>
      <c r="M122" s="1">
        <v>44.8</v>
      </c>
      <c r="N122" s="1">
        <v>38.5</v>
      </c>
    </row>
    <row r="123" spans="1:14" x14ac:dyDescent="0.25">
      <c r="A123" s="1">
        <v>122</v>
      </c>
      <c r="B123" s="2">
        <v>45058.700706018521</v>
      </c>
      <c r="C123" s="1" t="s">
        <v>3</v>
      </c>
      <c r="D123" s="1">
        <v>42.9</v>
      </c>
      <c r="E123" s="1">
        <v>65.099999999999994</v>
      </c>
      <c r="F123" s="1">
        <v>39.799999999999997</v>
      </c>
      <c r="H123">
        <v>36.1</v>
      </c>
      <c r="I123" s="20">
        <f t="shared" si="8"/>
        <v>36.825000000000003</v>
      </c>
      <c r="J123" s="3"/>
      <c r="K123" s="1">
        <v>52.3</v>
      </c>
      <c r="M123" s="1">
        <v>44.9</v>
      </c>
      <c r="N123" s="1">
        <v>39</v>
      </c>
    </row>
    <row r="124" spans="1:14" x14ac:dyDescent="0.25">
      <c r="A124" s="1">
        <v>123</v>
      </c>
      <c r="B124" s="2">
        <v>45058.711122685185</v>
      </c>
      <c r="C124" s="1" t="s">
        <v>3</v>
      </c>
      <c r="D124" s="1">
        <v>42.8</v>
      </c>
      <c r="E124" s="1">
        <v>59.8</v>
      </c>
      <c r="F124" s="1">
        <v>39.6</v>
      </c>
      <c r="H124">
        <v>36.1</v>
      </c>
      <c r="I124" s="20">
        <f t="shared" si="8"/>
        <v>37.15</v>
      </c>
      <c r="J124" s="3"/>
      <c r="K124" s="1">
        <v>43.2</v>
      </c>
      <c r="M124" s="1">
        <v>45.7</v>
      </c>
      <c r="N124" s="1">
        <v>39</v>
      </c>
    </row>
    <row r="125" spans="1:14" x14ac:dyDescent="0.25">
      <c r="A125" s="1">
        <v>124</v>
      </c>
      <c r="B125" s="2">
        <v>45058.721539351849</v>
      </c>
      <c r="C125" s="1" t="s">
        <v>3</v>
      </c>
      <c r="D125" s="1">
        <v>42.2</v>
      </c>
      <c r="E125" s="1">
        <v>54.8</v>
      </c>
      <c r="F125" s="1">
        <v>39.4</v>
      </c>
      <c r="H125">
        <v>37.6</v>
      </c>
      <c r="I125" s="20">
        <f t="shared" si="8"/>
        <v>37.174999999999997</v>
      </c>
      <c r="J125" s="3"/>
      <c r="K125" s="1">
        <v>46.6</v>
      </c>
      <c r="M125" s="1">
        <v>43.5</v>
      </c>
      <c r="N125" s="1">
        <v>38.6</v>
      </c>
    </row>
    <row r="126" spans="1:14" x14ac:dyDescent="0.25">
      <c r="A126" s="1">
        <v>125</v>
      </c>
      <c r="B126" s="2">
        <v>45058.731956018521</v>
      </c>
      <c r="C126" s="1" t="s">
        <v>3</v>
      </c>
      <c r="D126" s="1">
        <v>46.3</v>
      </c>
      <c r="E126" s="1">
        <v>57.8</v>
      </c>
      <c r="F126" s="1">
        <v>40.299999999999997</v>
      </c>
      <c r="H126">
        <v>37.5</v>
      </c>
      <c r="I126" s="20">
        <f t="shared" si="8"/>
        <v>36.950000000000003</v>
      </c>
      <c r="J126" s="3"/>
      <c r="K126" s="1">
        <v>45.9</v>
      </c>
      <c r="M126" s="1">
        <v>45.4</v>
      </c>
      <c r="N126" s="1">
        <v>39.1</v>
      </c>
    </row>
    <row r="127" spans="1:14" x14ac:dyDescent="0.25">
      <c r="A127" s="1">
        <v>126</v>
      </c>
      <c r="B127" s="2">
        <v>45058.742372685185</v>
      </c>
      <c r="C127" s="1" t="s">
        <v>3</v>
      </c>
      <c r="D127" s="1">
        <v>42.4</v>
      </c>
      <c r="E127" s="1">
        <v>59.6</v>
      </c>
      <c r="F127" s="1">
        <v>38.1</v>
      </c>
      <c r="H127">
        <v>37.4</v>
      </c>
      <c r="I127" s="20">
        <f t="shared" si="8"/>
        <v>36.524999999999999</v>
      </c>
      <c r="J127" s="3"/>
      <c r="K127" s="1">
        <v>43.7</v>
      </c>
      <c r="M127" s="1">
        <v>45.2</v>
      </c>
      <c r="N127" s="1">
        <v>39.1</v>
      </c>
    </row>
    <row r="128" spans="1:14" x14ac:dyDescent="0.25">
      <c r="A128" s="1">
        <v>127</v>
      </c>
      <c r="B128" s="2">
        <v>45058.752789351849</v>
      </c>
      <c r="C128" s="1" t="s">
        <v>3</v>
      </c>
      <c r="D128" s="1">
        <v>41.7</v>
      </c>
      <c r="E128" s="1">
        <v>57.5</v>
      </c>
      <c r="F128" s="1">
        <v>38.700000000000003</v>
      </c>
      <c r="H128">
        <v>36.200000000000003</v>
      </c>
      <c r="I128" s="20">
        <f t="shared" si="8"/>
        <v>36.15</v>
      </c>
      <c r="J128" s="3"/>
      <c r="K128" s="1">
        <v>42.2</v>
      </c>
      <c r="M128" s="1">
        <v>45.3</v>
      </c>
      <c r="N128" s="1">
        <v>38.700000000000003</v>
      </c>
    </row>
    <row r="129" spans="1:14" x14ac:dyDescent="0.25">
      <c r="A129" s="1">
        <v>128</v>
      </c>
      <c r="B129" s="2">
        <v>45058.763206018521</v>
      </c>
      <c r="C129" s="1" t="s">
        <v>3</v>
      </c>
      <c r="D129" s="1">
        <v>43.7</v>
      </c>
      <c r="E129" s="1">
        <v>60.3</v>
      </c>
      <c r="F129" s="1">
        <v>38.299999999999997</v>
      </c>
      <c r="H129">
        <v>36.700000000000003</v>
      </c>
      <c r="I129" s="20">
        <f t="shared" si="8"/>
        <v>36.400000000000006</v>
      </c>
      <c r="J129" s="3"/>
      <c r="K129" s="1">
        <v>43.5</v>
      </c>
      <c r="M129" s="1">
        <v>45.6</v>
      </c>
      <c r="N129" s="1">
        <v>39.9</v>
      </c>
    </row>
    <row r="130" spans="1:14" x14ac:dyDescent="0.25">
      <c r="A130" s="1">
        <v>129</v>
      </c>
      <c r="B130" s="2">
        <v>45058.773622685185</v>
      </c>
      <c r="C130" s="1" t="s">
        <v>3</v>
      </c>
      <c r="D130" s="1">
        <v>46.6</v>
      </c>
      <c r="E130" s="1">
        <v>65.7</v>
      </c>
      <c r="F130" s="1">
        <v>39.6</v>
      </c>
      <c r="H130">
        <v>35.799999999999997</v>
      </c>
      <c r="I130" s="20">
        <f t="shared" si="8"/>
        <v>37.424999999999997</v>
      </c>
      <c r="J130" s="3"/>
      <c r="K130" s="1">
        <v>47</v>
      </c>
      <c r="M130" s="1">
        <v>46.6</v>
      </c>
      <c r="N130" s="1">
        <v>37.4</v>
      </c>
    </row>
    <row r="131" spans="1:14" x14ac:dyDescent="0.25">
      <c r="A131" s="1">
        <v>130</v>
      </c>
      <c r="B131" s="2">
        <v>45058.784039351849</v>
      </c>
      <c r="C131" s="1" t="s">
        <v>3</v>
      </c>
      <c r="D131" s="1">
        <v>43.5</v>
      </c>
      <c r="E131" s="1">
        <v>59.4</v>
      </c>
      <c r="F131" s="1">
        <v>40.200000000000003</v>
      </c>
      <c r="H131">
        <v>35.9</v>
      </c>
      <c r="I131" s="20">
        <f t="shared" ref="I131:I194" si="9">AVERAGE(H131:H134)</f>
        <v>37.799999999999997</v>
      </c>
      <c r="J131" s="3"/>
      <c r="K131" s="1">
        <v>45.4</v>
      </c>
      <c r="M131" s="1">
        <v>38.6</v>
      </c>
      <c r="N131" s="1">
        <v>37</v>
      </c>
    </row>
    <row r="132" spans="1:14" x14ac:dyDescent="0.25">
      <c r="A132" s="1">
        <v>131</v>
      </c>
      <c r="B132" s="2">
        <v>45058.794456018521</v>
      </c>
      <c r="C132" s="1" t="s">
        <v>3</v>
      </c>
      <c r="D132" s="1">
        <v>42.9</v>
      </c>
      <c r="E132" s="1">
        <v>57.6</v>
      </c>
      <c r="F132" s="1">
        <v>39.1</v>
      </c>
      <c r="H132">
        <v>37.200000000000003</v>
      </c>
      <c r="I132" s="20">
        <f t="shared" si="9"/>
        <v>39.225000000000001</v>
      </c>
      <c r="J132" s="3"/>
      <c r="K132" s="1">
        <v>48.1</v>
      </c>
      <c r="M132" s="1">
        <v>37.200000000000003</v>
      </c>
      <c r="N132" s="1">
        <v>35.5</v>
      </c>
    </row>
    <row r="133" spans="1:14" x14ac:dyDescent="0.25">
      <c r="A133" s="1">
        <v>132</v>
      </c>
      <c r="B133" s="2">
        <v>45058.804872685185</v>
      </c>
      <c r="C133" s="1" t="s">
        <v>3</v>
      </c>
      <c r="D133" s="1">
        <v>41.8</v>
      </c>
      <c r="E133" s="1">
        <v>56.2</v>
      </c>
      <c r="F133" s="1">
        <v>38.5</v>
      </c>
      <c r="H133">
        <v>40.799999999999997</v>
      </c>
      <c r="I133" s="20">
        <f t="shared" si="9"/>
        <v>39.75</v>
      </c>
      <c r="J133" s="3"/>
      <c r="K133" s="1">
        <v>46.4</v>
      </c>
      <c r="M133" s="1">
        <v>36.700000000000003</v>
      </c>
      <c r="N133" s="1">
        <v>35.799999999999997</v>
      </c>
    </row>
    <row r="134" spans="1:14" x14ac:dyDescent="0.25">
      <c r="A134" s="1">
        <v>133</v>
      </c>
      <c r="B134" s="2">
        <v>45058.815289351849</v>
      </c>
      <c r="C134" s="1" t="s">
        <v>3</v>
      </c>
      <c r="D134" s="1">
        <v>42.7</v>
      </c>
      <c r="E134" s="1">
        <v>55.2</v>
      </c>
      <c r="F134" s="1">
        <v>38.200000000000003</v>
      </c>
      <c r="H134">
        <v>37.299999999999997</v>
      </c>
      <c r="I134" s="20">
        <f t="shared" si="9"/>
        <v>38.799999999999997</v>
      </c>
      <c r="J134" s="3"/>
      <c r="K134" s="1">
        <v>45.4</v>
      </c>
      <c r="M134" s="1">
        <v>38.9</v>
      </c>
      <c r="N134" s="1">
        <v>37.6</v>
      </c>
    </row>
    <row r="135" spans="1:14" x14ac:dyDescent="0.25">
      <c r="A135" s="1">
        <v>134</v>
      </c>
      <c r="B135" s="2">
        <v>45058.825706018521</v>
      </c>
      <c r="C135" s="1" t="s">
        <v>3</v>
      </c>
      <c r="D135" s="1">
        <v>42.3</v>
      </c>
      <c r="E135" s="1">
        <v>56.8</v>
      </c>
      <c r="F135" s="1">
        <v>37.700000000000003</v>
      </c>
      <c r="H135">
        <v>41.6</v>
      </c>
      <c r="I135" s="20">
        <f t="shared" si="9"/>
        <v>38.700000000000003</v>
      </c>
      <c r="J135" s="3"/>
      <c r="K135" s="1">
        <v>43.9</v>
      </c>
      <c r="M135" s="1">
        <v>39</v>
      </c>
      <c r="N135" s="1">
        <v>37.5</v>
      </c>
    </row>
    <row r="136" spans="1:14" x14ac:dyDescent="0.25">
      <c r="A136" s="1">
        <v>135</v>
      </c>
      <c r="B136" s="2">
        <v>45058.836122685185</v>
      </c>
      <c r="C136" s="1" t="s">
        <v>3</v>
      </c>
      <c r="D136" s="1">
        <v>41.5</v>
      </c>
      <c r="E136" s="1">
        <v>62.6</v>
      </c>
      <c r="F136" s="1">
        <v>36.9</v>
      </c>
      <c r="H136">
        <v>39.299999999999997</v>
      </c>
      <c r="I136" s="20">
        <f t="shared" si="9"/>
        <v>37.199999999999996</v>
      </c>
      <c r="J136" s="3"/>
      <c r="K136" s="1">
        <v>45.6</v>
      </c>
      <c r="M136" s="1">
        <v>41.7</v>
      </c>
      <c r="N136" s="1">
        <v>37.200000000000003</v>
      </c>
    </row>
    <row r="137" spans="1:14" x14ac:dyDescent="0.25">
      <c r="A137" s="1">
        <v>136</v>
      </c>
      <c r="B137" s="2">
        <v>45058.846539351849</v>
      </c>
      <c r="C137" s="1" t="s">
        <v>3</v>
      </c>
      <c r="D137" s="1">
        <v>46.7</v>
      </c>
      <c r="E137" s="1">
        <v>67.400000000000006</v>
      </c>
      <c r="F137" s="1">
        <v>39.1</v>
      </c>
      <c r="H137">
        <v>37</v>
      </c>
      <c r="I137" s="20">
        <f t="shared" si="9"/>
        <v>36.4</v>
      </c>
      <c r="J137" s="3"/>
      <c r="K137" s="1">
        <v>44.5</v>
      </c>
      <c r="M137" s="1">
        <v>37.799999999999997</v>
      </c>
      <c r="N137" s="1">
        <v>36.4</v>
      </c>
    </row>
    <row r="138" spans="1:14" x14ac:dyDescent="0.25">
      <c r="A138" s="1">
        <v>137</v>
      </c>
      <c r="B138" s="2">
        <v>45058.856956018521</v>
      </c>
      <c r="C138" s="1" t="s">
        <v>3</v>
      </c>
      <c r="D138" s="1">
        <v>47.7</v>
      </c>
      <c r="E138" s="1">
        <v>68.099999999999994</v>
      </c>
      <c r="F138" s="1">
        <v>40.1</v>
      </c>
      <c r="H138">
        <v>36.9</v>
      </c>
      <c r="I138" s="20">
        <f t="shared" si="9"/>
        <v>36.174999999999997</v>
      </c>
      <c r="J138" s="3"/>
      <c r="K138" s="1">
        <v>45</v>
      </c>
      <c r="M138" s="1">
        <v>37.6</v>
      </c>
      <c r="N138" s="1">
        <v>36.4</v>
      </c>
    </row>
    <row r="139" spans="1:14" x14ac:dyDescent="0.25">
      <c r="A139" s="1">
        <v>138</v>
      </c>
      <c r="B139" s="2">
        <v>45058.867372685185</v>
      </c>
      <c r="C139" s="1" t="s">
        <v>3</v>
      </c>
      <c r="D139" s="1">
        <v>54.5</v>
      </c>
      <c r="E139" s="1">
        <v>82.3</v>
      </c>
      <c r="F139" s="1">
        <v>38.200000000000003</v>
      </c>
      <c r="H139">
        <v>35.6</v>
      </c>
      <c r="I139" s="20">
        <f t="shared" si="9"/>
        <v>36.050000000000004</v>
      </c>
      <c r="J139" s="3"/>
      <c r="K139" s="1">
        <v>44.2</v>
      </c>
      <c r="M139" s="1">
        <v>37.200000000000003</v>
      </c>
      <c r="N139" s="1">
        <v>36.4</v>
      </c>
    </row>
    <row r="140" spans="1:14" x14ac:dyDescent="0.25">
      <c r="A140" s="1">
        <v>139</v>
      </c>
      <c r="B140" s="2">
        <v>45058.877789351849</v>
      </c>
      <c r="C140" s="1" t="s">
        <v>3</v>
      </c>
      <c r="D140" s="1">
        <v>63.4</v>
      </c>
      <c r="E140" s="1">
        <v>86.3</v>
      </c>
      <c r="F140" s="1">
        <v>38.799999999999997</v>
      </c>
      <c r="H140">
        <v>36.1</v>
      </c>
      <c r="I140" s="20">
        <f t="shared" si="9"/>
        <v>36.200000000000003</v>
      </c>
      <c r="J140" s="3"/>
      <c r="K140" s="1">
        <v>45.9</v>
      </c>
      <c r="M140" s="1">
        <v>38.6</v>
      </c>
      <c r="N140" s="1">
        <v>36.4</v>
      </c>
    </row>
    <row r="141" spans="1:14" x14ac:dyDescent="0.25">
      <c r="A141" s="1">
        <v>140</v>
      </c>
      <c r="B141" s="2">
        <v>45058.888206018521</v>
      </c>
      <c r="C141" s="1" t="s">
        <v>3</v>
      </c>
      <c r="D141" s="1">
        <v>42.4</v>
      </c>
      <c r="E141" s="1">
        <v>56.3</v>
      </c>
      <c r="F141" s="1">
        <v>38</v>
      </c>
      <c r="H141">
        <v>36.1</v>
      </c>
      <c r="I141" s="20">
        <f t="shared" si="9"/>
        <v>36</v>
      </c>
      <c r="J141" s="3"/>
      <c r="K141" s="1">
        <v>44.8</v>
      </c>
      <c r="M141" s="1">
        <v>37.6</v>
      </c>
      <c r="N141" s="1">
        <v>36.799999999999997</v>
      </c>
    </row>
    <row r="142" spans="1:14" x14ac:dyDescent="0.25">
      <c r="A142" s="1">
        <v>141</v>
      </c>
      <c r="B142" s="2">
        <v>45058.898622685185</v>
      </c>
      <c r="C142" s="1" t="s">
        <v>3</v>
      </c>
      <c r="D142" s="1">
        <v>40.200000000000003</v>
      </c>
      <c r="E142" s="1">
        <v>51.5</v>
      </c>
      <c r="F142" s="1">
        <v>37.200000000000003</v>
      </c>
      <c r="H142">
        <v>36.4</v>
      </c>
      <c r="I142" s="20">
        <f t="shared" si="9"/>
        <v>37</v>
      </c>
      <c r="J142" s="3"/>
      <c r="K142" s="1">
        <v>42.6</v>
      </c>
      <c r="M142" s="1">
        <v>38.299999999999997</v>
      </c>
      <c r="N142" s="1">
        <v>36.9</v>
      </c>
    </row>
    <row r="143" spans="1:14" x14ac:dyDescent="0.25">
      <c r="A143" s="1">
        <v>142</v>
      </c>
      <c r="B143" s="2">
        <v>45058.909039351849</v>
      </c>
      <c r="C143" s="1" t="s">
        <v>3</v>
      </c>
      <c r="D143" s="1">
        <v>37.200000000000003</v>
      </c>
      <c r="E143" s="1">
        <v>54.5</v>
      </c>
      <c r="F143" s="1">
        <v>33.9</v>
      </c>
      <c r="H143">
        <v>36.200000000000003</v>
      </c>
      <c r="I143" s="20">
        <f t="shared" si="9"/>
        <v>39.224999999999994</v>
      </c>
      <c r="J143" s="3"/>
      <c r="K143" s="1">
        <v>46.7</v>
      </c>
      <c r="M143" s="1">
        <v>37.700000000000003</v>
      </c>
      <c r="N143" s="1">
        <v>36.799999999999997</v>
      </c>
    </row>
    <row r="144" spans="1:14" x14ac:dyDescent="0.25">
      <c r="A144" s="1">
        <v>143</v>
      </c>
      <c r="B144" s="2">
        <v>45058.919456018521</v>
      </c>
      <c r="C144" s="1" t="s">
        <v>3</v>
      </c>
      <c r="D144" s="1">
        <v>37.9</v>
      </c>
      <c r="E144" s="1">
        <v>54.6</v>
      </c>
      <c r="F144" s="1">
        <v>34.4</v>
      </c>
      <c r="H144">
        <v>35.299999999999997</v>
      </c>
      <c r="I144" s="20">
        <f t="shared" si="9"/>
        <v>42</v>
      </c>
      <c r="J144" s="3"/>
      <c r="K144" s="1">
        <v>44.4</v>
      </c>
      <c r="M144" s="1">
        <v>37.700000000000003</v>
      </c>
      <c r="N144" s="1">
        <v>36.799999999999997</v>
      </c>
    </row>
    <row r="145" spans="1:14" x14ac:dyDescent="0.25">
      <c r="A145" s="1">
        <v>144</v>
      </c>
      <c r="B145" s="2">
        <v>45058.929872685185</v>
      </c>
      <c r="C145" s="1" t="s">
        <v>3</v>
      </c>
      <c r="D145" s="1">
        <v>35.799999999999997</v>
      </c>
      <c r="E145" s="1">
        <v>46.6</v>
      </c>
      <c r="F145" s="1">
        <v>33.9</v>
      </c>
      <c r="H145">
        <v>40.1</v>
      </c>
      <c r="I145" s="20">
        <f t="shared" si="9"/>
        <v>42.099999999999994</v>
      </c>
      <c r="J145" s="3"/>
      <c r="K145" s="1">
        <v>46.7</v>
      </c>
      <c r="M145" s="1">
        <v>38.1</v>
      </c>
      <c r="N145" s="1">
        <v>37.1</v>
      </c>
    </row>
    <row r="146" spans="1:14" x14ac:dyDescent="0.25">
      <c r="A146" s="1">
        <v>145</v>
      </c>
      <c r="B146" s="2">
        <v>45058.940289351849</v>
      </c>
      <c r="C146" s="1" t="s">
        <v>3</v>
      </c>
      <c r="D146" s="1">
        <v>35.5</v>
      </c>
      <c r="E146" s="1">
        <v>44.7</v>
      </c>
      <c r="F146" s="1">
        <v>33.700000000000003</v>
      </c>
      <c r="H146">
        <v>45.3</v>
      </c>
      <c r="I146" s="20">
        <f t="shared" si="9"/>
        <v>41.25</v>
      </c>
      <c r="J146" s="3"/>
      <c r="K146" s="1">
        <v>47.6</v>
      </c>
      <c r="M146" s="1">
        <v>38.5</v>
      </c>
      <c r="N146" s="1">
        <v>37.1</v>
      </c>
    </row>
    <row r="147" spans="1:14" x14ac:dyDescent="0.25">
      <c r="A147" s="1">
        <v>146</v>
      </c>
      <c r="B147" s="2">
        <v>45058.950706018521</v>
      </c>
      <c r="C147" s="1" t="s">
        <v>3</v>
      </c>
      <c r="D147" s="1">
        <v>36.700000000000003</v>
      </c>
      <c r="E147" s="1">
        <v>45.7</v>
      </c>
      <c r="F147" s="1">
        <v>33.9</v>
      </c>
      <c r="H147">
        <v>47.3</v>
      </c>
      <c r="I147" s="20">
        <f t="shared" si="9"/>
        <v>42.924999999999997</v>
      </c>
      <c r="J147" s="3"/>
      <c r="K147" s="1">
        <v>45.8</v>
      </c>
      <c r="M147" s="1">
        <v>38.4</v>
      </c>
      <c r="N147" s="1">
        <v>37.6</v>
      </c>
    </row>
    <row r="148" spans="1:14" x14ac:dyDescent="0.25">
      <c r="A148" s="1">
        <v>147</v>
      </c>
      <c r="B148" s="2">
        <v>45058.961122685185</v>
      </c>
      <c r="C148" s="1" t="s">
        <v>3</v>
      </c>
      <c r="D148" s="1">
        <v>37.4</v>
      </c>
      <c r="E148" s="1">
        <v>48.3</v>
      </c>
      <c r="F148" s="1">
        <v>35</v>
      </c>
      <c r="H148">
        <v>35.700000000000003</v>
      </c>
      <c r="I148" s="20">
        <f t="shared" si="9"/>
        <v>39.924999999999997</v>
      </c>
      <c r="J148" s="3"/>
      <c r="K148" s="1">
        <v>46.2</v>
      </c>
      <c r="M148" s="1">
        <v>39.200000000000003</v>
      </c>
      <c r="N148" s="1">
        <v>38</v>
      </c>
    </row>
    <row r="149" spans="1:14" x14ac:dyDescent="0.25">
      <c r="A149" s="1">
        <v>148</v>
      </c>
      <c r="B149" s="2">
        <v>45058.971539351849</v>
      </c>
      <c r="C149" s="1" t="s">
        <v>3</v>
      </c>
      <c r="D149" s="1">
        <v>36.4</v>
      </c>
      <c r="E149" s="1">
        <v>47.8</v>
      </c>
      <c r="F149" s="1">
        <v>34.1</v>
      </c>
      <c r="H149">
        <v>36.700000000000003</v>
      </c>
      <c r="I149" s="20">
        <f t="shared" si="9"/>
        <v>40.174999999999997</v>
      </c>
      <c r="J149" s="3"/>
      <c r="K149" s="1">
        <v>44.4</v>
      </c>
      <c r="M149" s="1">
        <v>49.1</v>
      </c>
      <c r="N149" s="1">
        <v>39.5</v>
      </c>
    </row>
    <row r="150" spans="1:14" x14ac:dyDescent="0.25">
      <c r="A150" s="1">
        <v>149</v>
      </c>
      <c r="B150" s="2">
        <v>45058.981956018521</v>
      </c>
      <c r="C150" s="1" t="s">
        <v>3</v>
      </c>
      <c r="D150" s="1">
        <v>36.700000000000003</v>
      </c>
      <c r="E150" s="1">
        <v>60.9</v>
      </c>
      <c r="F150" s="1">
        <v>34.200000000000003</v>
      </c>
      <c r="H150">
        <v>52</v>
      </c>
      <c r="I150" s="20">
        <f t="shared" si="9"/>
        <v>40.35</v>
      </c>
      <c r="J150" s="3"/>
      <c r="K150" s="1">
        <v>54.9</v>
      </c>
      <c r="M150" s="1">
        <v>51.9</v>
      </c>
      <c r="N150" s="1">
        <v>41.7</v>
      </c>
    </row>
    <row r="151" spans="1:14" x14ac:dyDescent="0.25">
      <c r="A151" s="1">
        <v>150</v>
      </c>
      <c r="B151" s="2">
        <v>45058.992372685185</v>
      </c>
      <c r="C151" s="1" t="s">
        <v>3</v>
      </c>
      <c r="D151" s="1">
        <v>39.6</v>
      </c>
      <c r="E151" s="1">
        <v>54.4</v>
      </c>
      <c r="F151" s="1">
        <v>36.6</v>
      </c>
      <c r="H151">
        <v>35.299999999999997</v>
      </c>
      <c r="I151" s="20">
        <f t="shared" si="9"/>
        <v>37.400000000000006</v>
      </c>
      <c r="J151" s="3"/>
      <c r="K151" s="1">
        <v>52.9</v>
      </c>
      <c r="M151" s="1">
        <v>52.2</v>
      </c>
      <c r="N151" s="1">
        <v>42.6</v>
      </c>
    </row>
    <row r="152" spans="1:14" x14ac:dyDescent="0.25">
      <c r="A152" s="1">
        <v>151</v>
      </c>
      <c r="B152" s="2">
        <v>45059.002789351849</v>
      </c>
      <c r="C152" s="1" t="s">
        <v>3</v>
      </c>
      <c r="D152" s="1">
        <v>43.6</v>
      </c>
      <c r="E152" s="1">
        <v>57.5</v>
      </c>
      <c r="F152" s="1">
        <v>35.5</v>
      </c>
      <c r="H152">
        <v>36.700000000000003</v>
      </c>
      <c r="I152" s="20">
        <f t="shared" si="9"/>
        <v>38.725000000000001</v>
      </c>
      <c r="J152" s="3"/>
      <c r="K152" s="1">
        <v>42.6</v>
      </c>
      <c r="M152" s="1">
        <v>46.9</v>
      </c>
      <c r="N152" s="1">
        <v>40.6</v>
      </c>
    </row>
    <row r="153" spans="1:14" x14ac:dyDescent="0.25">
      <c r="A153" s="1">
        <v>152</v>
      </c>
      <c r="B153" s="2">
        <v>45059.013206018521</v>
      </c>
      <c r="C153" s="1" t="s">
        <v>3</v>
      </c>
      <c r="D153" s="1">
        <v>34.4</v>
      </c>
      <c r="E153" s="1">
        <v>43.6</v>
      </c>
      <c r="F153" s="1">
        <v>32.6</v>
      </c>
      <c r="H153">
        <v>37.4</v>
      </c>
      <c r="I153" s="20">
        <f t="shared" si="9"/>
        <v>39.224999999999994</v>
      </c>
      <c r="J153" s="3"/>
      <c r="K153" s="1">
        <v>41.8</v>
      </c>
      <c r="M153" s="1">
        <v>44.8</v>
      </c>
      <c r="N153" s="1">
        <v>39.799999999999997</v>
      </c>
    </row>
    <row r="154" spans="1:14" x14ac:dyDescent="0.25">
      <c r="A154" s="1">
        <v>153</v>
      </c>
      <c r="B154" s="2">
        <v>45059.023622685185</v>
      </c>
      <c r="C154" s="1" t="s">
        <v>3</v>
      </c>
      <c r="D154" s="1">
        <v>33.1</v>
      </c>
      <c r="E154" s="1">
        <v>44.5</v>
      </c>
      <c r="F154" s="1">
        <v>31.9</v>
      </c>
      <c r="H154">
        <v>40.200000000000003</v>
      </c>
      <c r="I154" s="20">
        <f t="shared" si="9"/>
        <v>39.275000000000006</v>
      </c>
      <c r="J154" s="3"/>
      <c r="K154" s="1">
        <v>43.6</v>
      </c>
      <c r="M154" s="1">
        <v>46.3</v>
      </c>
      <c r="N154" s="1">
        <v>39.9</v>
      </c>
    </row>
    <row r="155" spans="1:14" x14ac:dyDescent="0.25">
      <c r="A155" s="1">
        <v>154</v>
      </c>
      <c r="B155" s="2">
        <v>45059.034039351849</v>
      </c>
      <c r="C155" s="1" t="s">
        <v>3</v>
      </c>
      <c r="D155" s="1">
        <v>34.299999999999997</v>
      </c>
      <c r="E155" s="1">
        <v>45.4</v>
      </c>
      <c r="F155" s="1">
        <v>32.4</v>
      </c>
      <c r="H155">
        <v>40.6</v>
      </c>
      <c r="I155" s="20">
        <f t="shared" si="9"/>
        <v>38.700000000000003</v>
      </c>
      <c r="J155" s="3"/>
      <c r="K155" s="1">
        <v>43.2</v>
      </c>
      <c r="M155" s="1">
        <v>46</v>
      </c>
      <c r="N155" s="1">
        <v>40.6</v>
      </c>
    </row>
    <row r="156" spans="1:14" x14ac:dyDescent="0.25">
      <c r="A156" s="1">
        <v>155</v>
      </c>
      <c r="B156" s="2">
        <v>45059.044456018521</v>
      </c>
      <c r="C156" s="1" t="s">
        <v>3</v>
      </c>
      <c r="D156" s="1">
        <v>33.4</v>
      </c>
      <c r="E156" s="1">
        <v>47.7</v>
      </c>
      <c r="F156" s="1">
        <v>31.7</v>
      </c>
      <c r="H156">
        <v>38.700000000000003</v>
      </c>
      <c r="I156" s="20">
        <f t="shared" si="9"/>
        <v>38.125</v>
      </c>
      <c r="J156" s="3"/>
      <c r="K156" s="1">
        <v>43.9</v>
      </c>
      <c r="M156" s="1">
        <v>45.7</v>
      </c>
      <c r="N156" s="1">
        <v>40</v>
      </c>
    </row>
    <row r="157" spans="1:14" x14ac:dyDescent="0.25">
      <c r="A157" s="1">
        <v>156</v>
      </c>
      <c r="B157" s="2">
        <v>45059.054872685185</v>
      </c>
      <c r="C157" s="1" t="s">
        <v>3</v>
      </c>
      <c r="D157" s="1">
        <v>34</v>
      </c>
      <c r="E157" s="1">
        <v>42.1</v>
      </c>
      <c r="F157" s="1">
        <v>32.200000000000003</v>
      </c>
      <c r="H157">
        <v>37.6</v>
      </c>
      <c r="I157" s="20">
        <f t="shared" si="9"/>
        <v>37.725000000000001</v>
      </c>
      <c r="J157" s="3"/>
      <c r="K157" s="1">
        <v>44.6</v>
      </c>
      <c r="M157" s="1">
        <v>45.9</v>
      </c>
      <c r="N157" s="1">
        <v>40.1</v>
      </c>
    </row>
    <row r="158" spans="1:14" x14ac:dyDescent="0.25">
      <c r="A158" s="1">
        <v>157</v>
      </c>
      <c r="B158" s="2">
        <v>45059.065289351849</v>
      </c>
      <c r="C158" s="1" t="s">
        <v>3</v>
      </c>
      <c r="D158" s="1">
        <v>31.6</v>
      </c>
      <c r="E158" s="1">
        <v>36.4</v>
      </c>
      <c r="F158" s="1">
        <v>30.8</v>
      </c>
      <c r="H158">
        <v>37.9</v>
      </c>
      <c r="I158" s="20">
        <f t="shared" si="9"/>
        <v>37.674999999999997</v>
      </c>
      <c r="J158" s="3"/>
      <c r="K158" s="1">
        <v>42.4</v>
      </c>
      <c r="M158" s="1">
        <v>46.3</v>
      </c>
      <c r="N158" s="1">
        <v>39.5</v>
      </c>
    </row>
    <row r="159" spans="1:14" x14ac:dyDescent="0.25">
      <c r="A159" s="1">
        <v>158</v>
      </c>
      <c r="B159" s="2">
        <v>45059.075706018521</v>
      </c>
      <c r="C159" s="1" t="s">
        <v>3</v>
      </c>
      <c r="D159" s="1">
        <v>32.700000000000003</v>
      </c>
      <c r="E159" s="1">
        <v>42.3</v>
      </c>
      <c r="F159" s="1">
        <v>31.1</v>
      </c>
      <c r="H159">
        <v>38.299999999999997</v>
      </c>
      <c r="I159" s="20">
        <f t="shared" si="9"/>
        <v>37.575000000000003</v>
      </c>
      <c r="J159" s="3"/>
      <c r="K159" s="1">
        <v>47.8</v>
      </c>
      <c r="M159" s="1">
        <v>44.9</v>
      </c>
      <c r="N159" s="1">
        <v>38.799999999999997</v>
      </c>
    </row>
    <row r="160" spans="1:14" x14ac:dyDescent="0.25">
      <c r="A160" s="1">
        <v>159</v>
      </c>
      <c r="B160" s="2">
        <v>45059.086122685185</v>
      </c>
      <c r="C160" s="1" t="s">
        <v>3</v>
      </c>
      <c r="D160" s="1">
        <v>32.4</v>
      </c>
      <c r="E160" s="1">
        <v>40</v>
      </c>
      <c r="F160" s="1">
        <v>31.1</v>
      </c>
      <c r="H160">
        <v>37.1</v>
      </c>
      <c r="I160" s="20">
        <f t="shared" si="9"/>
        <v>37.424999999999997</v>
      </c>
      <c r="J160" s="3"/>
      <c r="K160" s="1">
        <v>50.3</v>
      </c>
      <c r="M160" s="1">
        <v>43.7</v>
      </c>
      <c r="N160" s="1">
        <v>38.700000000000003</v>
      </c>
    </row>
    <row r="161" spans="1:14" x14ac:dyDescent="0.25">
      <c r="A161" s="1">
        <v>160</v>
      </c>
      <c r="B161" s="2">
        <v>45059.096539351849</v>
      </c>
      <c r="C161" s="1" t="s">
        <v>3</v>
      </c>
      <c r="D161" s="1">
        <v>32.799999999999997</v>
      </c>
      <c r="E161" s="1">
        <v>48.6</v>
      </c>
      <c r="F161" s="1">
        <v>30.2</v>
      </c>
      <c r="H161">
        <v>37.4</v>
      </c>
      <c r="I161" s="20">
        <f t="shared" si="9"/>
        <v>37.575000000000003</v>
      </c>
      <c r="J161" s="3"/>
      <c r="K161" s="1">
        <v>53.5</v>
      </c>
      <c r="M161" s="1">
        <v>47.1</v>
      </c>
      <c r="N161" s="1">
        <v>38.299999999999997</v>
      </c>
    </row>
    <row r="162" spans="1:14" x14ac:dyDescent="0.25">
      <c r="A162" s="1">
        <v>161</v>
      </c>
      <c r="B162" s="2">
        <v>45059.106956018521</v>
      </c>
      <c r="C162" s="1" t="s">
        <v>3</v>
      </c>
      <c r="D162" s="1">
        <v>31.9</v>
      </c>
      <c r="E162" s="1">
        <v>44.1</v>
      </c>
      <c r="F162" s="1">
        <v>30.6</v>
      </c>
      <c r="H162">
        <v>37.5</v>
      </c>
      <c r="I162" s="20">
        <f t="shared" si="9"/>
        <v>37.725000000000001</v>
      </c>
      <c r="J162" s="3"/>
      <c r="K162" s="1">
        <v>49.3</v>
      </c>
      <c r="M162" s="1">
        <v>44</v>
      </c>
      <c r="N162" s="1">
        <v>42.2</v>
      </c>
    </row>
    <row r="163" spans="1:14" x14ac:dyDescent="0.25">
      <c r="A163" s="1">
        <v>162</v>
      </c>
      <c r="B163" s="2">
        <v>45059.117372685185</v>
      </c>
      <c r="C163" s="1" t="s">
        <v>3</v>
      </c>
      <c r="D163" s="1">
        <v>31.9</v>
      </c>
      <c r="E163" s="1">
        <v>41.7</v>
      </c>
      <c r="F163" s="1">
        <v>30.8</v>
      </c>
      <c r="H163">
        <v>37.700000000000003</v>
      </c>
      <c r="I163" s="20">
        <f t="shared" si="9"/>
        <v>38.049999999999997</v>
      </c>
      <c r="J163" s="3"/>
      <c r="K163" s="1">
        <v>50</v>
      </c>
      <c r="M163" s="1">
        <v>44.7</v>
      </c>
      <c r="N163" s="1">
        <v>42.7</v>
      </c>
    </row>
    <row r="164" spans="1:14" x14ac:dyDescent="0.25">
      <c r="A164" s="1">
        <v>163</v>
      </c>
      <c r="B164" s="2">
        <v>45059.127789351849</v>
      </c>
      <c r="C164" s="1" t="s">
        <v>3</v>
      </c>
      <c r="D164" s="1">
        <v>33.1</v>
      </c>
      <c r="E164" s="1">
        <v>42.6</v>
      </c>
      <c r="F164" s="1">
        <v>31</v>
      </c>
      <c r="H164">
        <v>37.700000000000003</v>
      </c>
      <c r="I164" s="20">
        <f t="shared" si="9"/>
        <v>37.65</v>
      </c>
      <c r="J164" s="3"/>
      <c r="K164" s="1">
        <v>47.6</v>
      </c>
      <c r="M164" s="1">
        <v>44.8</v>
      </c>
      <c r="N164" s="1">
        <v>42.8</v>
      </c>
    </row>
    <row r="165" spans="1:14" x14ac:dyDescent="0.25">
      <c r="A165" s="1">
        <v>164</v>
      </c>
      <c r="B165" s="2">
        <v>45059.138206018521</v>
      </c>
      <c r="C165" s="1" t="s">
        <v>3</v>
      </c>
      <c r="D165" s="1">
        <v>32.4</v>
      </c>
      <c r="E165" s="1">
        <v>48.3</v>
      </c>
      <c r="F165" s="1">
        <v>31.2</v>
      </c>
      <c r="H165">
        <v>38</v>
      </c>
      <c r="I165" s="20">
        <f t="shared" si="9"/>
        <v>37.400000000000006</v>
      </c>
      <c r="J165" s="3"/>
      <c r="K165" s="1">
        <v>41</v>
      </c>
      <c r="M165" s="1">
        <v>44.3</v>
      </c>
      <c r="N165" s="1">
        <v>42.5</v>
      </c>
    </row>
    <row r="166" spans="1:14" x14ac:dyDescent="0.25">
      <c r="A166" s="1">
        <v>165</v>
      </c>
      <c r="B166" s="2">
        <v>45059.148622685185</v>
      </c>
      <c r="C166" s="1" t="s">
        <v>3</v>
      </c>
      <c r="D166" s="1">
        <v>32.299999999999997</v>
      </c>
      <c r="E166" s="1">
        <v>41.3</v>
      </c>
      <c r="F166" s="1">
        <v>31.3</v>
      </c>
      <c r="H166">
        <v>38.799999999999997</v>
      </c>
      <c r="I166" s="20">
        <f t="shared" si="9"/>
        <v>37.525000000000006</v>
      </c>
      <c r="J166" s="3"/>
      <c r="K166" s="1">
        <v>43.7</v>
      </c>
      <c r="M166" s="1">
        <v>43.4</v>
      </c>
      <c r="N166" s="1">
        <v>41.6</v>
      </c>
    </row>
    <row r="167" spans="1:14" x14ac:dyDescent="0.25">
      <c r="A167" s="1">
        <v>166</v>
      </c>
      <c r="B167" s="2">
        <v>45059.159039351849</v>
      </c>
      <c r="C167" s="1" t="s">
        <v>3</v>
      </c>
      <c r="D167" s="1">
        <v>33.6</v>
      </c>
      <c r="E167" s="1">
        <v>45.8</v>
      </c>
      <c r="F167" s="1">
        <v>31.6</v>
      </c>
      <c r="H167">
        <v>36.1</v>
      </c>
      <c r="I167" s="20">
        <f t="shared" si="9"/>
        <v>37.525000000000006</v>
      </c>
      <c r="J167" s="3"/>
      <c r="K167" s="1">
        <v>43.8</v>
      </c>
      <c r="M167" s="1">
        <v>44.2</v>
      </c>
      <c r="N167" s="1">
        <v>42.4</v>
      </c>
    </row>
    <row r="168" spans="1:14" x14ac:dyDescent="0.25">
      <c r="A168" s="1">
        <v>167</v>
      </c>
      <c r="B168" s="2">
        <v>45059.169456018521</v>
      </c>
      <c r="C168" s="1" t="s">
        <v>3</v>
      </c>
      <c r="D168" s="1">
        <v>45.7</v>
      </c>
      <c r="E168" s="1">
        <v>63.5</v>
      </c>
      <c r="F168" s="1">
        <v>35.1</v>
      </c>
      <c r="H168">
        <v>36.700000000000003</v>
      </c>
      <c r="I168" s="20">
        <f t="shared" si="9"/>
        <v>37.924999999999997</v>
      </c>
      <c r="J168" s="3"/>
      <c r="K168" s="1">
        <v>45.2</v>
      </c>
      <c r="M168" s="1">
        <v>44.4</v>
      </c>
      <c r="N168" s="1">
        <v>42.8</v>
      </c>
    </row>
    <row r="169" spans="1:14" x14ac:dyDescent="0.25">
      <c r="A169" s="1">
        <v>168</v>
      </c>
      <c r="B169" s="2">
        <v>45059.179872685185</v>
      </c>
      <c r="C169" s="1" t="s">
        <v>3</v>
      </c>
      <c r="D169" s="1">
        <v>51.9</v>
      </c>
      <c r="E169" s="1">
        <v>66.8</v>
      </c>
      <c r="F169" s="1">
        <v>40.200000000000003</v>
      </c>
      <c r="H169">
        <v>38.5</v>
      </c>
      <c r="I169" s="20">
        <f t="shared" si="9"/>
        <v>38.174999999999997</v>
      </c>
      <c r="J169" s="3"/>
      <c r="K169" s="1">
        <v>44.4</v>
      </c>
      <c r="M169" s="1">
        <v>43.5</v>
      </c>
      <c r="N169" s="1">
        <v>41.8</v>
      </c>
    </row>
    <row r="170" spans="1:14" x14ac:dyDescent="0.25">
      <c r="A170" s="1">
        <v>169</v>
      </c>
      <c r="B170" s="2">
        <v>45059.190289351849</v>
      </c>
      <c r="C170" s="1" t="s">
        <v>3</v>
      </c>
      <c r="D170" s="1">
        <v>51</v>
      </c>
      <c r="E170" s="1">
        <v>64.7</v>
      </c>
      <c r="F170" s="1">
        <v>41</v>
      </c>
      <c r="H170">
        <v>38.799999999999997</v>
      </c>
      <c r="I170" s="20">
        <f t="shared" si="9"/>
        <v>37.524999999999999</v>
      </c>
      <c r="J170" s="3"/>
      <c r="K170" s="1">
        <v>44.6</v>
      </c>
      <c r="M170" s="1">
        <v>43</v>
      </c>
      <c r="N170" s="1">
        <v>41.6</v>
      </c>
    </row>
    <row r="171" spans="1:14" x14ac:dyDescent="0.25">
      <c r="A171" s="1">
        <v>170</v>
      </c>
      <c r="B171" s="2">
        <v>45059.200706018521</v>
      </c>
      <c r="C171" s="1" t="s">
        <v>3</v>
      </c>
      <c r="D171" s="1">
        <v>48.5</v>
      </c>
      <c r="E171" s="1">
        <v>62.6</v>
      </c>
      <c r="F171" s="1">
        <v>37.6</v>
      </c>
      <c r="H171">
        <v>37.700000000000003</v>
      </c>
      <c r="I171" s="20">
        <f t="shared" si="9"/>
        <v>36.525000000000006</v>
      </c>
      <c r="J171" s="3"/>
      <c r="K171" s="1">
        <v>45.5</v>
      </c>
      <c r="M171" s="1">
        <v>42.6</v>
      </c>
      <c r="N171" s="1">
        <v>41.2</v>
      </c>
    </row>
    <row r="172" spans="1:14" x14ac:dyDescent="0.25">
      <c r="A172" s="1">
        <v>171</v>
      </c>
      <c r="B172" s="2">
        <v>45059.211122685185</v>
      </c>
      <c r="C172" s="1" t="s">
        <v>3</v>
      </c>
      <c r="D172" s="1">
        <v>46.6</v>
      </c>
      <c r="E172" s="1">
        <v>61.7</v>
      </c>
      <c r="F172" s="1">
        <v>39.200000000000003</v>
      </c>
      <c r="H172">
        <v>37.700000000000003</v>
      </c>
      <c r="I172" s="20">
        <f t="shared" si="9"/>
        <v>35.674999999999997</v>
      </c>
      <c r="J172" s="3"/>
      <c r="K172" s="1">
        <v>45.6</v>
      </c>
      <c r="M172" s="1">
        <v>42.9</v>
      </c>
      <c r="N172" s="1">
        <v>41.5</v>
      </c>
    </row>
    <row r="173" spans="1:14" x14ac:dyDescent="0.25">
      <c r="A173" s="1">
        <v>172</v>
      </c>
      <c r="B173" s="2">
        <v>45059.221539351849</v>
      </c>
      <c r="C173" s="1" t="s">
        <v>3</v>
      </c>
      <c r="D173" s="1">
        <v>44.5</v>
      </c>
      <c r="E173" s="1">
        <v>63.4</v>
      </c>
      <c r="F173" s="1">
        <v>38</v>
      </c>
      <c r="H173">
        <v>35.9</v>
      </c>
      <c r="I173" s="20">
        <f t="shared" si="9"/>
        <v>34.949999999999996</v>
      </c>
      <c r="J173" s="3"/>
      <c r="K173" s="1">
        <v>45</v>
      </c>
      <c r="M173" s="1">
        <v>43</v>
      </c>
      <c r="N173" s="1">
        <v>41.7</v>
      </c>
    </row>
    <row r="174" spans="1:14" x14ac:dyDescent="0.25">
      <c r="A174" s="1">
        <v>173</v>
      </c>
      <c r="B174" s="2">
        <v>45059.231956018521</v>
      </c>
      <c r="C174" s="1" t="s">
        <v>3</v>
      </c>
      <c r="D174" s="1">
        <v>46.6</v>
      </c>
      <c r="E174" s="1">
        <v>58.3</v>
      </c>
      <c r="F174" s="1">
        <v>39.1</v>
      </c>
      <c r="H174">
        <v>34.799999999999997</v>
      </c>
      <c r="I174" s="20">
        <f t="shared" si="9"/>
        <v>35</v>
      </c>
      <c r="J174" s="3"/>
      <c r="K174" s="1">
        <v>45.7</v>
      </c>
      <c r="M174" s="1">
        <v>44.1</v>
      </c>
      <c r="N174" s="1">
        <v>42.7</v>
      </c>
    </row>
    <row r="175" spans="1:14" x14ac:dyDescent="0.25">
      <c r="A175" s="1">
        <v>174</v>
      </c>
      <c r="B175" s="2">
        <v>45059.242372685185</v>
      </c>
      <c r="C175" s="1" t="s">
        <v>3</v>
      </c>
      <c r="D175" s="1">
        <v>46.8</v>
      </c>
      <c r="E175" s="1">
        <v>64.8</v>
      </c>
      <c r="F175" s="1">
        <v>39.1</v>
      </c>
      <c r="H175">
        <v>34.299999999999997</v>
      </c>
      <c r="I175" s="20">
        <f t="shared" si="9"/>
        <v>35.5</v>
      </c>
      <c r="J175" s="3"/>
      <c r="K175" s="1">
        <v>46.7</v>
      </c>
      <c r="M175" s="1">
        <v>43.8</v>
      </c>
      <c r="N175" s="1">
        <v>42.7</v>
      </c>
    </row>
    <row r="176" spans="1:14" x14ac:dyDescent="0.25">
      <c r="A176" s="1">
        <v>175</v>
      </c>
      <c r="B176" s="2">
        <v>45059.252789351849</v>
      </c>
      <c r="C176" s="1" t="s">
        <v>3</v>
      </c>
      <c r="D176" s="1">
        <v>45.3</v>
      </c>
      <c r="E176" s="1">
        <v>57</v>
      </c>
      <c r="F176" s="1">
        <v>39.6</v>
      </c>
      <c r="H176">
        <v>34.799999999999997</v>
      </c>
      <c r="I176" s="20">
        <f t="shared" si="9"/>
        <v>37.325000000000003</v>
      </c>
      <c r="J176" s="3"/>
      <c r="K176" s="1">
        <v>46.7</v>
      </c>
      <c r="M176" s="1">
        <v>44</v>
      </c>
      <c r="N176" s="1">
        <v>42.7</v>
      </c>
    </row>
    <row r="177" spans="1:14" x14ac:dyDescent="0.25">
      <c r="A177" s="1">
        <v>176</v>
      </c>
      <c r="B177" s="2">
        <v>45059.263206018521</v>
      </c>
      <c r="C177" s="1" t="s">
        <v>3</v>
      </c>
      <c r="D177" s="1">
        <v>47.2</v>
      </c>
      <c r="E177" s="1">
        <v>64.5</v>
      </c>
      <c r="F177" s="1">
        <v>38.6</v>
      </c>
      <c r="H177">
        <v>36.1</v>
      </c>
      <c r="I177" s="20">
        <f t="shared" si="9"/>
        <v>38.524999999999999</v>
      </c>
      <c r="J177" s="3"/>
      <c r="K177" s="1">
        <v>41.7</v>
      </c>
      <c r="M177" s="1">
        <v>44.7</v>
      </c>
      <c r="N177" s="1">
        <v>43.5</v>
      </c>
    </row>
    <row r="178" spans="1:14" x14ac:dyDescent="0.25">
      <c r="A178" s="1">
        <v>177</v>
      </c>
      <c r="B178" s="2">
        <v>45059.273622685185</v>
      </c>
      <c r="C178" s="1" t="s">
        <v>3</v>
      </c>
      <c r="D178" s="1">
        <v>46.4</v>
      </c>
      <c r="E178" s="1">
        <v>60</v>
      </c>
      <c r="F178" s="1">
        <v>37.700000000000003</v>
      </c>
      <c r="H178">
        <v>36.799999999999997</v>
      </c>
      <c r="I178" s="20">
        <f t="shared" si="9"/>
        <v>39.450000000000003</v>
      </c>
      <c r="J178" s="3"/>
      <c r="K178" s="1">
        <v>44.7</v>
      </c>
      <c r="M178" s="1">
        <v>44.8</v>
      </c>
      <c r="N178" s="1">
        <v>43.4</v>
      </c>
    </row>
    <row r="179" spans="1:14" x14ac:dyDescent="0.25">
      <c r="A179" s="1">
        <v>178</v>
      </c>
      <c r="B179" s="2">
        <v>45059.284039351849</v>
      </c>
      <c r="C179" s="1" t="s">
        <v>3</v>
      </c>
      <c r="D179" s="1">
        <v>47.2</v>
      </c>
      <c r="E179" s="1">
        <v>67.900000000000006</v>
      </c>
      <c r="F179" s="1">
        <v>39</v>
      </c>
      <c r="H179">
        <v>41.6</v>
      </c>
      <c r="I179" s="20">
        <f t="shared" si="9"/>
        <v>39.799999999999997</v>
      </c>
      <c r="J179" s="3"/>
      <c r="K179" s="1">
        <v>43.8</v>
      </c>
      <c r="M179" s="1">
        <v>45.1</v>
      </c>
      <c r="N179" s="1">
        <v>43.5</v>
      </c>
    </row>
    <row r="180" spans="1:14" x14ac:dyDescent="0.25">
      <c r="A180" s="1">
        <v>179</v>
      </c>
      <c r="B180" s="2">
        <v>45059.294456018521</v>
      </c>
      <c r="C180" s="1" t="s">
        <v>3</v>
      </c>
      <c r="D180" s="1">
        <v>43.9</v>
      </c>
      <c r="E180" s="1">
        <v>59.5</v>
      </c>
      <c r="F180" s="1">
        <v>37</v>
      </c>
      <c r="H180" cm="1">
        <f t="array" ref="H180:H243">F276:F339</f>
        <v>39.6</v>
      </c>
      <c r="I180" s="20">
        <f t="shared" si="9"/>
        <v>39.025000000000006</v>
      </c>
      <c r="J180" s="3"/>
      <c r="K180" s="1">
        <v>46.9</v>
      </c>
      <c r="M180" s="1">
        <v>45</v>
      </c>
      <c r="N180" s="1">
        <v>43.5</v>
      </c>
    </row>
    <row r="181" spans="1:14" x14ac:dyDescent="0.25">
      <c r="A181" s="1">
        <v>180</v>
      </c>
      <c r="B181" s="2">
        <v>45059.304872685185</v>
      </c>
      <c r="C181" s="1" t="s">
        <v>3</v>
      </c>
      <c r="D181" s="1">
        <v>46.2</v>
      </c>
      <c r="E181" s="1">
        <v>68.5</v>
      </c>
      <c r="F181" s="1">
        <v>37.4</v>
      </c>
      <c r="H181">
        <v>39.799999999999997</v>
      </c>
      <c r="I181" s="20">
        <f t="shared" si="9"/>
        <v>38.875</v>
      </c>
      <c r="J181" s="3"/>
      <c r="K181" s="1">
        <v>48.7</v>
      </c>
      <c r="M181" s="1">
        <v>45.7</v>
      </c>
      <c r="N181" s="1">
        <v>43.6</v>
      </c>
    </row>
    <row r="182" spans="1:14" x14ac:dyDescent="0.25">
      <c r="A182" s="1">
        <v>181</v>
      </c>
      <c r="B182" s="2">
        <v>45059.315289351849</v>
      </c>
      <c r="C182" s="1" t="s">
        <v>3</v>
      </c>
      <c r="D182" s="1">
        <v>49.8</v>
      </c>
      <c r="E182" s="1">
        <v>70.3</v>
      </c>
      <c r="F182" s="1">
        <v>39.1</v>
      </c>
      <c r="H182">
        <v>38.200000000000003</v>
      </c>
      <c r="I182" s="20">
        <f t="shared" si="9"/>
        <v>38.6</v>
      </c>
      <c r="J182" s="3"/>
      <c r="K182" s="1">
        <v>43.6</v>
      </c>
      <c r="M182" s="1">
        <v>50.3</v>
      </c>
      <c r="N182" s="1">
        <v>46.1</v>
      </c>
    </row>
    <row r="183" spans="1:14" x14ac:dyDescent="0.25">
      <c r="A183" s="1">
        <v>182</v>
      </c>
      <c r="B183" s="2">
        <v>45059.325706018521</v>
      </c>
      <c r="C183" s="1" t="s">
        <v>3</v>
      </c>
      <c r="D183" s="1">
        <v>47.2</v>
      </c>
      <c r="E183" s="1">
        <v>63.1</v>
      </c>
      <c r="F183" s="1">
        <v>37.200000000000003</v>
      </c>
      <c r="H183">
        <v>38.5</v>
      </c>
      <c r="I183" s="20">
        <f t="shared" si="9"/>
        <v>38.674999999999997</v>
      </c>
      <c r="J183" s="3"/>
      <c r="K183" s="1">
        <v>44.6</v>
      </c>
      <c r="M183" s="1">
        <v>52.8</v>
      </c>
      <c r="N183" s="1">
        <v>47.2</v>
      </c>
    </row>
    <row r="184" spans="1:14" x14ac:dyDescent="0.25">
      <c r="A184" s="1">
        <v>183</v>
      </c>
      <c r="B184" s="2">
        <v>45059.336122685185</v>
      </c>
      <c r="C184" s="1" t="s">
        <v>3</v>
      </c>
      <c r="D184" s="1">
        <v>44.4</v>
      </c>
      <c r="E184" s="1">
        <v>60.9</v>
      </c>
      <c r="F184" s="1">
        <v>36.4</v>
      </c>
      <c r="H184">
        <v>39</v>
      </c>
      <c r="I184" s="20">
        <f t="shared" si="9"/>
        <v>38.825000000000003</v>
      </c>
      <c r="J184" s="3"/>
      <c r="K184" s="1">
        <v>44</v>
      </c>
      <c r="M184" s="1">
        <v>51.1</v>
      </c>
      <c r="N184" s="1">
        <v>47</v>
      </c>
    </row>
    <row r="185" spans="1:14" x14ac:dyDescent="0.25">
      <c r="A185" s="1">
        <v>184</v>
      </c>
      <c r="B185" s="2">
        <v>45059.346539351849</v>
      </c>
      <c r="C185" s="1" t="s">
        <v>3</v>
      </c>
      <c r="D185" s="1">
        <v>44.9</v>
      </c>
      <c r="E185" s="1">
        <v>66.5</v>
      </c>
      <c r="F185" s="1">
        <v>36.4</v>
      </c>
      <c r="H185">
        <v>38.700000000000003</v>
      </c>
      <c r="I185" s="20">
        <f t="shared" si="9"/>
        <v>38.725000000000001</v>
      </c>
      <c r="J185" s="3"/>
      <c r="K185" s="1">
        <v>45.6</v>
      </c>
      <c r="M185" s="1">
        <v>48.9</v>
      </c>
      <c r="N185" s="1">
        <v>46</v>
      </c>
    </row>
    <row r="186" spans="1:14" x14ac:dyDescent="0.25">
      <c r="A186" s="1">
        <v>185</v>
      </c>
      <c r="B186" s="2">
        <v>45059.356956018521</v>
      </c>
      <c r="C186" s="1" t="s">
        <v>3</v>
      </c>
      <c r="D186" s="1">
        <v>46.5</v>
      </c>
      <c r="E186" s="1">
        <v>67.3</v>
      </c>
      <c r="F186" s="1">
        <v>35.9</v>
      </c>
      <c r="H186">
        <v>38.5</v>
      </c>
      <c r="I186" s="20">
        <f t="shared" si="9"/>
        <v>38.625</v>
      </c>
      <c r="J186" s="3"/>
      <c r="K186" s="1">
        <v>44.3</v>
      </c>
      <c r="M186" s="1">
        <v>47.6</v>
      </c>
      <c r="N186" s="1">
        <v>45.5</v>
      </c>
    </row>
    <row r="187" spans="1:14" x14ac:dyDescent="0.25">
      <c r="A187" s="1">
        <v>186</v>
      </c>
      <c r="B187" s="2">
        <v>45059.367372685185</v>
      </c>
      <c r="C187" s="1" t="s">
        <v>3</v>
      </c>
      <c r="D187" s="1">
        <v>43.2</v>
      </c>
      <c r="E187" s="1">
        <v>61.9</v>
      </c>
      <c r="F187" s="1">
        <v>36.1</v>
      </c>
      <c r="H187">
        <v>39.1</v>
      </c>
      <c r="I187" s="20">
        <f t="shared" si="9"/>
        <v>38.549999999999997</v>
      </c>
      <c r="J187" s="3"/>
      <c r="K187" s="1">
        <v>42.8</v>
      </c>
      <c r="M187" s="1">
        <v>48.9</v>
      </c>
      <c r="N187" s="1">
        <v>46.7</v>
      </c>
    </row>
    <row r="188" spans="1:14" x14ac:dyDescent="0.25">
      <c r="A188" s="1">
        <v>187</v>
      </c>
      <c r="B188" s="2">
        <v>45059.377789351849</v>
      </c>
      <c r="C188" s="1" t="s">
        <v>3</v>
      </c>
      <c r="D188" s="1">
        <v>46.9</v>
      </c>
      <c r="E188" s="1">
        <v>68.599999999999994</v>
      </c>
      <c r="F188" s="1">
        <v>36.1</v>
      </c>
      <c r="H188">
        <v>38.6</v>
      </c>
      <c r="I188" s="20">
        <f t="shared" si="9"/>
        <v>38.650000000000006</v>
      </c>
      <c r="J188" s="3"/>
      <c r="K188" s="1">
        <v>46.7</v>
      </c>
      <c r="M188" s="1">
        <v>50.1</v>
      </c>
      <c r="N188" s="1">
        <v>46.7</v>
      </c>
    </row>
    <row r="189" spans="1:14" x14ac:dyDescent="0.25">
      <c r="A189" s="1">
        <v>188</v>
      </c>
      <c r="B189" s="2">
        <v>45059.388206018521</v>
      </c>
      <c r="C189" s="1" t="s">
        <v>3</v>
      </c>
      <c r="D189" s="1">
        <v>50</v>
      </c>
      <c r="E189" s="1">
        <v>69</v>
      </c>
      <c r="F189" s="1">
        <v>37.6</v>
      </c>
      <c r="H189">
        <v>38.299999999999997</v>
      </c>
      <c r="I189" s="20">
        <f t="shared" si="9"/>
        <v>39.049999999999997</v>
      </c>
      <c r="J189" s="3"/>
      <c r="K189" s="1">
        <v>45.3</v>
      </c>
      <c r="M189" s="1">
        <v>48.4</v>
      </c>
      <c r="N189" s="1">
        <v>46.4</v>
      </c>
    </row>
    <row r="190" spans="1:14" x14ac:dyDescent="0.25">
      <c r="A190" s="1">
        <v>189</v>
      </c>
      <c r="B190" s="2">
        <v>45059.398622685185</v>
      </c>
      <c r="C190" s="1" t="s">
        <v>3</v>
      </c>
      <c r="D190" s="1">
        <v>51.5</v>
      </c>
      <c r="E190" s="1">
        <v>69.099999999999994</v>
      </c>
      <c r="F190" s="1">
        <v>37.5</v>
      </c>
      <c r="H190">
        <v>38.200000000000003</v>
      </c>
      <c r="I190" s="20">
        <f t="shared" si="9"/>
        <v>39.174999999999997</v>
      </c>
      <c r="J190" s="3"/>
      <c r="K190" s="1">
        <v>45.2</v>
      </c>
      <c r="M190" s="1">
        <v>49.2</v>
      </c>
      <c r="N190" s="1">
        <v>46.8</v>
      </c>
    </row>
    <row r="191" spans="1:14" x14ac:dyDescent="0.25">
      <c r="A191" s="1">
        <v>190</v>
      </c>
      <c r="B191" s="2">
        <v>45059.409039351849</v>
      </c>
      <c r="C191" s="1" t="s">
        <v>3</v>
      </c>
      <c r="D191" s="1">
        <v>43.9</v>
      </c>
      <c r="E191" s="1">
        <v>67.5</v>
      </c>
      <c r="F191" s="1">
        <v>37.4</v>
      </c>
      <c r="H191">
        <v>39.5</v>
      </c>
      <c r="I191" s="20">
        <f t="shared" si="9"/>
        <v>39.15</v>
      </c>
      <c r="J191" s="3"/>
      <c r="K191" s="1">
        <v>42.2</v>
      </c>
      <c r="M191" s="1">
        <v>47.6</v>
      </c>
      <c r="N191" s="1">
        <v>45.9</v>
      </c>
    </row>
    <row r="192" spans="1:14" x14ac:dyDescent="0.25">
      <c r="A192" s="1">
        <v>191</v>
      </c>
      <c r="B192" s="2">
        <v>45059.419456018521</v>
      </c>
      <c r="C192" s="1" t="s">
        <v>3</v>
      </c>
      <c r="D192" s="1">
        <v>42.5</v>
      </c>
      <c r="E192" s="1">
        <v>55.3</v>
      </c>
      <c r="F192" s="1">
        <v>36.200000000000003</v>
      </c>
      <c r="H192">
        <v>40.200000000000003</v>
      </c>
      <c r="I192" s="20">
        <f t="shared" si="9"/>
        <v>38.65</v>
      </c>
      <c r="J192" s="3"/>
      <c r="K192" s="1">
        <v>47.6</v>
      </c>
      <c r="M192" s="1">
        <v>47.9</v>
      </c>
      <c r="N192" s="1">
        <v>46</v>
      </c>
    </row>
    <row r="193" spans="1:14" x14ac:dyDescent="0.25">
      <c r="A193" s="1">
        <v>192</v>
      </c>
      <c r="B193" s="2">
        <v>45059.429872685185</v>
      </c>
      <c r="C193" s="1" t="s">
        <v>3</v>
      </c>
      <c r="D193" s="1">
        <v>42</v>
      </c>
      <c r="E193" s="1">
        <v>59.8</v>
      </c>
      <c r="F193" s="1">
        <v>36.700000000000003</v>
      </c>
      <c r="H193">
        <v>38.799999999999997</v>
      </c>
      <c r="I193" s="20">
        <f t="shared" si="9"/>
        <v>37.975000000000001</v>
      </c>
      <c r="J193" s="3"/>
      <c r="K193" s="1">
        <v>41.5</v>
      </c>
      <c r="M193" s="1">
        <v>49.5</v>
      </c>
      <c r="N193" s="1">
        <v>44.9</v>
      </c>
    </row>
    <row r="194" spans="1:14" x14ac:dyDescent="0.25">
      <c r="A194" s="1">
        <v>193</v>
      </c>
      <c r="B194" s="2">
        <v>45059.440289351849</v>
      </c>
      <c r="C194" s="1" t="s">
        <v>3</v>
      </c>
      <c r="D194" s="1">
        <v>42.3</v>
      </c>
      <c r="E194" s="1">
        <v>62.7</v>
      </c>
      <c r="F194" s="1">
        <v>35.799999999999997</v>
      </c>
      <c r="H194">
        <v>38.1</v>
      </c>
      <c r="I194" s="20">
        <f t="shared" si="9"/>
        <v>37.849999999999994</v>
      </c>
      <c r="J194" s="3"/>
      <c r="K194" s="1">
        <v>45.3</v>
      </c>
      <c r="M194" s="1">
        <v>44.1</v>
      </c>
      <c r="N194" s="1">
        <v>40.299999999999997</v>
      </c>
    </row>
    <row r="195" spans="1:14" x14ac:dyDescent="0.25">
      <c r="A195" s="1">
        <v>194</v>
      </c>
      <c r="B195" s="2">
        <v>45059.450706018521</v>
      </c>
      <c r="C195" s="1" t="s">
        <v>3</v>
      </c>
      <c r="D195" s="1">
        <v>43.2</v>
      </c>
      <c r="E195" s="1">
        <v>61.3</v>
      </c>
      <c r="F195" s="1">
        <v>35.9</v>
      </c>
      <c r="H195">
        <v>37.5</v>
      </c>
      <c r="I195" s="20">
        <f t="shared" ref="I195:I258" si="10">AVERAGE(H195:H198)</f>
        <v>38.450000000000003</v>
      </c>
      <c r="J195" s="3"/>
      <c r="K195" s="1">
        <v>46</v>
      </c>
      <c r="M195" s="1">
        <v>46.6</v>
      </c>
      <c r="N195" s="1">
        <v>44.6</v>
      </c>
    </row>
    <row r="196" spans="1:14" x14ac:dyDescent="0.25">
      <c r="A196" s="1">
        <v>195</v>
      </c>
      <c r="B196" s="2">
        <v>45059.461122685185</v>
      </c>
      <c r="C196" s="1" t="s">
        <v>3</v>
      </c>
      <c r="D196" s="1">
        <v>44.6</v>
      </c>
      <c r="E196" s="1">
        <v>65.2</v>
      </c>
      <c r="F196" s="1">
        <v>37.200000000000003</v>
      </c>
      <c r="H196">
        <v>37.5</v>
      </c>
      <c r="I196" s="20">
        <f t="shared" si="10"/>
        <v>38.5</v>
      </c>
      <c r="J196" s="3"/>
      <c r="K196" s="1">
        <v>44</v>
      </c>
      <c r="M196" s="1">
        <v>46.3</v>
      </c>
      <c r="N196" s="1">
        <v>44</v>
      </c>
    </row>
    <row r="197" spans="1:14" x14ac:dyDescent="0.25">
      <c r="A197" s="1">
        <v>196</v>
      </c>
      <c r="B197" s="2">
        <v>45059.471539351849</v>
      </c>
      <c r="C197" s="1" t="s">
        <v>3</v>
      </c>
      <c r="D197" s="1">
        <v>45.7</v>
      </c>
      <c r="E197" s="1">
        <v>62</v>
      </c>
      <c r="F197" s="1">
        <v>40.799999999999997</v>
      </c>
      <c r="H197">
        <v>38.299999999999997</v>
      </c>
      <c r="I197" s="20">
        <f t="shared" si="10"/>
        <v>38.674999999999997</v>
      </c>
      <c r="J197" s="3"/>
      <c r="K197" s="1">
        <v>46.2</v>
      </c>
      <c r="M197" s="1">
        <v>45.5</v>
      </c>
      <c r="N197" s="1">
        <v>43.7</v>
      </c>
    </row>
    <row r="198" spans="1:14" x14ac:dyDescent="0.25">
      <c r="A198" s="1">
        <v>197</v>
      </c>
      <c r="B198" s="2">
        <v>45059.481956018521</v>
      </c>
      <c r="C198" s="1" t="s">
        <v>3</v>
      </c>
      <c r="D198" s="1">
        <v>45.3</v>
      </c>
      <c r="E198" s="1">
        <v>63.2</v>
      </c>
      <c r="F198" s="1">
        <v>37.299999999999997</v>
      </c>
      <c r="H198">
        <v>40.5</v>
      </c>
      <c r="I198" s="20">
        <f t="shared" si="10"/>
        <v>38.625</v>
      </c>
      <c r="J198" s="3"/>
      <c r="K198" s="1">
        <v>42.4</v>
      </c>
      <c r="M198" s="1">
        <v>43.3</v>
      </c>
      <c r="N198" s="1">
        <v>41.7</v>
      </c>
    </row>
    <row r="199" spans="1:14" x14ac:dyDescent="0.25">
      <c r="A199" s="1">
        <v>198</v>
      </c>
      <c r="B199" s="2">
        <v>45059.492372685185</v>
      </c>
      <c r="C199" s="1" t="s">
        <v>3</v>
      </c>
      <c r="D199" s="1">
        <v>51.3</v>
      </c>
      <c r="E199" s="1">
        <v>80.2</v>
      </c>
      <c r="F199" s="1">
        <v>41.6</v>
      </c>
      <c r="H199">
        <v>37.700000000000003</v>
      </c>
      <c r="I199" s="20">
        <f t="shared" si="10"/>
        <v>37.674999999999997</v>
      </c>
      <c r="J199" s="3"/>
      <c r="K199" s="1">
        <v>61.5</v>
      </c>
      <c r="M199" s="1">
        <v>43.6</v>
      </c>
      <c r="N199" s="1">
        <v>40.299999999999997</v>
      </c>
    </row>
    <row r="200" spans="1:14" x14ac:dyDescent="0.25">
      <c r="A200" s="1">
        <v>199</v>
      </c>
      <c r="B200" s="2">
        <v>45059.502789351849</v>
      </c>
      <c r="C200" s="1" t="s">
        <v>3</v>
      </c>
      <c r="D200" s="1">
        <v>46</v>
      </c>
      <c r="E200" s="1">
        <v>57</v>
      </c>
      <c r="F200" s="1">
        <v>39.299999999999997</v>
      </c>
      <c r="H200">
        <v>38.200000000000003</v>
      </c>
      <c r="I200" s="20">
        <f t="shared" si="10"/>
        <v>37.300000000000004</v>
      </c>
      <c r="J200" s="3"/>
      <c r="K200" s="1">
        <v>41</v>
      </c>
      <c r="M200" s="1">
        <v>40.5</v>
      </c>
      <c r="N200" s="1">
        <v>39.4</v>
      </c>
    </row>
    <row r="201" spans="1:14" x14ac:dyDescent="0.25">
      <c r="A201" s="1">
        <v>200</v>
      </c>
      <c r="B201" s="2">
        <v>45059.513206018521</v>
      </c>
      <c r="C201" s="1" t="s">
        <v>3</v>
      </c>
      <c r="D201" s="1">
        <v>45.5</v>
      </c>
      <c r="E201" s="1">
        <v>63.1</v>
      </c>
      <c r="F201" s="1">
        <v>37</v>
      </c>
      <c r="H201">
        <v>38.1</v>
      </c>
      <c r="I201" s="20">
        <f t="shared" si="10"/>
        <v>36.85</v>
      </c>
      <c r="J201" s="3"/>
      <c r="K201" s="1">
        <v>41.4</v>
      </c>
      <c r="M201" s="1">
        <v>39.9</v>
      </c>
      <c r="N201" s="1">
        <v>39</v>
      </c>
    </row>
    <row r="202" spans="1:14" x14ac:dyDescent="0.25">
      <c r="A202" s="1">
        <v>201</v>
      </c>
      <c r="B202" s="2">
        <v>45059.523622685185</v>
      </c>
      <c r="C202" s="1" t="s">
        <v>3</v>
      </c>
      <c r="D202" s="1">
        <v>45.1</v>
      </c>
      <c r="E202" s="1">
        <v>58.5</v>
      </c>
      <c r="F202" s="1">
        <v>36.9</v>
      </c>
      <c r="H202">
        <v>36.700000000000003</v>
      </c>
      <c r="I202" s="20">
        <f t="shared" si="10"/>
        <v>36.575000000000003</v>
      </c>
      <c r="J202" s="3"/>
      <c r="K202" s="1">
        <v>42.1</v>
      </c>
      <c r="M202" s="1">
        <v>40.6</v>
      </c>
      <c r="N202" s="1">
        <v>39</v>
      </c>
    </row>
    <row r="203" spans="1:14" x14ac:dyDescent="0.25">
      <c r="A203" s="1">
        <v>202</v>
      </c>
      <c r="B203" s="2">
        <v>45059.534039351849</v>
      </c>
      <c r="C203" s="1" t="s">
        <v>3</v>
      </c>
      <c r="D203" s="1">
        <v>40.299999999999997</v>
      </c>
      <c r="E203" s="1">
        <v>56.5</v>
      </c>
      <c r="F203" s="1">
        <v>35.6</v>
      </c>
      <c r="H203">
        <v>36.200000000000003</v>
      </c>
      <c r="I203" s="20">
        <f t="shared" si="10"/>
        <v>36.549999999999997</v>
      </c>
      <c r="J203" s="3"/>
      <c r="K203" s="1">
        <v>51.9</v>
      </c>
      <c r="M203" s="1">
        <v>39.700000000000003</v>
      </c>
      <c r="N203" s="1">
        <v>38.6</v>
      </c>
    </row>
    <row r="204" spans="1:14" x14ac:dyDescent="0.25">
      <c r="A204" s="1">
        <v>203</v>
      </c>
      <c r="B204" s="2">
        <v>45059.544456018521</v>
      </c>
      <c r="C204" s="1" t="s">
        <v>3</v>
      </c>
      <c r="D204" s="1">
        <v>43</v>
      </c>
      <c r="E204" s="1">
        <v>61.3</v>
      </c>
      <c r="F204" s="1">
        <v>36.1</v>
      </c>
      <c r="H204">
        <v>36.4</v>
      </c>
      <c r="I204" s="20">
        <f t="shared" si="10"/>
        <v>36.725000000000001</v>
      </c>
      <c r="J204" s="3"/>
      <c r="K204" s="1">
        <v>56.7</v>
      </c>
      <c r="M204" s="1">
        <v>38.5</v>
      </c>
      <c r="N204" s="1">
        <v>37.1</v>
      </c>
    </row>
    <row r="205" spans="1:14" x14ac:dyDescent="0.25">
      <c r="A205" s="1">
        <v>204</v>
      </c>
      <c r="B205" s="2">
        <v>45059.554872685185</v>
      </c>
      <c r="C205" s="1" t="s">
        <v>3</v>
      </c>
      <c r="D205" s="1">
        <v>43.8</v>
      </c>
      <c r="E205" s="1">
        <v>63.5</v>
      </c>
      <c r="F205" s="1">
        <v>36.1</v>
      </c>
      <c r="H205">
        <v>37</v>
      </c>
      <c r="I205" s="20">
        <f t="shared" si="10"/>
        <v>36.875</v>
      </c>
      <c r="J205" s="3"/>
      <c r="K205" s="1">
        <v>45.5</v>
      </c>
      <c r="M205" s="1">
        <v>37.5</v>
      </c>
      <c r="N205" s="1">
        <v>35.9</v>
      </c>
    </row>
    <row r="206" spans="1:14" x14ac:dyDescent="0.25">
      <c r="A206" s="1">
        <v>205</v>
      </c>
      <c r="B206" s="2">
        <v>45059.565289351849</v>
      </c>
      <c r="C206" s="1" t="s">
        <v>3</v>
      </c>
      <c r="D206" s="1">
        <v>44.8</v>
      </c>
      <c r="E206" s="1">
        <v>68.5</v>
      </c>
      <c r="F206" s="1">
        <v>36.4</v>
      </c>
      <c r="H206">
        <v>36.6</v>
      </c>
      <c r="I206" s="20">
        <f t="shared" si="10"/>
        <v>37.024999999999999</v>
      </c>
      <c r="J206" s="3"/>
      <c r="K206" s="1">
        <v>49.2</v>
      </c>
      <c r="M206" s="1">
        <v>38.200000000000003</v>
      </c>
      <c r="N206" s="1">
        <v>37</v>
      </c>
    </row>
    <row r="207" spans="1:14" x14ac:dyDescent="0.25">
      <c r="A207" s="1">
        <v>206</v>
      </c>
      <c r="B207" s="2">
        <v>45059.575706018521</v>
      </c>
      <c r="C207" s="1" t="s">
        <v>3</v>
      </c>
      <c r="D207" s="1">
        <v>43.3</v>
      </c>
      <c r="E207" s="1">
        <v>58.7</v>
      </c>
      <c r="F207" s="1">
        <v>36.200000000000003</v>
      </c>
      <c r="H207">
        <v>36.9</v>
      </c>
      <c r="I207" s="20">
        <f t="shared" si="10"/>
        <v>36.85</v>
      </c>
      <c r="J207" s="3"/>
      <c r="K207" s="1">
        <v>46.1</v>
      </c>
      <c r="M207" s="1">
        <v>38.799999999999997</v>
      </c>
      <c r="N207" s="1">
        <v>37.9</v>
      </c>
    </row>
    <row r="208" spans="1:14" x14ac:dyDescent="0.25">
      <c r="A208" s="1">
        <v>207</v>
      </c>
      <c r="B208" s="2">
        <v>45059.586122685185</v>
      </c>
      <c r="C208" s="1" t="s">
        <v>3</v>
      </c>
      <c r="D208" s="1">
        <v>47.9</v>
      </c>
      <c r="E208" s="1">
        <v>69.5</v>
      </c>
      <c r="F208" s="1">
        <v>35.299999999999997</v>
      </c>
      <c r="H208">
        <v>37</v>
      </c>
      <c r="I208" s="20">
        <f t="shared" si="10"/>
        <v>36.774999999999999</v>
      </c>
      <c r="J208" s="3"/>
      <c r="K208" s="1">
        <v>45.2</v>
      </c>
      <c r="M208" s="1">
        <v>39.9</v>
      </c>
      <c r="N208" s="1">
        <v>38.200000000000003</v>
      </c>
    </row>
    <row r="209" spans="1:14" x14ac:dyDescent="0.25">
      <c r="A209" s="1">
        <v>208</v>
      </c>
      <c r="B209" s="2">
        <v>45059.596539351849</v>
      </c>
      <c r="C209" s="1" t="s">
        <v>3</v>
      </c>
      <c r="D209" s="1">
        <v>55.8</v>
      </c>
      <c r="E209" s="1">
        <v>75.3</v>
      </c>
      <c r="F209" s="1">
        <v>40.1</v>
      </c>
      <c r="H209">
        <v>37.6</v>
      </c>
      <c r="I209" s="20">
        <f t="shared" si="10"/>
        <v>36.825000000000003</v>
      </c>
      <c r="J209" s="3"/>
      <c r="K209" s="1">
        <v>39.299999999999997</v>
      </c>
      <c r="M209" s="1">
        <v>41</v>
      </c>
      <c r="N209" s="1">
        <v>38.6</v>
      </c>
    </row>
    <row r="210" spans="1:14" x14ac:dyDescent="0.25">
      <c r="A210" s="1">
        <v>209</v>
      </c>
      <c r="B210" s="2">
        <v>45059.606956018521</v>
      </c>
      <c r="C210" s="1" t="s">
        <v>3</v>
      </c>
      <c r="D210" s="1">
        <v>55.3</v>
      </c>
      <c r="E210" s="1">
        <v>75.599999999999994</v>
      </c>
      <c r="F210" s="1">
        <v>45.3</v>
      </c>
      <c r="H210">
        <v>35.9</v>
      </c>
      <c r="I210" s="20">
        <f t="shared" si="10"/>
        <v>36.475000000000001</v>
      </c>
      <c r="J210" s="3"/>
      <c r="K210" s="1">
        <v>50</v>
      </c>
      <c r="M210" s="1">
        <v>38.200000000000003</v>
      </c>
      <c r="N210" s="1">
        <v>37</v>
      </c>
    </row>
    <row r="211" spans="1:14" x14ac:dyDescent="0.25">
      <c r="A211" s="1">
        <v>210</v>
      </c>
      <c r="B211" s="2">
        <v>45059.617372685185</v>
      </c>
      <c r="C211" s="1" t="s">
        <v>3</v>
      </c>
      <c r="D211" s="1">
        <v>59.4</v>
      </c>
      <c r="E211" s="1">
        <v>79.8</v>
      </c>
      <c r="F211" s="1">
        <v>47.3</v>
      </c>
      <c r="H211">
        <v>36.6</v>
      </c>
      <c r="I211" s="20">
        <f t="shared" si="10"/>
        <v>36.925000000000004</v>
      </c>
      <c r="J211" s="3"/>
      <c r="K211" s="1">
        <v>51.9</v>
      </c>
      <c r="M211" s="1">
        <v>37.200000000000003</v>
      </c>
      <c r="N211" s="1">
        <v>36.200000000000003</v>
      </c>
    </row>
    <row r="212" spans="1:14" x14ac:dyDescent="0.25">
      <c r="A212" s="1">
        <v>211</v>
      </c>
      <c r="B212" s="2">
        <v>45059.627789351849</v>
      </c>
      <c r="C212" s="1" t="s">
        <v>3</v>
      </c>
      <c r="D212" s="1">
        <v>58.3</v>
      </c>
      <c r="E212" s="1">
        <v>78.599999999999994</v>
      </c>
      <c r="F212" s="1">
        <v>35.700000000000003</v>
      </c>
      <c r="H212">
        <v>37.200000000000003</v>
      </c>
      <c r="I212" s="20">
        <f t="shared" si="10"/>
        <v>37.35</v>
      </c>
      <c r="J212" s="3"/>
      <c r="K212" s="1">
        <v>50.2</v>
      </c>
      <c r="M212" s="1">
        <v>38</v>
      </c>
      <c r="N212" s="1">
        <v>36.4</v>
      </c>
    </row>
    <row r="213" spans="1:14" x14ac:dyDescent="0.25">
      <c r="A213" s="1">
        <v>212</v>
      </c>
      <c r="B213" s="2">
        <v>45059.638206018521</v>
      </c>
      <c r="C213" s="1" t="s">
        <v>3</v>
      </c>
      <c r="D213" s="1">
        <v>48</v>
      </c>
      <c r="E213" s="1">
        <v>68.900000000000006</v>
      </c>
      <c r="F213" s="1">
        <v>36.700000000000003</v>
      </c>
      <c r="H213">
        <v>36.200000000000003</v>
      </c>
      <c r="I213" s="20">
        <f t="shared" si="10"/>
        <v>37.725000000000001</v>
      </c>
      <c r="J213" s="3"/>
      <c r="K213" s="1">
        <v>44</v>
      </c>
      <c r="M213" s="1">
        <v>41.2</v>
      </c>
      <c r="N213" s="1">
        <v>37.700000000000003</v>
      </c>
    </row>
    <row r="214" spans="1:14" x14ac:dyDescent="0.25">
      <c r="A214" s="1">
        <v>213</v>
      </c>
      <c r="B214" s="2">
        <v>45059.648622685185</v>
      </c>
      <c r="C214" s="1" t="s">
        <v>3</v>
      </c>
      <c r="D214" s="1">
        <v>68.2</v>
      </c>
      <c r="E214" s="1">
        <v>79.8</v>
      </c>
      <c r="F214" s="1">
        <v>52</v>
      </c>
      <c r="H214">
        <v>37.700000000000003</v>
      </c>
      <c r="I214" s="20">
        <f t="shared" si="10"/>
        <v>38.125</v>
      </c>
      <c r="J214" s="3"/>
      <c r="K214" s="1">
        <v>43.6</v>
      </c>
      <c r="M214" s="1">
        <v>49.4</v>
      </c>
      <c r="N214" s="1">
        <v>42.3</v>
      </c>
    </row>
    <row r="215" spans="1:14" x14ac:dyDescent="0.25">
      <c r="A215" s="1">
        <v>214</v>
      </c>
      <c r="B215" s="2">
        <v>45059.659039351849</v>
      </c>
      <c r="C215" s="1" t="s">
        <v>3</v>
      </c>
      <c r="D215" s="1">
        <v>50.8</v>
      </c>
      <c r="E215" s="1">
        <v>76.8</v>
      </c>
      <c r="F215" s="1">
        <v>35.299999999999997</v>
      </c>
      <c r="H215">
        <v>38.299999999999997</v>
      </c>
      <c r="I215" s="20">
        <f t="shared" si="10"/>
        <v>38.25</v>
      </c>
      <c r="J215" s="3"/>
      <c r="K215" s="1">
        <v>42.8</v>
      </c>
      <c r="M215" s="1">
        <v>47.7</v>
      </c>
      <c r="N215" s="1">
        <v>43.5</v>
      </c>
    </row>
    <row r="216" spans="1:14" x14ac:dyDescent="0.25">
      <c r="A216" s="1">
        <v>215</v>
      </c>
      <c r="B216" s="2">
        <v>45059.669456018521</v>
      </c>
      <c r="C216" s="1" t="s">
        <v>3</v>
      </c>
      <c r="D216" s="1">
        <v>43</v>
      </c>
      <c r="E216" s="1">
        <v>68.099999999999994</v>
      </c>
      <c r="F216" s="1">
        <v>36.700000000000003</v>
      </c>
      <c r="H216">
        <v>38.700000000000003</v>
      </c>
      <c r="I216" s="20">
        <f t="shared" si="10"/>
        <v>38.5</v>
      </c>
      <c r="J216" s="3"/>
      <c r="K216" s="1">
        <v>39.9</v>
      </c>
      <c r="M216" s="1">
        <v>48.3</v>
      </c>
      <c r="N216" s="1">
        <v>42.3</v>
      </c>
    </row>
    <row r="217" spans="1:14" x14ac:dyDescent="0.25">
      <c r="A217" s="1">
        <v>216</v>
      </c>
      <c r="B217" s="2">
        <v>45059.679872685185</v>
      </c>
      <c r="C217" s="1" t="s">
        <v>3</v>
      </c>
      <c r="D217" s="1">
        <v>43.3</v>
      </c>
      <c r="E217" s="1">
        <v>59.9</v>
      </c>
      <c r="F217" s="1">
        <v>37.4</v>
      </c>
      <c r="H217">
        <v>37.799999999999997</v>
      </c>
      <c r="I217" s="20">
        <f t="shared" si="10"/>
        <v>38.65</v>
      </c>
      <c r="J217" s="3"/>
      <c r="K217" s="1">
        <v>39.5</v>
      </c>
      <c r="M217" s="1">
        <v>46.8</v>
      </c>
      <c r="N217" s="1">
        <v>41</v>
      </c>
    </row>
    <row r="218" spans="1:14" x14ac:dyDescent="0.25">
      <c r="A218" s="1">
        <v>217</v>
      </c>
      <c r="B218" s="2">
        <v>45059.690289351849</v>
      </c>
      <c r="C218" s="1" t="s">
        <v>3</v>
      </c>
      <c r="D218" s="1">
        <v>62.2</v>
      </c>
      <c r="E218" s="1">
        <v>84.2</v>
      </c>
      <c r="F218" s="1">
        <v>40.200000000000003</v>
      </c>
      <c r="H218">
        <v>38.200000000000003</v>
      </c>
      <c r="I218" s="20">
        <f t="shared" si="10"/>
        <v>38.6</v>
      </c>
      <c r="J218" s="3"/>
      <c r="K218" s="1">
        <v>39.9</v>
      </c>
      <c r="M218" s="1">
        <v>46</v>
      </c>
      <c r="N218" s="1">
        <v>40.6</v>
      </c>
    </row>
    <row r="219" spans="1:14" x14ac:dyDescent="0.25">
      <c r="A219" s="1">
        <v>218</v>
      </c>
      <c r="B219" s="2">
        <v>45059.700706018521</v>
      </c>
      <c r="C219" s="1" t="s">
        <v>3</v>
      </c>
      <c r="D219" s="1">
        <v>52.3</v>
      </c>
      <c r="E219" s="1">
        <v>72.5</v>
      </c>
      <c r="F219" s="1">
        <v>40.6</v>
      </c>
      <c r="H219">
        <v>39.299999999999997</v>
      </c>
      <c r="I219" s="20">
        <f t="shared" si="10"/>
        <v>38.424999999999997</v>
      </c>
      <c r="J219" s="3"/>
      <c r="K219" s="1">
        <v>45.1</v>
      </c>
      <c r="M219" s="1">
        <v>50</v>
      </c>
      <c r="N219" s="1">
        <v>42.7</v>
      </c>
    </row>
    <row r="220" spans="1:14" x14ac:dyDescent="0.25">
      <c r="A220" s="1">
        <v>219</v>
      </c>
      <c r="B220" s="2">
        <v>45059.711122685185</v>
      </c>
      <c r="C220" s="1" t="s">
        <v>3</v>
      </c>
      <c r="D220" s="1">
        <v>43.2</v>
      </c>
      <c r="E220" s="1">
        <v>68.400000000000006</v>
      </c>
      <c r="F220" s="1">
        <v>38.700000000000003</v>
      </c>
      <c r="H220">
        <v>39.299999999999997</v>
      </c>
      <c r="I220" s="20">
        <f t="shared" si="10"/>
        <v>38.375</v>
      </c>
      <c r="J220" s="3"/>
      <c r="K220" s="1">
        <v>41.6</v>
      </c>
      <c r="M220" s="1">
        <v>46.1</v>
      </c>
      <c r="N220" s="1">
        <v>41.1</v>
      </c>
    </row>
    <row r="221" spans="1:14" x14ac:dyDescent="0.25">
      <c r="A221" s="1">
        <v>220</v>
      </c>
      <c r="B221" s="2">
        <v>45059.721539351849</v>
      </c>
      <c r="C221" s="1" t="s">
        <v>3</v>
      </c>
      <c r="D221" s="1">
        <v>46.6</v>
      </c>
      <c r="E221" s="1">
        <v>65.900000000000006</v>
      </c>
      <c r="F221" s="1">
        <v>37.6</v>
      </c>
      <c r="H221">
        <v>37.6</v>
      </c>
      <c r="I221" s="20">
        <f t="shared" si="10"/>
        <v>38.299999999999997</v>
      </c>
      <c r="J221" s="3"/>
      <c r="K221" s="1">
        <v>41.7</v>
      </c>
      <c r="M221" s="1">
        <v>46.2</v>
      </c>
      <c r="N221" s="1">
        <v>40.799999999999997</v>
      </c>
    </row>
    <row r="222" spans="1:14" x14ac:dyDescent="0.25">
      <c r="A222" s="1">
        <v>221</v>
      </c>
      <c r="B222" s="2">
        <v>45059.731956018521</v>
      </c>
      <c r="C222" s="1" t="s">
        <v>3</v>
      </c>
      <c r="D222" s="1">
        <v>45.9</v>
      </c>
      <c r="E222" s="1">
        <v>70.2</v>
      </c>
      <c r="F222" s="1">
        <v>37.9</v>
      </c>
      <c r="H222">
        <v>37.5</v>
      </c>
      <c r="I222" s="20">
        <f t="shared" si="10"/>
        <v>37.849999999999994</v>
      </c>
      <c r="J222" s="3"/>
      <c r="K222" s="1">
        <v>42.2</v>
      </c>
      <c r="M222" s="1">
        <v>46.9</v>
      </c>
      <c r="N222" s="1">
        <v>41.1</v>
      </c>
    </row>
    <row r="223" spans="1:14" x14ac:dyDescent="0.25">
      <c r="A223" s="1">
        <v>222</v>
      </c>
      <c r="B223" s="2">
        <v>45059.742372685185</v>
      </c>
      <c r="C223" s="1" t="s">
        <v>3</v>
      </c>
      <c r="D223" s="1">
        <v>43.7</v>
      </c>
      <c r="E223" s="1">
        <v>58.3</v>
      </c>
      <c r="F223" s="1">
        <v>38.299999999999997</v>
      </c>
      <c r="H223">
        <v>39.1</v>
      </c>
      <c r="I223" s="20">
        <f t="shared" si="10"/>
        <v>37.674999999999997</v>
      </c>
      <c r="J223" s="3"/>
      <c r="K223" s="1">
        <v>42.8</v>
      </c>
      <c r="M223" s="1">
        <v>45.9</v>
      </c>
      <c r="N223" s="1">
        <v>39.799999999999997</v>
      </c>
    </row>
    <row r="224" spans="1:14" x14ac:dyDescent="0.25">
      <c r="A224" s="1">
        <v>223</v>
      </c>
      <c r="B224" s="2">
        <v>45059.752789351849</v>
      </c>
      <c r="C224" s="1" t="s">
        <v>3</v>
      </c>
      <c r="D224" s="1">
        <v>42.2</v>
      </c>
      <c r="E224" s="1">
        <v>60</v>
      </c>
      <c r="F224" s="1">
        <v>37.1</v>
      </c>
      <c r="H224">
        <v>39</v>
      </c>
      <c r="I224" s="20">
        <f t="shared" si="10"/>
        <v>36.774999999999999</v>
      </c>
      <c r="J224" s="3"/>
      <c r="K224" s="1">
        <v>41.4</v>
      </c>
      <c r="M224" s="1">
        <v>47.1</v>
      </c>
      <c r="N224" s="1">
        <v>40.799999999999997</v>
      </c>
    </row>
    <row r="225" spans="1:14" x14ac:dyDescent="0.25">
      <c r="A225" s="1">
        <v>224</v>
      </c>
      <c r="B225" s="2">
        <v>45059.763206018521</v>
      </c>
      <c r="C225" s="1" t="s">
        <v>3</v>
      </c>
      <c r="D225" s="1">
        <v>43.5</v>
      </c>
      <c r="E225" s="1">
        <v>58.9</v>
      </c>
      <c r="F225" s="1">
        <v>37.4</v>
      </c>
      <c r="H225">
        <v>35.799999999999997</v>
      </c>
      <c r="I225" s="20">
        <f t="shared" si="10"/>
        <v>36.349999999999994</v>
      </c>
      <c r="J225" s="3"/>
      <c r="K225" s="1">
        <v>43.3</v>
      </c>
      <c r="M225" s="1">
        <v>43.6</v>
      </c>
      <c r="N225" s="1">
        <v>39.6</v>
      </c>
    </row>
    <row r="226" spans="1:14" x14ac:dyDescent="0.25">
      <c r="A226" s="1">
        <v>225</v>
      </c>
      <c r="B226" s="2">
        <v>45059.773622685185</v>
      </c>
      <c r="C226" s="1" t="s">
        <v>3</v>
      </c>
      <c r="D226" s="1">
        <v>47</v>
      </c>
      <c r="E226" s="1">
        <v>66.599999999999994</v>
      </c>
      <c r="F226" s="1">
        <v>37.5</v>
      </c>
      <c r="H226">
        <v>36.799999999999997</v>
      </c>
      <c r="I226" s="20">
        <f t="shared" si="10"/>
        <v>36.924999999999997</v>
      </c>
      <c r="J226" s="3"/>
      <c r="K226" s="1">
        <v>42.1</v>
      </c>
    </row>
    <row r="227" spans="1:14" x14ac:dyDescent="0.25">
      <c r="A227" s="1">
        <v>226</v>
      </c>
      <c r="B227" s="2">
        <v>45059.784039351849</v>
      </c>
      <c r="C227" s="1" t="s">
        <v>3</v>
      </c>
      <c r="D227" s="1">
        <v>45.4</v>
      </c>
      <c r="E227" s="1">
        <v>65.7</v>
      </c>
      <c r="F227" s="1">
        <v>37.700000000000003</v>
      </c>
      <c r="H227">
        <v>35.5</v>
      </c>
      <c r="I227" s="20">
        <f t="shared" si="10"/>
        <v>37.125</v>
      </c>
      <c r="J227" s="3"/>
      <c r="K227" s="1">
        <v>43.2</v>
      </c>
    </row>
    <row r="228" spans="1:14" x14ac:dyDescent="0.25">
      <c r="A228" s="1">
        <v>227</v>
      </c>
      <c r="B228" s="2">
        <v>45059.794456018521</v>
      </c>
      <c r="C228" s="1" t="s">
        <v>3</v>
      </c>
      <c r="D228" s="1">
        <v>42.2</v>
      </c>
      <c r="E228" s="1">
        <v>60.5</v>
      </c>
      <c r="F228" s="1">
        <v>37.700000000000003</v>
      </c>
      <c r="H228">
        <v>37.299999999999997</v>
      </c>
      <c r="I228" s="20">
        <f t="shared" si="10"/>
        <v>37.475000000000001</v>
      </c>
      <c r="J228" s="3"/>
      <c r="K228" s="1">
        <v>45.7</v>
      </c>
    </row>
    <row r="229" spans="1:14" x14ac:dyDescent="0.25">
      <c r="A229" s="1">
        <v>228</v>
      </c>
      <c r="B229" s="2">
        <v>45059.804872685185</v>
      </c>
      <c r="C229" s="1" t="s">
        <v>3</v>
      </c>
      <c r="D229" s="1">
        <v>56.2</v>
      </c>
      <c r="E229" s="1">
        <v>88.9</v>
      </c>
      <c r="F229" s="1">
        <v>38</v>
      </c>
      <c r="H229">
        <v>38.1</v>
      </c>
      <c r="I229" s="20">
        <f t="shared" si="10"/>
        <v>37.349999999999994</v>
      </c>
      <c r="J229" s="3"/>
      <c r="K229" s="1">
        <v>45.3</v>
      </c>
    </row>
    <row r="230" spans="1:14" x14ac:dyDescent="0.25">
      <c r="A230" s="1">
        <v>229</v>
      </c>
      <c r="B230" s="2">
        <v>45059.815289351849</v>
      </c>
      <c r="C230" s="1" t="s">
        <v>3</v>
      </c>
      <c r="D230" s="1">
        <v>53.2</v>
      </c>
      <c r="E230" s="1">
        <v>81.900000000000006</v>
      </c>
      <c r="F230" s="1">
        <v>38.799999999999997</v>
      </c>
      <c r="H230">
        <v>37.6</v>
      </c>
      <c r="I230" s="20">
        <f t="shared" si="10"/>
        <v>37.125</v>
      </c>
      <c r="J230" s="3"/>
      <c r="K230" s="1">
        <v>48.4</v>
      </c>
    </row>
    <row r="231" spans="1:14" x14ac:dyDescent="0.25">
      <c r="A231" s="1">
        <v>230</v>
      </c>
      <c r="B231" s="2">
        <v>45059.825706018521</v>
      </c>
      <c r="C231" s="1" t="s">
        <v>3</v>
      </c>
      <c r="D231" s="1">
        <v>47.2</v>
      </c>
      <c r="E231" s="1">
        <v>73.2</v>
      </c>
      <c r="F231" s="1">
        <v>36.1</v>
      </c>
      <c r="H231">
        <v>36.9</v>
      </c>
      <c r="I231" s="20">
        <f t="shared" si="10"/>
        <v>36.674999999999997</v>
      </c>
      <c r="J231" s="3"/>
      <c r="K231" s="1">
        <v>42.7</v>
      </c>
    </row>
    <row r="232" spans="1:14" x14ac:dyDescent="0.25">
      <c r="A232" s="1">
        <v>231</v>
      </c>
      <c r="B232" s="2">
        <v>45059.836122685185</v>
      </c>
      <c r="C232" s="1" t="s">
        <v>3</v>
      </c>
      <c r="D232" s="1">
        <v>44.9</v>
      </c>
      <c r="E232" s="1">
        <v>65.7</v>
      </c>
      <c r="F232" s="1">
        <v>36.700000000000003</v>
      </c>
      <c r="H232">
        <v>36.799999999999997</v>
      </c>
      <c r="I232" s="20">
        <f t="shared" si="10"/>
        <v>36.524999999999999</v>
      </c>
      <c r="J232" s="3"/>
      <c r="K232" s="1">
        <v>45.9</v>
      </c>
    </row>
    <row r="233" spans="1:14" x14ac:dyDescent="0.25">
      <c r="A233" s="1">
        <v>232</v>
      </c>
      <c r="B233" s="2">
        <v>45059.846539351849</v>
      </c>
      <c r="C233" s="1" t="s">
        <v>3</v>
      </c>
      <c r="D233" s="1">
        <v>49.1</v>
      </c>
      <c r="E233" s="1">
        <v>72.900000000000006</v>
      </c>
      <c r="F233" s="1">
        <v>38.5</v>
      </c>
      <c r="H233">
        <v>37.200000000000003</v>
      </c>
      <c r="I233" s="20">
        <f t="shared" si="10"/>
        <v>36.524999999999999</v>
      </c>
      <c r="J233" s="3"/>
      <c r="K233" s="1">
        <v>46</v>
      </c>
    </row>
    <row r="234" spans="1:14" x14ac:dyDescent="0.25">
      <c r="A234" s="1">
        <v>233</v>
      </c>
      <c r="B234" s="2">
        <v>45059.856956018521</v>
      </c>
      <c r="C234" s="1" t="s">
        <v>3</v>
      </c>
      <c r="D234" s="1">
        <v>43.9</v>
      </c>
      <c r="E234" s="1">
        <v>67.7</v>
      </c>
      <c r="F234" s="1">
        <v>38.799999999999997</v>
      </c>
      <c r="H234">
        <v>35.799999999999997</v>
      </c>
      <c r="I234" s="20">
        <f t="shared" si="10"/>
        <v>36.299999999999997</v>
      </c>
      <c r="J234" s="3"/>
      <c r="K234" s="1">
        <v>44.2</v>
      </c>
    </row>
    <row r="235" spans="1:14" x14ac:dyDescent="0.25">
      <c r="A235" s="1">
        <v>234</v>
      </c>
      <c r="B235" s="2">
        <v>45059.867372685185</v>
      </c>
      <c r="C235" s="1" t="s">
        <v>3</v>
      </c>
      <c r="D235" s="1">
        <v>44.2</v>
      </c>
      <c r="E235" s="1">
        <v>59</v>
      </c>
      <c r="F235" s="1">
        <v>37.700000000000003</v>
      </c>
      <c r="H235">
        <v>36.299999999999997</v>
      </c>
      <c r="I235" s="20">
        <f t="shared" si="10"/>
        <v>36.099999999999994</v>
      </c>
      <c r="J235" s="3"/>
      <c r="K235" s="1">
        <v>41.8</v>
      </c>
    </row>
    <row r="236" spans="1:14" x14ac:dyDescent="0.25">
      <c r="A236" s="1">
        <v>235</v>
      </c>
      <c r="B236" s="2">
        <v>45059.877789351849</v>
      </c>
      <c r="C236" s="1" t="s">
        <v>3</v>
      </c>
      <c r="D236" s="1">
        <v>44.4</v>
      </c>
      <c r="E236" s="1">
        <v>62.7</v>
      </c>
      <c r="F236" s="1">
        <v>37.700000000000003</v>
      </c>
      <c r="H236">
        <v>36.799999999999997</v>
      </c>
      <c r="I236" s="20">
        <f t="shared" si="10"/>
        <v>35.849999999999994</v>
      </c>
      <c r="J236" s="3"/>
      <c r="K236" s="1">
        <v>44.9</v>
      </c>
    </row>
    <row r="237" spans="1:14" x14ac:dyDescent="0.25">
      <c r="A237" s="1">
        <v>236</v>
      </c>
      <c r="B237" s="2">
        <v>45059.888206018521</v>
      </c>
      <c r="C237" s="1" t="s">
        <v>3</v>
      </c>
      <c r="D237" s="1">
        <v>38.6</v>
      </c>
      <c r="E237" s="1">
        <v>49.4</v>
      </c>
      <c r="F237" s="1">
        <v>35.9</v>
      </c>
      <c r="H237">
        <v>36.299999999999997</v>
      </c>
      <c r="I237" s="20">
        <f t="shared" si="10"/>
        <v>35.25</v>
      </c>
      <c r="J237" s="3"/>
      <c r="K237" s="1">
        <v>45.8</v>
      </c>
    </row>
    <row r="238" spans="1:14" x14ac:dyDescent="0.25">
      <c r="A238" s="1">
        <v>237</v>
      </c>
      <c r="B238" s="2">
        <v>45059.898622685185</v>
      </c>
      <c r="C238" s="1" t="s">
        <v>3</v>
      </c>
      <c r="D238" s="1">
        <v>36.6</v>
      </c>
      <c r="E238" s="1">
        <v>47.8</v>
      </c>
      <c r="F238" s="1">
        <v>34.799999999999997</v>
      </c>
      <c r="H238">
        <v>35</v>
      </c>
      <c r="I238" s="20">
        <f t="shared" si="10"/>
        <v>34.75</v>
      </c>
      <c r="J238" s="3"/>
      <c r="K238" s="1">
        <v>47.8</v>
      </c>
    </row>
    <row r="239" spans="1:14" x14ac:dyDescent="0.25">
      <c r="A239" s="1">
        <v>238</v>
      </c>
      <c r="B239" s="2">
        <v>45059.909039351849</v>
      </c>
      <c r="C239" s="1" t="s">
        <v>3</v>
      </c>
      <c r="D239" s="1">
        <v>36.1</v>
      </c>
      <c r="E239" s="1">
        <v>44.6</v>
      </c>
      <c r="F239" s="1">
        <v>34.299999999999997</v>
      </c>
      <c r="H239">
        <v>35.299999999999997</v>
      </c>
      <c r="I239" s="20">
        <f t="shared" si="10"/>
        <v>34.9</v>
      </c>
      <c r="J239" s="3"/>
      <c r="K239" s="1">
        <v>49</v>
      </c>
    </row>
    <row r="240" spans="1:14" x14ac:dyDescent="0.25">
      <c r="A240" s="1">
        <v>239</v>
      </c>
      <c r="B240" s="2">
        <v>45059.919456018521</v>
      </c>
      <c r="C240" s="1" t="s">
        <v>3</v>
      </c>
      <c r="D240" s="1">
        <v>36.1</v>
      </c>
      <c r="E240" s="1">
        <v>41.6</v>
      </c>
      <c r="F240" s="1">
        <v>34.799999999999997</v>
      </c>
      <c r="H240">
        <v>34.4</v>
      </c>
      <c r="I240" s="20">
        <f t="shared" si="10"/>
        <v>35</v>
      </c>
      <c r="J240" s="3"/>
      <c r="K240" s="1">
        <v>44.6</v>
      </c>
    </row>
    <row r="241" spans="1:11" x14ac:dyDescent="0.25">
      <c r="A241" s="1">
        <v>240</v>
      </c>
      <c r="B241" s="2">
        <v>45059.929872685185</v>
      </c>
      <c r="C241" s="1" t="s">
        <v>3</v>
      </c>
      <c r="D241" s="1">
        <v>37.200000000000003</v>
      </c>
      <c r="E241" s="1">
        <v>43.5</v>
      </c>
      <c r="F241" s="1">
        <v>36.1</v>
      </c>
      <c r="H241">
        <v>34.299999999999997</v>
      </c>
      <c r="I241" s="20">
        <f t="shared" si="10"/>
        <v>36.35</v>
      </c>
      <c r="J241" s="3"/>
      <c r="K241" s="1">
        <v>45.6</v>
      </c>
    </row>
    <row r="242" spans="1:11" x14ac:dyDescent="0.25">
      <c r="A242" s="1">
        <v>241</v>
      </c>
      <c r="B242" s="2">
        <v>45059.940289351849</v>
      </c>
      <c r="C242" s="1" t="s">
        <v>3</v>
      </c>
      <c r="D242" s="1">
        <v>40.5</v>
      </c>
      <c r="E242" s="1">
        <v>48.3</v>
      </c>
      <c r="F242" s="1">
        <v>36.799999999999997</v>
      </c>
      <c r="H242">
        <v>35.6</v>
      </c>
      <c r="I242" s="20">
        <f t="shared" si="10"/>
        <v>37.900000000000006</v>
      </c>
      <c r="J242" s="3"/>
      <c r="K242" s="1">
        <v>50.7</v>
      </c>
    </row>
    <row r="243" spans="1:11" x14ac:dyDescent="0.25">
      <c r="A243" s="1">
        <v>242</v>
      </c>
      <c r="B243" s="2">
        <v>45059.950706018521</v>
      </c>
      <c r="C243" s="1" t="s">
        <v>3</v>
      </c>
      <c r="D243" s="1">
        <v>43.5</v>
      </c>
      <c r="E243" s="1">
        <v>53.5</v>
      </c>
      <c r="F243" s="1">
        <v>41.6</v>
      </c>
      <c r="H243">
        <v>35.700000000000003</v>
      </c>
      <c r="I243" s="20">
        <f t="shared" si="10"/>
        <v>38.65</v>
      </c>
      <c r="J243" s="3"/>
      <c r="K243" s="1">
        <v>48.2</v>
      </c>
    </row>
    <row r="244" spans="1:11" x14ac:dyDescent="0.25">
      <c r="A244" s="1">
        <v>243</v>
      </c>
      <c r="B244" s="2">
        <v>45059.961122685185</v>
      </c>
      <c r="C244" s="1" t="s">
        <v>3</v>
      </c>
      <c r="D244" s="1">
        <v>42.9</v>
      </c>
      <c r="E244" s="1">
        <v>48.5</v>
      </c>
      <c r="F244" s="1">
        <v>41.4</v>
      </c>
      <c r="H244" cm="1">
        <f t="array" ref="H244:H307">F372:F435</f>
        <v>39.799999999999997</v>
      </c>
      <c r="I244" s="20">
        <f t="shared" si="10"/>
        <v>39.299999999999997</v>
      </c>
      <c r="J244" s="3"/>
      <c r="K244" s="1">
        <v>49.7</v>
      </c>
    </row>
    <row r="245" spans="1:11" x14ac:dyDescent="0.25">
      <c r="A245" s="1">
        <v>244</v>
      </c>
      <c r="B245" s="2">
        <v>45059.971539351849</v>
      </c>
      <c r="C245" s="1" t="s">
        <v>3</v>
      </c>
      <c r="D245" s="1">
        <v>39.200000000000003</v>
      </c>
      <c r="E245" s="1">
        <v>47</v>
      </c>
      <c r="F245" s="1">
        <v>36.1</v>
      </c>
      <c r="H245">
        <v>40.5</v>
      </c>
      <c r="I245" s="20">
        <f t="shared" si="10"/>
        <v>38.949999999999996</v>
      </c>
      <c r="J245" s="3"/>
      <c r="K245" s="1">
        <v>46</v>
      </c>
    </row>
    <row r="246" spans="1:11" x14ac:dyDescent="0.25">
      <c r="A246" s="1">
        <v>245</v>
      </c>
      <c r="B246" s="2">
        <v>45059.981956018521</v>
      </c>
      <c r="C246" s="1" t="s">
        <v>3</v>
      </c>
      <c r="D246" s="1">
        <v>36.9</v>
      </c>
      <c r="E246" s="1">
        <v>48.3</v>
      </c>
      <c r="F246" s="1">
        <v>35.700000000000003</v>
      </c>
      <c r="H246">
        <v>38.6</v>
      </c>
      <c r="I246" s="20">
        <f t="shared" si="10"/>
        <v>38.375</v>
      </c>
      <c r="J246" s="3"/>
      <c r="K246" s="1">
        <v>45.2</v>
      </c>
    </row>
    <row r="247" spans="1:11" x14ac:dyDescent="0.25">
      <c r="A247" s="1">
        <v>246</v>
      </c>
      <c r="B247" s="2">
        <v>45059.992372685185</v>
      </c>
      <c r="C247" s="1" t="s">
        <v>3</v>
      </c>
      <c r="D247" s="1">
        <v>37.1</v>
      </c>
      <c r="E247" s="1">
        <v>46.2</v>
      </c>
      <c r="F247" s="1">
        <v>35.9</v>
      </c>
      <c r="H247">
        <v>38.299999999999997</v>
      </c>
      <c r="I247" s="20">
        <f t="shared" si="10"/>
        <v>38.049999999999997</v>
      </c>
      <c r="J247" s="3"/>
      <c r="K247" s="1">
        <v>47.7</v>
      </c>
    </row>
    <row r="248" spans="1:11" x14ac:dyDescent="0.25">
      <c r="A248" s="1">
        <v>247</v>
      </c>
      <c r="B248" s="2">
        <v>45060.002789351849</v>
      </c>
      <c r="C248" s="1" t="s">
        <v>3</v>
      </c>
      <c r="D248" s="1">
        <v>37</v>
      </c>
      <c r="E248" s="1">
        <v>46.6</v>
      </c>
      <c r="F248" s="1">
        <v>35.9</v>
      </c>
      <c r="H248">
        <v>38.4</v>
      </c>
      <c r="I248" s="20">
        <f t="shared" si="10"/>
        <v>37.724999999999994</v>
      </c>
      <c r="J248" s="3"/>
      <c r="K248" s="1">
        <v>43.4</v>
      </c>
    </row>
    <row r="249" spans="1:11" x14ac:dyDescent="0.25">
      <c r="A249" s="1">
        <v>248</v>
      </c>
      <c r="B249" s="2">
        <v>45060.013206018521</v>
      </c>
      <c r="C249" s="1" t="s">
        <v>3</v>
      </c>
      <c r="D249" s="1">
        <v>37.299999999999997</v>
      </c>
      <c r="E249" s="1">
        <v>48</v>
      </c>
      <c r="F249" s="1">
        <v>36.1</v>
      </c>
      <c r="H249">
        <v>38.200000000000003</v>
      </c>
      <c r="I249" s="20">
        <f t="shared" si="10"/>
        <v>37.424999999999997</v>
      </c>
      <c r="J249" s="3"/>
      <c r="K249" s="1">
        <v>45.5</v>
      </c>
    </row>
    <row r="250" spans="1:11" x14ac:dyDescent="0.25">
      <c r="A250" s="1">
        <v>249</v>
      </c>
      <c r="B250" s="2">
        <v>45060.023622685185</v>
      </c>
      <c r="C250" s="1" t="s">
        <v>3</v>
      </c>
      <c r="D250" s="1">
        <v>38.200000000000003</v>
      </c>
      <c r="E250" s="1">
        <v>57.7</v>
      </c>
      <c r="F250" s="1">
        <v>36.299999999999997</v>
      </c>
      <c r="H250">
        <v>37.299999999999997</v>
      </c>
      <c r="I250" s="20">
        <f t="shared" si="10"/>
        <v>36.75</v>
      </c>
      <c r="J250" s="3"/>
      <c r="K250" s="1">
        <v>45.6</v>
      </c>
    </row>
    <row r="251" spans="1:11" x14ac:dyDescent="0.25">
      <c r="A251" s="1">
        <v>250</v>
      </c>
      <c r="B251" s="2">
        <v>45060.034039351849</v>
      </c>
      <c r="C251" s="1" t="s">
        <v>3</v>
      </c>
      <c r="D251" s="1">
        <v>36.799999999999997</v>
      </c>
      <c r="E251" s="1">
        <v>41.6</v>
      </c>
      <c r="F251" s="1">
        <v>35.799999999999997</v>
      </c>
      <c r="H251">
        <v>37</v>
      </c>
      <c r="I251" s="20">
        <f t="shared" si="10"/>
        <v>36.6</v>
      </c>
      <c r="J251" s="3"/>
      <c r="K251" s="1">
        <v>43.3</v>
      </c>
    </row>
    <row r="252" spans="1:11" x14ac:dyDescent="0.25">
      <c r="A252" s="1">
        <v>251</v>
      </c>
      <c r="B252" s="2">
        <v>45060.044456018521</v>
      </c>
      <c r="C252" s="1" t="s">
        <v>3</v>
      </c>
      <c r="D252" s="1">
        <v>37.6</v>
      </c>
      <c r="E252" s="1">
        <v>43.8</v>
      </c>
      <c r="F252" s="1">
        <v>36.5</v>
      </c>
      <c r="H252">
        <v>37.200000000000003</v>
      </c>
      <c r="I252" s="20">
        <f t="shared" si="10"/>
        <v>36.6</v>
      </c>
      <c r="J252" s="3"/>
      <c r="K252" s="1">
        <v>44.8</v>
      </c>
    </row>
    <row r="253" spans="1:11" x14ac:dyDescent="0.25">
      <c r="A253" s="1">
        <v>252</v>
      </c>
      <c r="B253" s="2">
        <v>45060.054872685185</v>
      </c>
      <c r="C253" s="1" t="s">
        <v>3</v>
      </c>
      <c r="D253" s="1">
        <v>37.299999999999997</v>
      </c>
      <c r="E253" s="1">
        <v>42.3</v>
      </c>
      <c r="F253" s="1">
        <v>36.200000000000003</v>
      </c>
      <c r="H253">
        <v>35.5</v>
      </c>
      <c r="I253" s="20">
        <f t="shared" si="10"/>
        <v>36.1</v>
      </c>
      <c r="J253" s="3"/>
      <c r="K253" s="1">
        <v>45.7</v>
      </c>
    </row>
    <row r="254" spans="1:11" x14ac:dyDescent="0.25">
      <c r="A254" s="1">
        <v>253</v>
      </c>
      <c r="B254" s="2">
        <v>45060.065289351849</v>
      </c>
      <c r="C254" s="1" t="s">
        <v>3</v>
      </c>
      <c r="D254" s="1">
        <v>37</v>
      </c>
      <c r="E254" s="1">
        <v>43.9</v>
      </c>
      <c r="F254" s="1">
        <v>35.9</v>
      </c>
      <c r="H254">
        <v>36.700000000000003</v>
      </c>
      <c r="I254" s="20">
        <f t="shared" si="10"/>
        <v>35.924999999999997</v>
      </c>
      <c r="J254" s="3"/>
      <c r="K254" s="1">
        <v>44.4</v>
      </c>
    </row>
    <row r="255" spans="1:11" x14ac:dyDescent="0.25">
      <c r="A255" s="1">
        <v>254</v>
      </c>
      <c r="B255" s="2">
        <v>45060.075706018521</v>
      </c>
      <c r="C255" s="1" t="s">
        <v>3</v>
      </c>
      <c r="D255" s="1">
        <v>36.9</v>
      </c>
      <c r="E255" s="1">
        <v>42</v>
      </c>
      <c r="F255" s="1">
        <v>35.799999999999997</v>
      </c>
      <c r="H255">
        <v>37</v>
      </c>
      <c r="I255" s="20">
        <f t="shared" si="10"/>
        <v>35.674999999999997</v>
      </c>
      <c r="J255" s="3"/>
      <c r="K255" s="1">
        <v>45.1</v>
      </c>
    </row>
    <row r="256" spans="1:11" x14ac:dyDescent="0.25">
      <c r="A256" s="1">
        <v>255</v>
      </c>
      <c r="B256" s="2">
        <v>45060.086122685185</v>
      </c>
      <c r="C256" s="1" t="s">
        <v>3</v>
      </c>
      <c r="D256" s="1">
        <v>36.700000000000003</v>
      </c>
      <c r="E256" s="1">
        <v>40.299999999999997</v>
      </c>
      <c r="F256" s="1">
        <v>35.6</v>
      </c>
      <c r="H256">
        <v>35.200000000000003</v>
      </c>
      <c r="I256" s="20">
        <f t="shared" si="10"/>
        <v>36</v>
      </c>
      <c r="J256" s="3"/>
      <c r="K256" s="1">
        <v>45.6</v>
      </c>
    </row>
    <row r="257" spans="1:11" x14ac:dyDescent="0.25">
      <c r="A257" s="1">
        <v>256</v>
      </c>
      <c r="B257" s="2">
        <v>45060.096539351849</v>
      </c>
      <c r="C257" s="1" t="s">
        <v>3</v>
      </c>
      <c r="D257" s="1">
        <v>36.299999999999997</v>
      </c>
      <c r="E257" s="1">
        <v>39.4</v>
      </c>
      <c r="F257" s="1">
        <v>35.5</v>
      </c>
      <c r="H257">
        <v>34.799999999999997</v>
      </c>
      <c r="I257" s="20">
        <f t="shared" si="10"/>
        <v>36.225000000000001</v>
      </c>
      <c r="J257" s="3"/>
      <c r="K257" s="1">
        <v>46.1</v>
      </c>
    </row>
    <row r="258" spans="1:11" x14ac:dyDescent="0.25">
      <c r="A258" s="1">
        <v>257</v>
      </c>
      <c r="B258" s="2">
        <v>45060.106956018521</v>
      </c>
      <c r="C258" s="1" t="s">
        <v>3</v>
      </c>
      <c r="D258" s="1">
        <v>37.799999999999997</v>
      </c>
      <c r="E258" s="1">
        <v>67.400000000000006</v>
      </c>
      <c r="F258" s="1">
        <v>35.700000000000003</v>
      </c>
      <c r="H258">
        <v>35.700000000000003</v>
      </c>
      <c r="I258" s="20">
        <f t="shared" si="10"/>
        <v>36.825000000000003</v>
      </c>
      <c r="J258" s="3"/>
      <c r="K258" s="1">
        <v>48.1</v>
      </c>
    </row>
    <row r="259" spans="1:11" x14ac:dyDescent="0.25">
      <c r="A259" s="1">
        <v>258</v>
      </c>
      <c r="B259" s="2">
        <v>45060.117372685185</v>
      </c>
      <c r="C259" s="1" t="s">
        <v>3</v>
      </c>
      <c r="D259" s="1">
        <v>36.4</v>
      </c>
      <c r="E259" s="1">
        <v>43.1</v>
      </c>
      <c r="F259" s="1">
        <v>35.299999999999997</v>
      </c>
      <c r="H259">
        <v>38.299999999999997</v>
      </c>
      <c r="I259" s="20">
        <f t="shared" ref="I259:I322" si="11">AVERAGE(H259:H262)</f>
        <v>36.575000000000003</v>
      </c>
      <c r="J259" s="3"/>
      <c r="K259" s="1">
        <v>55.9</v>
      </c>
    </row>
    <row r="260" spans="1:11" x14ac:dyDescent="0.25">
      <c r="A260" s="1">
        <v>259</v>
      </c>
      <c r="B260" s="2">
        <v>45060.127789351849</v>
      </c>
      <c r="C260" s="1" t="s">
        <v>3</v>
      </c>
      <c r="D260" s="1">
        <v>36.299999999999997</v>
      </c>
      <c r="E260" s="1">
        <v>41.3</v>
      </c>
      <c r="F260" s="1">
        <v>35.200000000000003</v>
      </c>
      <c r="H260">
        <v>36.1</v>
      </c>
      <c r="I260" s="20">
        <f t="shared" si="11"/>
        <v>35.800000000000004</v>
      </c>
      <c r="J260" s="3"/>
      <c r="K260" s="1">
        <v>46</v>
      </c>
    </row>
    <row r="261" spans="1:11" x14ac:dyDescent="0.25">
      <c r="A261" s="1">
        <v>260</v>
      </c>
      <c r="B261" s="2">
        <v>45060.138206018521</v>
      </c>
      <c r="C261" s="1" t="s">
        <v>3</v>
      </c>
      <c r="D261" s="1">
        <v>36.5</v>
      </c>
      <c r="E261" s="1">
        <v>40.5</v>
      </c>
      <c r="F261" s="1">
        <v>35.5</v>
      </c>
      <c r="H261">
        <v>37.200000000000003</v>
      </c>
      <c r="I261" s="20">
        <f t="shared" si="11"/>
        <v>35.5</v>
      </c>
      <c r="J261" s="3"/>
      <c r="K261" s="1">
        <v>46</v>
      </c>
    </row>
    <row r="262" spans="1:11" x14ac:dyDescent="0.25">
      <c r="A262" s="1">
        <v>261</v>
      </c>
      <c r="B262" s="2">
        <v>45060.148622685185</v>
      </c>
      <c r="C262" s="1" t="s">
        <v>3</v>
      </c>
      <c r="D262" s="1">
        <v>36.799999999999997</v>
      </c>
      <c r="E262" s="1">
        <v>41.6</v>
      </c>
      <c r="F262" s="1">
        <v>35.799999999999997</v>
      </c>
      <c r="H262">
        <v>34.700000000000003</v>
      </c>
      <c r="I262" s="20">
        <f t="shared" si="11"/>
        <v>34.85</v>
      </c>
      <c r="J262" s="3"/>
      <c r="K262" s="1">
        <v>47.8</v>
      </c>
    </row>
    <row r="263" spans="1:11" x14ac:dyDescent="0.25">
      <c r="A263" s="1">
        <v>262</v>
      </c>
      <c r="B263" s="2">
        <v>45060.159039351849</v>
      </c>
      <c r="C263" s="1" t="s">
        <v>3</v>
      </c>
      <c r="D263" s="1">
        <v>42.6</v>
      </c>
      <c r="E263" s="1">
        <v>61.5</v>
      </c>
      <c r="F263" s="1">
        <v>36</v>
      </c>
      <c r="H263">
        <v>35.200000000000003</v>
      </c>
      <c r="I263" s="20">
        <f t="shared" si="11"/>
        <v>34.949999999999996</v>
      </c>
      <c r="J263" s="3"/>
      <c r="K263" s="1">
        <v>45.8</v>
      </c>
    </row>
    <row r="264" spans="1:11" x14ac:dyDescent="0.25">
      <c r="A264" s="1">
        <v>263</v>
      </c>
      <c r="B264" s="2">
        <v>45060.169456018521</v>
      </c>
      <c r="C264" s="1" t="s">
        <v>3</v>
      </c>
      <c r="D264" s="1">
        <v>51.6</v>
      </c>
      <c r="E264" s="1">
        <v>66.5</v>
      </c>
      <c r="F264" s="1">
        <v>39.1</v>
      </c>
      <c r="H264">
        <v>34.9</v>
      </c>
      <c r="I264" s="20">
        <f t="shared" si="11"/>
        <v>35.049999999999997</v>
      </c>
      <c r="J264" s="3"/>
      <c r="K264" s="1">
        <v>54.5</v>
      </c>
    </row>
    <row r="265" spans="1:11" x14ac:dyDescent="0.25">
      <c r="A265" s="1">
        <v>264</v>
      </c>
      <c r="B265" s="2">
        <v>45060.179872685185</v>
      </c>
      <c r="C265" s="1" t="s">
        <v>3</v>
      </c>
      <c r="D265" s="1">
        <v>52.1</v>
      </c>
      <c r="E265" s="1">
        <v>66.7</v>
      </c>
      <c r="F265" s="1">
        <v>42.4</v>
      </c>
      <c r="H265">
        <v>34.6</v>
      </c>
      <c r="I265" s="20">
        <f t="shared" si="11"/>
        <v>35.200000000000003</v>
      </c>
      <c r="J265" s="3"/>
      <c r="K265" s="1">
        <v>45.1</v>
      </c>
    </row>
    <row r="266" spans="1:11" x14ac:dyDescent="0.25">
      <c r="A266" s="1">
        <v>265</v>
      </c>
      <c r="B266" s="2">
        <v>45060.190289351849</v>
      </c>
      <c r="C266" s="1" t="s">
        <v>3</v>
      </c>
      <c r="D266" s="1">
        <v>52.1</v>
      </c>
      <c r="E266" s="1">
        <v>67.400000000000006</v>
      </c>
      <c r="F266" s="1">
        <v>43.1</v>
      </c>
      <c r="H266">
        <v>35.1</v>
      </c>
      <c r="I266" s="20">
        <f t="shared" si="11"/>
        <v>35.325000000000003</v>
      </c>
      <c r="J266" s="3"/>
      <c r="K266" s="1">
        <v>45.1</v>
      </c>
    </row>
    <row r="267" spans="1:11" x14ac:dyDescent="0.25">
      <c r="A267" s="1">
        <v>266</v>
      </c>
      <c r="B267" s="2">
        <v>45060.200706018521</v>
      </c>
      <c r="C267" s="1" t="s">
        <v>3</v>
      </c>
      <c r="D267" s="1">
        <v>49.7</v>
      </c>
      <c r="E267" s="1">
        <v>65.400000000000006</v>
      </c>
      <c r="F267" s="1">
        <v>41.8</v>
      </c>
      <c r="H267">
        <v>35.6</v>
      </c>
      <c r="I267" s="20">
        <f t="shared" si="11"/>
        <v>35.125</v>
      </c>
      <c r="J267" s="3"/>
      <c r="K267" s="1">
        <v>47.2</v>
      </c>
    </row>
    <row r="268" spans="1:11" x14ac:dyDescent="0.25">
      <c r="A268" s="1">
        <v>267</v>
      </c>
      <c r="B268" s="2">
        <v>45060.211122685185</v>
      </c>
      <c r="C268" s="1" t="s">
        <v>3</v>
      </c>
      <c r="D268" s="1">
        <v>47.2</v>
      </c>
      <c r="E268" s="1">
        <v>67</v>
      </c>
      <c r="F268" s="1">
        <v>40.799999999999997</v>
      </c>
      <c r="H268">
        <v>35.5</v>
      </c>
      <c r="I268" s="20">
        <f t="shared" si="11"/>
        <v>35.024999999999999</v>
      </c>
      <c r="J268" s="3"/>
      <c r="K268" s="1">
        <v>43.9</v>
      </c>
    </row>
    <row r="269" spans="1:11" x14ac:dyDescent="0.25">
      <c r="A269" s="1">
        <v>268</v>
      </c>
      <c r="B269" s="2">
        <v>45060.221539351849</v>
      </c>
      <c r="C269" s="1" t="s">
        <v>3</v>
      </c>
      <c r="D269" s="1">
        <v>46.4</v>
      </c>
      <c r="E269" s="1">
        <v>61.3</v>
      </c>
      <c r="F269" s="1">
        <v>40.1</v>
      </c>
      <c r="H269">
        <v>35.1</v>
      </c>
      <c r="I269" s="20">
        <f t="shared" si="11"/>
        <v>34.775000000000006</v>
      </c>
      <c r="J269" s="3"/>
      <c r="K269" s="1">
        <v>47.2</v>
      </c>
    </row>
    <row r="270" spans="1:11" x14ac:dyDescent="0.25">
      <c r="A270" s="1">
        <v>269</v>
      </c>
      <c r="B270" s="2">
        <v>45060.231956018521</v>
      </c>
      <c r="C270" s="1" t="s">
        <v>3</v>
      </c>
      <c r="D270" s="1">
        <v>44.3</v>
      </c>
      <c r="E270" s="1">
        <v>56</v>
      </c>
      <c r="F270" s="1">
        <v>39.200000000000003</v>
      </c>
      <c r="H270">
        <v>34.299999999999997</v>
      </c>
      <c r="I270" s="20">
        <f t="shared" si="11"/>
        <v>34.475000000000001</v>
      </c>
      <c r="J270" s="3"/>
      <c r="K270" s="1">
        <v>44.9</v>
      </c>
    </row>
    <row r="271" spans="1:11" x14ac:dyDescent="0.25">
      <c r="A271" s="1">
        <v>270</v>
      </c>
      <c r="B271" s="2">
        <v>45060.242372685185</v>
      </c>
      <c r="C271" s="1" t="s">
        <v>3</v>
      </c>
      <c r="D271" s="1">
        <v>45.7</v>
      </c>
      <c r="E271" s="1">
        <v>59.5</v>
      </c>
      <c r="F271" s="1">
        <v>40.1</v>
      </c>
      <c r="H271">
        <v>35.200000000000003</v>
      </c>
      <c r="I271" s="20">
        <f t="shared" si="11"/>
        <v>34.4</v>
      </c>
      <c r="J271" s="3"/>
      <c r="K271" s="1">
        <v>44.5</v>
      </c>
    </row>
    <row r="272" spans="1:11" x14ac:dyDescent="0.25">
      <c r="A272" s="1">
        <v>271</v>
      </c>
      <c r="B272" s="2">
        <v>45060.252789351849</v>
      </c>
      <c r="C272" s="1" t="s">
        <v>3</v>
      </c>
      <c r="D272" s="1">
        <v>46.5</v>
      </c>
      <c r="E272" s="1">
        <v>64.5</v>
      </c>
      <c r="F272" s="1">
        <v>40.6</v>
      </c>
      <c r="H272">
        <v>34.5</v>
      </c>
      <c r="I272" s="20">
        <f t="shared" si="11"/>
        <v>33.975000000000001</v>
      </c>
      <c r="J272" s="3"/>
      <c r="K272" s="1">
        <v>45.5</v>
      </c>
    </row>
    <row r="273" spans="1:11" x14ac:dyDescent="0.25">
      <c r="A273" s="1">
        <v>272</v>
      </c>
      <c r="B273" s="2">
        <v>45060.263206018521</v>
      </c>
      <c r="C273" s="1" t="s">
        <v>3</v>
      </c>
      <c r="D273" s="1">
        <v>46</v>
      </c>
      <c r="E273" s="1">
        <v>58.7</v>
      </c>
      <c r="F273" s="1">
        <v>39.799999999999997</v>
      </c>
      <c r="H273">
        <v>33.9</v>
      </c>
      <c r="I273" s="20">
        <f t="shared" si="11"/>
        <v>34.025000000000006</v>
      </c>
      <c r="J273" s="3"/>
      <c r="K273" s="1">
        <v>46.6</v>
      </c>
    </row>
    <row r="274" spans="1:11" x14ac:dyDescent="0.25">
      <c r="A274" s="1">
        <v>273</v>
      </c>
      <c r="B274" s="2">
        <v>45060.273622685185</v>
      </c>
      <c r="C274" s="1" t="s">
        <v>3</v>
      </c>
      <c r="D274" s="1">
        <v>45.1</v>
      </c>
      <c r="E274" s="1">
        <v>64.2</v>
      </c>
      <c r="F274" s="1">
        <v>39.200000000000003</v>
      </c>
      <c r="H274">
        <v>34</v>
      </c>
      <c r="I274" s="20">
        <f t="shared" si="11"/>
        <v>34.25</v>
      </c>
      <c r="J274" s="3"/>
      <c r="K274" s="1">
        <v>48.4</v>
      </c>
    </row>
    <row r="275" spans="1:11" x14ac:dyDescent="0.25">
      <c r="A275" s="1">
        <v>274</v>
      </c>
      <c r="B275" s="2">
        <v>45060.284039351849</v>
      </c>
      <c r="C275" s="1" t="s">
        <v>3</v>
      </c>
      <c r="D275" s="1">
        <v>45.6</v>
      </c>
      <c r="E275" s="1">
        <v>61.3</v>
      </c>
      <c r="F275" s="1">
        <v>39.5</v>
      </c>
      <c r="H275">
        <v>33.5</v>
      </c>
      <c r="I275" s="20">
        <f t="shared" si="11"/>
        <v>34.674999999999997</v>
      </c>
      <c r="J275" s="3"/>
      <c r="K275" s="1">
        <v>45</v>
      </c>
    </row>
    <row r="276" spans="1:11" x14ac:dyDescent="0.25">
      <c r="A276" s="1">
        <v>275</v>
      </c>
      <c r="B276" s="2">
        <v>45060.294456018521</v>
      </c>
      <c r="C276" s="1" t="s">
        <v>3</v>
      </c>
      <c r="D276" s="1">
        <v>48.1</v>
      </c>
      <c r="E276" s="1">
        <v>66.7</v>
      </c>
      <c r="F276" s="1">
        <v>39.6</v>
      </c>
      <c r="H276">
        <v>34.700000000000003</v>
      </c>
      <c r="I276" s="20">
        <f t="shared" si="11"/>
        <v>35.174999999999997</v>
      </c>
      <c r="J276" s="3"/>
      <c r="K276" s="1">
        <v>47.6</v>
      </c>
    </row>
    <row r="277" spans="1:11" x14ac:dyDescent="0.25">
      <c r="A277" s="1">
        <v>276</v>
      </c>
      <c r="B277" s="2">
        <v>45060.304872685185</v>
      </c>
      <c r="C277" s="1" t="s">
        <v>3</v>
      </c>
      <c r="D277" s="1">
        <v>46.4</v>
      </c>
      <c r="E277" s="1">
        <v>63</v>
      </c>
      <c r="F277" s="1">
        <v>39.799999999999997</v>
      </c>
      <c r="H277">
        <v>34.799999999999997</v>
      </c>
      <c r="I277" s="20">
        <f t="shared" si="11"/>
        <v>35.1</v>
      </c>
      <c r="J277" s="3"/>
      <c r="K277" s="1">
        <v>47.4</v>
      </c>
    </row>
    <row r="278" spans="1:11" x14ac:dyDescent="0.25">
      <c r="A278" s="1">
        <v>277</v>
      </c>
      <c r="B278" s="2">
        <v>45060.315289351849</v>
      </c>
      <c r="C278" s="1" t="s">
        <v>3</v>
      </c>
      <c r="D278" s="1">
        <v>45.4</v>
      </c>
      <c r="E278" s="1">
        <v>64.5</v>
      </c>
      <c r="F278" s="1">
        <v>38.200000000000003</v>
      </c>
      <c r="H278">
        <v>35.700000000000003</v>
      </c>
      <c r="I278" s="20">
        <f t="shared" si="11"/>
        <v>35.125</v>
      </c>
      <c r="J278" s="3"/>
      <c r="K278" s="1">
        <v>48</v>
      </c>
    </row>
    <row r="279" spans="1:11" x14ac:dyDescent="0.25">
      <c r="A279" s="1">
        <v>278</v>
      </c>
      <c r="B279" s="2">
        <v>45060.325706018521</v>
      </c>
      <c r="C279" s="1" t="s">
        <v>3</v>
      </c>
      <c r="D279" s="1">
        <v>43.9</v>
      </c>
      <c r="E279" s="1">
        <v>60</v>
      </c>
      <c r="F279" s="1">
        <v>38.5</v>
      </c>
      <c r="H279">
        <v>35.5</v>
      </c>
      <c r="I279" s="20">
        <f t="shared" si="11"/>
        <v>34.6</v>
      </c>
      <c r="J279" s="3"/>
      <c r="K279" s="1">
        <v>47.9</v>
      </c>
    </row>
    <row r="280" spans="1:11" x14ac:dyDescent="0.25">
      <c r="A280" s="1">
        <v>279</v>
      </c>
      <c r="B280" s="2">
        <v>45060.336122685185</v>
      </c>
      <c r="C280" s="1" t="s">
        <v>3</v>
      </c>
      <c r="D280" s="1">
        <v>45.6</v>
      </c>
      <c r="E280" s="1">
        <v>62.3</v>
      </c>
      <c r="F280" s="1">
        <v>39</v>
      </c>
      <c r="H280">
        <v>34.4</v>
      </c>
      <c r="I280" s="20">
        <f t="shared" si="11"/>
        <v>34.75</v>
      </c>
      <c r="J280" s="3"/>
      <c r="K280" s="1">
        <v>48.3</v>
      </c>
    </row>
    <row r="281" spans="1:11" x14ac:dyDescent="0.25">
      <c r="A281" s="1">
        <v>280</v>
      </c>
      <c r="B281" s="2">
        <v>45060.346539351849</v>
      </c>
      <c r="C281" s="1" t="s">
        <v>3</v>
      </c>
      <c r="D281" s="1">
        <v>44.5</v>
      </c>
      <c r="E281" s="1">
        <v>63.5</v>
      </c>
      <c r="F281" s="1">
        <v>38.700000000000003</v>
      </c>
      <c r="H281">
        <v>34.9</v>
      </c>
      <c r="I281" s="20">
        <f t="shared" si="11"/>
        <v>35.125</v>
      </c>
      <c r="J281" s="3"/>
      <c r="K281" s="1">
        <v>49.4</v>
      </c>
    </row>
    <row r="282" spans="1:11" x14ac:dyDescent="0.25">
      <c r="A282" s="1">
        <v>281</v>
      </c>
      <c r="B282" s="2">
        <v>45060.356956018521</v>
      </c>
      <c r="C282" s="1" t="s">
        <v>3</v>
      </c>
      <c r="D282" s="1">
        <v>45</v>
      </c>
      <c r="E282" s="1">
        <v>62.9</v>
      </c>
      <c r="F282" s="1">
        <v>38.5</v>
      </c>
      <c r="H282">
        <v>33.6</v>
      </c>
      <c r="I282" s="20">
        <f t="shared" si="11"/>
        <v>35.25</v>
      </c>
      <c r="J282" s="3"/>
      <c r="K282" s="1">
        <v>50.1</v>
      </c>
    </row>
    <row r="283" spans="1:11" x14ac:dyDescent="0.25">
      <c r="A283" s="1">
        <v>282</v>
      </c>
      <c r="B283" s="2">
        <v>45060.367372685185</v>
      </c>
      <c r="C283" s="1" t="s">
        <v>3</v>
      </c>
      <c r="D283" s="1">
        <v>44.2</v>
      </c>
      <c r="E283" s="1">
        <v>70.099999999999994</v>
      </c>
      <c r="F283" s="1">
        <v>39.1</v>
      </c>
      <c r="H283">
        <v>36.1</v>
      </c>
      <c r="I283" s="20">
        <f t="shared" si="11"/>
        <v>36.049999999999997</v>
      </c>
      <c r="J283" s="3"/>
      <c r="K283" s="1">
        <v>48.9</v>
      </c>
    </row>
    <row r="284" spans="1:11" x14ac:dyDescent="0.25">
      <c r="A284" s="1">
        <v>283</v>
      </c>
      <c r="B284" s="2">
        <v>45060.377789351849</v>
      </c>
      <c r="C284" s="1" t="s">
        <v>3</v>
      </c>
      <c r="D284" s="1">
        <v>45.9</v>
      </c>
      <c r="E284" s="1">
        <v>59.2</v>
      </c>
      <c r="F284" s="1">
        <v>38.6</v>
      </c>
      <c r="H284">
        <v>35.9</v>
      </c>
      <c r="I284" s="20">
        <f t="shared" si="11"/>
        <v>36.5</v>
      </c>
      <c r="J284" s="3"/>
      <c r="K284" s="1">
        <v>48.4</v>
      </c>
    </row>
    <row r="285" spans="1:11" x14ac:dyDescent="0.25">
      <c r="A285" s="1">
        <v>284</v>
      </c>
      <c r="B285" s="2">
        <v>45060.388206018521</v>
      </c>
      <c r="C285" s="1" t="s">
        <v>3</v>
      </c>
      <c r="D285" s="1">
        <v>44.8</v>
      </c>
      <c r="E285" s="1">
        <v>63.9</v>
      </c>
      <c r="F285" s="1">
        <v>38.299999999999997</v>
      </c>
      <c r="H285">
        <v>35.4</v>
      </c>
      <c r="I285" s="20">
        <f t="shared" si="11"/>
        <v>36.774999999999999</v>
      </c>
      <c r="J285" s="3"/>
      <c r="K285" s="1">
        <v>67.3</v>
      </c>
    </row>
    <row r="286" spans="1:11" x14ac:dyDescent="0.25">
      <c r="A286" s="1">
        <v>285</v>
      </c>
      <c r="B286" s="2">
        <v>45060.398622685185</v>
      </c>
      <c r="C286" s="1" t="s">
        <v>3</v>
      </c>
      <c r="D286" s="1">
        <v>42.6</v>
      </c>
      <c r="E286" s="1">
        <v>55.1</v>
      </c>
      <c r="F286" s="1">
        <v>38.200000000000003</v>
      </c>
      <c r="H286">
        <v>36.799999999999997</v>
      </c>
      <c r="I286" s="20">
        <f t="shared" si="11"/>
        <v>37.274999999999999</v>
      </c>
      <c r="J286" s="3"/>
      <c r="K286" s="1">
        <v>49</v>
      </c>
    </row>
    <row r="287" spans="1:11" x14ac:dyDescent="0.25">
      <c r="A287" s="1">
        <v>286</v>
      </c>
      <c r="B287" s="2">
        <v>45060.409039351849</v>
      </c>
      <c r="C287" s="1" t="s">
        <v>3</v>
      </c>
      <c r="D287" s="1">
        <v>46.7</v>
      </c>
      <c r="E287" s="1">
        <v>64.7</v>
      </c>
      <c r="F287" s="1">
        <v>39.5</v>
      </c>
      <c r="H287">
        <v>37.9</v>
      </c>
      <c r="I287" s="20">
        <f t="shared" si="11"/>
        <v>37.400000000000006</v>
      </c>
      <c r="J287" s="3"/>
      <c r="K287" s="1">
        <v>46.4</v>
      </c>
    </row>
    <row r="288" spans="1:11" x14ac:dyDescent="0.25">
      <c r="A288" s="1">
        <v>287</v>
      </c>
      <c r="B288" s="2">
        <v>45060.419456018521</v>
      </c>
      <c r="C288" s="1" t="s">
        <v>3</v>
      </c>
      <c r="D288" s="1">
        <v>44.4</v>
      </c>
      <c r="E288" s="1">
        <v>58</v>
      </c>
      <c r="F288" s="1">
        <v>40.200000000000003</v>
      </c>
      <c r="H288">
        <v>37</v>
      </c>
      <c r="I288" s="20">
        <f t="shared" si="11"/>
        <v>37.424999999999997</v>
      </c>
      <c r="J288" s="3"/>
      <c r="K288" s="1">
        <v>50.3</v>
      </c>
    </row>
    <row r="289" spans="1:11" x14ac:dyDescent="0.25">
      <c r="A289" s="1">
        <v>288</v>
      </c>
      <c r="B289" s="2">
        <v>45060.429872685185</v>
      </c>
      <c r="C289" s="1" t="s">
        <v>3</v>
      </c>
      <c r="D289" s="1">
        <v>46.7</v>
      </c>
      <c r="E289" s="1">
        <v>64.7</v>
      </c>
      <c r="F289" s="1">
        <v>38.799999999999997</v>
      </c>
      <c r="H289">
        <v>37.4</v>
      </c>
      <c r="I289" s="20">
        <f t="shared" si="11"/>
        <v>37.75</v>
      </c>
      <c r="J289" s="3"/>
      <c r="K289" s="1">
        <v>48.4</v>
      </c>
    </row>
    <row r="290" spans="1:11" x14ac:dyDescent="0.25">
      <c r="A290" s="1">
        <v>289</v>
      </c>
      <c r="B290" s="2">
        <v>45060.440289351849</v>
      </c>
      <c r="C290" s="1" t="s">
        <v>3</v>
      </c>
      <c r="D290" s="1">
        <v>47.6</v>
      </c>
      <c r="E290" s="1">
        <v>67.8</v>
      </c>
      <c r="F290" s="1">
        <v>38.1</v>
      </c>
      <c r="H290">
        <v>37.299999999999997</v>
      </c>
      <c r="I290" s="20">
        <f t="shared" si="11"/>
        <v>38.224999999999994</v>
      </c>
      <c r="J290" s="3"/>
      <c r="K290" s="1">
        <v>53.8</v>
      </c>
    </row>
    <row r="291" spans="1:11" x14ac:dyDescent="0.25">
      <c r="A291" s="1">
        <v>290</v>
      </c>
      <c r="B291" s="2">
        <v>45060.450706018521</v>
      </c>
      <c r="C291" s="1" t="s">
        <v>3</v>
      </c>
      <c r="D291" s="1">
        <v>45.8</v>
      </c>
      <c r="E291" s="1">
        <v>68.7</v>
      </c>
      <c r="F291" s="1">
        <v>37.5</v>
      </c>
      <c r="H291">
        <v>38</v>
      </c>
      <c r="I291" s="20">
        <f t="shared" si="11"/>
        <v>39.075000000000003</v>
      </c>
      <c r="J291" s="3"/>
      <c r="K291" s="1">
        <v>49.1</v>
      </c>
    </row>
    <row r="292" spans="1:11" x14ac:dyDescent="0.25">
      <c r="A292" s="1">
        <v>291</v>
      </c>
      <c r="B292" s="2">
        <v>45060.461122685185</v>
      </c>
      <c r="C292" s="1" t="s">
        <v>3</v>
      </c>
      <c r="D292" s="1">
        <v>46.2</v>
      </c>
      <c r="E292" s="1">
        <v>64.400000000000006</v>
      </c>
      <c r="F292" s="1">
        <v>37.5</v>
      </c>
      <c r="H292">
        <v>38.299999999999997</v>
      </c>
      <c r="I292" s="20">
        <f t="shared" si="11"/>
        <v>39.4</v>
      </c>
      <c r="J292" s="3"/>
      <c r="K292" s="1">
        <v>49.7</v>
      </c>
    </row>
    <row r="293" spans="1:11" x14ac:dyDescent="0.25">
      <c r="A293" s="1">
        <v>292</v>
      </c>
      <c r="B293" s="2">
        <v>45060.471539351849</v>
      </c>
      <c r="C293" s="1" t="s">
        <v>3</v>
      </c>
      <c r="D293" s="1">
        <v>44.4</v>
      </c>
      <c r="E293" s="1">
        <v>60.5</v>
      </c>
      <c r="F293" s="1">
        <v>38.299999999999997</v>
      </c>
      <c r="H293">
        <v>39.299999999999997</v>
      </c>
      <c r="I293" s="20">
        <f t="shared" si="11"/>
        <v>40</v>
      </c>
      <c r="J293" s="3"/>
      <c r="K293" s="1">
        <v>56</v>
      </c>
    </row>
    <row r="294" spans="1:11" x14ac:dyDescent="0.25">
      <c r="A294" s="1">
        <v>293</v>
      </c>
      <c r="B294" s="2">
        <v>45060.481956018521</v>
      </c>
      <c r="C294" s="1" t="s">
        <v>3</v>
      </c>
      <c r="D294" s="1">
        <v>54.9</v>
      </c>
      <c r="E294" s="1">
        <v>74.8</v>
      </c>
      <c r="F294" s="1">
        <v>40.5</v>
      </c>
      <c r="H294">
        <v>40.700000000000003</v>
      </c>
      <c r="I294" s="20">
        <f t="shared" si="11"/>
        <v>40.075000000000003</v>
      </c>
      <c r="J294" s="3"/>
      <c r="K294" s="1">
        <v>49.9</v>
      </c>
    </row>
    <row r="295" spans="1:11" x14ac:dyDescent="0.25">
      <c r="A295" s="1">
        <v>294</v>
      </c>
      <c r="B295" s="2">
        <v>45060.492372685185</v>
      </c>
      <c r="C295" s="1" t="s">
        <v>3</v>
      </c>
      <c r="D295" s="1">
        <v>52.9</v>
      </c>
      <c r="E295" s="1">
        <v>78</v>
      </c>
      <c r="F295" s="1">
        <v>37.700000000000003</v>
      </c>
      <c r="H295">
        <v>39.299999999999997</v>
      </c>
      <c r="I295" s="20">
        <f t="shared" si="11"/>
        <v>39.549999999999997</v>
      </c>
      <c r="J295" s="3"/>
      <c r="K295" s="1">
        <v>58.7</v>
      </c>
    </row>
    <row r="296" spans="1:11" x14ac:dyDescent="0.25">
      <c r="A296" s="1">
        <v>295</v>
      </c>
      <c r="B296" s="2">
        <v>45060.502789351849</v>
      </c>
      <c r="C296" s="1" t="s">
        <v>3</v>
      </c>
      <c r="D296" s="1">
        <v>42.6</v>
      </c>
      <c r="E296" s="1">
        <v>62.1</v>
      </c>
      <c r="F296" s="1">
        <v>38.200000000000003</v>
      </c>
      <c r="H296">
        <v>40.700000000000003</v>
      </c>
      <c r="I296" s="20">
        <f t="shared" si="11"/>
        <v>39.6</v>
      </c>
      <c r="J296" s="3"/>
      <c r="K296" s="1">
        <v>59.3</v>
      </c>
    </row>
    <row r="297" spans="1:11" x14ac:dyDescent="0.25">
      <c r="A297" s="1">
        <v>296</v>
      </c>
      <c r="B297" s="2">
        <v>45060.513206018521</v>
      </c>
      <c r="C297" s="1" t="s">
        <v>3</v>
      </c>
      <c r="D297" s="1">
        <v>41.8</v>
      </c>
      <c r="E297" s="1">
        <v>53.9</v>
      </c>
      <c r="F297" s="1">
        <v>38.1</v>
      </c>
      <c r="H297">
        <v>39.6</v>
      </c>
      <c r="I297" s="20">
        <f t="shared" si="11"/>
        <v>39.200000000000003</v>
      </c>
      <c r="J297" s="3"/>
      <c r="K297" s="1">
        <v>58.8</v>
      </c>
    </row>
    <row r="298" spans="1:11" x14ac:dyDescent="0.25">
      <c r="A298" s="1">
        <v>297</v>
      </c>
      <c r="B298" s="2">
        <v>45060.523622685185</v>
      </c>
      <c r="C298" s="1" t="s">
        <v>3</v>
      </c>
      <c r="D298" s="1">
        <v>43.6</v>
      </c>
      <c r="E298" s="1">
        <v>64.8</v>
      </c>
      <c r="F298" s="1">
        <v>36.700000000000003</v>
      </c>
      <c r="H298">
        <v>38.6</v>
      </c>
      <c r="I298" s="20">
        <f t="shared" si="11"/>
        <v>29.299999999999997</v>
      </c>
      <c r="J298" s="3"/>
      <c r="K298" s="1">
        <v>59.3</v>
      </c>
    </row>
    <row r="299" spans="1:11" x14ac:dyDescent="0.25">
      <c r="A299" s="1">
        <v>298</v>
      </c>
      <c r="B299" s="2">
        <v>45060.534039351849</v>
      </c>
      <c r="C299" s="1" t="s">
        <v>3</v>
      </c>
      <c r="D299" s="1">
        <v>43.2</v>
      </c>
      <c r="E299" s="1">
        <v>58.9</v>
      </c>
      <c r="F299" s="1">
        <v>36.200000000000003</v>
      </c>
      <c r="H299">
        <v>39.5</v>
      </c>
      <c r="I299" s="20">
        <f t="shared" si="11"/>
        <v>28.474999999999998</v>
      </c>
      <c r="J299" s="3"/>
      <c r="K299" s="1">
        <v>58.9</v>
      </c>
    </row>
    <row r="300" spans="1:11" x14ac:dyDescent="0.25">
      <c r="A300" s="1">
        <v>299</v>
      </c>
      <c r="B300" s="2">
        <v>45060.544456018521</v>
      </c>
      <c r="C300" s="1" t="s">
        <v>3</v>
      </c>
      <c r="D300" s="1">
        <v>43.9</v>
      </c>
      <c r="E300" s="1">
        <v>57.6</v>
      </c>
      <c r="F300" s="1">
        <v>36.4</v>
      </c>
      <c r="H300">
        <v>39.1</v>
      </c>
      <c r="I300" s="20">
        <f t="shared" si="11"/>
        <v>27.875</v>
      </c>
      <c r="J300" s="3"/>
      <c r="K300" s="1">
        <v>58.8</v>
      </c>
    </row>
    <row r="301" spans="1:11" x14ac:dyDescent="0.25">
      <c r="A301" s="1">
        <v>300</v>
      </c>
      <c r="B301" s="2">
        <v>45060.554872685185</v>
      </c>
      <c r="C301" s="1" t="s">
        <v>3</v>
      </c>
      <c r="D301" s="1">
        <v>44.6</v>
      </c>
      <c r="E301" s="1">
        <v>53.5</v>
      </c>
      <c r="F301" s="1">
        <v>37</v>
      </c>
      <c r="H301">
        <v>0</v>
      </c>
      <c r="I301" s="20">
        <f t="shared" si="11"/>
        <v>27.675000000000001</v>
      </c>
      <c r="J301" s="3"/>
      <c r="K301" s="1">
        <v>57.8</v>
      </c>
    </row>
    <row r="302" spans="1:11" x14ac:dyDescent="0.25">
      <c r="A302" s="1">
        <v>301</v>
      </c>
      <c r="B302" s="2">
        <v>45060.565289351849</v>
      </c>
      <c r="C302" s="1" t="s">
        <v>3</v>
      </c>
      <c r="D302" s="1">
        <v>42.4</v>
      </c>
      <c r="E302" s="1">
        <v>62.6</v>
      </c>
      <c r="F302" s="1">
        <v>36.6</v>
      </c>
      <c r="H302">
        <v>35.299999999999997</v>
      </c>
      <c r="I302" s="20">
        <f t="shared" si="11"/>
        <v>37.200000000000003</v>
      </c>
      <c r="J302" s="3"/>
      <c r="K302" s="1">
        <v>58.5</v>
      </c>
    </row>
    <row r="303" spans="1:11" x14ac:dyDescent="0.25">
      <c r="A303" s="1">
        <v>302</v>
      </c>
      <c r="B303" s="2">
        <v>45060.575706018521</v>
      </c>
      <c r="C303" s="1" t="s">
        <v>3</v>
      </c>
      <c r="D303" s="1">
        <v>47.8</v>
      </c>
      <c r="E303" s="1">
        <v>65.900000000000006</v>
      </c>
      <c r="F303" s="1">
        <v>36.9</v>
      </c>
      <c r="H303">
        <v>37.1</v>
      </c>
      <c r="I303" s="20">
        <f t="shared" si="11"/>
        <v>37.625</v>
      </c>
      <c r="J303" s="3"/>
      <c r="K303" s="1">
        <v>55.6</v>
      </c>
    </row>
    <row r="304" spans="1:11" x14ac:dyDescent="0.25">
      <c r="A304" s="1">
        <v>303</v>
      </c>
      <c r="B304" s="2">
        <v>45060.586122685185</v>
      </c>
      <c r="C304" s="1" t="s">
        <v>3</v>
      </c>
      <c r="D304" s="1">
        <v>50.3</v>
      </c>
      <c r="E304" s="1">
        <v>67.8</v>
      </c>
      <c r="F304" s="1">
        <v>37</v>
      </c>
      <c r="H304">
        <v>38.299999999999997</v>
      </c>
      <c r="I304" s="20">
        <f t="shared" si="11"/>
        <v>37.6</v>
      </c>
      <c r="J304" s="3"/>
      <c r="K304" s="1">
        <v>67</v>
      </c>
    </row>
    <row r="305" spans="1:11" x14ac:dyDescent="0.25">
      <c r="A305" s="1">
        <v>304</v>
      </c>
      <c r="B305" s="2">
        <v>45060.596539351849</v>
      </c>
      <c r="C305" s="1" t="s">
        <v>3</v>
      </c>
      <c r="D305" s="1">
        <v>53.5</v>
      </c>
      <c r="E305" s="1">
        <v>69.900000000000006</v>
      </c>
      <c r="F305" s="1">
        <v>37.6</v>
      </c>
      <c r="H305">
        <v>38.1</v>
      </c>
      <c r="I305" s="20">
        <f t="shared" si="11"/>
        <v>37.549999999999997</v>
      </c>
      <c r="J305" s="3"/>
      <c r="K305" s="1">
        <v>48.8</v>
      </c>
    </row>
    <row r="306" spans="1:11" x14ac:dyDescent="0.25">
      <c r="A306" s="1">
        <v>305</v>
      </c>
      <c r="B306" s="2">
        <v>45060.606956018521</v>
      </c>
      <c r="C306" s="1" t="s">
        <v>3</v>
      </c>
      <c r="D306" s="1">
        <v>49.3</v>
      </c>
      <c r="E306" s="1">
        <v>73</v>
      </c>
      <c r="F306" s="1">
        <v>35.9</v>
      </c>
      <c r="H306">
        <v>37</v>
      </c>
      <c r="I306" s="20">
        <f t="shared" si="11"/>
        <v>37.450000000000003</v>
      </c>
      <c r="J306" s="3"/>
      <c r="K306" s="1">
        <v>48</v>
      </c>
    </row>
    <row r="307" spans="1:11" x14ac:dyDescent="0.25">
      <c r="A307" s="1">
        <v>306</v>
      </c>
      <c r="B307" s="2">
        <v>45060.617372685185</v>
      </c>
      <c r="C307" s="1" t="s">
        <v>3</v>
      </c>
      <c r="D307" s="1">
        <v>50</v>
      </c>
      <c r="E307" s="1">
        <v>69.5</v>
      </c>
      <c r="F307" s="1">
        <v>36.6</v>
      </c>
      <c r="H307">
        <v>37</v>
      </c>
      <c r="I307" s="20">
        <f t="shared" si="11"/>
        <v>37.85</v>
      </c>
      <c r="J307" s="3"/>
      <c r="K307" s="1">
        <v>47</v>
      </c>
    </row>
    <row r="308" spans="1:11" x14ac:dyDescent="0.25">
      <c r="A308" s="1">
        <v>307</v>
      </c>
      <c r="B308" s="2">
        <v>45060.627789351849</v>
      </c>
      <c r="C308" s="1" t="s">
        <v>3</v>
      </c>
      <c r="D308" s="1">
        <v>47.6</v>
      </c>
      <c r="E308" s="1">
        <v>61</v>
      </c>
      <c r="F308" s="1">
        <v>37.200000000000003</v>
      </c>
      <c r="H308" cm="1">
        <f t="array" ref="H308:H371">F468:F531</f>
        <v>38.1</v>
      </c>
      <c r="I308" s="20">
        <f t="shared" si="11"/>
        <v>38</v>
      </c>
      <c r="J308" s="3"/>
      <c r="K308" s="1">
        <v>47.5</v>
      </c>
    </row>
    <row r="309" spans="1:11" x14ac:dyDescent="0.25">
      <c r="A309" s="1">
        <v>308</v>
      </c>
      <c r="B309" s="2">
        <v>45060.638206018521</v>
      </c>
      <c r="C309" s="1" t="s">
        <v>3</v>
      </c>
      <c r="D309" s="1">
        <v>41</v>
      </c>
      <c r="E309" s="1">
        <v>58</v>
      </c>
      <c r="F309" s="1">
        <v>36.200000000000003</v>
      </c>
      <c r="H309">
        <v>37.700000000000003</v>
      </c>
      <c r="I309" s="20">
        <f t="shared" si="11"/>
        <v>38.049999999999997</v>
      </c>
      <c r="J309" s="3"/>
      <c r="K309" s="1">
        <v>46</v>
      </c>
    </row>
    <row r="310" spans="1:11" x14ac:dyDescent="0.25">
      <c r="A310" s="1">
        <v>309</v>
      </c>
      <c r="B310" s="2">
        <v>45060.648622685185</v>
      </c>
      <c r="C310" s="1" t="s">
        <v>3</v>
      </c>
      <c r="D310" s="1">
        <v>43.7</v>
      </c>
      <c r="E310" s="1">
        <v>59.1</v>
      </c>
      <c r="F310" s="1">
        <v>37.700000000000003</v>
      </c>
      <c r="H310">
        <v>38.6</v>
      </c>
      <c r="I310" s="20">
        <f t="shared" si="11"/>
        <v>38.024999999999999</v>
      </c>
      <c r="J310" s="3"/>
      <c r="K310" s="1">
        <v>46.7</v>
      </c>
    </row>
    <row r="311" spans="1:11" x14ac:dyDescent="0.25">
      <c r="A311" s="1">
        <v>310</v>
      </c>
      <c r="B311" s="2">
        <v>45060.659039351849</v>
      </c>
      <c r="C311" s="1" t="s">
        <v>3</v>
      </c>
      <c r="D311" s="1">
        <v>43.8</v>
      </c>
      <c r="E311" s="1">
        <v>60</v>
      </c>
      <c r="F311" s="1">
        <v>38.299999999999997</v>
      </c>
      <c r="H311">
        <v>37.6</v>
      </c>
      <c r="I311" s="20">
        <f t="shared" si="11"/>
        <v>37.774999999999999</v>
      </c>
      <c r="J311" s="3"/>
      <c r="K311" s="1">
        <v>47.6</v>
      </c>
    </row>
    <row r="312" spans="1:11" x14ac:dyDescent="0.25">
      <c r="A312" s="1">
        <v>311</v>
      </c>
      <c r="B312" s="2">
        <v>45060.669456018521</v>
      </c>
      <c r="C312" s="1" t="s">
        <v>3</v>
      </c>
      <c r="D312" s="1">
        <v>45.2</v>
      </c>
      <c r="E312" s="1">
        <v>58.9</v>
      </c>
      <c r="F312" s="1">
        <v>38.700000000000003</v>
      </c>
      <c r="H312">
        <v>38.299999999999997</v>
      </c>
      <c r="I312" s="20">
        <f t="shared" si="11"/>
        <v>37.700000000000003</v>
      </c>
      <c r="J312" s="3"/>
      <c r="K312" s="1">
        <v>45.6</v>
      </c>
    </row>
    <row r="313" spans="1:11" x14ac:dyDescent="0.25">
      <c r="A313" s="1">
        <v>312</v>
      </c>
      <c r="B313" s="2">
        <v>45060.679872685185</v>
      </c>
      <c r="C313" s="1" t="s">
        <v>3</v>
      </c>
      <c r="D313" s="1">
        <v>44.4</v>
      </c>
      <c r="E313" s="1">
        <v>67.900000000000006</v>
      </c>
      <c r="F313" s="1">
        <v>37.799999999999997</v>
      </c>
      <c r="H313">
        <v>37.6</v>
      </c>
      <c r="I313" s="20">
        <f t="shared" si="11"/>
        <v>37.674999999999997</v>
      </c>
      <c r="J313" s="3"/>
      <c r="K313" s="1">
        <v>47.9</v>
      </c>
    </row>
    <row r="314" spans="1:11" x14ac:dyDescent="0.25">
      <c r="A314" s="1">
        <v>313</v>
      </c>
      <c r="B314" s="2">
        <v>45060.690289351849</v>
      </c>
      <c r="C314" s="1" t="s">
        <v>3</v>
      </c>
      <c r="D314" s="1">
        <v>44.6</v>
      </c>
      <c r="E314" s="1">
        <v>70.3</v>
      </c>
      <c r="F314" s="1">
        <v>38.200000000000003</v>
      </c>
      <c r="H314">
        <v>37.6</v>
      </c>
      <c r="I314" s="20">
        <f t="shared" si="11"/>
        <v>37.875</v>
      </c>
      <c r="J314" s="3"/>
      <c r="K314" s="1">
        <v>47.6</v>
      </c>
    </row>
    <row r="315" spans="1:11" x14ac:dyDescent="0.25">
      <c r="A315" s="1">
        <v>314</v>
      </c>
      <c r="B315" s="2">
        <v>45060.700706018521</v>
      </c>
      <c r="C315" s="1" t="s">
        <v>3</v>
      </c>
      <c r="D315" s="1">
        <v>45.5</v>
      </c>
      <c r="E315" s="1">
        <v>68.900000000000006</v>
      </c>
      <c r="F315" s="1">
        <v>39.299999999999997</v>
      </c>
      <c r="H315">
        <v>37.299999999999997</v>
      </c>
      <c r="I315" s="20">
        <f t="shared" si="11"/>
        <v>38.325000000000003</v>
      </c>
      <c r="J315" s="3"/>
      <c r="K315" s="1">
        <v>46.7</v>
      </c>
    </row>
    <row r="316" spans="1:11" x14ac:dyDescent="0.25">
      <c r="A316" s="1">
        <v>315</v>
      </c>
      <c r="B316" s="2">
        <v>45060.711122685185</v>
      </c>
      <c r="C316" s="1" t="s">
        <v>3</v>
      </c>
      <c r="D316" s="1">
        <v>45.6</v>
      </c>
      <c r="E316" s="1">
        <v>61.8</v>
      </c>
      <c r="F316" s="1">
        <v>39.299999999999997</v>
      </c>
      <c r="H316">
        <v>38.200000000000003</v>
      </c>
      <c r="I316" s="20">
        <f t="shared" si="11"/>
        <v>39.075000000000003</v>
      </c>
      <c r="J316" s="3"/>
      <c r="K316" s="1">
        <v>45.9</v>
      </c>
    </row>
    <row r="317" spans="1:11" x14ac:dyDescent="0.25">
      <c r="A317" s="1">
        <v>316</v>
      </c>
      <c r="B317" s="2">
        <v>45060.721539351849</v>
      </c>
      <c r="C317" s="1" t="s">
        <v>3</v>
      </c>
      <c r="D317" s="1">
        <v>45</v>
      </c>
      <c r="E317" s="1">
        <v>66.3</v>
      </c>
      <c r="F317" s="1">
        <v>37.6</v>
      </c>
      <c r="H317">
        <v>38.4</v>
      </c>
      <c r="I317" s="20">
        <f t="shared" si="11"/>
        <v>38.924999999999997</v>
      </c>
      <c r="J317" s="3"/>
      <c r="K317" s="1">
        <v>46.8</v>
      </c>
    </row>
    <row r="318" spans="1:11" x14ac:dyDescent="0.25">
      <c r="A318" s="1">
        <v>317</v>
      </c>
      <c r="B318" s="2">
        <v>45060.731956018521</v>
      </c>
      <c r="C318" s="1" t="s">
        <v>3</v>
      </c>
      <c r="D318" s="1">
        <v>45.7</v>
      </c>
      <c r="E318" s="1">
        <v>69.2</v>
      </c>
      <c r="F318" s="1">
        <v>37.5</v>
      </c>
      <c r="H318">
        <v>39.4</v>
      </c>
      <c r="I318" s="20">
        <f t="shared" si="11"/>
        <v>38.75</v>
      </c>
      <c r="J318" s="3"/>
      <c r="K318" s="1">
        <v>47.5</v>
      </c>
    </row>
    <row r="319" spans="1:11" x14ac:dyDescent="0.25">
      <c r="A319" s="1">
        <v>318</v>
      </c>
      <c r="B319" s="2">
        <v>45060.742372685185</v>
      </c>
      <c r="C319" s="1" t="s">
        <v>3</v>
      </c>
      <c r="D319" s="1">
        <v>46.7</v>
      </c>
      <c r="E319" s="1">
        <v>64.7</v>
      </c>
      <c r="F319" s="1">
        <v>39.1</v>
      </c>
      <c r="H319">
        <v>40.299999999999997</v>
      </c>
      <c r="I319" s="20">
        <f t="shared" si="11"/>
        <v>38.450000000000003</v>
      </c>
      <c r="J319" s="3"/>
      <c r="K319" s="1">
        <v>48.2</v>
      </c>
    </row>
    <row r="320" spans="1:11" x14ac:dyDescent="0.25">
      <c r="A320" s="1">
        <v>319</v>
      </c>
      <c r="B320" s="2">
        <v>45060.752789351849</v>
      </c>
      <c r="C320" s="1" t="s">
        <v>3</v>
      </c>
      <c r="D320" s="1">
        <v>46.7</v>
      </c>
      <c r="E320" s="1">
        <v>66.099999999999994</v>
      </c>
      <c r="F320" s="1">
        <v>39</v>
      </c>
      <c r="H320">
        <v>37.6</v>
      </c>
      <c r="I320" s="20">
        <f t="shared" si="11"/>
        <v>37.825000000000003</v>
      </c>
      <c r="J320" s="3"/>
      <c r="K320" s="1">
        <v>54.3</v>
      </c>
    </row>
    <row r="321" spans="1:11" x14ac:dyDescent="0.25">
      <c r="A321" s="1">
        <v>320</v>
      </c>
      <c r="B321" s="2">
        <v>45060.763206018521</v>
      </c>
      <c r="C321" s="1" t="s">
        <v>3</v>
      </c>
      <c r="D321" s="1">
        <v>41.7</v>
      </c>
      <c r="E321" s="1">
        <v>61</v>
      </c>
      <c r="F321" s="1">
        <v>35.799999999999997</v>
      </c>
      <c r="H321">
        <v>37.700000000000003</v>
      </c>
      <c r="I321" s="20">
        <f t="shared" si="11"/>
        <v>37.85</v>
      </c>
      <c r="J321" s="3"/>
      <c r="K321" s="1">
        <v>58.8</v>
      </c>
    </row>
    <row r="322" spans="1:11" x14ac:dyDescent="0.25">
      <c r="A322" s="1">
        <v>321</v>
      </c>
      <c r="B322" s="2">
        <v>45060.773622685185</v>
      </c>
      <c r="C322" s="1" t="s">
        <v>3</v>
      </c>
      <c r="D322" s="1">
        <v>44.7</v>
      </c>
      <c r="E322" s="1">
        <v>65.8</v>
      </c>
      <c r="F322" s="1">
        <v>36.799999999999997</v>
      </c>
      <c r="H322">
        <v>38.200000000000003</v>
      </c>
      <c r="I322" s="20">
        <f t="shared" si="11"/>
        <v>37.674999999999997</v>
      </c>
      <c r="J322" s="3"/>
      <c r="K322" s="1">
        <v>53.5</v>
      </c>
    </row>
    <row r="323" spans="1:11" x14ac:dyDescent="0.25">
      <c r="A323" s="1">
        <v>322</v>
      </c>
      <c r="B323" s="2">
        <v>45060.784039351849</v>
      </c>
      <c r="C323" s="1" t="s">
        <v>3</v>
      </c>
      <c r="D323" s="1">
        <v>43.8</v>
      </c>
      <c r="E323" s="1">
        <v>66.900000000000006</v>
      </c>
      <c r="F323" s="1">
        <v>35.5</v>
      </c>
      <c r="H323">
        <v>37.799999999999997</v>
      </c>
      <c r="I323" s="20">
        <f t="shared" ref="I323:I386" si="12">AVERAGE(H323:H326)</f>
        <v>37.6</v>
      </c>
      <c r="J323" s="3"/>
      <c r="K323" s="1">
        <v>49.4</v>
      </c>
    </row>
    <row r="324" spans="1:11" x14ac:dyDescent="0.25">
      <c r="A324" s="1">
        <v>323</v>
      </c>
      <c r="B324" s="2">
        <v>45060.794456018521</v>
      </c>
      <c r="C324" s="1" t="s">
        <v>3</v>
      </c>
      <c r="D324" s="1">
        <v>49.9</v>
      </c>
      <c r="E324" s="1">
        <v>69.3</v>
      </c>
      <c r="F324" s="1">
        <v>37.299999999999997</v>
      </c>
      <c r="H324">
        <v>37.700000000000003</v>
      </c>
      <c r="I324" s="20">
        <f t="shared" si="12"/>
        <v>37.549999999999997</v>
      </c>
      <c r="J324" s="3"/>
      <c r="K324" s="1">
        <v>45.3</v>
      </c>
    </row>
    <row r="325" spans="1:11" x14ac:dyDescent="0.25">
      <c r="A325" s="1">
        <v>324</v>
      </c>
      <c r="B325" s="2">
        <v>45060.804872685185</v>
      </c>
      <c r="C325" s="1" t="s">
        <v>3</v>
      </c>
      <c r="D325" s="1">
        <v>51.3</v>
      </c>
      <c r="E325" s="1">
        <v>71.3</v>
      </c>
      <c r="F325" s="1">
        <v>38.1</v>
      </c>
      <c r="H325">
        <v>37</v>
      </c>
      <c r="I325" s="20">
        <f t="shared" si="12"/>
        <v>37.5</v>
      </c>
      <c r="J325" s="3"/>
      <c r="K325" s="1">
        <v>46.4</v>
      </c>
    </row>
    <row r="326" spans="1:11" x14ac:dyDescent="0.25">
      <c r="A326" s="1">
        <v>325</v>
      </c>
      <c r="B326" s="2">
        <v>45060.815289351849</v>
      </c>
      <c r="C326" s="1" t="s">
        <v>3</v>
      </c>
      <c r="D326" s="1">
        <v>49.1</v>
      </c>
      <c r="E326" s="1">
        <v>67.599999999999994</v>
      </c>
      <c r="F326" s="1">
        <v>37.6</v>
      </c>
      <c r="H326">
        <v>37.9</v>
      </c>
      <c r="I326" s="20">
        <f t="shared" si="12"/>
        <v>37.975000000000001</v>
      </c>
      <c r="J326" s="3"/>
      <c r="K326" s="1">
        <v>44.9</v>
      </c>
    </row>
    <row r="327" spans="1:11" x14ac:dyDescent="0.25">
      <c r="A327" s="1">
        <v>326</v>
      </c>
      <c r="B327" s="2">
        <v>45060.825706018521</v>
      </c>
      <c r="C327" s="1" t="s">
        <v>3</v>
      </c>
      <c r="D327" s="1">
        <v>43.4</v>
      </c>
      <c r="E327" s="1">
        <v>62.2</v>
      </c>
      <c r="F327" s="1">
        <v>36.9</v>
      </c>
      <c r="H327">
        <v>37.6</v>
      </c>
      <c r="I327" s="20">
        <f t="shared" si="12"/>
        <v>38.15</v>
      </c>
      <c r="J327" s="3"/>
      <c r="K327" s="1">
        <v>43.8</v>
      </c>
    </row>
    <row r="328" spans="1:11" x14ac:dyDescent="0.25">
      <c r="A328" s="1">
        <v>327</v>
      </c>
      <c r="B328" s="2">
        <v>45060.836122685185</v>
      </c>
      <c r="C328" s="1" t="s">
        <v>3</v>
      </c>
      <c r="D328" s="1">
        <v>43.4</v>
      </c>
      <c r="E328" s="1">
        <v>67.099999999999994</v>
      </c>
      <c r="F328" s="1">
        <v>36.799999999999997</v>
      </c>
      <c r="H328">
        <v>37.5</v>
      </c>
      <c r="I328" s="20">
        <f t="shared" si="12"/>
        <v>37.774999999999999</v>
      </c>
      <c r="J328" s="3"/>
      <c r="K328" s="1">
        <v>46.9</v>
      </c>
    </row>
    <row r="329" spans="1:11" x14ac:dyDescent="0.25">
      <c r="A329" s="1">
        <v>328</v>
      </c>
      <c r="B329" s="2">
        <v>45060.846539351849</v>
      </c>
      <c r="C329" s="1" t="s">
        <v>3</v>
      </c>
      <c r="D329" s="1">
        <v>42.7</v>
      </c>
      <c r="E329" s="1">
        <v>61</v>
      </c>
      <c r="F329" s="1">
        <v>37.200000000000003</v>
      </c>
      <c r="H329">
        <v>38.9</v>
      </c>
      <c r="I329" s="20">
        <f t="shared" si="12"/>
        <v>37.724999999999994</v>
      </c>
      <c r="J329" s="3"/>
      <c r="K329" s="1">
        <v>44.6</v>
      </c>
    </row>
    <row r="330" spans="1:11" x14ac:dyDescent="0.25">
      <c r="A330" s="1">
        <v>329</v>
      </c>
      <c r="B330" s="2">
        <v>45060.856956018521</v>
      </c>
      <c r="C330" s="1" t="s">
        <v>3</v>
      </c>
      <c r="D330" s="1">
        <v>47.6</v>
      </c>
      <c r="E330" s="1">
        <v>70.599999999999994</v>
      </c>
      <c r="F330" s="1">
        <v>35.799999999999997</v>
      </c>
      <c r="H330">
        <v>38.6</v>
      </c>
      <c r="I330" s="20">
        <f t="shared" si="12"/>
        <v>37.174999999999997</v>
      </c>
      <c r="J330" s="3"/>
      <c r="K330" s="1">
        <v>44.5</v>
      </c>
    </row>
    <row r="331" spans="1:11" x14ac:dyDescent="0.25">
      <c r="A331" s="1">
        <v>330</v>
      </c>
      <c r="B331" s="2">
        <v>45060.867372685185</v>
      </c>
      <c r="C331" s="1" t="s">
        <v>3</v>
      </c>
      <c r="D331" s="1">
        <v>44.5</v>
      </c>
      <c r="E331" s="1">
        <v>65.2</v>
      </c>
      <c r="F331" s="1">
        <v>36.299999999999997</v>
      </c>
      <c r="H331">
        <v>36.1</v>
      </c>
      <c r="I331" s="20">
        <f t="shared" si="12"/>
        <v>36.5</v>
      </c>
      <c r="J331" s="3"/>
      <c r="K331" s="1">
        <v>44</v>
      </c>
    </row>
    <row r="332" spans="1:11" x14ac:dyDescent="0.25">
      <c r="A332" s="1">
        <v>331</v>
      </c>
      <c r="B332" s="2">
        <v>45060.877789351849</v>
      </c>
      <c r="C332" s="1" t="s">
        <v>3</v>
      </c>
      <c r="D332" s="1">
        <v>42.7</v>
      </c>
      <c r="E332" s="1">
        <v>62.7</v>
      </c>
      <c r="F332" s="1">
        <v>36.799999999999997</v>
      </c>
      <c r="H332">
        <v>37.299999999999997</v>
      </c>
      <c r="I332" s="20">
        <f t="shared" si="12"/>
        <v>36.650000000000006</v>
      </c>
      <c r="J332" s="3"/>
      <c r="K332" s="1">
        <v>47.2</v>
      </c>
    </row>
    <row r="333" spans="1:11" x14ac:dyDescent="0.25">
      <c r="A333" s="1">
        <v>332</v>
      </c>
      <c r="B333" s="2">
        <v>45060.888206018521</v>
      </c>
      <c r="C333" s="1" t="s">
        <v>3</v>
      </c>
      <c r="D333" s="1">
        <v>39.1</v>
      </c>
      <c r="E333" s="1">
        <v>52.6</v>
      </c>
      <c r="F333" s="1">
        <v>36.299999999999997</v>
      </c>
      <c r="H333">
        <v>36.700000000000003</v>
      </c>
      <c r="I333" s="20">
        <f t="shared" si="12"/>
        <v>36.274999999999999</v>
      </c>
      <c r="J333" s="3"/>
      <c r="K333" s="1">
        <v>49.6</v>
      </c>
    </row>
    <row r="334" spans="1:11" x14ac:dyDescent="0.25">
      <c r="A334" s="1">
        <v>333</v>
      </c>
      <c r="B334" s="2">
        <v>45060.898622685185</v>
      </c>
      <c r="C334" s="1" t="s">
        <v>3</v>
      </c>
      <c r="D334" s="1">
        <v>39.9</v>
      </c>
      <c r="E334" s="1">
        <v>67.7</v>
      </c>
      <c r="F334" s="1">
        <v>35</v>
      </c>
      <c r="H334">
        <v>35.9</v>
      </c>
      <c r="I334" s="20">
        <f t="shared" si="12"/>
        <v>35.949999999999996</v>
      </c>
      <c r="J334" s="3"/>
      <c r="K334" s="1">
        <v>51.2</v>
      </c>
    </row>
    <row r="335" spans="1:11" x14ac:dyDescent="0.25">
      <c r="A335" s="1">
        <v>334</v>
      </c>
      <c r="B335" s="2">
        <v>45060.909039351849</v>
      </c>
      <c r="C335" s="1" t="s">
        <v>3</v>
      </c>
      <c r="D335" s="1">
        <v>39.200000000000003</v>
      </c>
      <c r="E335" s="1">
        <v>57</v>
      </c>
      <c r="F335" s="1">
        <v>35.299999999999997</v>
      </c>
      <c r="H335">
        <v>36.700000000000003</v>
      </c>
      <c r="I335" s="20">
        <f t="shared" si="12"/>
        <v>36.049999999999997</v>
      </c>
      <c r="J335" s="3"/>
      <c r="K335" s="1">
        <v>62</v>
      </c>
    </row>
    <row r="336" spans="1:11" x14ac:dyDescent="0.25">
      <c r="A336" s="1">
        <v>335</v>
      </c>
      <c r="B336" s="2">
        <v>45060.919456018521</v>
      </c>
      <c r="C336" s="1" t="s">
        <v>3</v>
      </c>
      <c r="D336" s="1">
        <v>35.6</v>
      </c>
      <c r="E336" s="1">
        <v>42.4</v>
      </c>
      <c r="F336" s="1">
        <v>34.4</v>
      </c>
      <c r="H336">
        <v>35.799999999999997</v>
      </c>
      <c r="I336" s="20">
        <f t="shared" si="12"/>
        <v>35.949999999999996</v>
      </c>
      <c r="J336" s="3"/>
    </row>
    <row r="337" spans="1:10" x14ac:dyDescent="0.25">
      <c r="A337" s="1">
        <v>336</v>
      </c>
      <c r="B337" s="2">
        <v>45060.929872685185</v>
      </c>
      <c r="C337" s="1" t="s">
        <v>3</v>
      </c>
      <c r="D337" s="1">
        <v>35.4</v>
      </c>
      <c r="E337" s="1">
        <v>45.9</v>
      </c>
      <c r="F337" s="1">
        <v>34.299999999999997</v>
      </c>
      <c r="H337">
        <v>35.4</v>
      </c>
      <c r="I337" s="20">
        <f t="shared" si="12"/>
        <v>36.375</v>
      </c>
      <c r="J337" s="3"/>
    </row>
    <row r="338" spans="1:10" x14ac:dyDescent="0.25">
      <c r="A338" s="1">
        <v>337</v>
      </c>
      <c r="B338" s="2">
        <v>45060.940289351849</v>
      </c>
      <c r="C338" s="1" t="s">
        <v>3</v>
      </c>
      <c r="D338" s="1">
        <v>38.1</v>
      </c>
      <c r="E338" s="1">
        <v>47.6</v>
      </c>
      <c r="F338" s="1">
        <v>35.6</v>
      </c>
      <c r="H338">
        <v>36.299999999999997</v>
      </c>
      <c r="I338" s="20">
        <f t="shared" si="12"/>
        <v>36.825000000000003</v>
      </c>
      <c r="J338" s="3"/>
    </row>
    <row r="339" spans="1:10" x14ac:dyDescent="0.25">
      <c r="A339" s="1">
        <v>338</v>
      </c>
      <c r="B339" s="2">
        <v>45060.950706018521</v>
      </c>
      <c r="C339" s="1" t="s">
        <v>3</v>
      </c>
      <c r="D339" s="1">
        <v>39.5</v>
      </c>
      <c r="E339" s="1">
        <v>46.1</v>
      </c>
      <c r="F339" s="1">
        <v>35.700000000000003</v>
      </c>
      <c r="H339">
        <v>36.299999999999997</v>
      </c>
      <c r="I339" s="20">
        <f t="shared" si="12"/>
        <v>37.200000000000003</v>
      </c>
      <c r="J339" s="3"/>
    </row>
    <row r="340" spans="1:10" x14ac:dyDescent="0.25">
      <c r="A340" s="1">
        <v>339</v>
      </c>
      <c r="B340" s="2">
        <v>45060.961122685185</v>
      </c>
      <c r="C340" s="1" t="s">
        <v>3</v>
      </c>
      <c r="D340" s="1">
        <v>35.5</v>
      </c>
      <c r="E340" s="1">
        <v>43.2</v>
      </c>
      <c r="F340" s="1">
        <v>34.5</v>
      </c>
      <c r="H340">
        <v>37.5</v>
      </c>
      <c r="I340" s="20">
        <f t="shared" si="12"/>
        <v>38.35</v>
      </c>
      <c r="J340" s="3"/>
    </row>
    <row r="341" spans="1:10" x14ac:dyDescent="0.25">
      <c r="A341" s="1">
        <v>340</v>
      </c>
      <c r="B341" s="2">
        <v>45060.971539351849</v>
      </c>
      <c r="C341" s="1" t="s">
        <v>3</v>
      </c>
      <c r="D341" s="1">
        <v>35.799999999999997</v>
      </c>
      <c r="E341" s="1">
        <v>55.1</v>
      </c>
      <c r="F341" s="1">
        <v>34.4</v>
      </c>
      <c r="H341">
        <v>37.200000000000003</v>
      </c>
      <c r="I341" s="20">
        <f t="shared" si="12"/>
        <v>39.700000000000003</v>
      </c>
      <c r="J341" s="3"/>
    </row>
    <row r="342" spans="1:10" x14ac:dyDescent="0.25">
      <c r="A342" s="1">
        <v>341</v>
      </c>
      <c r="B342" s="2">
        <v>45060.981956018521</v>
      </c>
      <c r="C342" s="1" t="s">
        <v>3</v>
      </c>
      <c r="D342" s="1">
        <v>36.1</v>
      </c>
      <c r="E342" s="1">
        <v>58.2</v>
      </c>
      <c r="F342" s="1">
        <v>34</v>
      </c>
      <c r="H342">
        <v>37.799999999999997</v>
      </c>
      <c r="I342" s="20">
        <f t="shared" si="12"/>
        <v>40.875</v>
      </c>
      <c r="J342" s="3"/>
    </row>
    <row r="343" spans="1:10" x14ac:dyDescent="0.25">
      <c r="A343" s="1">
        <v>342</v>
      </c>
      <c r="B343" s="2">
        <v>45060.992372685185</v>
      </c>
      <c r="C343" s="1" t="s">
        <v>3</v>
      </c>
      <c r="D343" s="1">
        <v>37.5</v>
      </c>
      <c r="E343" s="1">
        <v>44.3</v>
      </c>
      <c r="F343" s="1">
        <v>36.200000000000003</v>
      </c>
      <c r="H343">
        <v>40.9</v>
      </c>
      <c r="I343" s="20">
        <f t="shared" si="12"/>
        <v>41.174999999999997</v>
      </c>
      <c r="J343" s="3"/>
    </row>
    <row r="344" spans="1:10" x14ac:dyDescent="0.25">
      <c r="A344" s="1">
        <v>343</v>
      </c>
      <c r="B344" s="2">
        <v>45061.002789351849</v>
      </c>
      <c r="C344" s="1" t="s">
        <v>3</v>
      </c>
      <c r="D344" s="1">
        <v>37.4</v>
      </c>
      <c r="E344" s="1">
        <v>50.5</v>
      </c>
      <c r="F344" s="1">
        <v>36</v>
      </c>
      <c r="H344">
        <v>42.9</v>
      </c>
      <c r="I344" s="20">
        <f t="shared" si="12"/>
        <v>30.95</v>
      </c>
      <c r="J344" s="3"/>
    </row>
    <row r="345" spans="1:10" x14ac:dyDescent="0.25">
      <c r="A345" s="1">
        <v>344</v>
      </c>
      <c r="B345" s="2">
        <v>45061.013206018521</v>
      </c>
      <c r="C345" s="1" t="s">
        <v>3</v>
      </c>
      <c r="D345" s="1">
        <v>37.299999999999997</v>
      </c>
      <c r="E345" s="1">
        <v>47.2</v>
      </c>
      <c r="F345" s="1">
        <v>35.9</v>
      </c>
      <c r="H345">
        <v>41.9</v>
      </c>
      <c r="I345" s="20">
        <f t="shared" si="12"/>
        <v>29.6</v>
      </c>
      <c r="J345" s="3"/>
    </row>
    <row r="346" spans="1:10" x14ac:dyDescent="0.25">
      <c r="A346" s="1">
        <v>345</v>
      </c>
      <c r="B346" s="2">
        <v>45061.023622685185</v>
      </c>
      <c r="C346" s="1" t="s">
        <v>3</v>
      </c>
      <c r="D346" s="1">
        <v>36.1</v>
      </c>
      <c r="E346" s="1">
        <v>48.7</v>
      </c>
      <c r="F346" s="1">
        <v>34.9</v>
      </c>
      <c r="H346">
        <v>39</v>
      </c>
      <c r="I346" s="20">
        <f t="shared" si="12"/>
        <v>28.975000000000001</v>
      </c>
      <c r="J346" s="3"/>
    </row>
    <row r="347" spans="1:10" x14ac:dyDescent="0.25">
      <c r="A347" s="1">
        <v>346</v>
      </c>
      <c r="B347" s="2">
        <v>45061.034039351849</v>
      </c>
      <c r="C347" s="1" t="s">
        <v>3</v>
      </c>
      <c r="D347" s="1">
        <v>36.299999999999997</v>
      </c>
      <c r="E347" s="1">
        <v>44.8</v>
      </c>
      <c r="F347" s="1">
        <v>35.4</v>
      </c>
      <c r="H347">
        <v>0</v>
      </c>
      <c r="I347" s="20">
        <f t="shared" si="12"/>
        <v>28.625</v>
      </c>
      <c r="J347" s="3"/>
    </row>
    <row r="348" spans="1:10" x14ac:dyDescent="0.25">
      <c r="A348" s="1">
        <v>347</v>
      </c>
      <c r="B348" s="2">
        <v>45061.044456018521</v>
      </c>
      <c r="C348" s="1" t="s">
        <v>3</v>
      </c>
      <c r="D348" s="1">
        <v>36.299999999999997</v>
      </c>
      <c r="E348" s="1">
        <v>44.3</v>
      </c>
      <c r="F348" s="1">
        <v>35.299999999999997</v>
      </c>
      <c r="H348">
        <v>37.5</v>
      </c>
      <c r="I348" s="20">
        <f t="shared" si="12"/>
        <v>38.475000000000001</v>
      </c>
      <c r="J348" s="3"/>
    </row>
    <row r="349" spans="1:10" x14ac:dyDescent="0.25">
      <c r="A349" s="1">
        <v>348</v>
      </c>
      <c r="B349" s="2">
        <v>45061.054872685185</v>
      </c>
      <c r="C349" s="1" t="s">
        <v>3</v>
      </c>
      <c r="D349" s="1">
        <v>36.700000000000003</v>
      </c>
      <c r="E349" s="1">
        <v>44.1</v>
      </c>
      <c r="F349" s="1">
        <v>35.799999999999997</v>
      </c>
      <c r="H349">
        <v>39.4</v>
      </c>
      <c r="I349" s="20">
        <f t="shared" si="12"/>
        <v>39.174999999999997</v>
      </c>
      <c r="J349" s="3"/>
    </row>
    <row r="350" spans="1:10" x14ac:dyDescent="0.25">
      <c r="A350" s="1">
        <v>349</v>
      </c>
      <c r="B350" s="2">
        <v>45061.065289351849</v>
      </c>
      <c r="C350" s="1" t="s">
        <v>3</v>
      </c>
      <c r="D350" s="1">
        <v>35.9</v>
      </c>
      <c r="E350" s="1">
        <v>42</v>
      </c>
      <c r="F350" s="1">
        <v>34.799999999999997</v>
      </c>
      <c r="H350">
        <v>37.6</v>
      </c>
      <c r="I350" s="20">
        <f t="shared" si="12"/>
        <v>38.825000000000003</v>
      </c>
      <c r="J350" s="3"/>
    </row>
    <row r="351" spans="1:10" x14ac:dyDescent="0.25">
      <c r="A351" s="1">
        <v>350</v>
      </c>
      <c r="B351" s="2">
        <v>45061.075706018521</v>
      </c>
      <c r="C351" s="1" t="s">
        <v>3</v>
      </c>
      <c r="D351" s="1">
        <v>36.5</v>
      </c>
      <c r="E351" s="1">
        <v>43.8</v>
      </c>
      <c r="F351" s="1">
        <v>35</v>
      </c>
      <c r="H351">
        <v>39.4</v>
      </c>
      <c r="I351" s="20">
        <f t="shared" si="12"/>
        <v>40.024999999999999</v>
      </c>
      <c r="J351" s="3"/>
    </row>
    <row r="352" spans="1:10" x14ac:dyDescent="0.25">
      <c r="A352" s="1">
        <v>351</v>
      </c>
      <c r="B352" s="2">
        <v>45061.086122685185</v>
      </c>
      <c r="C352" s="1" t="s">
        <v>3</v>
      </c>
      <c r="D352" s="1">
        <v>37.5</v>
      </c>
      <c r="E352" s="1">
        <v>58.6</v>
      </c>
      <c r="F352" s="1">
        <v>35.9</v>
      </c>
      <c r="H352">
        <v>40.299999999999997</v>
      </c>
      <c r="I352" s="20">
        <f t="shared" si="12"/>
        <v>30.174999999999997</v>
      </c>
      <c r="J352" s="3"/>
    </row>
    <row r="353" spans="1:10" x14ac:dyDescent="0.25">
      <c r="A353" s="1">
        <v>352</v>
      </c>
      <c r="B353" s="2">
        <v>45061.096539351849</v>
      </c>
      <c r="C353" s="1" t="s">
        <v>3</v>
      </c>
      <c r="D353" s="1">
        <v>41.5</v>
      </c>
      <c r="E353" s="1">
        <v>57.1</v>
      </c>
      <c r="F353" s="1">
        <v>35.4</v>
      </c>
      <c r="H353">
        <v>38</v>
      </c>
      <c r="I353" s="20">
        <f t="shared" si="12"/>
        <v>30</v>
      </c>
      <c r="J353" s="3"/>
    </row>
    <row r="354" spans="1:10" x14ac:dyDescent="0.25">
      <c r="A354" s="1">
        <v>353</v>
      </c>
      <c r="B354" s="2">
        <v>45061.106956018521</v>
      </c>
      <c r="C354" s="1" t="s">
        <v>3</v>
      </c>
      <c r="D354" s="1">
        <v>47</v>
      </c>
      <c r="E354" s="1">
        <v>60.9</v>
      </c>
      <c r="F354" s="1">
        <v>36.700000000000003</v>
      </c>
      <c r="H354">
        <v>42.4</v>
      </c>
      <c r="I354" s="20">
        <f t="shared" si="12"/>
        <v>30.225000000000001</v>
      </c>
      <c r="J354" s="3"/>
    </row>
    <row r="355" spans="1:10" x14ac:dyDescent="0.25">
      <c r="A355" s="1">
        <v>354</v>
      </c>
      <c r="B355" s="2">
        <v>45061.117372685185</v>
      </c>
      <c r="C355" s="1" t="s">
        <v>3</v>
      </c>
      <c r="D355" s="1">
        <v>37.700000000000003</v>
      </c>
      <c r="E355" s="1">
        <v>42</v>
      </c>
      <c r="F355" s="1">
        <v>36.6</v>
      </c>
      <c r="H355">
        <v>0</v>
      </c>
      <c r="I355" s="20">
        <f t="shared" si="12"/>
        <v>29.375</v>
      </c>
      <c r="J355" s="3"/>
    </row>
    <row r="356" spans="1:10" x14ac:dyDescent="0.25">
      <c r="A356" s="1">
        <v>355</v>
      </c>
      <c r="B356" s="2">
        <v>45061.127789351849</v>
      </c>
      <c r="C356" s="1" t="s">
        <v>3</v>
      </c>
      <c r="D356" s="1">
        <v>38.5</v>
      </c>
      <c r="E356" s="1">
        <v>45.2</v>
      </c>
      <c r="F356" s="1">
        <v>37.700000000000003</v>
      </c>
      <c r="H356">
        <v>39.6</v>
      </c>
      <c r="I356" s="20">
        <f t="shared" si="12"/>
        <v>39.075000000000003</v>
      </c>
      <c r="J356" s="3"/>
    </row>
    <row r="357" spans="1:10" x14ac:dyDescent="0.25">
      <c r="A357" s="1">
        <v>356</v>
      </c>
      <c r="B357" s="2">
        <v>45061.138206018521</v>
      </c>
      <c r="C357" s="1" t="s">
        <v>3</v>
      </c>
      <c r="D357" s="1">
        <v>37.799999999999997</v>
      </c>
      <c r="E357" s="1">
        <v>44.1</v>
      </c>
      <c r="F357" s="1">
        <v>36.5</v>
      </c>
      <c r="H357">
        <v>38.9</v>
      </c>
      <c r="I357" s="20">
        <f t="shared" si="12"/>
        <v>38.924999999999997</v>
      </c>
      <c r="J357" s="3"/>
    </row>
    <row r="358" spans="1:10" x14ac:dyDescent="0.25">
      <c r="A358" s="1">
        <v>357</v>
      </c>
      <c r="B358" s="2">
        <v>45061.148622685185</v>
      </c>
      <c r="C358" s="1" t="s">
        <v>3</v>
      </c>
      <c r="D358" s="1">
        <v>37</v>
      </c>
      <c r="E358" s="1">
        <v>44.7</v>
      </c>
      <c r="F358" s="1">
        <v>35.9</v>
      </c>
      <c r="H358">
        <v>39</v>
      </c>
      <c r="I358" s="20">
        <f t="shared" si="12"/>
        <v>39.1</v>
      </c>
      <c r="J358" s="3"/>
    </row>
    <row r="359" spans="1:10" x14ac:dyDescent="0.25">
      <c r="A359" s="1">
        <v>358</v>
      </c>
      <c r="B359" s="2">
        <v>45061.159039351849</v>
      </c>
      <c r="C359" s="1" t="s">
        <v>3</v>
      </c>
      <c r="D359" s="1">
        <v>43.7</v>
      </c>
      <c r="E359" s="1">
        <v>64</v>
      </c>
      <c r="F359" s="1">
        <v>37.299999999999997</v>
      </c>
      <c r="H359">
        <v>38.799999999999997</v>
      </c>
      <c r="I359" s="20">
        <f t="shared" si="12"/>
        <v>39.174999999999997</v>
      </c>
      <c r="J359" s="3"/>
    </row>
    <row r="360" spans="1:10" x14ac:dyDescent="0.25">
      <c r="A360" s="1">
        <v>359</v>
      </c>
      <c r="B360" s="2">
        <v>45061.169456018521</v>
      </c>
      <c r="C360" s="1" t="s">
        <v>3</v>
      </c>
      <c r="D360" s="1">
        <v>51.8</v>
      </c>
      <c r="E360" s="1">
        <v>64.7</v>
      </c>
      <c r="F360" s="1">
        <v>39.799999999999997</v>
      </c>
      <c r="H360">
        <v>39</v>
      </c>
      <c r="I360" s="20">
        <f t="shared" si="12"/>
        <v>39.524999999999999</v>
      </c>
      <c r="J360" s="3"/>
    </row>
    <row r="361" spans="1:10" x14ac:dyDescent="0.25">
      <c r="A361" s="1">
        <v>360</v>
      </c>
      <c r="B361" s="2">
        <v>45061.179872685185</v>
      </c>
      <c r="C361" s="1" t="s">
        <v>3</v>
      </c>
      <c r="D361" s="1">
        <v>51.8</v>
      </c>
      <c r="E361" s="1">
        <v>72.5</v>
      </c>
      <c r="F361" s="1">
        <v>40.6</v>
      </c>
      <c r="H361">
        <v>39.6</v>
      </c>
      <c r="I361" s="20">
        <f t="shared" si="12"/>
        <v>40.825000000000003</v>
      </c>
      <c r="J361" s="3"/>
    </row>
    <row r="362" spans="1:10" x14ac:dyDescent="0.25">
      <c r="A362" s="1">
        <v>361</v>
      </c>
      <c r="B362" s="2">
        <v>45061.190289351849</v>
      </c>
      <c r="C362" s="1" t="s">
        <v>3</v>
      </c>
      <c r="D362" s="1">
        <v>48.6</v>
      </c>
      <c r="E362" s="1">
        <v>72</v>
      </c>
      <c r="F362" s="1">
        <v>39.799999999999997</v>
      </c>
      <c r="H362">
        <v>39.299999999999997</v>
      </c>
      <c r="I362" s="20">
        <f t="shared" si="12"/>
        <v>41.875</v>
      </c>
      <c r="J362" s="3"/>
    </row>
    <row r="363" spans="1:10" x14ac:dyDescent="0.25">
      <c r="A363" s="1">
        <v>362</v>
      </c>
      <c r="B363" s="2">
        <v>45061.200706018521</v>
      </c>
      <c r="C363" s="1" t="s">
        <v>3</v>
      </c>
      <c r="D363" s="1">
        <v>47.5</v>
      </c>
      <c r="E363" s="1">
        <v>62.4</v>
      </c>
      <c r="F363" s="1">
        <v>38.4</v>
      </c>
      <c r="H363">
        <v>40.200000000000003</v>
      </c>
      <c r="I363" s="20">
        <f t="shared" si="12"/>
        <v>42.9</v>
      </c>
      <c r="J363" s="3"/>
    </row>
    <row r="364" spans="1:10" x14ac:dyDescent="0.25">
      <c r="A364" s="1">
        <v>363</v>
      </c>
      <c r="B364" s="2">
        <v>45061.211122685185</v>
      </c>
      <c r="C364" s="1" t="s">
        <v>3</v>
      </c>
      <c r="D364" s="1">
        <v>44.8</v>
      </c>
      <c r="E364" s="1">
        <v>61.1</v>
      </c>
      <c r="F364" s="1">
        <v>38.5</v>
      </c>
      <c r="H364">
        <v>44.2</v>
      </c>
      <c r="I364" s="20">
        <f t="shared" si="12"/>
        <v>43.55</v>
      </c>
      <c r="J364" s="3"/>
    </row>
    <row r="365" spans="1:10" x14ac:dyDescent="0.25">
      <c r="A365" s="1">
        <v>364</v>
      </c>
      <c r="B365" s="2">
        <v>45061.221539351849</v>
      </c>
      <c r="C365" s="1" t="s">
        <v>3</v>
      </c>
      <c r="D365" s="1">
        <v>44.9</v>
      </c>
      <c r="E365" s="1">
        <v>59</v>
      </c>
      <c r="F365" s="1">
        <v>39</v>
      </c>
      <c r="H365">
        <v>43.8</v>
      </c>
      <c r="I365" s="20">
        <f t="shared" si="12"/>
        <v>43.225000000000001</v>
      </c>
      <c r="J365" s="3"/>
    </row>
    <row r="366" spans="1:10" x14ac:dyDescent="0.25">
      <c r="A366" s="1">
        <v>365</v>
      </c>
      <c r="B366" s="2">
        <v>45061.231956018521</v>
      </c>
      <c r="C366" s="1" t="s">
        <v>3</v>
      </c>
      <c r="D366" s="1">
        <v>45.7</v>
      </c>
      <c r="E366" s="1">
        <v>58.9</v>
      </c>
      <c r="F366" s="1">
        <v>39</v>
      </c>
      <c r="H366">
        <v>43.4</v>
      </c>
      <c r="I366" s="20">
        <f t="shared" si="12"/>
        <v>42.849999999999994</v>
      </c>
      <c r="J366" s="3"/>
    </row>
    <row r="367" spans="1:10" x14ac:dyDescent="0.25">
      <c r="A367" s="1">
        <v>366</v>
      </c>
      <c r="B367" s="2">
        <v>45061.242372685185</v>
      </c>
      <c r="C367" s="1" t="s">
        <v>3</v>
      </c>
      <c r="D367" s="1">
        <v>43.5</v>
      </c>
      <c r="E367" s="1">
        <v>58.3</v>
      </c>
      <c r="F367" s="1">
        <v>38.6</v>
      </c>
      <c r="H367">
        <v>42.8</v>
      </c>
      <c r="I367" s="20">
        <f t="shared" si="12"/>
        <v>42.55</v>
      </c>
      <c r="J367" s="3"/>
    </row>
    <row r="368" spans="1:10" x14ac:dyDescent="0.25">
      <c r="A368" s="1">
        <v>367</v>
      </c>
      <c r="B368" s="2">
        <v>45061.252789351849</v>
      </c>
      <c r="C368" s="1" t="s">
        <v>3</v>
      </c>
      <c r="D368" s="1">
        <v>45.4</v>
      </c>
      <c r="E368" s="1">
        <v>59</v>
      </c>
      <c r="F368" s="1">
        <v>39.1</v>
      </c>
      <c r="H368">
        <v>42.9</v>
      </c>
      <c r="I368" s="20">
        <f t="shared" si="12"/>
        <v>42.349999999999994</v>
      </c>
      <c r="J368" s="3"/>
    </row>
    <row r="369" spans="1:10" x14ac:dyDescent="0.25">
      <c r="A369" s="1">
        <v>368</v>
      </c>
      <c r="B369" s="2">
        <v>45061.263206018521</v>
      </c>
      <c r="C369" s="1" t="s">
        <v>3</v>
      </c>
      <c r="D369" s="1">
        <v>45.2</v>
      </c>
      <c r="E369" s="1">
        <v>60.8</v>
      </c>
      <c r="F369" s="1">
        <v>39.1</v>
      </c>
      <c r="H369">
        <v>42.3</v>
      </c>
      <c r="I369" s="20">
        <f t="shared" si="12"/>
        <v>42.975000000000001</v>
      </c>
      <c r="J369" s="3"/>
    </row>
    <row r="370" spans="1:10" x14ac:dyDescent="0.25">
      <c r="A370" s="1">
        <v>369</v>
      </c>
      <c r="B370" s="2">
        <v>45061.273622685185</v>
      </c>
      <c r="C370" s="1" t="s">
        <v>3</v>
      </c>
      <c r="D370" s="1">
        <v>45.3</v>
      </c>
      <c r="E370" s="1">
        <v>64.7</v>
      </c>
      <c r="F370" s="1">
        <v>38.700000000000003</v>
      </c>
      <c r="H370">
        <v>42.2</v>
      </c>
      <c r="I370" s="20">
        <f t="shared" si="12"/>
        <v>43.774999999999999</v>
      </c>
      <c r="J370" s="3"/>
    </row>
    <row r="371" spans="1:10" x14ac:dyDescent="0.25">
      <c r="A371" s="1">
        <v>370</v>
      </c>
      <c r="B371" s="2">
        <v>45061.284039351849</v>
      </c>
      <c r="C371" s="1" t="s">
        <v>3</v>
      </c>
      <c r="D371" s="1">
        <v>45.6</v>
      </c>
      <c r="E371" s="1">
        <v>62.4</v>
      </c>
      <c r="F371" s="1">
        <v>39.9</v>
      </c>
      <c r="H371">
        <v>42</v>
      </c>
      <c r="I371" s="20">
        <f t="shared" si="12"/>
        <v>44.575000000000003</v>
      </c>
      <c r="J371" s="3"/>
    </row>
    <row r="372" spans="1:10" x14ac:dyDescent="0.25">
      <c r="A372" s="1">
        <v>371</v>
      </c>
      <c r="B372" s="2">
        <v>45061.294456018521</v>
      </c>
      <c r="C372" s="1" t="s">
        <v>3</v>
      </c>
      <c r="D372" s="1">
        <v>46.9</v>
      </c>
      <c r="E372" s="1">
        <v>63.1</v>
      </c>
      <c r="F372" s="1">
        <v>39.799999999999997</v>
      </c>
      <c r="H372" cm="1">
        <f t="array" ref="H372:H435">F564:F627</f>
        <v>45.4</v>
      </c>
      <c r="I372" s="20">
        <f t="shared" si="12"/>
        <v>45.375</v>
      </c>
      <c r="J372" s="3"/>
    </row>
    <row r="373" spans="1:10" x14ac:dyDescent="0.25">
      <c r="A373" s="1">
        <v>372</v>
      </c>
      <c r="B373" s="2">
        <v>45061.304872685185</v>
      </c>
      <c r="C373" s="1" t="s">
        <v>3</v>
      </c>
      <c r="D373" s="1">
        <v>48.7</v>
      </c>
      <c r="E373" s="1">
        <v>65.8</v>
      </c>
      <c r="F373" s="1">
        <v>40.5</v>
      </c>
      <c r="H373">
        <v>45.5</v>
      </c>
      <c r="I373" s="20">
        <f t="shared" si="12"/>
        <v>45.225000000000009</v>
      </c>
      <c r="J373" s="3"/>
    </row>
    <row r="374" spans="1:10" x14ac:dyDescent="0.25">
      <c r="A374" s="1">
        <v>373</v>
      </c>
      <c r="B374" s="2">
        <v>45061.315289351849</v>
      </c>
      <c r="C374" s="1" t="s">
        <v>3</v>
      </c>
      <c r="D374" s="1">
        <v>43.6</v>
      </c>
      <c r="E374" s="1">
        <v>59.7</v>
      </c>
      <c r="F374" s="1">
        <v>38.6</v>
      </c>
      <c r="H374">
        <v>45.4</v>
      </c>
      <c r="I374" s="20">
        <f t="shared" si="12"/>
        <v>45.249999999999993</v>
      </c>
      <c r="J374" s="3"/>
    </row>
    <row r="375" spans="1:10" x14ac:dyDescent="0.25">
      <c r="A375" s="1">
        <v>374</v>
      </c>
      <c r="B375" s="2">
        <v>45061.325706018521</v>
      </c>
      <c r="C375" s="1" t="s">
        <v>3</v>
      </c>
      <c r="D375" s="1">
        <v>44.6</v>
      </c>
      <c r="E375" s="1">
        <v>63.5</v>
      </c>
      <c r="F375" s="1">
        <v>38.299999999999997</v>
      </c>
      <c r="H375">
        <v>45.2</v>
      </c>
      <c r="I375" s="20">
        <f t="shared" si="12"/>
        <v>45.099999999999994</v>
      </c>
      <c r="J375" s="3"/>
    </row>
    <row r="376" spans="1:10" x14ac:dyDescent="0.25">
      <c r="A376" s="1">
        <v>375</v>
      </c>
      <c r="B376" s="2">
        <v>45061.336122685185</v>
      </c>
      <c r="C376" s="1" t="s">
        <v>3</v>
      </c>
      <c r="D376" s="1">
        <v>44</v>
      </c>
      <c r="E376" s="1">
        <v>68.400000000000006</v>
      </c>
      <c r="F376" s="1">
        <v>38.4</v>
      </c>
      <c r="H376">
        <v>44.8</v>
      </c>
      <c r="I376" s="20">
        <f t="shared" si="12"/>
        <v>45</v>
      </c>
      <c r="J376" s="3"/>
    </row>
    <row r="377" spans="1:10" x14ac:dyDescent="0.25">
      <c r="A377" s="1">
        <v>376</v>
      </c>
      <c r="B377" s="2">
        <v>45061.346539351849</v>
      </c>
      <c r="C377" s="1" t="s">
        <v>3</v>
      </c>
      <c r="D377" s="1">
        <v>45.6</v>
      </c>
      <c r="E377" s="1">
        <v>66.599999999999994</v>
      </c>
      <c r="F377" s="1">
        <v>38.200000000000003</v>
      </c>
      <c r="H377">
        <v>45.6</v>
      </c>
      <c r="I377" s="20">
        <f t="shared" si="12"/>
        <v>45.224999999999994</v>
      </c>
      <c r="J377" s="3"/>
    </row>
    <row r="378" spans="1:10" x14ac:dyDescent="0.25">
      <c r="A378" s="1">
        <v>377</v>
      </c>
      <c r="B378" s="2">
        <v>45061.356956018521</v>
      </c>
      <c r="C378" s="1" t="s">
        <v>3</v>
      </c>
      <c r="D378" s="1">
        <v>44.3</v>
      </c>
      <c r="E378" s="1">
        <v>62.6</v>
      </c>
      <c r="F378" s="1">
        <v>37.299999999999997</v>
      </c>
      <c r="H378">
        <v>44.8</v>
      </c>
      <c r="I378" s="20">
        <f t="shared" si="12"/>
        <v>44.925000000000004</v>
      </c>
      <c r="J378" s="3"/>
    </row>
    <row r="379" spans="1:10" x14ac:dyDescent="0.25">
      <c r="A379" s="1">
        <v>378</v>
      </c>
      <c r="B379" s="2">
        <v>45061.367372685185</v>
      </c>
      <c r="C379" s="1" t="s">
        <v>3</v>
      </c>
      <c r="D379" s="1">
        <v>42.8</v>
      </c>
      <c r="E379" s="1">
        <v>61</v>
      </c>
      <c r="F379" s="1">
        <v>37</v>
      </c>
      <c r="H379">
        <v>44.8</v>
      </c>
      <c r="I379" s="20">
        <f t="shared" si="12"/>
        <v>45.05</v>
      </c>
      <c r="J379" s="3"/>
    </row>
    <row r="380" spans="1:10" x14ac:dyDescent="0.25">
      <c r="A380" s="1">
        <v>379</v>
      </c>
      <c r="B380" s="2">
        <v>45061.377789351849</v>
      </c>
      <c r="C380" s="1" t="s">
        <v>3</v>
      </c>
      <c r="D380" s="1">
        <v>46.7</v>
      </c>
      <c r="E380" s="1">
        <v>63.8</v>
      </c>
      <c r="F380" s="1">
        <v>37.200000000000003</v>
      </c>
      <c r="H380">
        <v>45.7</v>
      </c>
      <c r="I380" s="20">
        <f t="shared" si="12"/>
        <v>44.949999999999996</v>
      </c>
      <c r="J380" s="3"/>
    </row>
    <row r="381" spans="1:10" x14ac:dyDescent="0.25">
      <c r="A381" s="1">
        <v>380</v>
      </c>
      <c r="B381" s="2">
        <v>45061.388206018521</v>
      </c>
      <c r="C381" s="1" t="s">
        <v>3</v>
      </c>
      <c r="D381" s="1">
        <v>45.3</v>
      </c>
      <c r="E381" s="1">
        <v>61.4</v>
      </c>
      <c r="F381" s="1">
        <v>35.5</v>
      </c>
      <c r="H381">
        <v>44.4</v>
      </c>
      <c r="I381" s="20">
        <f t="shared" si="12"/>
        <v>44.7</v>
      </c>
      <c r="J381" s="3"/>
    </row>
    <row r="382" spans="1:10" x14ac:dyDescent="0.25">
      <c r="A382" s="1">
        <v>381</v>
      </c>
      <c r="B382" s="2">
        <v>45061.398622685185</v>
      </c>
      <c r="C382" s="1" t="s">
        <v>3</v>
      </c>
      <c r="D382" s="1">
        <v>45.2</v>
      </c>
      <c r="E382" s="1">
        <v>61.9</v>
      </c>
      <c r="F382" s="1">
        <v>36.700000000000003</v>
      </c>
      <c r="H382">
        <v>45.3</v>
      </c>
      <c r="I382" s="20">
        <f t="shared" si="12"/>
        <v>44.574999999999996</v>
      </c>
      <c r="J382" s="3"/>
    </row>
    <row r="383" spans="1:10" x14ac:dyDescent="0.25">
      <c r="A383" s="1">
        <v>382</v>
      </c>
      <c r="B383" s="2">
        <v>45061.409039351849</v>
      </c>
      <c r="C383" s="1" t="s">
        <v>3</v>
      </c>
      <c r="D383" s="1">
        <v>42.2</v>
      </c>
      <c r="E383" s="1">
        <v>61.3</v>
      </c>
      <c r="F383" s="1">
        <v>37</v>
      </c>
      <c r="H383">
        <v>44.4</v>
      </c>
      <c r="I383" s="20">
        <f t="shared" si="12"/>
        <v>44.3</v>
      </c>
      <c r="J383" s="3"/>
    </row>
    <row r="384" spans="1:10" x14ac:dyDescent="0.25">
      <c r="A384" s="1">
        <v>383</v>
      </c>
      <c r="B384" s="2">
        <v>45061.419456018521</v>
      </c>
      <c r="C384" s="1" t="s">
        <v>3</v>
      </c>
      <c r="D384" s="1">
        <v>47.6</v>
      </c>
      <c r="E384" s="1">
        <v>78.400000000000006</v>
      </c>
      <c r="F384" s="1">
        <v>35.200000000000003</v>
      </c>
      <c r="H384">
        <v>44.7</v>
      </c>
      <c r="I384" s="20">
        <f t="shared" si="12"/>
        <v>44.2</v>
      </c>
      <c r="J384" s="3"/>
    </row>
    <row r="385" spans="1:10" x14ac:dyDescent="0.25">
      <c r="A385" s="1">
        <v>384</v>
      </c>
      <c r="B385" s="2">
        <v>45061.429872685185</v>
      </c>
      <c r="C385" s="1" t="s">
        <v>3</v>
      </c>
      <c r="D385" s="1">
        <v>41.5</v>
      </c>
      <c r="E385" s="1">
        <v>62.2</v>
      </c>
      <c r="F385" s="1">
        <v>34.799999999999997</v>
      </c>
      <c r="H385">
        <v>43.9</v>
      </c>
      <c r="I385" s="20">
        <f t="shared" si="12"/>
        <v>44.099999999999994</v>
      </c>
      <c r="J385" s="3"/>
    </row>
    <row r="386" spans="1:10" x14ac:dyDescent="0.25">
      <c r="A386" s="1">
        <v>385</v>
      </c>
      <c r="B386" s="2">
        <v>45061.440289351849</v>
      </c>
      <c r="C386" s="1" t="s">
        <v>3</v>
      </c>
      <c r="D386" s="1">
        <v>45.3</v>
      </c>
      <c r="E386" s="1">
        <v>63.4</v>
      </c>
      <c r="F386" s="1">
        <v>35.700000000000003</v>
      </c>
      <c r="H386">
        <v>44.2</v>
      </c>
      <c r="I386" s="20">
        <f t="shared" si="12"/>
        <v>44.35</v>
      </c>
      <c r="J386" s="3"/>
    </row>
    <row r="387" spans="1:10" x14ac:dyDescent="0.25">
      <c r="A387" s="1">
        <v>386</v>
      </c>
      <c r="B387" s="2">
        <v>45061.450706018521</v>
      </c>
      <c r="C387" s="1" t="s">
        <v>3</v>
      </c>
      <c r="D387" s="1">
        <v>46</v>
      </c>
      <c r="E387" s="1">
        <v>64.400000000000006</v>
      </c>
      <c r="F387" s="1">
        <v>38.299999999999997</v>
      </c>
      <c r="H387">
        <v>44</v>
      </c>
      <c r="I387" s="20">
        <f t="shared" ref="I387:I447" si="13">AVERAGE(H387:H390)</f>
        <v>44.349999999999994</v>
      </c>
      <c r="J387" s="3"/>
    </row>
    <row r="388" spans="1:10" x14ac:dyDescent="0.25">
      <c r="A388" s="1">
        <v>387</v>
      </c>
      <c r="B388" s="2">
        <v>45061.461122685185</v>
      </c>
      <c r="C388" s="1" t="s">
        <v>3</v>
      </c>
      <c r="D388" s="1">
        <v>44</v>
      </c>
      <c r="E388" s="1">
        <v>73.5</v>
      </c>
      <c r="F388" s="1">
        <v>36.1</v>
      </c>
      <c r="H388">
        <v>44.3</v>
      </c>
      <c r="I388" s="20">
        <f t="shared" si="13"/>
        <v>46.874999999999993</v>
      </c>
      <c r="J388" s="3"/>
    </row>
    <row r="389" spans="1:10" x14ac:dyDescent="0.25">
      <c r="A389" s="1">
        <v>388</v>
      </c>
      <c r="B389" s="2">
        <v>45061.471539351849</v>
      </c>
      <c r="C389" s="1" t="s">
        <v>3</v>
      </c>
      <c r="D389" s="1">
        <v>46.2</v>
      </c>
      <c r="E389" s="1">
        <v>67.2</v>
      </c>
      <c r="F389" s="1">
        <v>37.200000000000003</v>
      </c>
      <c r="H389">
        <v>44.9</v>
      </c>
      <c r="I389" s="20">
        <f t="shared" si="13"/>
        <v>49.55</v>
      </c>
      <c r="J389" s="3"/>
    </row>
    <row r="390" spans="1:10" x14ac:dyDescent="0.25">
      <c r="A390" s="1">
        <v>389</v>
      </c>
      <c r="B390" s="2">
        <v>45061.481956018521</v>
      </c>
      <c r="C390" s="1" t="s">
        <v>3</v>
      </c>
      <c r="D390" s="1">
        <v>42.4</v>
      </c>
      <c r="E390" s="1">
        <v>62.2</v>
      </c>
      <c r="F390" s="1">
        <v>34.700000000000003</v>
      </c>
      <c r="H390">
        <v>44.2</v>
      </c>
      <c r="I390" s="20">
        <f t="shared" si="13"/>
        <v>51.675000000000004</v>
      </c>
      <c r="J390" s="3"/>
    </row>
    <row r="391" spans="1:10" x14ac:dyDescent="0.25">
      <c r="A391" s="1">
        <v>390</v>
      </c>
      <c r="B391" s="2">
        <v>45061.492372685185</v>
      </c>
      <c r="C391" s="1" t="s">
        <v>3</v>
      </c>
      <c r="D391" s="1">
        <v>61.5</v>
      </c>
      <c r="E391" s="1">
        <v>84.1</v>
      </c>
      <c r="F391" s="1">
        <v>35.200000000000003</v>
      </c>
      <c r="H391">
        <v>54.1</v>
      </c>
      <c r="I391" s="20">
        <f t="shared" si="13"/>
        <v>54.3</v>
      </c>
      <c r="J391" s="3"/>
    </row>
    <row r="392" spans="1:10" x14ac:dyDescent="0.25">
      <c r="A392" s="1">
        <v>391</v>
      </c>
      <c r="B392" s="2">
        <v>45061.502789351849</v>
      </c>
      <c r="C392" s="1" t="s">
        <v>3</v>
      </c>
      <c r="D392" s="1">
        <v>41</v>
      </c>
      <c r="E392" s="1">
        <v>55</v>
      </c>
      <c r="F392" s="1">
        <v>34.9</v>
      </c>
      <c r="H392">
        <v>55</v>
      </c>
      <c r="I392" s="20">
        <f t="shared" si="13"/>
        <v>54.525000000000006</v>
      </c>
      <c r="J392" s="3"/>
    </row>
    <row r="393" spans="1:10" x14ac:dyDescent="0.25">
      <c r="A393" s="1">
        <v>392</v>
      </c>
      <c r="B393" s="2">
        <v>45061.513206018521</v>
      </c>
      <c r="C393" s="1" t="s">
        <v>3</v>
      </c>
      <c r="D393" s="1">
        <v>41.4</v>
      </c>
      <c r="E393" s="1">
        <v>58.1</v>
      </c>
      <c r="F393" s="1">
        <v>34.6</v>
      </c>
      <c r="H393">
        <v>53.4</v>
      </c>
      <c r="I393" s="20">
        <f t="shared" si="13"/>
        <v>51.825000000000003</v>
      </c>
      <c r="J393" s="3"/>
    </row>
    <row r="394" spans="1:10" x14ac:dyDescent="0.25">
      <c r="A394" s="1">
        <v>393</v>
      </c>
      <c r="B394" s="2">
        <v>45061.523622685185</v>
      </c>
      <c r="C394" s="1" t="s">
        <v>3</v>
      </c>
      <c r="D394" s="1">
        <v>42.1</v>
      </c>
      <c r="E394" s="1">
        <v>60.5</v>
      </c>
      <c r="F394" s="1">
        <v>35.1</v>
      </c>
      <c r="H394">
        <v>54.7</v>
      </c>
      <c r="I394" s="20">
        <f t="shared" si="13"/>
        <v>50.725000000000001</v>
      </c>
      <c r="J394" s="3"/>
    </row>
    <row r="395" spans="1:10" x14ac:dyDescent="0.25">
      <c r="A395" s="1">
        <v>394</v>
      </c>
      <c r="B395" s="2">
        <v>45061.534039351849</v>
      </c>
      <c r="C395" s="1" t="s">
        <v>3</v>
      </c>
      <c r="D395" s="1">
        <v>51.9</v>
      </c>
      <c r="E395" s="1">
        <v>76.900000000000006</v>
      </c>
      <c r="F395" s="1">
        <v>35.6</v>
      </c>
      <c r="H395">
        <v>55</v>
      </c>
      <c r="I395" s="20">
        <f t="shared" si="13"/>
        <v>50.349999999999994</v>
      </c>
      <c r="J395" s="3"/>
    </row>
    <row r="396" spans="1:10" x14ac:dyDescent="0.25">
      <c r="A396" s="1">
        <v>395</v>
      </c>
      <c r="B396" s="2">
        <v>45061.544456018521</v>
      </c>
      <c r="C396" s="1" t="s">
        <v>3</v>
      </c>
      <c r="D396" s="1">
        <v>56.7</v>
      </c>
      <c r="E396" s="1">
        <v>76.5</v>
      </c>
      <c r="F396" s="1">
        <v>35.5</v>
      </c>
      <c r="H396">
        <v>44.2</v>
      </c>
      <c r="I396" s="20">
        <f t="shared" si="13"/>
        <v>47.75</v>
      </c>
      <c r="J396" s="3"/>
    </row>
    <row r="397" spans="1:10" x14ac:dyDescent="0.25">
      <c r="A397" s="1">
        <v>396</v>
      </c>
      <c r="B397" s="2">
        <v>45061.554872685185</v>
      </c>
      <c r="C397" s="1" t="s">
        <v>3</v>
      </c>
      <c r="D397" s="1">
        <v>45.5</v>
      </c>
      <c r="E397" s="1">
        <v>71.8</v>
      </c>
      <c r="F397" s="1">
        <v>35.1</v>
      </c>
      <c r="H397">
        <v>49</v>
      </c>
      <c r="I397" s="20">
        <f t="shared" si="13"/>
        <v>47.525000000000006</v>
      </c>
      <c r="J397" s="3"/>
    </row>
    <row r="398" spans="1:10" x14ac:dyDescent="0.25">
      <c r="A398" s="1">
        <v>397</v>
      </c>
      <c r="B398" s="2">
        <v>45061.565289351849</v>
      </c>
      <c r="C398" s="1" t="s">
        <v>3</v>
      </c>
      <c r="D398" s="1">
        <v>49.2</v>
      </c>
      <c r="E398" s="1">
        <v>71</v>
      </c>
      <c r="F398" s="1">
        <v>34.299999999999997</v>
      </c>
      <c r="H398">
        <v>53.2</v>
      </c>
      <c r="I398" s="20">
        <f t="shared" si="13"/>
        <v>46.2</v>
      </c>
      <c r="J398" s="3"/>
    </row>
    <row r="399" spans="1:10" x14ac:dyDescent="0.25">
      <c r="A399" s="1">
        <v>398</v>
      </c>
      <c r="B399" s="2">
        <v>45061.575706018521</v>
      </c>
      <c r="C399" s="1" t="s">
        <v>3</v>
      </c>
      <c r="D399" s="1">
        <v>46.1</v>
      </c>
      <c r="E399" s="1">
        <v>57.5</v>
      </c>
      <c r="F399" s="1">
        <v>35.200000000000003</v>
      </c>
      <c r="H399">
        <v>44.6</v>
      </c>
      <c r="I399" s="20">
        <f t="shared" si="13"/>
        <v>43.750000000000007</v>
      </c>
      <c r="J399" s="3"/>
    </row>
    <row r="400" spans="1:10" x14ac:dyDescent="0.25">
      <c r="A400" s="1">
        <v>399</v>
      </c>
      <c r="B400" s="2">
        <v>45061.586122685185</v>
      </c>
      <c r="C400" s="1" t="s">
        <v>3</v>
      </c>
      <c r="D400" s="1">
        <v>45.2</v>
      </c>
      <c r="E400" s="1">
        <v>61.3</v>
      </c>
      <c r="F400" s="1">
        <v>34.5</v>
      </c>
      <c r="H400">
        <v>43.3</v>
      </c>
      <c r="I400" s="20">
        <f t="shared" si="13"/>
        <v>43.55</v>
      </c>
      <c r="J400" s="3"/>
    </row>
    <row r="401" spans="1:10" x14ac:dyDescent="0.25">
      <c r="A401" s="1">
        <v>400</v>
      </c>
      <c r="B401" s="2">
        <v>45061.596539351849</v>
      </c>
      <c r="C401" s="1" t="s">
        <v>3</v>
      </c>
      <c r="D401" s="1">
        <v>39.299999999999997</v>
      </c>
      <c r="E401" s="1">
        <v>54.8</v>
      </c>
      <c r="F401" s="1">
        <v>33.9</v>
      </c>
      <c r="H401">
        <v>43.7</v>
      </c>
      <c r="I401" s="20">
        <f t="shared" si="13"/>
        <v>43.55</v>
      </c>
      <c r="J401" s="3"/>
    </row>
    <row r="402" spans="1:10" x14ac:dyDescent="0.25">
      <c r="A402" s="1">
        <v>401</v>
      </c>
      <c r="B402" s="2">
        <v>45061.606956018521</v>
      </c>
      <c r="C402" s="1" t="s">
        <v>3</v>
      </c>
      <c r="D402" s="1">
        <v>50</v>
      </c>
      <c r="E402" s="1">
        <v>71.5</v>
      </c>
      <c r="F402" s="1">
        <v>34</v>
      </c>
      <c r="H402">
        <v>43.4</v>
      </c>
      <c r="I402" s="20">
        <f t="shared" si="13"/>
        <v>43.424999999999997</v>
      </c>
      <c r="J402" s="3"/>
    </row>
    <row r="403" spans="1:10" x14ac:dyDescent="0.25">
      <c r="A403" s="1">
        <v>402</v>
      </c>
      <c r="B403" s="2">
        <v>45061.617372685185</v>
      </c>
      <c r="C403" s="1" t="s">
        <v>3</v>
      </c>
      <c r="D403" s="1">
        <v>51.9</v>
      </c>
      <c r="E403" s="1">
        <v>73.7</v>
      </c>
      <c r="F403" s="1">
        <v>33.5</v>
      </c>
      <c r="H403">
        <v>43.8</v>
      </c>
      <c r="I403" s="20">
        <f t="shared" si="13"/>
        <v>43.375</v>
      </c>
      <c r="J403" s="3"/>
    </row>
    <row r="404" spans="1:10" x14ac:dyDescent="0.25">
      <c r="A404" s="1">
        <v>403</v>
      </c>
      <c r="B404" s="2">
        <v>45061.627789351849</v>
      </c>
      <c r="C404" s="1" t="s">
        <v>3</v>
      </c>
      <c r="D404" s="1">
        <v>50.2</v>
      </c>
      <c r="E404" s="1">
        <v>70.5</v>
      </c>
      <c r="F404" s="1">
        <v>34.700000000000003</v>
      </c>
      <c r="H404">
        <v>43.3</v>
      </c>
      <c r="I404" s="20">
        <f t="shared" si="13"/>
        <v>43.4</v>
      </c>
      <c r="J404" s="3"/>
    </row>
    <row r="405" spans="1:10" x14ac:dyDescent="0.25">
      <c r="A405" s="1">
        <v>404</v>
      </c>
      <c r="B405" s="2">
        <v>45061.638206018521</v>
      </c>
      <c r="C405" s="1" t="s">
        <v>3</v>
      </c>
      <c r="D405" s="1">
        <v>44</v>
      </c>
      <c r="E405" s="1">
        <v>68.400000000000006</v>
      </c>
      <c r="F405" s="1">
        <v>34.799999999999997</v>
      </c>
      <c r="H405">
        <v>43.2</v>
      </c>
      <c r="I405" s="20">
        <f t="shared" si="13"/>
        <v>43.35</v>
      </c>
      <c r="J405" s="3"/>
    </row>
    <row r="406" spans="1:10" x14ac:dyDescent="0.25">
      <c r="A406" s="1">
        <v>405</v>
      </c>
      <c r="B406" s="2">
        <v>45061.648622685185</v>
      </c>
      <c r="C406" s="1" t="s">
        <v>3</v>
      </c>
      <c r="D406" s="1">
        <v>43.6</v>
      </c>
      <c r="E406" s="1">
        <v>58.6</v>
      </c>
      <c r="F406" s="1">
        <v>35.700000000000003</v>
      </c>
      <c r="H406">
        <v>43.2</v>
      </c>
      <c r="I406" s="20">
        <f t="shared" si="13"/>
        <v>43.424999999999997</v>
      </c>
      <c r="J406" s="3"/>
    </row>
    <row r="407" spans="1:10" x14ac:dyDescent="0.25">
      <c r="A407" s="1">
        <v>406</v>
      </c>
      <c r="B407" s="2">
        <v>45061.659039351849</v>
      </c>
      <c r="C407" s="1" t="s">
        <v>3</v>
      </c>
      <c r="D407" s="1">
        <v>42.8</v>
      </c>
      <c r="E407" s="1">
        <v>60.1</v>
      </c>
      <c r="F407" s="1">
        <v>35.5</v>
      </c>
      <c r="H407">
        <v>43.9</v>
      </c>
      <c r="I407" s="20">
        <f t="shared" si="13"/>
        <v>43.85</v>
      </c>
      <c r="J407" s="3"/>
    </row>
    <row r="408" spans="1:10" x14ac:dyDescent="0.25">
      <c r="A408" s="1">
        <v>407</v>
      </c>
      <c r="B408" s="2">
        <v>45061.669456018521</v>
      </c>
      <c r="C408" s="1" t="s">
        <v>3</v>
      </c>
      <c r="D408" s="1">
        <v>39.9</v>
      </c>
      <c r="E408" s="1">
        <v>54.6</v>
      </c>
      <c r="F408" s="1">
        <v>34.4</v>
      </c>
      <c r="H408">
        <v>43.1</v>
      </c>
      <c r="I408" s="20">
        <f t="shared" si="13"/>
        <v>43.85</v>
      </c>
      <c r="J408" s="3"/>
    </row>
    <row r="409" spans="1:10" x14ac:dyDescent="0.25">
      <c r="A409" s="1">
        <v>408</v>
      </c>
      <c r="B409" s="2">
        <v>45061.679872685185</v>
      </c>
      <c r="C409" s="1" t="s">
        <v>3</v>
      </c>
      <c r="D409" s="1">
        <v>39.5</v>
      </c>
      <c r="E409" s="1">
        <v>53.6</v>
      </c>
      <c r="F409" s="1">
        <v>34.9</v>
      </c>
      <c r="H409">
        <v>43.5</v>
      </c>
      <c r="I409" s="20">
        <f t="shared" si="13"/>
        <v>43.900000000000006</v>
      </c>
      <c r="J409" s="3"/>
    </row>
    <row r="410" spans="1:10" x14ac:dyDescent="0.25">
      <c r="A410" s="1">
        <v>409</v>
      </c>
      <c r="B410" s="2">
        <v>45061.690289351849</v>
      </c>
      <c r="C410" s="1" t="s">
        <v>3</v>
      </c>
      <c r="D410" s="1">
        <v>39.9</v>
      </c>
      <c r="E410" s="1">
        <v>57.4</v>
      </c>
      <c r="F410" s="1">
        <v>33.6</v>
      </c>
      <c r="H410">
        <v>44.9</v>
      </c>
      <c r="I410" s="20">
        <f t="shared" si="13"/>
        <v>44.15</v>
      </c>
      <c r="J410" s="3"/>
    </row>
    <row r="411" spans="1:10" x14ac:dyDescent="0.25">
      <c r="A411" s="1">
        <v>410</v>
      </c>
      <c r="B411" s="2">
        <v>45061.700706018521</v>
      </c>
      <c r="C411" s="1" t="s">
        <v>3</v>
      </c>
      <c r="D411" s="1">
        <v>45.1</v>
      </c>
      <c r="E411" s="1">
        <v>59.5</v>
      </c>
      <c r="F411" s="1">
        <v>36.1</v>
      </c>
      <c r="H411">
        <v>43.9</v>
      </c>
      <c r="I411" s="20">
        <f t="shared" si="13"/>
        <v>44.224999999999994</v>
      </c>
      <c r="J411" s="3"/>
    </row>
    <row r="412" spans="1:10" x14ac:dyDescent="0.25">
      <c r="A412" s="1">
        <v>411</v>
      </c>
      <c r="B412" s="2">
        <v>45061.711122685185</v>
      </c>
      <c r="C412" s="1" t="s">
        <v>3</v>
      </c>
      <c r="D412" s="1">
        <v>41.6</v>
      </c>
      <c r="E412" s="1">
        <v>57.2</v>
      </c>
      <c r="F412" s="1">
        <v>35.9</v>
      </c>
      <c r="H412">
        <v>43.3</v>
      </c>
      <c r="I412" s="20">
        <f t="shared" si="13"/>
        <v>44.674999999999997</v>
      </c>
      <c r="J412" s="3"/>
    </row>
    <row r="413" spans="1:10" x14ac:dyDescent="0.25">
      <c r="A413" s="1">
        <v>412</v>
      </c>
      <c r="B413" s="2">
        <v>45061.721539351849</v>
      </c>
      <c r="C413" s="1" t="s">
        <v>3</v>
      </c>
      <c r="D413" s="1">
        <v>41.7</v>
      </c>
      <c r="E413" s="1">
        <v>55.6</v>
      </c>
      <c r="F413" s="1">
        <v>35.4</v>
      </c>
      <c r="H413">
        <v>44.5</v>
      </c>
      <c r="I413" s="20">
        <f t="shared" si="13"/>
        <v>45.400000000000006</v>
      </c>
      <c r="J413" s="3"/>
    </row>
    <row r="414" spans="1:10" x14ac:dyDescent="0.25">
      <c r="A414" s="1">
        <v>413</v>
      </c>
      <c r="B414" s="2">
        <v>45061.731956018521</v>
      </c>
      <c r="C414" s="1" t="s">
        <v>3</v>
      </c>
      <c r="D414" s="1">
        <v>42.2</v>
      </c>
      <c r="E414" s="1">
        <v>60.4</v>
      </c>
      <c r="F414" s="1">
        <v>36.799999999999997</v>
      </c>
      <c r="H414">
        <v>45.2</v>
      </c>
      <c r="I414" s="20">
        <f t="shared" si="13"/>
        <v>46.250000000000007</v>
      </c>
      <c r="J414" s="3"/>
    </row>
    <row r="415" spans="1:10" x14ac:dyDescent="0.25">
      <c r="A415" s="1">
        <v>414</v>
      </c>
      <c r="B415" s="2">
        <v>45061.742372685185</v>
      </c>
      <c r="C415" s="1" t="s">
        <v>3</v>
      </c>
      <c r="D415" s="1">
        <v>42.8</v>
      </c>
      <c r="E415" s="1">
        <v>58.5</v>
      </c>
      <c r="F415" s="1">
        <v>37.9</v>
      </c>
      <c r="H415">
        <v>45.7</v>
      </c>
      <c r="I415" s="20">
        <f t="shared" si="13"/>
        <v>46.900000000000006</v>
      </c>
      <c r="J415" s="3"/>
    </row>
    <row r="416" spans="1:10" x14ac:dyDescent="0.25">
      <c r="A416" s="1">
        <v>415</v>
      </c>
      <c r="B416" s="2">
        <v>45061.752789351849</v>
      </c>
      <c r="C416" s="1" t="s">
        <v>3</v>
      </c>
      <c r="D416" s="1">
        <v>41.4</v>
      </c>
      <c r="E416" s="1">
        <v>60.6</v>
      </c>
      <c r="F416" s="1">
        <v>37</v>
      </c>
      <c r="H416">
        <v>46.2</v>
      </c>
      <c r="I416" s="20">
        <f t="shared" si="13"/>
        <v>47.324999999999996</v>
      </c>
      <c r="J416" s="3"/>
    </row>
    <row r="417" spans="1:10" x14ac:dyDescent="0.25">
      <c r="A417" s="1">
        <v>416</v>
      </c>
      <c r="B417" s="2">
        <v>45061.763206018521</v>
      </c>
      <c r="C417" s="1" t="s">
        <v>3</v>
      </c>
      <c r="D417" s="1">
        <v>43.3</v>
      </c>
      <c r="E417" s="1">
        <v>67.900000000000006</v>
      </c>
      <c r="F417" s="1">
        <v>37.4</v>
      </c>
      <c r="H417">
        <v>47.9</v>
      </c>
      <c r="I417" s="20">
        <f t="shared" si="13"/>
        <v>47.724999999999994</v>
      </c>
      <c r="J417" s="3"/>
    </row>
    <row r="418" spans="1:10" x14ac:dyDescent="0.25">
      <c r="A418" s="1">
        <v>417</v>
      </c>
      <c r="B418" s="2">
        <v>45061.773622685185</v>
      </c>
      <c r="C418" s="1" t="s">
        <v>3</v>
      </c>
      <c r="D418" s="1">
        <v>42.1</v>
      </c>
      <c r="E418" s="1">
        <v>58.1</v>
      </c>
      <c r="F418" s="1">
        <v>37.299999999999997</v>
      </c>
      <c r="H418">
        <v>47.8</v>
      </c>
      <c r="I418" s="20">
        <f t="shared" si="13"/>
        <v>47.6</v>
      </c>
      <c r="J418" s="3"/>
    </row>
    <row r="419" spans="1:10" x14ac:dyDescent="0.25">
      <c r="A419" s="1">
        <v>418</v>
      </c>
      <c r="B419" s="2">
        <v>45061.784039351849</v>
      </c>
      <c r="C419" s="1" t="s">
        <v>3</v>
      </c>
      <c r="D419" s="1">
        <v>43.2</v>
      </c>
      <c r="E419" s="1">
        <v>69</v>
      </c>
      <c r="F419" s="1">
        <v>38</v>
      </c>
      <c r="H419">
        <v>47.4</v>
      </c>
      <c r="I419" s="20">
        <f t="shared" si="13"/>
        <v>47.575000000000003</v>
      </c>
      <c r="J419" s="3"/>
    </row>
    <row r="420" spans="1:10" x14ac:dyDescent="0.25">
      <c r="A420" s="1">
        <v>419</v>
      </c>
      <c r="B420" s="2">
        <v>45061.794456018521</v>
      </c>
      <c r="C420" s="1" t="s">
        <v>3</v>
      </c>
      <c r="D420" s="1">
        <v>43.4</v>
      </c>
      <c r="E420" s="1">
        <v>67.7</v>
      </c>
      <c r="F420" s="1">
        <v>38.299999999999997</v>
      </c>
      <c r="H420">
        <v>47.8</v>
      </c>
      <c r="I420" s="20">
        <f t="shared" si="13"/>
        <v>47.499999999999993</v>
      </c>
      <c r="J420" s="3"/>
    </row>
    <row r="421" spans="1:10" x14ac:dyDescent="0.25">
      <c r="A421" s="1">
        <v>420</v>
      </c>
      <c r="B421" s="2">
        <v>45061.804872685185</v>
      </c>
      <c r="C421" s="1" t="s">
        <v>3</v>
      </c>
      <c r="D421" s="1">
        <v>47.2</v>
      </c>
      <c r="E421" s="1">
        <v>72.3</v>
      </c>
      <c r="F421" s="1">
        <v>39.299999999999997</v>
      </c>
      <c r="H421">
        <v>47.4</v>
      </c>
      <c r="I421" s="20">
        <f t="shared" si="13"/>
        <v>47.5</v>
      </c>
      <c r="J421" s="3"/>
    </row>
    <row r="422" spans="1:10" x14ac:dyDescent="0.25">
      <c r="A422" s="1">
        <v>421</v>
      </c>
      <c r="B422" s="2">
        <v>45061.815289351849</v>
      </c>
      <c r="C422" s="1" t="s">
        <v>3</v>
      </c>
      <c r="D422" s="1">
        <v>47.7</v>
      </c>
      <c r="E422" s="1">
        <v>68.3</v>
      </c>
      <c r="F422" s="1">
        <v>40.700000000000003</v>
      </c>
      <c r="H422">
        <v>47.7</v>
      </c>
      <c r="I422" s="20">
        <f t="shared" si="13"/>
        <v>47.475000000000009</v>
      </c>
      <c r="J422" s="3"/>
    </row>
    <row r="423" spans="1:10" x14ac:dyDescent="0.25">
      <c r="A423" s="1">
        <v>422</v>
      </c>
      <c r="B423" s="2">
        <v>45061.825706018521</v>
      </c>
      <c r="C423" s="1" t="s">
        <v>3</v>
      </c>
      <c r="D423" s="1">
        <v>44.8</v>
      </c>
      <c r="E423" s="1">
        <v>63.7</v>
      </c>
      <c r="F423" s="1">
        <v>39.299999999999997</v>
      </c>
      <c r="H423">
        <v>47.1</v>
      </c>
      <c r="I423" s="20">
        <f t="shared" si="13"/>
        <v>47.324999999999996</v>
      </c>
      <c r="J423" s="3"/>
    </row>
    <row r="424" spans="1:10" x14ac:dyDescent="0.25">
      <c r="A424" s="1">
        <v>423</v>
      </c>
      <c r="B424" s="2">
        <v>45061.836122685185</v>
      </c>
      <c r="C424" s="1" t="s">
        <v>3</v>
      </c>
      <c r="D424" s="1">
        <v>45.9</v>
      </c>
      <c r="E424" s="1">
        <v>61.3</v>
      </c>
      <c r="F424" s="1">
        <v>40.700000000000003</v>
      </c>
      <c r="H424">
        <v>47.8</v>
      </c>
      <c r="I424" s="20">
        <f t="shared" si="13"/>
        <v>47.524999999999999</v>
      </c>
      <c r="J424" s="3"/>
    </row>
    <row r="425" spans="1:10" x14ac:dyDescent="0.25">
      <c r="A425" s="1">
        <v>424</v>
      </c>
      <c r="B425" s="2">
        <v>45061.846539351849</v>
      </c>
      <c r="C425" s="1" t="s">
        <v>3</v>
      </c>
      <c r="D425" s="1">
        <v>50</v>
      </c>
      <c r="E425" s="1">
        <v>67.900000000000006</v>
      </c>
      <c r="F425" s="1">
        <v>39.6</v>
      </c>
      <c r="H425">
        <v>47.3</v>
      </c>
      <c r="I425" s="20">
        <f t="shared" si="13"/>
        <v>47.5</v>
      </c>
      <c r="J425" s="3"/>
    </row>
    <row r="426" spans="1:10" x14ac:dyDescent="0.25">
      <c r="A426" s="1">
        <v>425</v>
      </c>
      <c r="B426" s="2">
        <v>45061.856956018521</v>
      </c>
      <c r="C426" s="1" t="s">
        <v>3</v>
      </c>
      <c r="D426" s="1">
        <v>50.6</v>
      </c>
      <c r="E426" s="1">
        <v>69.400000000000006</v>
      </c>
      <c r="F426" s="1">
        <v>38.6</v>
      </c>
      <c r="H426">
        <v>47.1</v>
      </c>
      <c r="I426" s="20">
        <f t="shared" si="13"/>
        <v>47.524999999999999</v>
      </c>
      <c r="J426" s="3"/>
    </row>
    <row r="427" spans="1:10" x14ac:dyDescent="0.25">
      <c r="A427" s="1">
        <v>426</v>
      </c>
      <c r="B427" s="2">
        <v>45061.867372685185</v>
      </c>
      <c r="C427" s="1" t="s">
        <v>3</v>
      </c>
      <c r="D427" s="1">
        <v>47.6</v>
      </c>
      <c r="E427" s="1">
        <v>69.8</v>
      </c>
      <c r="F427" s="1">
        <v>39.5</v>
      </c>
      <c r="H427">
        <v>47.9</v>
      </c>
      <c r="I427" s="20">
        <f t="shared" si="13"/>
        <v>47.4</v>
      </c>
      <c r="J427" s="3"/>
    </row>
    <row r="428" spans="1:10" x14ac:dyDescent="0.25">
      <c r="A428" s="1">
        <v>427</v>
      </c>
      <c r="B428" s="2">
        <v>45061.877789351849</v>
      </c>
      <c r="C428" s="1" t="s">
        <v>3</v>
      </c>
      <c r="D428" s="1">
        <v>44.9</v>
      </c>
      <c r="E428" s="1">
        <v>70</v>
      </c>
      <c r="F428" s="1">
        <v>39.1</v>
      </c>
      <c r="H428">
        <v>47.7</v>
      </c>
      <c r="I428" s="20">
        <f t="shared" si="13"/>
        <v>46.75</v>
      </c>
      <c r="J428" s="3"/>
    </row>
    <row r="429" spans="1:10" x14ac:dyDescent="0.25">
      <c r="A429" s="1">
        <v>428</v>
      </c>
      <c r="B429" s="2">
        <v>45061.888206018521</v>
      </c>
      <c r="C429" s="1" t="s">
        <v>3</v>
      </c>
      <c r="D429" s="1"/>
      <c r="E429" s="1"/>
      <c r="F429" s="1"/>
      <c r="H429">
        <v>47.4</v>
      </c>
      <c r="I429" s="20">
        <f t="shared" si="13"/>
        <v>45.325000000000003</v>
      </c>
      <c r="J429" s="3"/>
    </row>
    <row r="430" spans="1:10" x14ac:dyDescent="0.25">
      <c r="A430" s="1">
        <v>429</v>
      </c>
      <c r="B430" s="2">
        <v>45061.898622685185</v>
      </c>
      <c r="C430" s="1" t="s">
        <v>3</v>
      </c>
      <c r="D430" s="1">
        <v>39</v>
      </c>
      <c r="E430" s="1">
        <v>52.8</v>
      </c>
      <c r="F430" s="1">
        <v>35.299999999999997</v>
      </c>
      <c r="H430">
        <v>46.6</v>
      </c>
      <c r="I430" s="20">
        <f t="shared" si="13"/>
        <v>43.6</v>
      </c>
      <c r="J430" s="3"/>
    </row>
    <row r="431" spans="1:10" x14ac:dyDescent="0.25">
      <c r="A431" s="1">
        <v>430</v>
      </c>
      <c r="B431" s="2">
        <v>45061.909039351849</v>
      </c>
      <c r="C431" s="1" t="s">
        <v>3</v>
      </c>
      <c r="D431" s="1">
        <v>40.5</v>
      </c>
      <c r="E431" s="1">
        <v>51.4</v>
      </c>
      <c r="F431" s="1">
        <v>37.1</v>
      </c>
      <c r="H431">
        <v>45.3</v>
      </c>
      <c r="I431" s="20">
        <f t="shared" si="13"/>
        <v>41.9</v>
      </c>
      <c r="J431" s="3"/>
    </row>
    <row r="432" spans="1:10" x14ac:dyDescent="0.25">
      <c r="A432" s="1">
        <v>431</v>
      </c>
      <c r="B432" s="2">
        <v>45061.919456018521</v>
      </c>
      <c r="C432" s="1" t="s">
        <v>3</v>
      </c>
      <c r="D432" s="1">
        <v>40.700000000000003</v>
      </c>
      <c r="E432" s="1">
        <v>49.3</v>
      </c>
      <c r="F432" s="1">
        <v>38.299999999999997</v>
      </c>
      <c r="H432">
        <v>42</v>
      </c>
      <c r="I432" s="20">
        <f t="shared" si="13"/>
        <v>40.5</v>
      </c>
      <c r="J432" s="3"/>
    </row>
    <row r="433" spans="1:10" x14ac:dyDescent="0.25">
      <c r="A433" s="1">
        <v>432</v>
      </c>
      <c r="B433" s="2">
        <v>45061.929872685185</v>
      </c>
      <c r="C433" s="1" t="s">
        <v>3</v>
      </c>
      <c r="D433" s="1">
        <v>42.3</v>
      </c>
      <c r="E433" s="1">
        <v>68.8</v>
      </c>
      <c r="F433" s="1">
        <v>38.1</v>
      </c>
      <c r="H433">
        <v>40.5</v>
      </c>
      <c r="I433" s="20">
        <f t="shared" si="13"/>
        <v>39.799999999999997</v>
      </c>
      <c r="J433" s="3"/>
    </row>
    <row r="434" spans="1:10" x14ac:dyDescent="0.25">
      <c r="A434" s="1">
        <v>433</v>
      </c>
      <c r="B434" s="2">
        <v>45061.940289351849</v>
      </c>
      <c r="C434" s="1" t="s">
        <v>3</v>
      </c>
      <c r="D434" s="1">
        <v>42</v>
      </c>
      <c r="E434" s="1">
        <v>67.2</v>
      </c>
      <c r="F434" s="1">
        <v>37</v>
      </c>
      <c r="H434">
        <v>39.799999999999997</v>
      </c>
      <c r="I434" s="20">
        <f t="shared" si="13"/>
        <v>39.549999999999997</v>
      </c>
      <c r="J434" s="3"/>
    </row>
    <row r="435" spans="1:10" x14ac:dyDescent="0.25">
      <c r="A435" s="1">
        <v>434</v>
      </c>
      <c r="B435" s="2">
        <v>45061.950706018521</v>
      </c>
      <c r="C435" s="1" t="s">
        <v>3</v>
      </c>
      <c r="D435" s="1">
        <v>39.799999999999997</v>
      </c>
      <c r="E435" s="1">
        <v>64</v>
      </c>
      <c r="F435" s="1">
        <v>37</v>
      </c>
      <c r="H435">
        <v>39.700000000000003</v>
      </c>
      <c r="I435" s="20">
        <f t="shared" si="13"/>
        <v>39.325000000000003</v>
      </c>
      <c r="J435" s="3"/>
    </row>
    <row r="436" spans="1:10" x14ac:dyDescent="0.25">
      <c r="A436" s="1">
        <v>435</v>
      </c>
      <c r="B436" s="2">
        <v>45061.961122685185</v>
      </c>
      <c r="C436" s="1" t="s">
        <v>3</v>
      </c>
      <c r="D436" s="1">
        <v>46.6</v>
      </c>
      <c r="E436" s="1">
        <v>67.7</v>
      </c>
      <c r="F436" s="1">
        <v>37.4</v>
      </c>
      <c r="H436" cm="1">
        <f t="array" ref="H436:H447">F660:F671</f>
        <v>39.200000000000003</v>
      </c>
      <c r="I436" s="20">
        <f t="shared" si="13"/>
        <v>39.424999999999997</v>
      </c>
      <c r="J436" s="3"/>
    </row>
    <row r="437" spans="1:10" x14ac:dyDescent="0.25">
      <c r="A437" s="1">
        <v>436</v>
      </c>
      <c r="B437" s="2">
        <v>45061.971539351849</v>
      </c>
      <c r="C437" s="1" t="s">
        <v>3</v>
      </c>
      <c r="D437" s="1">
        <v>38.6</v>
      </c>
      <c r="E437" s="1">
        <v>56.7</v>
      </c>
      <c r="F437" s="1">
        <v>37</v>
      </c>
      <c r="H437">
        <v>39.5</v>
      </c>
      <c r="I437" s="20">
        <f t="shared" si="13"/>
        <v>39.5</v>
      </c>
      <c r="J437" s="3"/>
    </row>
    <row r="438" spans="1:10" x14ac:dyDescent="0.25">
      <c r="A438" s="1">
        <v>437</v>
      </c>
      <c r="B438" s="2">
        <v>45061.981956018521</v>
      </c>
      <c r="C438" s="1" t="s">
        <v>3</v>
      </c>
      <c r="D438" s="1">
        <v>37.200000000000003</v>
      </c>
      <c r="E438" s="1">
        <v>49.8</v>
      </c>
      <c r="F438" s="1">
        <v>35.5</v>
      </c>
      <c r="H438">
        <v>38.9</v>
      </c>
      <c r="I438" s="20">
        <f t="shared" si="13"/>
        <v>39.475000000000001</v>
      </c>
      <c r="J438" s="3"/>
    </row>
    <row r="439" spans="1:10" x14ac:dyDescent="0.25">
      <c r="A439" s="1">
        <v>438</v>
      </c>
      <c r="B439" s="2">
        <v>45061.992372685185</v>
      </c>
      <c r="C439" s="1" t="s">
        <v>3</v>
      </c>
      <c r="D439" s="1">
        <v>36.700000000000003</v>
      </c>
      <c r="E439" s="1">
        <v>40.200000000000003</v>
      </c>
      <c r="F439" s="1">
        <v>35.799999999999997</v>
      </c>
      <c r="H439">
        <v>40.1</v>
      </c>
      <c r="I439" s="20">
        <f t="shared" si="13"/>
        <v>39.35</v>
      </c>
      <c r="J439" s="3"/>
    </row>
    <row r="440" spans="1:10" x14ac:dyDescent="0.25">
      <c r="A440" s="1">
        <v>439</v>
      </c>
      <c r="B440" s="2">
        <v>45062.002789351849</v>
      </c>
      <c r="C440" s="1" t="s">
        <v>3</v>
      </c>
      <c r="D440" s="1">
        <v>38.9</v>
      </c>
      <c r="E440" s="1">
        <v>43.1</v>
      </c>
      <c r="F440" s="1">
        <v>37.6</v>
      </c>
      <c r="H440">
        <v>39.5</v>
      </c>
      <c r="I440" s="20">
        <f t="shared" si="13"/>
        <v>39.175000000000004</v>
      </c>
      <c r="J440" s="3"/>
    </row>
    <row r="441" spans="1:10" x14ac:dyDescent="0.25">
      <c r="A441" s="1">
        <v>440</v>
      </c>
      <c r="B441" s="2">
        <v>45062.013206018521</v>
      </c>
      <c r="C441" s="1" t="s">
        <v>3</v>
      </c>
      <c r="D441" s="1">
        <v>39</v>
      </c>
      <c r="E441" s="1">
        <v>51.1</v>
      </c>
      <c r="F441" s="1">
        <v>37.5</v>
      </c>
      <c r="H441">
        <v>39.4</v>
      </c>
      <c r="I441" s="20">
        <f t="shared" si="13"/>
        <v>38.949999999999996</v>
      </c>
      <c r="J441" s="3"/>
    </row>
    <row r="442" spans="1:10" x14ac:dyDescent="0.25">
      <c r="A442" s="1">
        <v>441</v>
      </c>
      <c r="B442" s="2">
        <v>45062.023622685185</v>
      </c>
      <c r="C442" s="1" t="s">
        <v>3</v>
      </c>
      <c r="D442" s="1">
        <v>41.7</v>
      </c>
      <c r="E442" s="1">
        <v>65.2</v>
      </c>
      <c r="F442" s="1">
        <v>37.200000000000003</v>
      </c>
      <c r="H442">
        <v>38.4</v>
      </c>
      <c r="I442" s="20">
        <f t="shared" si="13"/>
        <v>38.799999999999997</v>
      </c>
      <c r="J442" s="3"/>
    </row>
    <row r="443" spans="1:10" x14ac:dyDescent="0.25">
      <c r="A443" s="1">
        <v>442</v>
      </c>
      <c r="B443" s="2">
        <v>45062.034039351849</v>
      </c>
      <c r="C443" s="1" t="s">
        <v>3</v>
      </c>
      <c r="D443" s="1">
        <v>37.799999999999997</v>
      </c>
      <c r="E443" s="1">
        <v>48.7</v>
      </c>
      <c r="F443" s="1">
        <v>36.4</v>
      </c>
      <c r="H443">
        <v>39.4</v>
      </c>
      <c r="I443" s="20">
        <f t="shared" si="13"/>
        <v>39.075000000000003</v>
      </c>
      <c r="J443" s="3"/>
    </row>
    <row r="444" spans="1:10" x14ac:dyDescent="0.25">
      <c r="A444" s="1">
        <v>443</v>
      </c>
      <c r="B444" s="2">
        <v>45062.044456018521</v>
      </c>
      <c r="C444" s="1" t="s">
        <v>3</v>
      </c>
      <c r="D444" s="1">
        <v>37.6</v>
      </c>
      <c r="E444" s="1">
        <v>47.5</v>
      </c>
      <c r="F444" s="1">
        <v>36.4</v>
      </c>
      <c r="H444">
        <v>38.6</v>
      </c>
      <c r="I444" s="20">
        <f t="shared" si="13"/>
        <v>39.75</v>
      </c>
      <c r="J444" s="3"/>
    </row>
    <row r="445" spans="1:10" x14ac:dyDescent="0.25">
      <c r="A445" s="1">
        <v>444</v>
      </c>
      <c r="B445" s="2">
        <v>45062.054872685185</v>
      </c>
      <c r="C445" s="1" t="s">
        <v>3</v>
      </c>
      <c r="D445" s="1">
        <v>37.200000000000003</v>
      </c>
      <c r="E445" s="1">
        <v>44.2</v>
      </c>
      <c r="F445" s="1">
        <v>36.4</v>
      </c>
      <c r="H445">
        <v>38.799999999999997</v>
      </c>
      <c r="I445" s="20">
        <f t="shared" si="13"/>
        <v>40.133333333333333</v>
      </c>
      <c r="J445" s="3"/>
    </row>
    <row r="446" spans="1:10" x14ac:dyDescent="0.25">
      <c r="A446" s="1">
        <v>445</v>
      </c>
      <c r="B446" s="2">
        <v>45062.065289351849</v>
      </c>
      <c r="C446" s="1" t="s">
        <v>3</v>
      </c>
      <c r="D446" s="1">
        <v>38.6</v>
      </c>
      <c r="E446" s="1">
        <v>52.4</v>
      </c>
      <c r="F446" s="1">
        <v>36.4</v>
      </c>
      <c r="H446">
        <v>39.5</v>
      </c>
      <c r="I446" s="20">
        <f t="shared" si="13"/>
        <v>40.799999999999997</v>
      </c>
      <c r="J446" s="3"/>
    </row>
    <row r="447" spans="1:10" x14ac:dyDescent="0.25">
      <c r="A447" s="1">
        <v>446</v>
      </c>
      <c r="B447" s="2">
        <v>45062.075706018521</v>
      </c>
      <c r="C447" s="1" t="s">
        <v>3</v>
      </c>
      <c r="D447" s="1">
        <v>37.6</v>
      </c>
      <c r="E447" s="1">
        <v>40.9</v>
      </c>
      <c r="F447" s="1">
        <v>36.799999999999997</v>
      </c>
      <c r="H447">
        <v>42.1</v>
      </c>
      <c r="I447" s="20">
        <f t="shared" si="13"/>
        <v>42.1</v>
      </c>
      <c r="J447" s="3"/>
    </row>
    <row r="448" spans="1:10" x14ac:dyDescent="0.25">
      <c r="A448" s="1">
        <v>447</v>
      </c>
      <c r="B448" s="2">
        <v>45062.086122685185</v>
      </c>
      <c r="C448" s="1" t="s">
        <v>3</v>
      </c>
      <c r="D448" s="1">
        <v>38.299999999999997</v>
      </c>
      <c r="E448" s="1">
        <v>50.5</v>
      </c>
      <c r="F448" s="1">
        <v>36.9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37.700000000000003</v>
      </c>
      <c r="E449" s="1">
        <v>47.2</v>
      </c>
      <c r="F449" s="1">
        <v>36.799999999999997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37.700000000000003</v>
      </c>
      <c r="E450" s="1">
        <v>41.7</v>
      </c>
      <c r="F450" s="1">
        <v>36.799999999999997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38.1</v>
      </c>
      <c r="E451" s="1">
        <v>42.1</v>
      </c>
      <c r="F451" s="1">
        <v>37.1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38.5</v>
      </c>
      <c r="E452" s="1">
        <v>63</v>
      </c>
      <c r="F452" s="1">
        <v>37.1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38.4</v>
      </c>
      <c r="E453" s="1">
        <v>44.1</v>
      </c>
      <c r="F453" s="1">
        <v>37.6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39.200000000000003</v>
      </c>
      <c r="E454" s="1">
        <v>48.2</v>
      </c>
      <c r="F454" s="1">
        <v>38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49.1</v>
      </c>
      <c r="E455" s="1">
        <v>66.3</v>
      </c>
      <c r="F455" s="1">
        <v>39.5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51.9</v>
      </c>
      <c r="E456" s="1">
        <v>65.099999999999994</v>
      </c>
      <c r="F456" s="1">
        <v>41.7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52.2</v>
      </c>
      <c r="E457" s="1">
        <v>67.099999999999994</v>
      </c>
      <c r="F457" s="1">
        <v>42.6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46.9</v>
      </c>
      <c r="E458" s="1">
        <v>61.1</v>
      </c>
      <c r="F458" s="1">
        <v>40.6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44.8</v>
      </c>
      <c r="E459" s="1">
        <v>58.6</v>
      </c>
      <c r="F459" s="1">
        <v>39.799999999999997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46.3</v>
      </c>
      <c r="E460" s="1">
        <v>62.9</v>
      </c>
      <c r="F460" s="1">
        <v>39.9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46</v>
      </c>
      <c r="E461" s="1">
        <v>58.5</v>
      </c>
      <c r="F461" s="1">
        <v>40.6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45.7</v>
      </c>
      <c r="E462" s="1">
        <v>57.1</v>
      </c>
      <c r="F462" s="1">
        <v>40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45.9</v>
      </c>
      <c r="E463" s="1">
        <v>58.9</v>
      </c>
      <c r="F463" s="1">
        <v>40.1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46.3</v>
      </c>
      <c r="E464" s="1">
        <v>62.2</v>
      </c>
      <c r="F464" s="1">
        <v>39.5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44.9</v>
      </c>
      <c r="E465" s="1">
        <v>58.7</v>
      </c>
      <c r="F465" s="1">
        <v>38.799999999999997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43.7</v>
      </c>
      <c r="E466" s="1">
        <v>62.7</v>
      </c>
      <c r="F466" s="1">
        <v>38.700000000000003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47.1</v>
      </c>
      <c r="E467" s="1">
        <v>79.099999999999994</v>
      </c>
      <c r="F467" s="1">
        <v>38.299999999999997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45.7</v>
      </c>
      <c r="E468" s="1">
        <v>63.6</v>
      </c>
      <c r="F468" s="1">
        <v>38.1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45.3</v>
      </c>
      <c r="E469" s="1">
        <v>62.3</v>
      </c>
      <c r="F469" s="1">
        <v>37.700000000000003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48.4</v>
      </c>
      <c r="E470" s="1">
        <v>67.3</v>
      </c>
      <c r="F470" s="1">
        <v>38.6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42.7</v>
      </c>
      <c r="E471" s="1">
        <v>62.5</v>
      </c>
      <c r="F471" s="1">
        <v>37.6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45.9</v>
      </c>
      <c r="E472" s="1">
        <v>58.5</v>
      </c>
      <c r="F472" s="1">
        <v>38.299999999999997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46</v>
      </c>
      <c r="E473" s="1">
        <v>73.8</v>
      </c>
      <c r="F473" s="1">
        <v>37.6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44.2</v>
      </c>
      <c r="E474" s="1">
        <v>63.1</v>
      </c>
      <c r="F474" s="1">
        <v>37.6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41.8</v>
      </c>
      <c r="E475" s="1">
        <v>62.1</v>
      </c>
      <c r="F475" s="1">
        <v>37.299999999999997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44.9</v>
      </c>
      <c r="E476" s="1">
        <v>64.5</v>
      </c>
      <c r="F476" s="1">
        <v>38.200000000000003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45.8</v>
      </c>
      <c r="E477" s="1">
        <v>63.4</v>
      </c>
      <c r="F477" s="1">
        <v>38.4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47.8</v>
      </c>
      <c r="E478" s="1">
        <v>66.3</v>
      </c>
      <c r="F478" s="1">
        <v>39.4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49</v>
      </c>
      <c r="E479" s="1">
        <v>67.5</v>
      </c>
      <c r="F479" s="1">
        <v>40.299999999999997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44.6</v>
      </c>
      <c r="E480" s="1">
        <v>64.599999999999994</v>
      </c>
      <c r="F480" s="1">
        <v>37.6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45.6</v>
      </c>
      <c r="E481" s="1">
        <v>69</v>
      </c>
      <c r="F481" s="1">
        <v>37.700000000000003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50.7</v>
      </c>
      <c r="E482" s="1">
        <v>68.099999999999994</v>
      </c>
      <c r="F482" s="1">
        <v>38.200000000000003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48.2</v>
      </c>
      <c r="E483" s="1">
        <v>65.3</v>
      </c>
      <c r="F483" s="1">
        <v>37.799999999999997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49.7</v>
      </c>
      <c r="E484" s="1">
        <v>69.900000000000006</v>
      </c>
      <c r="F484" s="1">
        <v>37.700000000000003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46</v>
      </c>
      <c r="E485" s="1">
        <v>66.3</v>
      </c>
      <c r="F485" s="1">
        <v>37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45.2</v>
      </c>
      <c r="E486" s="1">
        <v>66.900000000000006</v>
      </c>
      <c r="F486" s="1">
        <v>37.9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47.7</v>
      </c>
      <c r="E487" s="1">
        <v>68.5</v>
      </c>
      <c r="F487" s="1">
        <v>37.6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43.4</v>
      </c>
      <c r="E488" s="1">
        <v>64.599999999999994</v>
      </c>
      <c r="F488" s="1">
        <v>37.5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45.5</v>
      </c>
      <c r="E489" s="1">
        <v>73</v>
      </c>
      <c r="F489" s="1">
        <v>38.9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45.6</v>
      </c>
      <c r="E490" s="1">
        <v>62</v>
      </c>
      <c r="F490" s="1">
        <v>38.6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43.3</v>
      </c>
      <c r="E491" s="1">
        <v>61.5</v>
      </c>
      <c r="F491" s="1">
        <v>36.1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44.8</v>
      </c>
      <c r="E492" s="1">
        <v>67.3</v>
      </c>
      <c r="F492" s="1">
        <v>37.299999999999997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45.7</v>
      </c>
      <c r="E493" s="1">
        <v>60.9</v>
      </c>
      <c r="F493" s="1">
        <v>36.700000000000003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44.4</v>
      </c>
      <c r="E494" s="1">
        <v>64.5</v>
      </c>
      <c r="F494" s="1">
        <v>35.9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45.1</v>
      </c>
      <c r="E495" s="1">
        <v>62.4</v>
      </c>
      <c r="F495" s="1">
        <v>36.700000000000003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45.6</v>
      </c>
      <c r="E496" s="1">
        <v>69.8</v>
      </c>
      <c r="F496" s="1">
        <v>35.799999999999997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46.1</v>
      </c>
      <c r="E497" s="1">
        <v>70.3</v>
      </c>
      <c r="F497" s="1">
        <v>35.4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48.1</v>
      </c>
      <c r="E498" s="1">
        <v>68.8</v>
      </c>
      <c r="F498" s="1">
        <v>36.299999999999997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55.9</v>
      </c>
      <c r="E499" s="1">
        <v>83.4</v>
      </c>
      <c r="F499" s="1">
        <v>36.299999999999997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46</v>
      </c>
      <c r="E500" s="1">
        <v>64.599999999999994</v>
      </c>
      <c r="F500" s="1">
        <v>37.5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46</v>
      </c>
      <c r="E501" s="1">
        <v>65.2</v>
      </c>
      <c r="F501" s="1">
        <v>37.200000000000003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47.8</v>
      </c>
      <c r="E502" s="1">
        <v>64</v>
      </c>
      <c r="F502" s="1">
        <v>37.799999999999997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45.8</v>
      </c>
      <c r="E503" s="1">
        <v>71.5</v>
      </c>
      <c r="F503" s="1">
        <v>40.9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54.5</v>
      </c>
      <c r="E504" s="1">
        <v>81.5</v>
      </c>
      <c r="F504" s="1">
        <v>42.9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45.1</v>
      </c>
      <c r="E505" s="1">
        <v>56.6</v>
      </c>
      <c r="F505" s="1">
        <v>41.9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45.1</v>
      </c>
      <c r="E506" s="1">
        <v>58.7</v>
      </c>
      <c r="F506" s="1">
        <v>39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/>
      <c r="E507" s="1"/>
      <c r="F507" s="1"/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43.9</v>
      </c>
      <c r="E508" s="1">
        <v>58.6</v>
      </c>
      <c r="F508" s="1">
        <v>37.5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47.2</v>
      </c>
      <c r="E509" s="1">
        <v>67.5</v>
      </c>
      <c r="F509" s="1">
        <v>39.4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44.9</v>
      </c>
      <c r="E510" s="1">
        <v>64.599999999999994</v>
      </c>
      <c r="F510" s="1">
        <v>37.6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44.5</v>
      </c>
      <c r="E511" s="1">
        <v>55</v>
      </c>
      <c r="F511" s="1">
        <v>39.4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45.5</v>
      </c>
      <c r="E512" s="1">
        <v>66.2</v>
      </c>
      <c r="F512" s="1">
        <v>40.299999999999997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46.6</v>
      </c>
      <c r="E513" s="1">
        <v>67</v>
      </c>
      <c r="F513" s="1">
        <v>38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48.4</v>
      </c>
      <c r="E514" s="1">
        <v>58.2</v>
      </c>
      <c r="F514" s="1">
        <v>42.4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/>
      <c r="E515" s="1"/>
      <c r="F515" s="1"/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45.6</v>
      </c>
      <c r="E516" s="1">
        <v>66</v>
      </c>
      <c r="F516" s="1">
        <v>39.6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45.8</v>
      </c>
      <c r="E517" s="1">
        <v>62.1</v>
      </c>
      <c r="F517" s="1">
        <v>38.9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50.7</v>
      </c>
      <c r="E518" s="1">
        <v>72.400000000000006</v>
      </c>
      <c r="F518" s="1">
        <v>39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46.8</v>
      </c>
      <c r="E519" s="1">
        <v>60.8</v>
      </c>
      <c r="F519" s="1">
        <v>38.799999999999997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45.6</v>
      </c>
      <c r="E520" s="1">
        <v>60.9</v>
      </c>
      <c r="F520" s="1">
        <v>39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45.4</v>
      </c>
      <c r="E521" s="1">
        <v>62.7</v>
      </c>
      <c r="F521" s="1">
        <v>39.6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46.2</v>
      </c>
      <c r="E522" s="1">
        <v>59.2</v>
      </c>
      <c r="F522" s="1">
        <v>39.299999999999997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49.6</v>
      </c>
      <c r="E523" s="1">
        <v>74.8</v>
      </c>
      <c r="F523" s="1">
        <v>40.200000000000003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55.9</v>
      </c>
      <c r="E524" s="1">
        <v>70.7</v>
      </c>
      <c r="F524" s="1">
        <v>44.2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49.1</v>
      </c>
      <c r="E525" s="1">
        <v>63.5</v>
      </c>
      <c r="F525" s="1">
        <v>43.8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45.6</v>
      </c>
      <c r="E526" s="1">
        <v>57.9</v>
      </c>
      <c r="F526" s="1">
        <v>43.4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44.7</v>
      </c>
      <c r="E527" s="1">
        <v>51.2</v>
      </c>
      <c r="F527" s="1">
        <v>42.8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45</v>
      </c>
      <c r="E528" s="1">
        <v>62.2</v>
      </c>
      <c r="F528" s="1">
        <v>42.9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44.6</v>
      </c>
      <c r="E529" s="1">
        <v>63.2</v>
      </c>
      <c r="F529" s="1">
        <v>42.3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43.9</v>
      </c>
      <c r="E530" s="1">
        <v>50.7</v>
      </c>
      <c r="F530" s="1">
        <v>42.2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43.5</v>
      </c>
      <c r="E531" s="1">
        <v>52.2</v>
      </c>
      <c r="F531" s="1">
        <v>42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44</v>
      </c>
      <c r="E532" s="1">
        <v>52.8</v>
      </c>
      <c r="F532" s="1">
        <v>42.2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44.7</v>
      </c>
      <c r="E533" s="1">
        <v>50.8</v>
      </c>
      <c r="F533" s="1">
        <v>42.7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44.8</v>
      </c>
      <c r="E534" s="1">
        <v>56.9</v>
      </c>
      <c r="F534" s="1">
        <v>42.8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44.3</v>
      </c>
      <c r="E535" s="1">
        <v>51.7</v>
      </c>
      <c r="F535" s="1">
        <v>42.5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43.4</v>
      </c>
      <c r="E536" s="1">
        <v>49</v>
      </c>
      <c r="F536" s="1">
        <v>41.6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44.2</v>
      </c>
      <c r="E537" s="1">
        <v>49.9</v>
      </c>
      <c r="F537" s="1">
        <v>42.4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44.4</v>
      </c>
      <c r="E538" s="1">
        <v>50.1</v>
      </c>
      <c r="F538" s="1">
        <v>42.8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43.5</v>
      </c>
      <c r="E539" s="1">
        <v>49</v>
      </c>
      <c r="F539" s="1">
        <v>41.8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43</v>
      </c>
      <c r="E540" s="1">
        <v>47.9</v>
      </c>
      <c r="F540" s="1">
        <v>41.6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42.6</v>
      </c>
      <c r="E541" s="1">
        <v>47.5</v>
      </c>
      <c r="F541" s="1">
        <v>41.2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42.9</v>
      </c>
      <c r="E542" s="1">
        <v>47.8</v>
      </c>
      <c r="F542" s="1">
        <v>41.5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43</v>
      </c>
      <c r="E543" s="1">
        <v>47.4</v>
      </c>
      <c r="F543" s="1">
        <v>41.7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44.1</v>
      </c>
      <c r="E544" s="1">
        <v>47.9</v>
      </c>
      <c r="F544" s="1">
        <v>42.7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43.8</v>
      </c>
      <c r="E545" s="1">
        <v>46.6</v>
      </c>
      <c r="F545" s="1">
        <v>42.7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44</v>
      </c>
      <c r="E546" s="1">
        <v>47.1</v>
      </c>
      <c r="F546" s="1">
        <v>42.7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44.7</v>
      </c>
      <c r="E547" s="1">
        <v>56.4</v>
      </c>
      <c r="F547" s="1">
        <v>43.5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44.8</v>
      </c>
      <c r="E548" s="1">
        <v>61</v>
      </c>
      <c r="F548" s="1">
        <v>43.4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45.1</v>
      </c>
      <c r="E549" s="1">
        <v>57.8</v>
      </c>
      <c r="F549" s="1">
        <v>43.5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</v>
      </c>
      <c r="E550" s="1">
        <v>52.2</v>
      </c>
      <c r="F550" s="1">
        <v>43.5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45.7</v>
      </c>
      <c r="E551" s="1">
        <v>54.4</v>
      </c>
      <c r="F551" s="1">
        <v>43.6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50.3</v>
      </c>
      <c r="E552" s="1">
        <v>59.9</v>
      </c>
      <c r="F552" s="1">
        <v>46.1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52.8</v>
      </c>
      <c r="E553" s="1">
        <v>64.099999999999994</v>
      </c>
      <c r="F553" s="1">
        <v>47.2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51.1</v>
      </c>
      <c r="E554" s="1">
        <v>68.3</v>
      </c>
      <c r="F554" s="1">
        <v>47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48.9</v>
      </c>
      <c r="E555" s="1">
        <v>64.599999999999994</v>
      </c>
      <c r="F555" s="1">
        <v>46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47.6</v>
      </c>
      <c r="E556" s="1">
        <v>59.9</v>
      </c>
      <c r="F556" s="1">
        <v>45.5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48.9</v>
      </c>
      <c r="E557" s="1">
        <v>59.5</v>
      </c>
      <c r="F557" s="1">
        <v>46.7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50.1</v>
      </c>
      <c r="E558" s="1">
        <v>60.6</v>
      </c>
      <c r="F558" s="1">
        <v>46.7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48.4</v>
      </c>
      <c r="E559" s="1">
        <v>57.1</v>
      </c>
      <c r="F559" s="1">
        <v>46.4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49.2</v>
      </c>
      <c r="E560" s="1">
        <v>60.5</v>
      </c>
      <c r="F560" s="1">
        <v>46.8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47.6</v>
      </c>
      <c r="E561" s="1">
        <v>59.7</v>
      </c>
      <c r="F561" s="1">
        <v>45.9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47.9</v>
      </c>
      <c r="E562" s="1">
        <v>57.4</v>
      </c>
      <c r="F562" s="1">
        <v>46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49.5</v>
      </c>
      <c r="E563" s="1">
        <v>75.900000000000006</v>
      </c>
      <c r="F563" s="1">
        <v>44.9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47.6</v>
      </c>
      <c r="E564" s="1">
        <v>58.5</v>
      </c>
      <c r="F564" s="1">
        <v>45.4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47.4</v>
      </c>
      <c r="E565" s="1">
        <v>58.2</v>
      </c>
      <c r="F565" s="1">
        <v>45.5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48</v>
      </c>
      <c r="E566" s="1">
        <v>63.2</v>
      </c>
      <c r="F566" s="1">
        <v>45.4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47.9</v>
      </c>
      <c r="E567" s="1">
        <v>63.1</v>
      </c>
      <c r="F567" s="1">
        <v>45.2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48.3</v>
      </c>
      <c r="E568" s="1">
        <v>59.7</v>
      </c>
      <c r="F568" s="1">
        <v>44.8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49.4</v>
      </c>
      <c r="E569" s="1">
        <v>63.1</v>
      </c>
      <c r="F569" s="1">
        <v>45.6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50.1</v>
      </c>
      <c r="E570" s="1">
        <v>69.2</v>
      </c>
      <c r="F570" s="1">
        <v>44.8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48.9</v>
      </c>
      <c r="E571" s="1">
        <v>68.099999999999994</v>
      </c>
      <c r="F571" s="1">
        <v>44.8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48.4</v>
      </c>
      <c r="E572" s="1">
        <v>63.1</v>
      </c>
      <c r="F572" s="1">
        <v>45.7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67.3</v>
      </c>
      <c r="E573" s="1">
        <v>87.6</v>
      </c>
      <c r="F573" s="1">
        <v>44.4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49</v>
      </c>
      <c r="E574" s="1">
        <v>67.900000000000006</v>
      </c>
      <c r="F574" s="1">
        <v>45.3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46.4</v>
      </c>
      <c r="E575" s="1">
        <v>59.7</v>
      </c>
      <c r="F575" s="1">
        <v>44.4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50.3</v>
      </c>
      <c r="E576" s="1">
        <v>64.900000000000006</v>
      </c>
      <c r="F576" s="1">
        <v>44.7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48.4</v>
      </c>
      <c r="E577" s="1">
        <v>67.8</v>
      </c>
      <c r="F577" s="1">
        <v>43.9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53.8</v>
      </c>
      <c r="E578" s="1">
        <v>76.3</v>
      </c>
      <c r="F578" s="1">
        <v>44.2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49.1</v>
      </c>
      <c r="E579" s="1">
        <v>69.5</v>
      </c>
      <c r="F579" s="1">
        <v>44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49.7</v>
      </c>
      <c r="E580" s="1">
        <v>70.5</v>
      </c>
      <c r="F580" s="1">
        <v>44.3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56</v>
      </c>
      <c r="E581" s="1">
        <v>81.099999999999994</v>
      </c>
      <c r="F581" s="1">
        <v>44.9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49.9</v>
      </c>
      <c r="E582" s="1">
        <v>69.099999999999994</v>
      </c>
      <c r="F582" s="1">
        <v>44.2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58.7</v>
      </c>
      <c r="E583" s="1">
        <v>70.2</v>
      </c>
      <c r="F583" s="1">
        <v>54.1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59.3</v>
      </c>
      <c r="E584" s="1">
        <v>69</v>
      </c>
      <c r="F584" s="1">
        <v>55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58.8</v>
      </c>
      <c r="E585" s="1">
        <v>65.900000000000006</v>
      </c>
      <c r="F585" s="1">
        <v>53.4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59.3</v>
      </c>
      <c r="E586" s="1">
        <v>69.3</v>
      </c>
      <c r="F586" s="1">
        <v>54.7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58.9</v>
      </c>
      <c r="E587" s="1">
        <v>65.3</v>
      </c>
      <c r="F587" s="1">
        <v>55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58.8</v>
      </c>
      <c r="E588" s="1">
        <v>65.7</v>
      </c>
      <c r="F588" s="1">
        <v>44.2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57.8</v>
      </c>
      <c r="E589" s="1">
        <v>67.900000000000006</v>
      </c>
      <c r="F589" s="1">
        <v>49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58.5</v>
      </c>
      <c r="E590" s="1">
        <v>66.7</v>
      </c>
      <c r="F590" s="1">
        <v>53.2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55.6</v>
      </c>
      <c r="E591" s="1">
        <v>66.400000000000006</v>
      </c>
      <c r="F591" s="1">
        <v>44.6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67</v>
      </c>
      <c r="E592" s="1">
        <v>85.8</v>
      </c>
      <c r="F592" s="1">
        <v>43.3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48.8</v>
      </c>
      <c r="E593" s="1">
        <v>71.5</v>
      </c>
      <c r="F593" s="1">
        <v>43.7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48</v>
      </c>
      <c r="E594" s="1">
        <v>67.2</v>
      </c>
      <c r="F594" s="1">
        <v>43.4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47</v>
      </c>
      <c r="E595" s="1">
        <v>65.400000000000006</v>
      </c>
      <c r="F595" s="1">
        <v>43.8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47.5</v>
      </c>
      <c r="E596" s="1">
        <v>62.8</v>
      </c>
      <c r="F596" s="1">
        <v>43.3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46</v>
      </c>
      <c r="E597" s="1">
        <v>65</v>
      </c>
      <c r="F597" s="1">
        <v>43.2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46.7</v>
      </c>
      <c r="E598" s="1">
        <v>67.3</v>
      </c>
      <c r="F598" s="1">
        <v>43.2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47.6</v>
      </c>
      <c r="E599" s="1">
        <v>66.2</v>
      </c>
      <c r="F599" s="1">
        <v>43.9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45.6</v>
      </c>
      <c r="E600" s="1">
        <v>58.3</v>
      </c>
      <c r="F600" s="1">
        <v>43.1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47.9</v>
      </c>
      <c r="E601" s="1">
        <v>65.900000000000006</v>
      </c>
      <c r="F601" s="1">
        <v>43.5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47.6</v>
      </c>
      <c r="E602" s="1">
        <v>66.2</v>
      </c>
      <c r="F602" s="1">
        <v>44.9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46.7</v>
      </c>
      <c r="E603" s="1">
        <v>62.8</v>
      </c>
      <c r="F603" s="1">
        <v>43.9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45.9</v>
      </c>
      <c r="E604" s="1">
        <v>63.4</v>
      </c>
      <c r="F604" s="1">
        <v>43.3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46.8</v>
      </c>
      <c r="E605" s="1">
        <v>54.8</v>
      </c>
      <c r="F605" s="1">
        <v>44.5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47.5</v>
      </c>
      <c r="E606" s="1">
        <v>61</v>
      </c>
      <c r="F606" s="1">
        <v>45.2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48.2</v>
      </c>
      <c r="E607" s="1">
        <v>64</v>
      </c>
      <c r="F607" s="1">
        <v>45.7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54.3</v>
      </c>
      <c r="E608" s="1">
        <v>79.7</v>
      </c>
      <c r="F608" s="1">
        <v>46.2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58.8</v>
      </c>
      <c r="E609" s="1">
        <v>81.5</v>
      </c>
      <c r="F609" s="1">
        <v>47.9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53.5</v>
      </c>
      <c r="E610" s="1">
        <v>75.2</v>
      </c>
      <c r="F610" s="1">
        <v>47.8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49.4</v>
      </c>
      <c r="E611" s="1">
        <v>65</v>
      </c>
      <c r="F611" s="1">
        <v>47.4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51.4</v>
      </c>
      <c r="E612" s="1">
        <v>69.400000000000006</v>
      </c>
      <c r="F612" s="1">
        <v>47.8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49.7</v>
      </c>
      <c r="E613" s="1">
        <v>68.400000000000006</v>
      </c>
      <c r="F613" s="1">
        <v>47.4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51.7</v>
      </c>
      <c r="E614" s="1">
        <v>70.099999999999994</v>
      </c>
      <c r="F614" s="1">
        <v>47.7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50.8</v>
      </c>
      <c r="E615" s="1">
        <v>70</v>
      </c>
      <c r="F615" s="1">
        <v>47.1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51.7</v>
      </c>
      <c r="E616" s="1">
        <v>70.099999999999994</v>
      </c>
      <c r="F616" s="1">
        <v>47.8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49.4</v>
      </c>
      <c r="E617" s="1">
        <v>55.6</v>
      </c>
      <c r="F617" s="1">
        <v>47.3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49.3</v>
      </c>
      <c r="E618" s="1">
        <v>67.3</v>
      </c>
      <c r="F618" s="1">
        <v>47.1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50.3</v>
      </c>
      <c r="E619" s="1">
        <v>65.3</v>
      </c>
      <c r="F619" s="1">
        <v>47.9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50.5</v>
      </c>
      <c r="E620" s="1">
        <v>68</v>
      </c>
      <c r="F620" s="1">
        <v>47.7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49.8</v>
      </c>
      <c r="E621" s="1">
        <v>57.1</v>
      </c>
      <c r="F621" s="1">
        <v>47.4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48.9</v>
      </c>
      <c r="E622" s="1">
        <v>70</v>
      </c>
      <c r="F622" s="1">
        <v>46.6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47.4</v>
      </c>
      <c r="E623" s="1">
        <v>63.7</v>
      </c>
      <c r="F623" s="1">
        <v>45.3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46.4</v>
      </c>
      <c r="E624" s="1">
        <v>65.2</v>
      </c>
      <c r="F624" s="1">
        <v>42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42.1</v>
      </c>
      <c r="E625" s="1">
        <v>50.6</v>
      </c>
      <c r="F625" s="1">
        <v>40.5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41.1</v>
      </c>
      <c r="E626" s="1">
        <v>51.5</v>
      </c>
      <c r="F626" s="1">
        <v>39.799999999999997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41.1</v>
      </c>
      <c r="E627" s="1">
        <v>59.1</v>
      </c>
      <c r="F627" s="1">
        <v>39.700000000000003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44.1</v>
      </c>
      <c r="E628" s="1">
        <v>51.5</v>
      </c>
      <c r="F628" s="1">
        <v>40.299999999999997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46.6</v>
      </c>
      <c r="E629" s="1">
        <v>52.5</v>
      </c>
      <c r="F629" s="1">
        <v>44.6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46.3</v>
      </c>
      <c r="E630" s="1">
        <v>67.8</v>
      </c>
      <c r="F630" s="1">
        <v>44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45.5</v>
      </c>
      <c r="E631" s="1">
        <v>49.8</v>
      </c>
      <c r="F631" s="1">
        <v>43.7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43.3</v>
      </c>
      <c r="E632" s="1">
        <v>49.7</v>
      </c>
      <c r="F632" s="1">
        <v>41.7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43.6</v>
      </c>
      <c r="E633" s="1">
        <v>64.3</v>
      </c>
      <c r="F633" s="1">
        <v>40.299999999999997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40.5</v>
      </c>
      <c r="E634" s="1">
        <v>47</v>
      </c>
      <c r="F634" s="1">
        <v>39.4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39.9</v>
      </c>
      <c r="E635" s="1">
        <v>43.4</v>
      </c>
      <c r="F635" s="1">
        <v>39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40.6</v>
      </c>
      <c r="E636" s="1">
        <v>53.5</v>
      </c>
      <c r="F636" s="1">
        <v>39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39.700000000000003</v>
      </c>
      <c r="E637" s="1">
        <v>45.3</v>
      </c>
      <c r="F637" s="1">
        <v>38.6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38.5</v>
      </c>
      <c r="E638" s="1">
        <v>48.5</v>
      </c>
      <c r="F638" s="1">
        <v>37.1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37.5</v>
      </c>
      <c r="E639" s="1">
        <v>49.5</v>
      </c>
      <c r="F639" s="1">
        <v>35.9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38.200000000000003</v>
      </c>
      <c r="E640" s="1">
        <v>46.6</v>
      </c>
      <c r="F640" s="1">
        <v>37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38.799999999999997</v>
      </c>
      <c r="E641" s="1">
        <v>43</v>
      </c>
      <c r="F641" s="1">
        <v>37.9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39.9</v>
      </c>
      <c r="E642" s="1">
        <v>58.1</v>
      </c>
      <c r="F642" s="1">
        <v>38.200000000000003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41</v>
      </c>
      <c r="E643" s="1">
        <v>49.7</v>
      </c>
      <c r="F643" s="1">
        <v>38.6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38.200000000000003</v>
      </c>
      <c r="E644" s="1">
        <v>43.2</v>
      </c>
      <c r="F644" s="1">
        <v>37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37.200000000000003</v>
      </c>
      <c r="E645" s="1">
        <v>43.6</v>
      </c>
      <c r="F645" s="1">
        <v>36.200000000000003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38</v>
      </c>
      <c r="E646" s="1">
        <v>51.6</v>
      </c>
      <c r="F646" s="1">
        <v>36.4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41.2</v>
      </c>
      <c r="E647" s="1">
        <v>50.7</v>
      </c>
      <c r="F647" s="1">
        <v>37.700000000000003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49.4</v>
      </c>
      <c r="E648" s="1">
        <v>70.7</v>
      </c>
      <c r="F648" s="1">
        <v>42.3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47.7</v>
      </c>
      <c r="E649" s="1">
        <v>60.3</v>
      </c>
      <c r="F649" s="1">
        <v>43.5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48.3</v>
      </c>
      <c r="E650" s="1">
        <v>70.5</v>
      </c>
      <c r="F650" s="1">
        <v>42.3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46.8</v>
      </c>
      <c r="E651" s="1">
        <v>63.5</v>
      </c>
      <c r="F651" s="1">
        <v>41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46</v>
      </c>
      <c r="E652" s="1">
        <v>64</v>
      </c>
      <c r="F652" s="1">
        <v>40.6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50</v>
      </c>
      <c r="E653" s="1">
        <v>71.400000000000006</v>
      </c>
      <c r="F653" s="1">
        <v>42.7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46.1</v>
      </c>
      <c r="E654" s="1">
        <v>61.7</v>
      </c>
      <c r="F654" s="1">
        <v>41.1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46.2</v>
      </c>
      <c r="E655" s="1">
        <v>65.2</v>
      </c>
      <c r="F655" s="1">
        <v>40.799999999999997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46.9</v>
      </c>
      <c r="E656" s="1">
        <v>57</v>
      </c>
      <c r="F656" s="1">
        <v>41.1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45.9</v>
      </c>
      <c r="E657" s="1">
        <v>67.599999999999994</v>
      </c>
      <c r="F657" s="1">
        <v>39.799999999999997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47.1</v>
      </c>
      <c r="E658" s="1">
        <v>60.9</v>
      </c>
      <c r="F658" s="1">
        <v>40.799999999999997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43.6</v>
      </c>
      <c r="E659" s="1">
        <v>56.2</v>
      </c>
      <c r="F659" s="1">
        <v>39.6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45.3</v>
      </c>
      <c r="E660" s="1">
        <v>63.1</v>
      </c>
      <c r="F660" s="1">
        <v>39.200000000000003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46.4</v>
      </c>
      <c r="E661" s="1">
        <v>64.7</v>
      </c>
      <c r="F661" s="1">
        <v>39.5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44.9</v>
      </c>
      <c r="E662" s="1">
        <v>55.2</v>
      </c>
      <c r="F662" s="1">
        <v>38.9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43.8</v>
      </c>
      <c r="E663" s="1">
        <v>55.4</v>
      </c>
      <c r="F663" s="1">
        <v>40.1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46.9</v>
      </c>
      <c r="E664" s="1">
        <v>66.599999999999994</v>
      </c>
      <c r="F664" s="1">
        <v>39.5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44.6</v>
      </c>
      <c r="E665" s="1">
        <v>62</v>
      </c>
      <c r="F665" s="1">
        <v>39.4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44.5</v>
      </c>
      <c r="E666" s="1">
        <v>59.5</v>
      </c>
      <c r="F666" s="1">
        <v>38.4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44</v>
      </c>
      <c r="E667" s="1">
        <v>58.3</v>
      </c>
      <c r="F667" s="1">
        <v>39.4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47.2</v>
      </c>
      <c r="E668" s="1">
        <v>65.8</v>
      </c>
      <c r="F668" s="1">
        <v>38.6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49.6</v>
      </c>
      <c r="E669" s="1">
        <v>67.8</v>
      </c>
      <c r="F669" s="1">
        <v>38.799999999999997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51.2</v>
      </c>
      <c r="E670" s="1">
        <v>69.7</v>
      </c>
      <c r="F670" s="1">
        <v>39.5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62</v>
      </c>
      <c r="E671" s="1">
        <v>86.8</v>
      </c>
      <c r="F671" s="1">
        <v>42.1</v>
      </c>
    </row>
  </sheetData>
  <autoFilter ref="B1:B671" xr:uid="{8226BAAF-726F-477E-972B-F27A1EF91FCC}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E5BC-873D-4AA8-A932-24E14B560281}">
  <sheetPr>
    <tabColor theme="9"/>
  </sheetPr>
  <dimension ref="A1:AD689"/>
  <sheetViews>
    <sheetView topLeftCell="F61" zoomScaleNormal="100" workbookViewId="0">
      <selection activeCell="G1" sqref="G1"/>
    </sheetView>
  </sheetViews>
  <sheetFormatPr defaultRowHeight="15" x14ac:dyDescent="0.25"/>
  <cols>
    <col min="2" max="2" width="15.85546875" bestFit="1" customWidth="1"/>
    <col min="3" max="3" width="14.85546875" customWidth="1"/>
    <col min="9" max="10" width="9.140625" style="4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3"/>
      <c r="J1" s="3">
        <f>I2</f>
        <v>33.65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45057.420138888891</v>
      </c>
      <c r="C2" s="1" t="s">
        <v>3</v>
      </c>
      <c r="D2" s="1">
        <v>51.2</v>
      </c>
      <c r="E2" s="1">
        <v>80.8</v>
      </c>
      <c r="F2" s="1">
        <v>33.9</v>
      </c>
      <c r="H2" s="1">
        <v>33.9</v>
      </c>
      <c r="I2" s="4">
        <f>AVERAGE(H2:H5)</f>
        <v>33.65</v>
      </c>
      <c r="J2" s="4">
        <f ca="1">OFFSET($I$3,ROW(AF1)*4-1,0)</f>
        <v>32.625</v>
      </c>
      <c r="K2" s="1">
        <v>51.2</v>
      </c>
      <c r="L2" s="1">
        <v>42.4</v>
      </c>
      <c r="M2" s="1">
        <v>34.299999999999997</v>
      </c>
      <c r="N2" s="1">
        <v>29.6</v>
      </c>
      <c r="P2" t="s">
        <v>12</v>
      </c>
      <c r="Q2" t="s">
        <v>12</v>
      </c>
      <c r="R2" t="s">
        <v>13</v>
      </c>
      <c r="S2" cm="1">
        <f t="array" aca="1" ref="S2:S31" ca="1">FREQUENCY(J:J,R3:R31)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1">FREQUENCY(N:N,AB3:AB36)</f>
        <v>2</v>
      </c>
      <c r="AD2" s="7">
        <f>AC2/$AC$23</f>
        <v>8.9285714285714281E-3</v>
      </c>
    </row>
    <row r="3" spans="1:30" x14ac:dyDescent="0.25">
      <c r="A3" s="1">
        <v>2</v>
      </c>
      <c r="B3" s="2">
        <v>45057.430555555555</v>
      </c>
      <c r="C3" s="1" t="s">
        <v>3</v>
      </c>
      <c r="D3" s="1">
        <v>40.5</v>
      </c>
      <c r="E3" s="1">
        <v>60.4</v>
      </c>
      <c r="F3" s="1">
        <v>34.200000000000003</v>
      </c>
      <c r="H3" s="1">
        <v>34.200000000000003</v>
      </c>
      <c r="I3" s="4">
        <f t="shared" ref="I3:I66" si="0">AVERAGE(H3:H6)</f>
        <v>33.125</v>
      </c>
      <c r="J3" s="4">
        <f t="shared" ref="J3:J66" ca="1" si="1">OFFSET($I$3,ROW(AF2)*4-1,0)</f>
        <v>35.066666666666663</v>
      </c>
      <c r="K3" s="1">
        <v>40.5</v>
      </c>
      <c r="L3" s="1">
        <v>42.4</v>
      </c>
      <c r="M3" s="1">
        <v>32.200000000000003</v>
      </c>
      <c r="N3" s="1">
        <v>28.5</v>
      </c>
      <c r="P3" s="5">
        <f>AVERAGE(K2:K353)</f>
        <v>43.907058823529397</v>
      </c>
      <c r="Q3" s="5">
        <f>[1]!dBAvg($K$2:$K$353)</f>
        <v>52.521370082722939</v>
      </c>
      <c r="R3" s="5">
        <f ca="1">ROUNDDOWN(MIN(J:J),0)</f>
        <v>31</v>
      </c>
      <c r="S3">
        <f ca="1"/>
        <v>1</v>
      </c>
      <c r="T3" s="7">
        <f ca="1">S3/$S$33</f>
        <v>8.771929824561403E-3</v>
      </c>
      <c r="U3" s="5">
        <f>AVERAGE(L2:L131)</f>
        <v>41.746428571428574</v>
      </c>
      <c r="V3" s="5">
        <f>[1]!dBAvg($L$2:$L$131)</f>
        <v>43.616561287035118</v>
      </c>
      <c r="Z3" s="5">
        <f>AVERAGE(M2:M243)</f>
        <v>39.494196428571442</v>
      </c>
      <c r="AA3" s="5">
        <f>[1]!dBAvg($M$2:$M$243)</f>
        <v>42.115053243027901</v>
      </c>
      <c r="AB3">
        <f>ROUNDDOWN(MIN(N2:N175),0)</f>
        <v>27</v>
      </c>
      <c r="AC3">
        <v>11</v>
      </c>
      <c r="AD3" s="7">
        <f t="shared" ref="AD3:AD21" si="2">AC3/$AC$23+AD2</f>
        <v>5.8035714285714288E-2</v>
      </c>
    </row>
    <row r="4" spans="1:30" x14ac:dyDescent="0.25">
      <c r="A4" s="1">
        <v>3</v>
      </c>
      <c r="B4" s="2">
        <v>45057.44097210648</v>
      </c>
      <c r="C4" s="1" t="s">
        <v>3</v>
      </c>
      <c r="D4" s="1">
        <v>41.3</v>
      </c>
      <c r="E4" s="1">
        <v>58.4</v>
      </c>
      <c r="F4" s="1">
        <v>33.700000000000003</v>
      </c>
      <c r="H4" s="1">
        <v>33.700000000000003</v>
      </c>
      <c r="I4" s="4">
        <f t="shared" si="0"/>
        <v>32.424999999999997</v>
      </c>
      <c r="J4" s="4">
        <f t="shared" ca="1" si="1"/>
        <v>36.866666666666667</v>
      </c>
      <c r="K4" s="1">
        <v>41.3</v>
      </c>
      <c r="L4" s="1">
        <v>42.3</v>
      </c>
      <c r="M4" s="1">
        <v>30.7</v>
      </c>
      <c r="N4" s="1">
        <v>28</v>
      </c>
      <c r="R4" s="5">
        <f ca="1">R3+1</f>
        <v>32</v>
      </c>
      <c r="S4">
        <f ca="1"/>
        <v>2</v>
      </c>
      <c r="T4" s="7">
        <f t="shared" ref="T4:T18" ca="1" si="3">S4/$S$33+T3</f>
        <v>2.6315789473684209E-2</v>
      </c>
      <c r="AB4">
        <f>AB3+1</f>
        <v>28</v>
      </c>
      <c r="AC4">
        <v>6</v>
      </c>
      <c r="AD4" s="7">
        <f t="shared" si="2"/>
        <v>8.4821428571428575E-2</v>
      </c>
    </row>
    <row r="5" spans="1:30" x14ac:dyDescent="0.25">
      <c r="A5" s="1">
        <v>4</v>
      </c>
      <c r="B5" s="2">
        <v>45057.451388715279</v>
      </c>
      <c r="C5" s="1" t="s">
        <v>3</v>
      </c>
      <c r="D5" s="1">
        <v>38.799999999999997</v>
      </c>
      <c r="E5" s="1">
        <v>50.9</v>
      </c>
      <c r="F5" s="1">
        <v>32.799999999999997</v>
      </c>
      <c r="H5" s="1">
        <v>32.799999999999997</v>
      </c>
      <c r="I5" s="4">
        <f t="shared" si="0"/>
        <v>32.325000000000003</v>
      </c>
      <c r="J5" s="4">
        <f t="shared" ca="1" si="1"/>
        <v>36.450000000000003</v>
      </c>
      <c r="K5" s="1">
        <v>38.799999999999997</v>
      </c>
      <c r="L5" s="1">
        <v>43.9</v>
      </c>
      <c r="M5" s="1">
        <v>31.5</v>
      </c>
      <c r="N5" s="1">
        <v>28.2</v>
      </c>
      <c r="R5" s="5">
        <f t="shared" ref="R5:R31" ca="1" si="4">R4+1</f>
        <v>33</v>
      </c>
      <c r="S5">
        <f ca="1"/>
        <v>7</v>
      </c>
      <c r="T5" s="7">
        <f t="shared" ca="1" si="3"/>
        <v>8.771929824561403E-2</v>
      </c>
      <c r="AB5">
        <f t="shared" ref="AB5:AB21" si="5">AB4+1</f>
        <v>29</v>
      </c>
      <c r="AC5">
        <v>7</v>
      </c>
      <c r="AD5" s="7">
        <f t="shared" si="2"/>
        <v>0.11607142857142858</v>
      </c>
    </row>
    <row r="6" spans="1:30" x14ac:dyDescent="0.25">
      <c r="A6" s="1">
        <v>5</v>
      </c>
      <c r="B6" s="2">
        <v>45057.461805324077</v>
      </c>
      <c r="C6" s="1" t="s">
        <v>3</v>
      </c>
      <c r="D6" s="1">
        <v>38.1</v>
      </c>
      <c r="E6" s="1">
        <v>55.4</v>
      </c>
      <c r="F6" s="1">
        <v>31.8</v>
      </c>
      <c r="H6" s="1">
        <v>31.8</v>
      </c>
      <c r="I6" s="4">
        <f t="shared" si="0"/>
        <v>32.625</v>
      </c>
      <c r="K6" s="1">
        <v>38.1</v>
      </c>
      <c r="L6" s="1">
        <v>45</v>
      </c>
      <c r="M6" s="1">
        <v>30.5</v>
      </c>
      <c r="N6" s="1">
        <v>27.3</v>
      </c>
      <c r="R6" s="5">
        <f t="shared" ca="1" si="4"/>
        <v>34</v>
      </c>
      <c r="S6">
        <f ca="1"/>
        <v>16</v>
      </c>
      <c r="T6" s="7">
        <f t="shared" ca="1" si="3"/>
        <v>0.22807017543859648</v>
      </c>
      <c r="AB6">
        <f t="shared" si="5"/>
        <v>30</v>
      </c>
      <c r="AC6">
        <v>7</v>
      </c>
      <c r="AD6" s="7">
        <f t="shared" si="2"/>
        <v>0.14732142857142858</v>
      </c>
    </row>
    <row r="7" spans="1:30" x14ac:dyDescent="0.25">
      <c r="A7" s="1">
        <v>6</v>
      </c>
      <c r="B7" s="2">
        <v>45057.472221932869</v>
      </c>
      <c r="C7" s="1" t="s">
        <v>3</v>
      </c>
      <c r="D7" s="1">
        <v>37.1</v>
      </c>
      <c r="E7" s="1">
        <v>57.3</v>
      </c>
      <c r="F7" s="1">
        <v>31.4</v>
      </c>
      <c r="H7" s="1">
        <v>31.4</v>
      </c>
      <c r="I7" s="4">
        <f t="shared" si="0"/>
        <v>33.15</v>
      </c>
      <c r="K7" s="1">
        <v>37.1</v>
      </c>
      <c r="L7" s="1">
        <v>45.4</v>
      </c>
      <c r="M7" s="1">
        <v>31.5</v>
      </c>
      <c r="N7" s="1">
        <v>27.1</v>
      </c>
      <c r="R7" s="5">
        <f t="shared" ca="1" si="4"/>
        <v>35</v>
      </c>
      <c r="S7">
        <f ca="1"/>
        <v>16</v>
      </c>
      <c r="T7" s="7">
        <f t="shared" ca="1" si="3"/>
        <v>0.36842105263157893</v>
      </c>
      <c r="AB7">
        <f t="shared" si="5"/>
        <v>31</v>
      </c>
      <c r="AC7">
        <v>9</v>
      </c>
      <c r="AD7" s="7">
        <f t="shared" si="2"/>
        <v>0.1875</v>
      </c>
    </row>
    <row r="8" spans="1:30" x14ac:dyDescent="0.25">
      <c r="A8" s="1">
        <v>7</v>
      </c>
      <c r="B8" s="2">
        <v>45057.482638541667</v>
      </c>
      <c r="C8" s="1" t="s">
        <v>3</v>
      </c>
      <c r="D8" s="1">
        <v>39.799999999999997</v>
      </c>
      <c r="E8" s="1">
        <v>57.4</v>
      </c>
      <c r="F8" s="1">
        <v>33.299999999999997</v>
      </c>
      <c r="H8" s="1">
        <v>33.299999999999997</v>
      </c>
      <c r="I8" s="4">
        <f t="shared" si="0"/>
        <v>33.974999999999994</v>
      </c>
      <c r="J8" s="4">
        <f t="shared" ca="1" si="1"/>
        <v>35.049999999999997</v>
      </c>
      <c r="K8" s="1">
        <v>39.799999999999997</v>
      </c>
      <c r="L8" s="1">
        <v>41.5</v>
      </c>
      <c r="M8" s="1">
        <v>31.6</v>
      </c>
      <c r="N8" s="1">
        <v>27.2</v>
      </c>
      <c r="R8" s="5">
        <f t="shared" ca="1" si="4"/>
        <v>36</v>
      </c>
      <c r="S8">
        <f ca="1"/>
        <v>24</v>
      </c>
      <c r="T8" s="7">
        <f t="shared" ca="1" si="3"/>
        <v>0.57894736842105265</v>
      </c>
      <c r="AB8">
        <f t="shared" si="5"/>
        <v>32</v>
      </c>
      <c r="AC8">
        <v>12</v>
      </c>
      <c r="AD8" s="7">
        <f t="shared" si="2"/>
        <v>0.24107142857142858</v>
      </c>
    </row>
    <row r="9" spans="1:30" x14ac:dyDescent="0.25">
      <c r="A9" s="1">
        <v>8</v>
      </c>
      <c r="B9" s="2">
        <v>45057.493055150466</v>
      </c>
      <c r="C9" s="1" t="s">
        <v>3</v>
      </c>
      <c r="D9" s="1">
        <v>39.1</v>
      </c>
      <c r="E9" s="1">
        <v>57.3</v>
      </c>
      <c r="F9" s="1">
        <v>34</v>
      </c>
      <c r="H9" s="1">
        <v>34</v>
      </c>
      <c r="I9" s="4">
        <f t="shared" si="0"/>
        <v>34.800000000000004</v>
      </c>
      <c r="J9" s="4">
        <f t="shared" ca="1" si="1"/>
        <v>34.625</v>
      </c>
      <c r="K9" s="1">
        <v>39.1</v>
      </c>
      <c r="L9" s="1">
        <v>41.7</v>
      </c>
      <c r="M9" s="1">
        <v>30.7</v>
      </c>
      <c r="N9" s="1">
        <v>28</v>
      </c>
      <c r="R9" s="5">
        <f t="shared" ca="1" si="4"/>
        <v>37</v>
      </c>
      <c r="S9">
        <f ca="1"/>
        <v>6</v>
      </c>
      <c r="T9" s="7">
        <f t="shared" ca="1" si="3"/>
        <v>0.63157894736842102</v>
      </c>
      <c r="AB9">
        <f t="shared" si="5"/>
        <v>33</v>
      </c>
      <c r="AC9">
        <v>8</v>
      </c>
      <c r="AD9" s="7">
        <f t="shared" si="2"/>
        <v>0.2767857142857143</v>
      </c>
    </row>
    <row r="10" spans="1:30" x14ac:dyDescent="0.25">
      <c r="A10" s="1">
        <v>9</v>
      </c>
      <c r="B10" s="2">
        <v>45057.503471759257</v>
      </c>
      <c r="C10" s="1" t="s">
        <v>3</v>
      </c>
      <c r="D10" s="1">
        <v>39.299999999999997</v>
      </c>
      <c r="E10" s="1">
        <v>56.6</v>
      </c>
      <c r="F10" s="1">
        <v>33.9</v>
      </c>
      <c r="H10" s="1">
        <v>33.9</v>
      </c>
      <c r="I10" s="4">
        <f t="shared" si="0"/>
        <v>35.066666666666663</v>
      </c>
      <c r="J10" s="4">
        <f t="shared" ca="1" si="1"/>
        <v>35.950000000000003</v>
      </c>
      <c r="K10" s="1">
        <v>39.299999999999997</v>
      </c>
      <c r="L10" s="1">
        <v>41.2</v>
      </c>
      <c r="M10" s="1">
        <v>29.8</v>
      </c>
      <c r="N10" s="1">
        <v>27.5</v>
      </c>
      <c r="R10" s="5">
        <f t="shared" ca="1" si="4"/>
        <v>38</v>
      </c>
      <c r="S10">
        <f ca="1"/>
        <v>16</v>
      </c>
      <c r="T10" s="7">
        <f t="shared" ca="1" si="3"/>
        <v>0.77192982456140347</v>
      </c>
      <c r="AB10">
        <f t="shared" si="5"/>
        <v>34</v>
      </c>
      <c r="AC10">
        <v>18</v>
      </c>
      <c r="AD10" s="7">
        <f t="shared" si="2"/>
        <v>0.35714285714285715</v>
      </c>
    </row>
    <row r="11" spans="1:30" x14ac:dyDescent="0.25">
      <c r="A11" s="1">
        <v>10</v>
      </c>
      <c r="B11" s="2">
        <v>45057.513888368056</v>
      </c>
      <c r="C11" s="1" t="s">
        <v>3</v>
      </c>
      <c r="D11" s="1">
        <v>39</v>
      </c>
      <c r="E11" s="1">
        <v>54.5</v>
      </c>
      <c r="F11" s="1">
        <v>34.700000000000003</v>
      </c>
      <c r="H11" s="1">
        <v>34.700000000000003</v>
      </c>
      <c r="I11" s="4">
        <f t="shared" si="0"/>
        <v>35.650000000000006</v>
      </c>
      <c r="J11" s="4">
        <f t="shared" ca="1" si="1"/>
        <v>36.225000000000001</v>
      </c>
      <c r="K11" s="1">
        <v>39</v>
      </c>
      <c r="L11" s="1">
        <v>40.700000000000003</v>
      </c>
      <c r="M11" s="1">
        <v>28.6</v>
      </c>
      <c r="N11" s="1">
        <v>27</v>
      </c>
      <c r="R11" s="5">
        <f t="shared" ca="1" si="4"/>
        <v>39</v>
      </c>
      <c r="S11">
        <f ca="1"/>
        <v>8</v>
      </c>
      <c r="T11" s="7">
        <f t="shared" ca="1" si="3"/>
        <v>0.84210526315789469</v>
      </c>
      <c r="AB11">
        <f t="shared" si="5"/>
        <v>35</v>
      </c>
      <c r="AC11">
        <v>22</v>
      </c>
      <c r="AD11" s="7">
        <f t="shared" si="2"/>
        <v>0.45535714285714285</v>
      </c>
    </row>
    <row r="12" spans="1:30" x14ac:dyDescent="0.25">
      <c r="A12" s="1">
        <v>11</v>
      </c>
      <c r="B12" s="2">
        <v>45057.524304976854</v>
      </c>
      <c r="C12" s="1" t="s">
        <v>3</v>
      </c>
      <c r="D12" s="1">
        <v>40.9</v>
      </c>
      <c r="E12" s="1">
        <v>62.7</v>
      </c>
      <c r="F12" s="1">
        <v>36.6</v>
      </c>
      <c r="H12" s="1">
        <v>36.6</v>
      </c>
      <c r="I12" s="4">
        <f t="shared" si="0"/>
        <v>36.700000000000003</v>
      </c>
      <c r="J12" s="4">
        <f t="shared" ca="1" si="1"/>
        <v>33.799999999999997</v>
      </c>
      <c r="K12" s="1">
        <v>40.9</v>
      </c>
      <c r="L12" s="1">
        <v>36.799999999999997</v>
      </c>
      <c r="M12" s="1">
        <v>30</v>
      </c>
      <c r="N12" s="1">
        <v>27.9</v>
      </c>
      <c r="R12" s="5">
        <f t="shared" ca="1" si="4"/>
        <v>40</v>
      </c>
      <c r="S12">
        <f ca="1"/>
        <v>2</v>
      </c>
      <c r="T12" s="7">
        <f t="shared" ca="1" si="3"/>
        <v>0.85964912280701755</v>
      </c>
      <c r="AB12">
        <f t="shared" si="5"/>
        <v>36</v>
      </c>
      <c r="AC12">
        <v>32</v>
      </c>
      <c r="AD12" s="7">
        <f t="shared" si="2"/>
        <v>0.5982142857142857</v>
      </c>
    </row>
    <row r="13" spans="1:30" x14ac:dyDescent="0.25">
      <c r="A13" s="1">
        <v>12</v>
      </c>
      <c r="B13" s="2">
        <v>45057.534721585645</v>
      </c>
      <c r="C13" s="1" t="s">
        <v>3</v>
      </c>
      <c r="D13" s="1"/>
      <c r="E13" s="1"/>
      <c r="F13" s="1"/>
      <c r="H13" s="1"/>
      <c r="I13" s="4">
        <f t="shared" si="0"/>
        <v>37.299999999999997</v>
      </c>
      <c r="J13" s="4">
        <f t="shared" ca="1" si="1"/>
        <v>31.2</v>
      </c>
      <c r="K13" s="1"/>
      <c r="L13" s="1">
        <v>36.5</v>
      </c>
      <c r="M13" s="1">
        <v>28</v>
      </c>
      <c r="N13" s="1">
        <v>27.1</v>
      </c>
      <c r="R13" s="5">
        <f t="shared" ca="1" si="4"/>
        <v>41</v>
      </c>
      <c r="S13">
        <f ca="1"/>
        <v>4</v>
      </c>
      <c r="T13" s="7">
        <f t="shared" ca="1" si="3"/>
        <v>0.89473684210526316</v>
      </c>
      <c r="AB13">
        <f t="shared" si="5"/>
        <v>37</v>
      </c>
      <c r="AC13">
        <v>12</v>
      </c>
      <c r="AD13" s="7">
        <f t="shared" si="2"/>
        <v>0.6517857142857143</v>
      </c>
    </row>
    <row r="14" spans="1:30" x14ac:dyDescent="0.25">
      <c r="A14" s="1">
        <v>13</v>
      </c>
      <c r="B14" s="2">
        <v>45057.545138194444</v>
      </c>
      <c r="C14" s="1" t="s">
        <v>3</v>
      </c>
      <c r="D14" s="1"/>
      <c r="E14" s="1"/>
      <c r="F14" s="1"/>
      <c r="H14" s="1"/>
      <c r="I14" s="4">
        <f t="shared" si="0"/>
        <v>36.866666666666667</v>
      </c>
      <c r="J14" s="4">
        <f t="shared" ca="1" si="1"/>
        <v>36.5</v>
      </c>
      <c r="K14" s="1"/>
      <c r="L14" s="1">
        <v>35.799999999999997</v>
      </c>
      <c r="M14" s="1">
        <v>32</v>
      </c>
      <c r="N14" s="1">
        <v>27</v>
      </c>
      <c r="R14" s="5">
        <f t="shared" ca="1" si="4"/>
        <v>42</v>
      </c>
      <c r="S14">
        <f ca="1"/>
        <v>4</v>
      </c>
      <c r="T14" s="7">
        <f t="shared" ca="1" si="3"/>
        <v>0.92982456140350878</v>
      </c>
      <c r="AB14">
        <f t="shared" si="5"/>
        <v>38</v>
      </c>
      <c r="AC14">
        <v>20</v>
      </c>
      <c r="AD14" s="7">
        <f t="shared" si="2"/>
        <v>0.7410714285714286</v>
      </c>
    </row>
    <row r="15" spans="1:30" x14ac:dyDescent="0.25">
      <c r="A15" s="1">
        <v>14</v>
      </c>
      <c r="B15" s="2">
        <v>45057.555554803243</v>
      </c>
      <c r="C15" s="1" t="s">
        <v>3</v>
      </c>
      <c r="D15" s="1">
        <v>43</v>
      </c>
      <c r="E15" s="1">
        <v>63.5</v>
      </c>
      <c r="F15" s="1">
        <v>36.799999999999997</v>
      </c>
      <c r="H15" s="1">
        <v>36.799999999999997</v>
      </c>
      <c r="I15" s="4">
        <f t="shared" si="0"/>
        <v>36.849999999999994</v>
      </c>
      <c r="J15" s="4">
        <f t="shared" ca="1" si="1"/>
        <v>39.25</v>
      </c>
      <c r="K15" s="1">
        <v>43</v>
      </c>
      <c r="L15" s="1">
        <v>39.5</v>
      </c>
      <c r="M15" s="1">
        <v>28.5</v>
      </c>
      <c r="N15" s="1">
        <v>27.1</v>
      </c>
      <c r="R15" s="5">
        <f t="shared" ca="1" si="4"/>
        <v>43</v>
      </c>
      <c r="S15">
        <f ca="1"/>
        <v>5</v>
      </c>
      <c r="T15" s="7">
        <f t="shared" ca="1" si="3"/>
        <v>0.97368421052631582</v>
      </c>
      <c r="AB15">
        <f t="shared" si="5"/>
        <v>39</v>
      </c>
      <c r="AC15">
        <v>19</v>
      </c>
      <c r="AD15" s="7">
        <f t="shared" si="2"/>
        <v>0.82589285714285721</v>
      </c>
    </row>
    <row r="16" spans="1:30" x14ac:dyDescent="0.25">
      <c r="A16" s="1">
        <v>15</v>
      </c>
      <c r="B16" s="2">
        <v>45057.565971412034</v>
      </c>
      <c r="C16" s="1" t="s">
        <v>3</v>
      </c>
      <c r="D16" s="1">
        <v>54.6</v>
      </c>
      <c r="E16" s="1">
        <v>70</v>
      </c>
      <c r="F16" s="1">
        <v>37.799999999999997</v>
      </c>
      <c r="H16" s="1">
        <v>37.799999999999997</v>
      </c>
      <c r="I16" s="4">
        <f t="shared" si="0"/>
        <v>36.674999999999997</v>
      </c>
      <c r="J16" s="4">
        <f t="shared" ca="1" si="1"/>
        <v>38.774999999999999</v>
      </c>
      <c r="K16" s="1">
        <v>54.6</v>
      </c>
      <c r="L16" s="1">
        <v>34.1</v>
      </c>
      <c r="M16" s="1">
        <v>28.6</v>
      </c>
      <c r="N16" s="1">
        <v>27.1</v>
      </c>
      <c r="R16" s="5">
        <f t="shared" ca="1" si="4"/>
        <v>44</v>
      </c>
      <c r="S16">
        <f ca="1"/>
        <v>2</v>
      </c>
      <c r="T16" s="7">
        <f t="shared" ca="1" si="3"/>
        <v>0.99122807017543857</v>
      </c>
      <c r="AB16">
        <f t="shared" si="5"/>
        <v>40</v>
      </c>
      <c r="AC16">
        <v>9</v>
      </c>
      <c r="AD16" s="7">
        <f t="shared" si="2"/>
        <v>0.8660714285714286</v>
      </c>
    </row>
    <row r="17" spans="1:30" x14ac:dyDescent="0.25">
      <c r="A17" s="1">
        <v>16</v>
      </c>
      <c r="B17" s="2">
        <v>45057.576388020832</v>
      </c>
      <c r="C17" s="1" t="s">
        <v>3</v>
      </c>
      <c r="D17" s="1">
        <v>44.2</v>
      </c>
      <c r="E17" s="1">
        <v>62.3</v>
      </c>
      <c r="F17" s="1">
        <v>36</v>
      </c>
      <c r="H17" s="1">
        <v>36</v>
      </c>
      <c r="I17" s="4">
        <f t="shared" si="0"/>
        <v>36.300000000000004</v>
      </c>
      <c r="J17" s="4">
        <f t="shared" ca="1" si="1"/>
        <v>41.8</v>
      </c>
      <c r="K17" s="1">
        <v>44.2</v>
      </c>
      <c r="L17" s="1">
        <v>34.5</v>
      </c>
      <c r="M17" s="1">
        <v>30.3</v>
      </c>
      <c r="N17" s="1">
        <v>27.6</v>
      </c>
      <c r="R17" s="5">
        <f t="shared" ca="1" si="4"/>
        <v>45</v>
      </c>
      <c r="S17">
        <f ca="1"/>
        <v>0</v>
      </c>
      <c r="T17" s="7">
        <f t="shared" ca="1" si="3"/>
        <v>0.99122807017543857</v>
      </c>
      <c r="AB17">
        <f t="shared" si="5"/>
        <v>41</v>
      </c>
      <c r="AC17">
        <v>15</v>
      </c>
      <c r="AD17" s="7">
        <f t="shared" si="2"/>
        <v>0.9330357142857143</v>
      </c>
    </row>
    <row r="18" spans="1:30" x14ac:dyDescent="0.25">
      <c r="A18" s="1">
        <v>17</v>
      </c>
      <c r="B18" s="2">
        <v>45057.586804629631</v>
      </c>
      <c r="C18" s="1" t="s">
        <v>3</v>
      </c>
      <c r="D18" s="1">
        <v>46.3</v>
      </c>
      <c r="E18" s="1">
        <v>63.8</v>
      </c>
      <c r="F18" s="1">
        <v>36.799999999999997</v>
      </c>
      <c r="H18" s="1">
        <v>36.799999999999997</v>
      </c>
      <c r="I18" s="4">
        <f t="shared" si="0"/>
        <v>36.450000000000003</v>
      </c>
      <c r="J18" s="4">
        <f t="shared" ca="1" si="1"/>
        <v>38.65</v>
      </c>
      <c r="K18" s="1">
        <v>46.3</v>
      </c>
      <c r="L18" s="1">
        <v>45</v>
      </c>
      <c r="M18" s="1">
        <v>30.4</v>
      </c>
      <c r="N18" s="1">
        <v>28.3</v>
      </c>
      <c r="R18" s="5">
        <f t="shared" ca="1" si="4"/>
        <v>46</v>
      </c>
      <c r="S18">
        <f ca="1"/>
        <v>0</v>
      </c>
      <c r="T18" s="7">
        <f t="shared" ca="1" si="3"/>
        <v>0.99122807017543857</v>
      </c>
      <c r="AB18">
        <f t="shared" si="5"/>
        <v>42</v>
      </c>
      <c r="AC18">
        <v>3</v>
      </c>
      <c r="AD18" s="7">
        <f t="shared" si="2"/>
        <v>0.9464285714285714</v>
      </c>
    </row>
    <row r="19" spans="1:30" x14ac:dyDescent="0.25">
      <c r="A19" s="1">
        <v>18</v>
      </c>
      <c r="B19" s="2">
        <v>45057.597221238429</v>
      </c>
      <c r="C19" s="1" t="s">
        <v>3</v>
      </c>
      <c r="D19" s="1">
        <v>41.5</v>
      </c>
      <c r="E19" s="1">
        <v>56.9</v>
      </c>
      <c r="F19" s="1">
        <v>36.1</v>
      </c>
      <c r="H19" s="1">
        <v>36.1</v>
      </c>
      <c r="I19" s="4">
        <f t="shared" si="0"/>
        <v>36.1</v>
      </c>
      <c r="J19" s="4">
        <f t="shared" ca="1" si="1"/>
        <v>38.824999999999996</v>
      </c>
      <c r="K19" s="1">
        <v>41.5</v>
      </c>
      <c r="L19" s="1">
        <v>42</v>
      </c>
      <c r="M19" s="1">
        <v>32.1</v>
      </c>
      <c r="N19" s="1">
        <v>28.7</v>
      </c>
      <c r="R19" s="5">
        <f t="shared" ca="1" si="4"/>
        <v>47</v>
      </c>
      <c r="S19">
        <f ca="1"/>
        <v>0</v>
      </c>
      <c r="T19" s="7">
        <f t="shared" ref="T19:T31" ca="1" si="6">S19/$S$33+T18</f>
        <v>0.99122807017543857</v>
      </c>
      <c r="AB19">
        <f t="shared" si="5"/>
        <v>43</v>
      </c>
      <c r="AC19">
        <v>6</v>
      </c>
      <c r="AD19" s="7">
        <f t="shared" si="2"/>
        <v>0.9732142857142857</v>
      </c>
    </row>
    <row r="20" spans="1:30" x14ac:dyDescent="0.25">
      <c r="A20" s="1">
        <v>19</v>
      </c>
      <c r="B20" s="2">
        <v>45057.607637847221</v>
      </c>
      <c r="C20" s="1" t="s">
        <v>3</v>
      </c>
      <c r="D20" s="1"/>
      <c r="E20" s="1"/>
      <c r="F20" s="1"/>
      <c r="H20" s="1"/>
      <c r="J20" s="4">
        <f t="shared" ca="1" si="1"/>
        <v>39.25</v>
      </c>
      <c r="K20" s="1"/>
      <c r="L20" s="1">
        <v>42.6</v>
      </c>
      <c r="M20" s="1">
        <v>32.200000000000003</v>
      </c>
      <c r="N20" s="1">
        <v>28.6</v>
      </c>
      <c r="R20" s="5">
        <f t="shared" ca="1" si="4"/>
        <v>48</v>
      </c>
      <c r="S20">
        <f ca="1"/>
        <v>0</v>
      </c>
      <c r="T20" s="7">
        <f t="shared" ca="1" si="6"/>
        <v>0.99122807017543857</v>
      </c>
      <c r="AB20">
        <f t="shared" si="5"/>
        <v>44</v>
      </c>
      <c r="AC20">
        <v>6</v>
      </c>
      <c r="AD20" s="7">
        <f t="shared" si="2"/>
        <v>1</v>
      </c>
    </row>
    <row r="21" spans="1:30" x14ac:dyDescent="0.25">
      <c r="A21" s="1">
        <v>20</v>
      </c>
      <c r="B21" s="2">
        <v>45057.618054456019</v>
      </c>
      <c r="C21" s="1" t="s">
        <v>3</v>
      </c>
      <c r="D21" s="1"/>
      <c r="E21" s="1"/>
      <c r="F21" s="1"/>
      <c r="H21" s="1"/>
      <c r="J21" s="4">
        <f t="shared" ca="1" si="1"/>
        <v>39.974999999999994</v>
      </c>
      <c r="K21" s="1"/>
      <c r="L21" s="1">
        <v>45.1</v>
      </c>
      <c r="M21" s="1">
        <v>37</v>
      </c>
      <c r="N21" s="1">
        <v>29.4</v>
      </c>
      <c r="R21" s="5">
        <f t="shared" ca="1" si="4"/>
        <v>49</v>
      </c>
      <c r="S21">
        <f ca="1"/>
        <v>0</v>
      </c>
      <c r="T21" s="7">
        <f t="shared" ca="1" si="6"/>
        <v>0.99122807017543857</v>
      </c>
      <c r="AB21">
        <f t="shared" si="5"/>
        <v>45</v>
      </c>
      <c r="AC21">
        <v>0</v>
      </c>
      <c r="AD21" s="7">
        <f t="shared" si="2"/>
        <v>1</v>
      </c>
    </row>
    <row r="22" spans="1:30" x14ac:dyDescent="0.25">
      <c r="A22" s="1">
        <v>21</v>
      </c>
      <c r="B22" s="2">
        <v>45057.628471064818</v>
      </c>
      <c r="C22" s="1" t="s">
        <v>3</v>
      </c>
      <c r="D22" s="1"/>
      <c r="E22" s="1"/>
      <c r="F22" s="1"/>
      <c r="H22" s="1"/>
      <c r="J22" s="4">
        <f t="shared" ca="1" si="1"/>
        <v>39.800000000000004</v>
      </c>
      <c r="K22" s="1"/>
      <c r="L22" s="1">
        <v>42.4</v>
      </c>
      <c r="M22" s="1">
        <v>37.200000000000003</v>
      </c>
      <c r="N22" s="1">
        <v>30.4</v>
      </c>
      <c r="R22" s="5">
        <f t="shared" ca="1" si="4"/>
        <v>50</v>
      </c>
      <c r="S22">
        <f ca="1"/>
        <v>0</v>
      </c>
      <c r="T22" s="7">
        <f t="shared" ca="1" si="6"/>
        <v>0.99122807017543857</v>
      </c>
      <c r="AD22" s="7"/>
    </row>
    <row r="23" spans="1:30" x14ac:dyDescent="0.25">
      <c r="A23" s="1">
        <v>22</v>
      </c>
      <c r="B23" s="2">
        <v>45057.638887673609</v>
      </c>
      <c r="C23" s="1" t="s">
        <v>3</v>
      </c>
      <c r="D23" s="1"/>
      <c r="E23" s="1"/>
      <c r="F23" s="1"/>
      <c r="H23" s="1"/>
      <c r="J23" s="4">
        <f t="shared" ca="1" si="1"/>
        <v>39.950000000000003</v>
      </c>
      <c r="K23" s="1"/>
      <c r="L23" s="1">
        <v>42.4</v>
      </c>
      <c r="M23" s="1">
        <v>42.5</v>
      </c>
      <c r="N23" s="1">
        <v>36.6</v>
      </c>
      <c r="R23" s="5">
        <f t="shared" ca="1" si="4"/>
        <v>51</v>
      </c>
      <c r="S23">
        <f ca="1"/>
        <v>0</v>
      </c>
      <c r="T23" s="7">
        <f t="shared" ca="1" si="6"/>
        <v>0.99122807017543857</v>
      </c>
      <c r="AB23" s="5" t="s">
        <v>21</v>
      </c>
      <c r="AC23">
        <f>SUM(_xlfn.ANCHORARRAY(AC2))</f>
        <v>224</v>
      </c>
      <c r="AD23" s="7"/>
    </row>
    <row r="24" spans="1:30" x14ac:dyDescent="0.25">
      <c r="A24" s="1">
        <v>23</v>
      </c>
      <c r="B24" s="2">
        <v>45057.649304282408</v>
      </c>
      <c r="C24" s="1" t="s">
        <v>3</v>
      </c>
      <c r="D24" s="1"/>
      <c r="E24" s="1"/>
      <c r="F24" s="1"/>
      <c r="H24" s="1"/>
      <c r="J24" s="4">
        <f t="shared" ca="1" si="1"/>
        <v>39.4</v>
      </c>
      <c r="K24" s="1"/>
      <c r="L24" s="1">
        <v>43.3</v>
      </c>
      <c r="M24" s="1">
        <v>44.2</v>
      </c>
      <c r="N24" s="1">
        <v>37.299999999999997</v>
      </c>
      <c r="R24" s="5">
        <f t="shared" ca="1" si="4"/>
        <v>52</v>
      </c>
      <c r="S24">
        <f ca="1"/>
        <v>0</v>
      </c>
      <c r="T24" s="7">
        <f t="shared" ca="1" si="6"/>
        <v>0.99122807017543857</v>
      </c>
      <c r="AD24" s="7"/>
    </row>
    <row r="25" spans="1:30" x14ac:dyDescent="0.25">
      <c r="A25" s="1">
        <v>24</v>
      </c>
      <c r="B25" s="2">
        <v>45057.659720891206</v>
      </c>
      <c r="C25" s="1" t="s">
        <v>3</v>
      </c>
      <c r="D25" s="1"/>
      <c r="E25" s="1"/>
      <c r="F25" s="1"/>
      <c r="H25" s="1"/>
      <c r="J25" s="4">
        <f t="shared" ca="1" si="1"/>
        <v>38.5</v>
      </c>
      <c r="K25" s="1"/>
      <c r="L25" s="1">
        <v>41.4</v>
      </c>
      <c r="M25" s="1">
        <v>42.5</v>
      </c>
      <c r="N25" s="1">
        <v>34.799999999999997</v>
      </c>
      <c r="R25" s="5">
        <f t="shared" ca="1" si="4"/>
        <v>53</v>
      </c>
      <c r="S25">
        <f ca="1"/>
        <v>0</v>
      </c>
      <c r="T25" s="7">
        <f t="shared" ca="1" si="6"/>
        <v>0.99122807017543857</v>
      </c>
      <c r="AD25" s="7"/>
    </row>
    <row r="26" spans="1:30" x14ac:dyDescent="0.25">
      <c r="A26" s="1">
        <v>25</v>
      </c>
      <c r="B26" s="2">
        <v>45057.670137499998</v>
      </c>
      <c r="C26" s="1" t="s">
        <v>3</v>
      </c>
      <c r="D26" s="1"/>
      <c r="E26" s="1"/>
      <c r="F26" s="1"/>
      <c r="H26" s="1"/>
      <c r="J26" s="4">
        <f t="shared" ca="1" si="1"/>
        <v>38.6</v>
      </c>
      <c r="K26" s="1"/>
      <c r="L26" s="1">
        <v>42.6</v>
      </c>
      <c r="M26" s="1">
        <v>43.6</v>
      </c>
      <c r="N26" s="1">
        <v>35.1</v>
      </c>
      <c r="R26" s="5">
        <f t="shared" ca="1" si="4"/>
        <v>54</v>
      </c>
      <c r="S26">
        <f ca="1"/>
        <v>0</v>
      </c>
      <c r="T26" s="7">
        <f t="shared" ca="1" si="6"/>
        <v>0.99122807017543857</v>
      </c>
      <c r="AD26" s="7"/>
    </row>
    <row r="27" spans="1:30" x14ac:dyDescent="0.25">
      <c r="A27" s="1">
        <v>26</v>
      </c>
      <c r="B27" s="2">
        <v>45057.680554108796</v>
      </c>
      <c r="C27" s="1" t="s">
        <v>3</v>
      </c>
      <c r="D27" s="1"/>
      <c r="E27" s="1"/>
      <c r="F27" s="1"/>
      <c r="H27" s="1"/>
      <c r="I27" s="4">
        <f t="shared" si="0"/>
        <v>35.1</v>
      </c>
      <c r="J27" s="4">
        <f t="shared" ca="1" si="1"/>
        <v>38.25</v>
      </c>
      <c r="K27" s="1"/>
      <c r="L27" s="1">
        <v>43.1</v>
      </c>
      <c r="M27" s="1">
        <v>41.7</v>
      </c>
      <c r="N27" s="1">
        <v>34.799999999999997</v>
      </c>
      <c r="R27" s="5">
        <f t="shared" ca="1" si="4"/>
        <v>55</v>
      </c>
      <c r="S27">
        <f ca="1"/>
        <v>0</v>
      </c>
      <c r="T27" s="7">
        <f t="shared" ca="1" si="6"/>
        <v>0.99122807017543857</v>
      </c>
      <c r="AD27" s="7"/>
    </row>
    <row r="28" spans="1:30" x14ac:dyDescent="0.25">
      <c r="A28" s="1">
        <v>27</v>
      </c>
      <c r="B28" s="2">
        <v>45057.690970717595</v>
      </c>
      <c r="C28" s="1" t="s">
        <v>3</v>
      </c>
      <c r="D28" s="1"/>
      <c r="E28" s="1"/>
      <c r="F28" s="1"/>
      <c r="H28" s="1"/>
      <c r="I28" s="4">
        <f t="shared" si="0"/>
        <v>34.900000000000006</v>
      </c>
      <c r="J28" s="4">
        <f t="shared" ca="1" si="1"/>
        <v>36.625</v>
      </c>
      <c r="K28" s="1"/>
      <c r="L28" s="1">
        <v>40.200000000000003</v>
      </c>
      <c r="M28" s="1">
        <v>41.9</v>
      </c>
      <c r="N28" s="1">
        <v>34.1</v>
      </c>
      <c r="R28" s="5">
        <f t="shared" ca="1" si="4"/>
        <v>56</v>
      </c>
      <c r="S28">
        <f ca="1"/>
        <v>0</v>
      </c>
      <c r="T28" s="7">
        <f t="shared" ca="1" si="6"/>
        <v>0.99122807017543857</v>
      </c>
      <c r="AD28" s="7"/>
    </row>
    <row r="29" spans="1:30" x14ac:dyDescent="0.25">
      <c r="A29" s="1">
        <v>28</v>
      </c>
      <c r="B29" s="2">
        <v>45057.701387326386</v>
      </c>
      <c r="C29" s="1" t="s">
        <v>3</v>
      </c>
      <c r="D29" s="1"/>
      <c r="E29" s="1"/>
      <c r="F29" s="1"/>
      <c r="H29" s="1"/>
      <c r="I29" s="4">
        <f t="shared" si="0"/>
        <v>34.966666666666669</v>
      </c>
      <c r="J29" s="4">
        <f t="shared" ca="1" si="1"/>
        <v>34.075000000000003</v>
      </c>
      <c r="K29" s="1"/>
      <c r="L29" s="1">
        <v>37.6</v>
      </c>
      <c r="M29" s="1">
        <v>41.4</v>
      </c>
      <c r="N29" s="1">
        <v>34</v>
      </c>
      <c r="R29" s="5">
        <f t="shared" ca="1" si="4"/>
        <v>57</v>
      </c>
      <c r="S29">
        <f ca="1"/>
        <v>0</v>
      </c>
      <c r="T29" s="7">
        <f t="shared" ca="1" si="6"/>
        <v>0.99122807017543857</v>
      </c>
      <c r="AD29" s="7"/>
    </row>
    <row r="30" spans="1:30" x14ac:dyDescent="0.25">
      <c r="A30" s="1">
        <v>29</v>
      </c>
      <c r="B30" s="2">
        <v>45057.711803935184</v>
      </c>
      <c r="C30" s="1" t="s">
        <v>3</v>
      </c>
      <c r="D30" s="1">
        <v>45.5</v>
      </c>
      <c r="E30" s="1">
        <v>63.4</v>
      </c>
      <c r="F30" s="1">
        <v>35.1</v>
      </c>
      <c r="H30" s="1">
        <v>35.1</v>
      </c>
      <c r="I30" s="4">
        <f t="shared" si="0"/>
        <v>35.049999999999997</v>
      </c>
      <c r="J30" s="4">
        <f t="shared" ca="1" si="1"/>
        <v>33.875</v>
      </c>
      <c r="K30" s="1">
        <v>45.5</v>
      </c>
      <c r="L30" s="1">
        <v>37</v>
      </c>
      <c r="M30" s="1">
        <v>41.6</v>
      </c>
      <c r="N30" s="1">
        <v>34.700000000000003</v>
      </c>
      <c r="R30" s="5">
        <f t="shared" ca="1" si="4"/>
        <v>58</v>
      </c>
      <c r="S30">
        <f ca="1"/>
        <v>1</v>
      </c>
      <c r="T30" s="7">
        <f t="shared" ca="1" si="6"/>
        <v>1</v>
      </c>
      <c r="AD30" s="7"/>
    </row>
    <row r="31" spans="1:30" x14ac:dyDescent="0.25">
      <c r="A31" s="1">
        <v>30</v>
      </c>
      <c r="B31" s="2">
        <v>45057.722220543983</v>
      </c>
      <c r="C31" s="1" t="s">
        <v>3</v>
      </c>
      <c r="D31" s="1">
        <v>44.2</v>
      </c>
      <c r="E31" s="1">
        <v>62.1</v>
      </c>
      <c r="F31" s="1">
        <v>34.700000000000003</v>
      </c>
      <c r="H31" s="1">
        <v>34.700000000000003</v>
      </c>
      <c r="I31" s="4">
        <f t="shared" si="0"/>
        <v>34.900000000000006</v>
      </c>
      <c r="J31" s="4">
        <f t="shared" ca="1" si="1"/>
        <v>34.599999999999994</v>
      </c>
      <c r="K31" s="1">
        <v>44.2</v>
      </c>
      <c r="L31" s="1">
        <v>36.9</v>
      </c>
      <c r="M31" s="1">
        <v>42.1</v>
      </c>
      <c r="N31" s="1">
        <v>35.200000000000003</v>
      </c>
      <c r="R31" s="5">
        <f t="shared" ca="1" si="4"/>
        <v>59</v>
      </c>
      <c r="S31">
        <f ca="1"/>
        <v>0</v>
      </c>
      <c r="T31" s="7">
        <f t="shared" ca="1" si="6"/>
        <v>1</v>
      </c>
      <c r="AD31" s="7"/>
    </row>
    <row r="32" spans="1:30" x14ac:dyDescent="0.25">
      <c r="A32" s="1">
        <v>31</v>
      </c>
      <c r="B32" s="2">
        <v>45057.732637152774</v>
      </c>
      <c r="C32" s="1" t="s">
        <v>3</v>
      </c>
      <c r="D32" s="1">
        <v>44.4</v>
      </c>
      <c r="E32" s="1">
        <v>62.7</v>
      </c>
      <c r="F32" s="1">
        <v>35.1</v>
      </c>
      <c r="H32" s="1">
        <v>35.1</v>
      </c>
      <c r="I32" s="4">
        <f t="shared" si="0"/>
        <v>34.875</v>
      </c>
      <c r="J32" s="4">
        <f t="shared" ca="1" si="1"/>
        <v>36.924999999999997</v>
      </c>
      <c r="K32" s="1">
        <v>44.4</v>
      </c>
      <c r="L32" s="1">
        <v>35.700000000000003</v>
      </c>
      <c r="M32" s="1">
        <v>41.6</v>
      </c>
      <c r="N32" s="1">
        <v>35.1</v>
      </c>
      <c r="AD32" s="7"/>
    </row>
    <row r="33" spans="1:30" x14ac:dyDescent="0.25">
      <c r="A33" s="1">
        <v>32</v>
      </c>
      <c r="B33" s="2">
        <v>45057.743053761573</v>
      </c>
      <c r="C33" s="1" t="s">
        <v>3</v>
      </c>
      <c r="D33" s="1">
        <v>41.4</v>
      </c>
      <c r="E33" s="1">
        <v>60.8</v>
      </c>
      <c r="F33" s="1">
        <v>35.299999999999997</v>
      </c>
      <c r="H33" s="1">
        <v>35.299999999999997</v>
      </c>
      <c r="I33" s="4">
        <f t="shared" si="0"/>
        <v>34.674999999999997</v>
      </c>
      <c r="J33" s="4">
        <f t="shared" ca="1" si="1"/>
        <v>34.024999999999999</v>
      </c>
      <c r="K33" s="1">
        <v>41.4</v>
      </c>
      <c r="L33" s="1">
        <v>37.700000000000003</v>
      </c>
      <c r="M33" s="1">
        <v>42.2</v>
      </c>
      <c r="N33" s="1">
        <v>35.4</v>
      </c>
      <c r="R33" s="5" t="s">
        <v>21</v>
      </c>
      <c r="S33">
        <f ca="1">SUM(_xlfn.ANCHORARRAY(S2))</f>
        <v>114</v>
      </c>
      <c r="AD33" s="7"/>
    </row>
    <row r="34" spans="1:30" x14ac:dyDescent="0.25">
      <c r="A34" s="1">
        <v>33</v>
      </c>
      <c r="B34" s="2">
        <v>45057.753470370371</v>
      </c>
      <c r="C34" s="1" t="s">
        <v>3</v>
      </c>
      <c r="D34" s="1">
        <v>41.1</v>
      </c>
      <c r="E34" s="1">
        <v>53.6</v>
      </c>
      <c r="F34" s="1">
        <v>34.5</v>
      </c>
      <c r="H34" s="1">
        <v>34.5</v>
      </c>
      <c r="I34" s="4">
        <f t="shared" si="0"/>
        <v>34.625</v>
      </c>
      <c r="J34" s="4">
        <f t="shared" ca="1" si="1"/>
        <v>33.5</v>
      </c>
      <c r="K34" s="1">
        <v>41.1</v>
      </c>
      <c r="L34" s="1">
        <v>48.3</v>
      </c>
      <c r="M34" s="1">
        <v>37.1</v>
      </c>
      <c r="N34" s="1">
        <v>34.299999999999997</v>
      </c>
      <c r="AD34" s="7"/>
    </row>
    <row r="35" spans="1:30" x14ac:dyDescent="0.25">
      <c r="A35" s="1">
        <v>34</v>
      </c>
      <c r="B35" s="2">
        <v>45057.76388697917</v>
      </c>
      <c r="C35" s="1" t="s">
        <v>3</v>
      </c>
      <c r="D35" s="1">
        <v>41.2</v>
      </c>
      <c r="E35" s="1">
        <v>58.3</v>
      </c>
      <c r="F35" s="1">
        <v>34.6</v>
      </c>
      <c r="H35" s="1">
        <v>34.6</v>
      </c>
      <c r="I35" s="4">
        <f t="shared" si="0"/>
        <v>34.799999999999997</v>
      </c>
      <c r="J35" s="4">
        <f t="shared" ca="1" si="1"/>
        <v>35.725000000000001</v>
      </c>
      <c r="K35" s="1">
        <v>41.2</v>
      </c>
      <c r="L35" s="1">
        <v>46.2</v>
      </c>
      <c r="M35" s="1">
        <v>36.4</v>
      </c>
      <c r="N35" s="1">
        <v>34.4</v>
      </c>
      <c r="AD35" s="7"/>
    </row>
    <row r="36" spans="1:30" x14ac:dyDescent="0.25">
      <c r="A36" s="1">
        <v>35</v>
      </c>
      <c r="B36" s="2">
        <v>45057.774303587961</v>
      </c>
      <c r="C36" s="1" t="s">
        <v>3</v>
      </c>
      <c r="D36" s="1">
        <v>42.4</v>
      </c>
      <c r="E36" s="1">
        <v>66.5</v>
      </c>
      <c r="F36" s="1">
        <v>34.299999999999997</v>
      </c>
      <c r="H36" s="1">
        <v>34.299999999999997</v>
      </c>
      <c r="I36" s="4">
        <f t="shared" si="0"/>
        <v>34.925000000000004</v>
      </c>
      <c r="J36" s="4">
        <f t="shared" ca="1" si="1"/>
        <v>34.299999999999997</v>
      </c>
      <c r="K36" s="1">
        <v>42.4</v>
      </c>
      <c r="L36" s="1">
        <v>44</v>
      </c>
      <c r="M36" s="1">
        <v>37</v>
      </c>
      <c r="N36" s="1">
        <v>34.200000000000003</v>
      </c>
      <c r="AD36" s="7"/>
    </row>
    <row r="37" spans="1:30" x14ac:dyDescent="0.25">
      <c r="A37" s="1">
        <v>36</v>
      </c>
      <c r="B37" s="2">
        <v>45057.78472019676</v>
      </c>
      <c r="C37" s="1" t="s">
        <v>3</v>
      </c>
      <c r="D37" s="1">
        <v>46.1</v>
      </c>
      <c r="E37" s="1">
        <v>71.599999999999994</v>
      </c>
      <c r="F37" s="1">
        <v>35.1</v>
      </c>
      <c r="H37" s="1">
        <v>35.1</v>
      </c>
      <c r="I37" s="4">
        <f t="shared" si="0"/>
        <v>35.325000000000003</v>
      </c>
      <c r="J37" s="4">
        <f t="shared" ca="1" si="1"/>
        <v>38.125</v>
      </c>
      <c r="K37" s="1">
        <v>46.1</v>
      </c>
      <c r="L37" s="1">
        <v>43.2</v>
      </c>
      <c r="M37" s="1">
        <v>36</v>
      </c>
      <c r="N37" s="1">
        <v>34.4</v>
      </c>
    </row>
    <row r="38" spans="1:30" x14ac:dyDescent="0.25">
      <c r="A38" s="1">
        <v>37</v>
      </c>
      <c r="B38" s="2">
        <v>45057.795136805558</v>
      </c>
      <c r="C38" s="1" t="s">
        <v>3</v>
      </c>
      <c r="D38" s="1">
        <v>42.4</v>
      </c>
      <c r="E38" s="1">
        <v>62.3</v>
      </c>
      <c r="F38" s="1">
        <v>35.200000000000003</v>
      </c>
      <c r="H38" s="1">
        <v>35.200000000000003</v>
      </c>
      <c r="I38" s="4">
        <f t="shared" si="0"/>
        <v>35.950000000000003</v>
      </c>
      <c r="J38" s="4">
        <f t="shared" ca="1" si="1"/>
        <v>38.075000000000003</v>
      </c>
      <c r="K38" s="1">
        <v>41.9</v>
      </c>
      <c r="L38" s="1">
        <v>41.2</v>
      </c>
      <c r="M38" s="1">
        <v>36</v>
      </c>
      <c r="N38" s="1">
        <v>33.200000000000003</v>
      </c>
    </row>
    <row r="39" spans="1:30" x14ac:dyDescent="0.25">
      <c r="A39" s="1">
        <v>38</v>
      </c>
      <c r="B39" s="2">
        <v>45057.80555341435</v>
      </c>
      <c r="C39" s="1" t="s">
        <v>3</v>
      </c>
      <c r="D39" s="1">
        <v>42.4</v>
      </c>
      <c r="E39" s="1">
        <v>60.8</v>
      </c>
      <c r="F39" s="1">
        <v>35.1</v>
      </c>
      <c r="H39" s="1">
        <v>35.1</v>
      </c>
      <c r="I39" s="4">
        <f t="shared" si="0"/>
        <v>36.450000000000003</v>
      </c>
      <c r="J39" s="4">
        <f t="shared" ca="1" si="1"/>
        <v>36</v>
      </c>
      <c r="K39" s="1">
        <v>54.5</v>
      </c>
      <c r="L39" s="1">
        <v>40.5</v>
      </c>
      <c r="M39" s="1">
        <v>33.299999999999997</v>
      </c>
      <c r="N39" s="1">
        <v>31.3</v>
      </c>
    </row>
    <row r="40" spans="1:30" x14ac:dyDescent="0.25">
      <c r="A40" s="1">
        <v>39</v>
      </c>
      <c r="B40" s="2">
        <v>45057.815970023148</v>
      </c>
      <c r="C40" s="1" t="s">
        <v>3</v>
      </c>
      <c r="D40" s="1">
        <v>42.3</v>
      </c>
      <c r="E40" s="1">
        <v>59.5</v>
      </c>
      <c r="F40" s="1">
        <v>35.9</v>
      </c>
      <c r="H40" s="1">
        <v>35.9</v>
      </c>
      <c r="I40" s="4">
        <f t="shared" si="0"/>
        <v>36.700000000000003</v>
      </c>
      <c r="J40" s="4">
        <f t="shared" ca="1" si="1"/>
        <v>36.674999999999997</v>
      </c>
      <c r="K40" s="1">
        <v>43.5</v>
      </c>
      <c r="L40" s="1">
        <v>40.799999999999997</v>
      </c>
      <c r="M40" s="1">
        <v>33.299999999999997</v>
      </c>
      <c r="N40" s="1">
        <v>31.1</v>
      </c>
    </row>
    <row r="41" spans="1:30" x14ac:dyDescent="0.25">
      <c r="A41" s="1">
        <v>40</v>
      </c>
      <c r="B41" s="2">
        <v>45057.826386631947</v>
      </c>
      <c r="C41" s="1" t="s">
        <v>3</v>
      </c>
      <c r="D41" s="1">
        <v>43.9</v>
      </c>
      <c r="E41" s="1">
        <v>63</v>
      </c>
      <c r="F41" s="1">
        <v>37.6</v>
      </c>
      <c r="H41" s="1">
        <v>37.6</v>
      </c>
      <c r="I41" s="4">
        <f t="shared" si="0"/>
        <v>36.6</v>
      </c>
      <c r="J41" s="4">
        <f t="shared" ca="1" si="1"/>
        <v>34.725000000000001</v>
      </c>
      <c r="K41" s="1">
        <v>43.7</v>
      </c>
      <c r="L41" s="1">
        <v>39.5</v>
      </c>
      <c r="M41" s="1">
        <v>34.9</v>
      </c>
      <c r="N41" s="1">
        <v>31</v>
      </c>
    </row>
    <row r="42" spans="1:30" x14ac:dyDescent="0.25">
      <c r="A42" s="1">
        <v>41</v>
      </c>
      <c r="B42" s="2">
        <v>45057.836803240738</v>
      </c>
      <c r="C42" s="1" t="s">
        <v>3</v>
      </c>
      <c r="D42" s="1">
        <v>45</v>
      </c>
      <c r="E42" s="1">
        <v>64.400000000000006</v>
      </c>
      <c r="F42" s="1">
        <v>37.200000000000003</v>
      </c>
      <c r="H42" s="1">
        <v>37.200000000000003</v>
      </c>
      <c r="I42" s="4">
        <f t="shared" si="0"/>
        <v>36.225000000000001</v>
      </c>
      <c r="J42" s="4">
        <f t="shared" ca="1" si="1"/>
        <v>38.1</v>
      </c>
      <c r="K42" s="1">
        <v>44.4</v>
      </c>
      <c r="L42" s="1">
        <v>39.1</v>
      </c>
      <c r="M42" s="1">
        <v>34.200000000000003</v>
      </c>
      <c r="N42" s="1">
        <v>31</v>
      </c>
    </row>
    <row r="43" spans="1:30" x14ac:dyDescent="0.25">
      <c r="A43" s="1">
        <v>42</v>
      </c>
      <c r="B43" s="2">
        <v>45057.847219849536</v>
      </c>
      <c r="C43" s="1" t="s">
        <v>3</v>
      </c>
      <c r="D43" s="1">
        <v>45.4</v>
      </c>
      <c r="E43" s="1">
        <v>67.099999999999994</v>
      </c>
      <c r="F43" s="1">
        <v>36.1</v>
      </c>
      <c r="H43" s="1">
        <v>36.1</v>
      </c>
      <c r="I43" s="4">
        <f t="shared" si="0"/>
        <v>35.875</v>
      </c>
      <c r="J43" s="4">
        <f t="shared" ca="1" si="1"/>
        <v>34.549999999999997</v>
      </c>
      <c r="K43" s="1">
        <v>44.9</v>
      </c>
      <c r="L43" s="1">
        <v>36.700000000000003</v>
      </c>
      <c r="M43" s="1">
        <v>34</v>
      </c>
      <c r="N43" s="1">
        <v>31.4</v>
      </c>
    </row>
    <row r="44" spans="1:30" x14ac:dyDescent="0.25">
      <c r="A44" s="1">
        <v>43</v>
      </c>
      <c r="B44" s="2">
        <v>45057.857636458335</v>
      </c>
      <c r="C44" s="1" t="s">
        <v>3</v>
      </c>
      <c r="D44" s="1">
        <v>41.5</v>
      </c>
      <c r="E44" s="1">
        <v>58</v>
      </c>
      <c r="F44" s="1">
        <v>35.5</v>
      </c>
      <c r="H44" s="1">
        <v>35.5</v>
      </c>
      <c r="I44" s="4">
        <f t="shared" si="0"/>
        <v>35.724999999999994</v>
      </c>
      <c r="J44" s="4">
        <f t="shared" ca="1" si="1"/>
        <v>32.5</v>
      </c>
      <c r="K44" s="1">
        <v>44.7</v>
      </c>
      <c r="L44" s="1">
        <v>33.700000000000003</v>
      </c>
      <c r="M44" s="1">
        <v>31.5</v>
      </c>
      <c r="N44" s="1">
        <v>29.8</v>
      </c>
    </row>
    <row r="45" spans="1:30" x14ac:dyDescent="0.25">
      <c r="A45" s="1">
        <v>44</v>
      </c>
      <c r="B45" s="2">
        <v>45057.868053067126</v>
      </c>
      <c r="C45" s="1" t="s">
        <v>3</v>
      </c>
      <c r="D45" s="1">
        <v>41.7</v>
      </c>
      <c r="E45" s="1">
        <v>59.2</v>
      </c>
      <c r="F45" s="1">
        <v>36.1</v>
      </c>
      <c r="H45" s="1">
        <v>36.1</v>
      </c>
      <c r="I45" s="4">
        <f t="shared" si="0"/>
        <v>35.075000000000003</v>
      </c>
      <c r="J45" s="4">
        <f t="shared" ca="1" si="1"/>
        <v>33.875</v>
      </c>
      <c r="K45" s="1">
        <v>46.6</v>
      </c>
      <c r="L45" s="1">
        <v>33.700000000000003</v>
      </c>
      <c r="M45" s="1">
        <v>32.5</v>
      </c>
      <c r="N45" s="1">
        <v>30.4</v>
      </c>
    </row>
    <row r="46" spans="1:30" x14ac:dyDescent="0.25">
      <c r="A46" s="1">
        <v>45</v>
      </c>
      <c r="B46" s="2">
        <v>45057.878469675925</v>
      </c>
      <c r="C46" s="1" t="s">
        <v>3</v>
      </c>
      <c r="D46" s="1">
        <v>41.2</v>
      </c>
      <c r="E46" s="1">
        <v>57.8</v>
      </c>
      <c r="F46" s="1">
        <v>35.799999999999997</v>
      </c>
      <c r="H46" s="1">
        <v>35.799999999999997</v>
      </c>
      <c r="I46" s="4">
        <f t="shared" si="0"/>
        <v>33.799999999999997</v>
      </c>
      <c r="J46" s="4">
        <f t="shared" ca="1" si="1"/>
        <v>37.025000000000006</v>
      </c>
      <c r="K46" s="1">
        <v>45.2</v>
      </c>
      <c r="L46" s="1">
        <v>34.799999999999997</v>
      </c>
      <c r="M46" s="1">
        <v>31.8</v>
      </c>
      <c r="N46" s="1">
        <v>29.8</v>
      </c>
    </row>
    <row r="47" spans="1:30" x14ac:dyDescent="0.25">
      <c r="A47" s="1">
        <v>46</v>
      </c>
      <c r="B47" s="2">
        <v>45057.888886284723</v>
      </c>
      <c r="C47" s="1" t="s">
        <v>3</v>
      </c>
      <c r="D47" s="1">
        <v>40.700000000000003</v>
      </c>
      <c r="E47" s="1">
        <v>53.5</v>
      </c>
      <c r="F47" s="1">
        <v>35.5</v>
      </c>
      <c r="H47" s="1">
        <v>35.5</v>
      </c>
      <c r="I47" s="4">
        <f t="shared" si="0"/>
        <v>32.575000000000003</v>
      </c>
      <c r="J47" s="4">
        <f t="shared" ca="1" si="1"/>
        <v>36.975000000000001</v>
      </c>
      <c r="K47" s="1">
        <v>41.4</v>
      </c>
      <c r="L47" s="1">
        <v>34.700000000000003</v>
      </c>
      <c r="M47" s="1">
        <v>32.700000000000003</v>
      </c>
      <c r="N47" s="1">
        <v>29.1</v>
      </c>
    </row>
    <row r="48" spans="1:30" x14ac:dyDescent="0.25">
      <c r="A48" s="1">
        <v>47</v>
      </c>
      <c r="B48" s="2">
        <v>45057.899302893522</v>
      </c>
      <c r="C48" s="1" t="s">
        <v>3</v>
      </c>
      <c r="D48" s="1">
        <v>36.799999999999997</v>
      </c>
      <c r="E48" s="1">
        <v>55.2</v>
      </c>
      <c r="F48" s="1">
        <v>32.9</v>
      </c>
      <c r="H48" s="1">
        <v>32.9</v>
      </c>
      <c r="I48" s="4">
        <f t="shared" si="0"/>
        <v>31.674999999999997</v>
      </c>
      <c r="J48" s="4">
        <f t="shared" ca="1" si="1"/>
        <v>36.4</v>
      </c>
      <c r="K48" s="1">
        <v>43.9</v>
      </c>
      <c r="L48" s="1">
        <v>36.9</v>
      </c>
      <c r="M48" s="1">
        <v>30.5</v>
      </c>
      <c r="N48" s="1">
        <v>29</v>
      </c>
    </row>
    <row r="49" spans="1:14" x14ac:dyDescent="0.25">
      <c r="A49" s="1">
        <v>48</v>
      </c>
      <c r="B49" s="2">
        <v>45057.909719502313</v>
      </c>
      <c r="C49" s="1" t="s">
        <v>3</v>
      </c>
      <c r="D49" s="1">
        <v>36.5</v>
      </c>
      <c r="E49" s="1">
        <v>60.6</v>
      </c>
      <c r="F49" s="1">
        <v>31</v>
      </c>
      <c r="H49" s="1">
        <v>31</v>
      </c>
      <c r="I49" s="4">
        <f t="shared" si="0"/>
        <v>31.074999999999999</v>
      </c>
      <c r="J49" s="4">
        <f t="shared" ca="1" si="1"/>
        <v>36.25</v>
      </c>
      <c r="K49" s="1">
        <v>44.6</v>
      </c>
      <c r="L49" s="1">
        <v>40.9</v>
      </c>
      <c r="M49" s="1">
        <v>30.2</v>
      </c>
      <c r="N49" s="1">
        <v>29.1</v>
      </c>
    </row>
    <row r="50" spans="1:14" x14ac:dyDescent="0.25">
      <c r="A50" s="1">
        <v>49</v>
      </c>
      <c r="B50" s="2">
        <v>45057.920136111112</v>
      </c>
      <c r="C50" s="1" t="s">
        <v>3</v>
      </c>
      <c r="D50" s="1">
        <v>35.799999999999997</v>
      </c>
      <c r="E50" s="1">
        <v>63.5</v>
      </c>
      <c r="F50" s="1">
        <v>30.9</v>
      </c>
      <c r="H50" s="1">
        <v>30.9</v>
      </c>
      <c r="I50" s="4">
        <f t="shared" si="0"/>
        <v>31.2</v>
      </c>
      <c r="J50" s="4">
        <f t="shared" ca="1" si="1"/>
        <v>34.774999999999999</v>
      </c>
      <c r="K50" s="1">
        <v>46.4</v>
      </c>
      <c r="L50" s="1">
        <v>42.8</v>
      </c>
      <c r="M50" s="1">
        <v>32.799999999999997</v>
      </c>
      <c r="N50" s="1">
        <v>29.4</v>
      </c>
    </row>
    <row r="51" spans="1:14" x14ac:dyDescent="0.25">
      <c r="A51" s="1">
        <v>50</v>
      </c>
      <c r="B51" s="2">
        <v>45057.93055271991</v>
      </c>
      <c r="C51" s="1" t="s">
        <v>3</v>
      </c>
      <c r="D51" s="1">
        <v>39.5</v>
      </c>
      <c r="E51" s="1">
        <v>57.1</v>
      </c>
      <c r="F51" s="1">
        <v>31.9</v>
      </c>
      <c r="H51" s="1">
        <v>31.9</v>
      </c>
      <c r="I51" s="4">
        <f t="shared" si="0"/>
        <v>32.475000000000001</v>
      </c>
      <c r="J51" s="4">
        <f t="shared" ca="1" si="1"/>
        <v>34.375</v>
      </c>
      <c r="K51" s="1">
        <v>46.7</v>
      </c>
      <c r="L51" s="1">
        <v>44.2</v>
      </c>
      <c r="M51" s="1">
        <v>31.9</v>
      </c>
      <c r="N51" s="1">
        <v>30.3</v>
      </c>
    </row>
    <row r="52" spans="1:14" x14ac:dyDescent="0.25">
      <c r="A52" s="1">
        <v>51</v>
      </c>
      <c r="B52" s="2">
        <v>45057.940969328702</v>
      </c>
      <c r="C52" s="1" t="s">
        <v>3</v>
      </c>
      <c r="D52" s="1">
        <v>34.1</v>
      </c>
      <c r="E52" s="1">
        <v>57</v>
      </c>
      <c r="F52" s="1">
        <v>30.5</v>
      </c>
      <c r="H52" s="1">
        <v>30.5</v>
      </c>
      <c r="I52" s="4">
        <f t="shared" si="0"/>
        <v>33.524999999999999</v>
      </c>
      <c r="J52" s="4">
        <f t="shared" ca="1" si="1"/>
        <v>34.524999999999999</v>
      </c>
      <c r="K52" s="1">
        <v>46.8</v>
      </c>
      <c r="L52" s="1">
        <v>46.6</v>
      </c>
      <c r="M52" s="1">
        <v>31.9</v>
      </c>
      <c r="N52" s="1">
        <v>30.3</v>
      </c>
    </row>
    <row r="53" spans="1:14" x14ac:dyDescent="0.25">
      <c r="A53" s="1">
        <v>52</v>
      </c>
      <c r="B53" s="2">
        <v>45057.9513859375</v>
      </c>
      <c r="C53" s="1" t="s">
        <v>3</v>
      </c>
      <c r="D53" s="1">
        <v>34.5</v>
      </c>
      <c r="E53" s="1">
        <v>45.7</v>
      </c>
      <c r="F53" s="1">
        <v>31.5</v>
      </c>
      <c r="H53" s="1">
        <v>31.5</v>
      </c>
      <c r="I53" s="4">
        <f t="shared" si="0"/>
        <v>35.15</v>
      </c>
      <c r="J53" s="4">
        <f t="shared" ca="1" si="1"/>
        <v>33.700000000000003</v>
      </c>
      <c r="K53" s="1">
        <v>44.3</v>
      </c>
      <c r="L53" s="1">
        <v>41.9</v>
      </c>
      <c r="M53" s="1">
        <v>33.200000000000003</v>
      </c>
      <c r="N53" s="1">
        <v>30.7</v>
      </c>
    </row>
    <row r="54" spans="1:14" x14ac:dyDescent="0.25">
      <c r="A54" s="1">
        <v>53</v>
      </c>
      <c r="B54" s="2">
        <v>45057.961802546299</v>
      </c>
      <c r="C54" s="1" t="s">
        <v>3</v>
      </c>
      <c r="D54" s="1">
        <v>34.299999999999997</v>
      </c>
      <c r="E54" s="1">
        <v>57.9</v>
      </c>
      <c r="F54" s="1">
        <v>29.6</v>
      </c>
      <c r="H54" s="1">
        <v>36</v>
      </c>
      <c r="I54" s="4">
        <f t="shared" si="0"/>
        <v>36.5</v>
      </c>
      <c r="J54" s="4">
        <f t="shared" ca="1" si="1"/>
        <v>34.400000000000006</v>
      </c>
      <c r="K54" s="1">
        <v>43.7</v>
      </c>
      <c r="L54" s="1">
        <v>39.9</v>
      </c>
      <c r="M54" s="1">
        <v>39.9</v>
      </c>
      <c r="N54" s="1">
        <v>33.1</v>
      </c>
    </row>
    <row r="55" spans="1:14" x14ac:dyDescent="0.25">
      <c r="A55" s="1">
        <v>54</v>
      </c>
      <c r="B55" s="2">
        <v>45057.97221915509</v>
      </c>
      <c r="C55" s="1" t="s">
        <v>3</v>
      </c>
      <c r="D55" s="1">
        <v>32.200000000000003</v>
      </c>
      <c r="E55" s="1">
        <v>44.7</v>
      </c>
      <c r="F55" s="1">
        <v>28.5</v>
      </c>
      <c r="H55" s="1">
        <v>36.1</v>
      </c>
      <c r="I55" s="4">
        <f t="shared" si="0"/>
        <v>36.9</v>
      </c>
      <c r="J55" s="4">
        <f t="shared" ca="1" si="1"/>
        <v>36.900000000000006</v>
      </c>
      <c r="K55" s="1">
        <v>42.5</v>
      </c>
      <c r="L55" s="1">
        <v>39.6</v>
      </c>
      <c r="M55" s="1">
        <v>50.8</v>
      </c>
      <c r="N55" s="1">
        <v>37.5</v>
      </c>
    </row>
    <row r="56" spans="1:14" x14ac:dyDescent="0.25">
      <c r="A56" s="1">
        <v>55</v>
      </c>
      <c r="B56" s="2">
        <v>45057.982635763889</v>
      </c>
      <c r="C56" s="1" t="s">
        <v>3</v>
      </c>
      <c r="D56" s="1">
        <v>30.7</v>
      </c>
      <c r="E56" s="1">
        <v>48.8</v>
      </c>
      <c r="F56" s="1">
        <v>28</v>
      </c>
      <c r="H56" s="1">
        <v>37</v>
      </c>
      <c r="I56" s="4">
        <f t="shared" si="0"/>
        <v>37.4</v>
      </c>
      <c r="J56" s="4">
        <f t="shared" ca="1" si="1"/>
        <v>36.274999999999999</v>
      </c>
      <c r="K56" s="1">
        <v>42.4</v>
      </c>
      <c r="L56" s="1">
        <v>39</v>
      </c>
      <c r="M56" s="1">
        <v>43.2</v>
      </c>
      <c r="N56" s="1">
        <v>36.299999999999997</v>
      </c>
    </row>
    <row r="57" spans="1:14" x14ac:dyDescent="0.25">
      <c r="A57" s="1">
        <v>56</v>
      </c>
      <c r="B57" s="2">
        <v>45057.993052372687</v>
      </c>
      <c r="C57" s="1" t="s">
        <v>3</v>
      </c>
      <c r="D57" s="1">
        <v>31.5</v>
      </c>
      <c r="E57" s="1">
        <v>51.9</v>
      </c>
      <c r="F57" s="1">
        <v>28.2</v>
      </c>
      <c r="H57" s="1">
        <v>36.9</v>
      </c>
      <c r="I57" s="4">
        <f t="shared" si="0"/>
        <v>38.075000000000003</v>
      </c>
      <c r="J57" s="4">
        <f t="shared" ca="1" si="1"/>
        <v>35.425000000000004</v>
      </c>
      <c r="K57" s="1">
        <v>43.2</v>
      </c>
      <c r="L57" s="1">
        <v>39.799999999999997</v>
      </c>
      <c r="M57" s="1">
        <v>41</v>
      </c>
      <c r="N57" s="1">
        <v>35.6</v>
      </c>
    </row>
    <row r="58" spans="1:14" x14ac:dyDescent="0.25">
      <c r="A58" s="1">
        <v>57</v>
      </c>
      <c r="B58" s="2">
        <v>45058.003468981478</v>
      </c>
      <c r="C58" s="1" t="s">
        <v>3</v>
      </c>
      <c r="D58" s="1">
        <v>30.5</v>
      </c>
      <c r="E58" s="1">
        <v>52.6</v>
      </c>
      <c r="F58" s="1">
        <v>27.3</v>
      </c>
      <c r="H58" s="1">
        <v>37.6</v>
      </c>
      <c r="I58" s="4">
        <f t="shared" si="0"/>
        <v>39.25</v>
      </c>
      <c r="J58" s="4">
        <f t="shared" ca="1" si="1"/>
        <v>36.875</v>
      </c>
      <c r="K58" s="1">
        <v>42.5</v>
      </c>
      <c r="L58" s="1">
        <v>39</v>
      </c>
      <c r="M58" s="1">
        <v>43.2</v>
      </c>
      <c r="N58" s="1">
        <v>35.799999999999997</v>
      </c>
    </row>
    <row r="59" spans="1:14" x14ac:dyDescent="0.25">
      <c r="A59" s="1">
        <v>58</v>
      </c>
      <c r="B59" s="2">
        <v>45058.013885590277</v>
      </c>
      <c r="C59" s="1" t="s">
        <v>3</v>
      </c>
      <c r="D59" s="1">
        <v>31.5</v>
      </c>
      <c r="E59" s="1">
        <v>57.1</v>
      </c>
      <c r="F59" s="1">
        <v>27.1</v>
      </c>
      <c r="H59" s="1">
        <v>38.1</v>
      </c>
      <c r="I59" s="4">
        <f t="shared" si="0"/>
        <v>39.875</v>
      </c>
      <c r="J59" s="4">
        <f t="shared" ca="1" si="1"/>
        <v>36.75</v>
      </c>
      <c r="K59" s="1">
        <v>43.2</v>
      </c>
      <c r="L59" s="1">
        <v>37</v>
      </c>
      <c r="M59" s="1">
        <v>42</v>
      </c>
      <c r="N59" s="1">
        <v>35.4</v>
      </c>
    </row>
    <row r="60" spans="1:14" x14ac:dyDescent="0.25">
      <c r="A60" s="1">
        <v>59</v>
      </c>
      <c r="B60" s="2">
        <v>45058.024302199075</v>
      </c>
      <c r="C60" s="1" t="s">
        <v>3</v>
      </c>
      <c r="D60" s="1">
        <v>31.6</v>
      </c>
      <c r="E60" s="1">
        <v>55.1</v>
      </c>
      <c r="F60" s="1">
        <v>27.2</v>
      </c>
      <c r="H60" s="1">
        <v>39.700000000000003</v>
      </c>
      <c r="I60" s="4">
        <f t="shared" si="0"/>
        <v>39.85</v>
      </c>
      <c r="J60" s="4">
        <f t="shared" ca="1" si="1"/>
        <v>35.424999999999997</v>
      </c>
      <c r="K60" s="1">
        <v>43.2</v>
      </c>
      <c r="L60" s="1">
        <v>52.4</v>
      </c>
      <c r="M60" s="1">
        <v>41.8</v>
      </c>
      <c r="N60" s="1">
        <v>36.200000000000003</v>
      </c>
    </row>
    <row r="61" spans="1:14" x14ac:dyDescent="0.25">
      <c r="A61" s="1">
        <v>60</v>
      </c>
      <c r="B61" s="2">
        <v>45058.034718807867</v>
      </c>
      <c r="C61" s="1" t="s">
        <v>3</v>
      </c>
      <c r="D61" s="1">
        <v>30.7</v>
      </c>
      <c r="E61" s="1">
        <v>45.3</v>
      </c>
      <c r="F61" s="1">
        <v>28</v>
      </c>
      <c r="H61" s="1">
        <v>41.6</v>
      </c>
      <c r="I61" s="4">
        <f t="shared" si="0"/>
        <v>39.5</v>
      </c>
      <c r="J61" s="4">
        <f t="shared" ca="1" si="1"/>
        <v>35.224999999999994</v>
      </c>
      <c r="K61" s="1">
        <v>43.8</v>
      </c>
      <c r="L61" s="1">
        <v>43.4</v>
      </c>
      <c r="M61" s="1">
        <v>41.5</v>
      </c>
      <c r="N61" s="1">
        <v>35.799999999999997</v>
      </c>
    </row>
    <row r="62" spans="1:14" x14ac:dyDescent="0.25">
      <c r="A62" s="1">
        <v>61</v>
      </c>
      <c r="B62" s="2">
        <v>45058.045135416665</v>
      </c>
      <c r="C62" s="1" t="s">
        <v>3</v>
      </c>
      <c r="D62" s="1">
        <v>29.8</v>
      </c>
      <c r="E62" s="1">
        <v>42</v>
      </c>
      <c r="F62" s="1">
        <v>27.5</v>
      </c>
      <c r="H62" s="1">
        <v>40.1</v>
      </c>
      <c r="I62" s="4">
        <f t="shared" si="0"/>
        <v>38.774999999999999</v>
      </c>
      <c r="J62" s="4">
        <f t="shared" ca="1" si="1"/>
        <v>38.65</v>
      </c>
      <c r="K62" s="1">
        <v>43.9</v>
      </c>
      <c r="L62" s="1">
        <v>35.799999999999997</v>
      </c>
      <c r="M62" s="1">
        <v>41.3</v>
      </c>
      <c r="N62" s="1">
        <v>35.6</v>
      </c>
    </row>
    <row r="63" spans="1:14" x14ac:dyDescent="0.25">
      <c r="A63" s="1">
        <v>62</v>
      </c>
      <c r="B63" s="2">
        <v>45058.055552025464</v>
      </c>
      <c r="C63" s="1" t="s">
        <v>3</v>
      </c>
      <c r="D63" s="1">
        <v>28.6</v>
      </c>
      <c r="E63" s="1">
        <v>38.5</v>
      </c>
      <c r="F63" s="1">
        <v>27</v>
      </c>
      <c r="H63" s="1">
        <v>38</v>
      </c>
      <c r="I63" s="4">
        <f t="shared" si="0"/>
        <v>39.35</v>
      </c>
      <c r="J63" s="4">
        <f t="shared" ca="1" si="1"/>
        <v>37.450000000000003</v>
      </c>
      <c r="K63" s="1">
        <v>42.5</v>
      </c>
      <c r="L63" s="1">
        <v>36</v>
      </c>
      <c r="M63" s="1">
        <v>40.1</v>
      </c>
      <c r="N63" s="1">
        <v>34.4</v>
      </c>
    </row>
    <row r="64" spans="1:14" x14ac:dyDescent="0.25">
      <c r="A64" s="1">
        <v>63</v>
      </c>
      <c r="B64" s="2">
        <v>45058.065968634262</v>
      </c>
      <c r="C64" s="1" t="s">
        <v>3</v>
      </c>
      <c r="D64" s="1">
        <v>30</v>
      </c>
      <c r="E64" s="1">
        <v>41.6</v>
      </c>
      <c r="F64" s="1">
        <v>27.9</v>
      </c>
      <c r="H64" s="1">
        <v>38.299999999999997</v>
      </c>
      <c r="I64" s="4">
        <f t="shared" si="0"/>
        <v>40.650000000000006</v>
      </c>
      <c r="J64" s="4">
        <f t="shared" ca="1" si="1"/>
        <v>36.75</v>
      </c>
      <c r="K64" s="1">
        <v>47.9</v>
      </c>
      <c r="L64" s="1">
        <v>37.4</v>
      </c>
      <c r="M64" s="1">
        <v>41.3</v>
      </c>
      <c r="N64" s="1">
        <v>34.4</v>
      </c>
    </row>
    <row r="65" spans="1:14" x14ac:dyDescent="0.25">
      <c r="A65" s="1">
        <v>64</v>
      </c>
      <c r="B65" s="2">
        <v>45058.076385243054</v>
      </c>
      <c r="C65" s="1" t="s">
        <v>3</v>
      </c>
      <c r="D65" s="1">
        <v>28</v>
      </c>
      <c r="E65" s="1">
        <v>36.299999999999997</v>
      </c>
      <c r="F65" s="1">
        <v>27.1</v>
      </c>
      <c r="H65" s="1">
        <v>38.700000000000003</v>
      </c>
      <c r="I65" s="4">
        <f t="shared" si="0"/>
        <v>41.475000000000001</v>
      </c>
      <c r="J65" s="4">
        <f t="shared" ca="1" si="1"/>
        <v>36.099999999999994</v>
      </c>
      <c r="K65" s="1">
        <v>43.6</v>
      </c>
      <c r="L65" s="1">
        <v>36.9</v>
      </c>
      <c r="M65" s="1">
        <v>41.3</v>
      </c>
      <c r="N65" s="1">
        <v>35.200000000000003</v>
      </c>
    </row>
    <row r="66" spans="1:14" x14ac:dyDescent="0.25">
      <c r="A66" s="1">
        <v>65</v>
      </c>
      <c r="B66" s="2">
        <v>45058.086801851852</v>
      </c>
      <c r="C66" s="1" t="s">
        <v>3</v>
      </c>
      <c r="D66" s="1">
        <v>32</v>
      </c>
      <c r="E66" s="1">
        <v>56</v>
      </c>
      <c r="F66" s="1">
        <v>27</v>
      </c>
      <c r="H66" s="1">
        <v>42.4</v>
      </c>
      <c r="I66" s="4">
        <f t="shared" si="0"/>
        <v>41.8</v>
      </c>
      <c r="J66" s="4">
        <f t="shared" ca="1" si="1"/>
        <v>35.450000000000003</v>
      </c>
      <c r="K66" s="1">
        <v>42.5</v>
      </c>
      <c r="L66" s="1">
        <v>41.2</v>
      </c>
      <c r="M66" s="1">
        <v>39.4</v>
      </c>
      <c r="N66" s="1">
        <v>36.9</v>
      </c>
    </row>
    <row r="67" spans="1:14" x14ac:dyDescent="0.25">
      <c r="A67" s="1">
        <v>66</v>
      </c>
      <c r="B67" s="2">
        <v>45058.097218460651</v>
      </c>
      <c r="C67" s="1" t="s">
        <v>3</v>
      </c>
      <c r="D67" s="1">
        <v>28.5</v>
      </c>
      <c r="E67" s="1">
        <v>45.4</v>
      </c>
      <c r="F67" s="1">
        <v>27.1</v>
      </c>
      <c r="H67" s="1">
        <v>43.2</v>
      </c>
      <c r="I67" s="4">
        <f t="shared" ref="I67:I130" si="7">AVERAGE(H67:H70)</f>
        <v>41.1</v>
      </c>
      <c r="J67" s="4">
        <f t="shared" ref="J67:J116" ca="1" si="8">OFFSET($I$3,ROW(AF66)*4-1,0)</f>
        <v>35.125</v>
      </c>
      <c r="K67" s="1">
        <v>43.8</v>
      </c>
      <c r="L67" s="1">
        <v>42.4</v>
      </c>
      <c r="M67" s="1">
        <v>34.6</v>
      </c>
      <c r="N67" s="1">
        <v>31.4</v>
      </c>
    </row>
    <row r="68" spans="1:14" x14ac:dyDescent="0.25">
      <c r="A68" s="1">
        <v>67</v>
      </c>
      <c r="B68" s="2">
        <v>45058.107635069442</v>
      </c>
      <c r="C68" s="1" t="s">
        <v>3</v>
      </c>
      <c r="D68" s="1">
        <v>28.6</v>
      </c>
      <c r="E68" s="1">
        <v>42</v>
      </c>
      <c r="F68" s="1">
        <v>27.1</v>
      </c>
      <c r="H68" s="1">
        <v>41.6</v>
      </c>
      <c r="I68" s="4">
        <f t="shared" si="7"/>
        <v>39.9</v>
      </c>
      <c r="J68" s="4">
        <f t="shared" ca="1" si="8"/>
        <v>34.475000000000001</v>
      </c>
      <c r="K68" s="1">
        <v>43.4</v>
      </c>
      <c r="L68" s="1">
        <v>52.8</v>
      </c>
      <c r="M68" s="1">
        <v>33.4</v>
      </c>
      <c r="N68" s="1">
        <v>31.8</v>
      </c>
    </row>
    <row r="69" spans="1:14" x14ac:dyDescent="0.25">
      <c r="A69" s="1">
        <v>68</v>
      </c>
      <c r="B69" s="2">
        <v>45058.118051678241</v>
      </c>
      <c r="C69" s="1" t="s">
        <v>3</v>
      </c>
      <c r="D69" s="1">
        <v>30.3</v>
      </c>
      <c r="E69" s="1">
        <v>50.3</v>
      </c>
      <c r="F69" s="1">
        <v>27.6</v>
      </c>
      <c r="H69" s="1">
        <v>40</v>
      </c>
      <c r="I69" s="4">
        <f t="shared" si="7"/>
        <v>39.125</v>
      </c>
      <c r="J69" s="4">
        <f t="shared" ca="1" si="8"/>
        <v>34.375</v>
      </c>
      <c r="K69" s="1">
        <v>44.4</v>
      </c>
      <c r="L69" s="1">
        <v>44.1</v>
      </c>
      <c r="M69" s="1">
        <v>32.9</v>
      </c>
      <c r="N69" s="1">
        <v>31.5</v>
      </c>
    </row>
    <row r="70" spans="1:14" x14ac:dyDescent="0.25">
      <c r="A70" s="1">
        <v>69</v>
      </c>
      <c r="B70" s="2">
        <v>45058.128468287039</v>
      </c>
      <c r="C70" s="1" t="s">
        <v>3</v>
      </c>
      <c r="D70" s="1">
        <v>30.4</v>
      </c>
      <c r="E70" s="1">
        <v>48</v>
      </c>
      <c r="F70" s="1">
        <v>28.3</v>
      </c>
      <c r="H70" s="1">
        <v>39.6</v>
      </c>
      <c r="I70" s="4">
        <f t="shared" si="7"/>
        <v>38.65</v>
      </c>
      <c r="J70" s="4">
        <f t="shared" ca="1" si="8"/>
        <v>36.450000000000003</v>
      </c>
      <c r="K70" s="1">
        <v>43.8</v>
      </c>
      <c r="L70" s="1">
        <v>42.7</v>
      </c>
      <c r="M70" s="1">
        <v>33.4</v>
      </c>
      <c r="N70" s="1">
        <v>32.1</v>
      </c>
    </row>
    <row r="71" spans="1:14" x14ac:dyDescent="0.25">
      <c r="A71" s="1">
        <v>70</v>
      </c>
      <c r="B71" s="2">
        <v>45058.13888489583</v>
      </c>
      <c r="C71" s="1" t="s">
        <v>3</v>
      </c>
      <c r="D71" s="1">
        <v>32.1</v>
      </c>
      <c r="E71" s="1">
        <v>52.4</v>
      </c>
      <c r="F71" s="1">
        <v>28.7</v>
      </c>
      <c r="H71" s="1">
        <v>38.4</v>
      </c>
      <c r="I71" s="4">
        <f t="shared" si="7"/>
        <v>38.200000000000003</v>
      </c>
      <c r="J71" s="4">
        <f t="shared" ca="1" si="8"/>
        <v>34.125</v>
      </c>
      <c r="K71" s="1">
        <v>44.2</v>
      </c>
      <c r="L71" s="1">
        <v>41.5</v>
      </c>
      <c r="M71" s="1">
        <v>33.9</v>
      </c>
      <c r="N71" s="1">
        <v>32.200000000000003</v>
      </c>
    </row>
    <row r="72" spans="1:14" x14ac:dyDescent="0.25">
      <c r="A72" s="1">
        <v>71</v>
      </c>
      <c r="B72" s="2">
        <v>45058.149301504629</v>
      </c>
      <c r="C72" s="1" t="s">
        <v>3</v>
      </c>
      <c r="D72" s="1">
        <v>32.200000000000003</v>
      </c>
      <c r="E72" s="1">
        <v>55.3</v>
      </c>
      <c r="F72" s="1">
        <v>28.6</v>
      </c>
      <c r="H72" s="1">
        <v>38.5</v>
      </c>
      <c r="I72" s="4">
        <f t="shared" si="7"/>
        <v>38.449999999999996</v>
      </c>
      <c r="J72" s="4">
        <f t="shared" ca="1" si="8"/>
        <v>35.024999999999999</v>
      </c>
      <c r="K72" s="1">
        <v>43.8</v>
      </c>
      <c r="L72" s="1">
        <v>42.2</v>
      </c>
      <c r="M72" s="1">
        <v>34.299999999999997</v>
      </c>
      <c r="N72" s="1">
        <v>32.9</v>
      </c>
    </row>
    <row r="73" spans="1:14" x14ac:dyDescent="0.25">
      <c r="A73" s="1">
        <v>72</v>
      </c>
      <c r="B73" s="2">
        <v>45058.159718113428</v>
      </c>
      <c r="C73" s="1" t="s">
        <v>3</v>
      </c>
      <c r="D73" s="1">
        <v>37</v>
      </c>
      <c r="E73" s="1">
        <v>53.6</v>
      </c>
      <c r="F73" s="1">
        <v>29.4</v>
      </c>
      <c r="H73" s="1">
        <v>38.1</v>
      </c>
      <c r="I73" s="4">
        <f t="shared" si="7"/>
        <v>38.475000000000001</v>
      </c>
      <c r="J73" s="4">
        <f t="shared" ca="1" si="8"/>
        <v>35.625</v>
      </c>
      <c r="K73" s="1">
        <v>43.4</v>
      </c>
      <c r="L73" s="1">
        <v>44.1</v>
      </c>
      <c r="M73" s="1">
        <v>33.5</v>
      </c>
      <c r="N73" s="1">
        <v>32.1</v>
      </c>
    </row>
    <row r="74" spans="1:14" x14ac:dyDescent="0.25">
      <c r="A74" s="1">
        <v>73</v>
      </c>
      <c r="B74" s="2">
        <v>45058.170134722219</v>
      </c>
      <c r="C74" s="1" t="s">
        <v>3</v>
      </c>
      <c r="D74" s="1">
        <v>37.200000000000003</v>
      </c>
      <c r="E74" s="1">
        <v>49.2</v>
      </c>
      <c r="F74" s="1">
        <v>30.4</v>
      </c>
      <c r="H74" s="1">
        <v>37.799999999999997</v>
      </c>
      <c r="I74" s="4">
        <f t="shared" si="7"/>
        <v>38.824999999999996</v>
      </c>
      <c r="J74" s="4">
        <f t="shared" ca="1" si="8"/>
        <v>36.274999999999999</v>
      </c>
      <c r="K74" s="1">
        <v>44</v>
      </c>
      <c r="L74" s="1">
        <v>39</v>
      </c>
      <c r="M74" s="1">
        <v>34.700000000000003</v>
      </c>
      <c r="N74" s="1">
        <v>33.299999999999997</v>
      </c>
    </row>
    <row r="75" spans="1:14" x14ac:dyDescent="0.25">
      <c r="A75" s="1">
        <v>74</v>
      </c>
      <c r="B75" s="2">
        <v>45058.180551331017</v>
      </c>
      <c r="C75" s="1" t="s">
        <v>3</v>
      </c>
      <c r="D75" s="1">
        <v>42.5</v>
      </c>
      <c r="E75" s="1">
        <v>54.6</v>
      </c>
      <c r="F75" s="1">
        <v>36.6</v>
      </c>
      <c r="H75" s="1">
        <v>39.4</v>
      </c>
      <c r="I75" s="4">
        <f t="shared" si="7"/>
        <v>39.424999999999997</v>
      </c>
      <c r="J75" s="4">
        <f t="shared" ca="1" si="8"/>
        <v>36.5</v>
      </c>
      <c r="K75" s="1">
        <v>43.7</v>
      </c>
      <c r="L75" s="1">
        <v>37.9</v>
      </c>
      <c r="M75" s="1">
        <v>35.1</v>
      </c>
      <c r="N75" s="1">
        <v>33.6</v>
      </c>
    </row>
    <row r="76" spans="1:14" x14ac:dyDescent="0.25">
      <c r="A76" s="1">
        <v>75</v>
      </c>
      <c r="B76" s="2">
        <v>45058.190967939816</v>
      </c>
      <c r="C76" s="1" t="s">
        <v>3</v>
      </c>
      <c r="D76" s="1">
        <v>44.2</v>
      </c>
      <c r="E76" s="1">
        <v>55</v>
      </c>
      <c r="F76" s="1">
        <v>37.299999999999997</v>
      </c>
      <c r="H76" s="1">
        <v>38.6</v>
      </c>
      <c r="I76" s="4">
        <f t="shared" si="7"/>
        <v>39.200000000000003</v>
      </c>
      <c r="J76" s="4">
        <f t="shared" ca="1" si="8"/>
        <v>33.924999999999997</v>
      </c>
      <c r="K76" s="1">
        <v>44</v>
      </c>
      <c r="L76" s="1">
        <v>37.299999999999997</v>
      </c>
      <c r="M76" s="1">
        <v>34.200000000000003</v>
      </c>
      <c r="N76" s="1">
        <v>32.799999999999997</v>
      </c>
    </row>
    <row r="77" spans="1:14" x14ac:dyDescent="0.25">
      <c r="A77" s="1">
        <v>76</v>
      </c>
      <c r="B77" s="2">
        <v>45058.201384548614</v>
      </c>
      <c r="C77" s="1" t="s">
        <v>3</v>
      </c>
      <c r="D77" s="1">
        <v>42.5</v>
      </c>
      <c r="E77" s="1">
        <v>55.6</v>
      </c>
      <c r="F77" s="1">
        <v>34.799999999999997</v>
      </c>
      <c r="H77" s="1">
        <v>39.5</v>
      </c>
      <c r="I77" s="4">
        <f t="shared" si="7"/>
        <v>39.225000000000001</v>
      </c>
      <c r="J77" s="4">
        <f t="shared" ca="1" si="8"/>
        <v>35.6</v>
      </c>
      <c r="K77" s="1">
        <v>45.2</v>
      </c>
      <c r="L77" s="1">
        <v>38.299999999999997</v>
      </c>
      <c r="M77" s="1">
        <v>34.6</v>
      </c>
      <c r="N77" s="1">
        <v>33.1</v>
      </c>
    </row>
    <row r="78" spans="1:14" x14ac:dyDescent="0.25">
      <c r="A78" s="1">
        <v>77</v>
      </c>
      <c r="B78" s="2">
        <v>45058.211801157406</v>
      </c>
      <c r="C78" s="1" t="s">
        <v>3</v>
      </c>
      <c r="D78" s="1">
        <v>43.6</v>
      </c>
      <c r="E78" s="1">
        <v>64.099999999999994</v>
      </c>
      <c r="F78" s="1">
        <v>35.1</v>
      </c>
      <c r="H78" s="1">
        <v>40.200000000000003</v>
      </c>
      <c r="I78" s="4">
        <f t="shared" si="7"/>
        <v>39.25</v>
      </c>
      <c r="J78" s="4">
        <f t="shared" ca="1" si="8"/>
        <v>37.125</v>
      </c>
      <c r="K78" s="1">
        <v>43.5</v>
      </c>
      <c r="L78" s="1">
        <v>39.6</v>
      </c>
      <c r="M78" s="1">
        <v>34.299999999999997</v>
      </c>
      <c r="N78" s="1">
        <v>32.1</v>
      </c>
    </row>
    <row r="79" spans="1:14" x14ac:dyDescent="0.25">
      <c r="A79" s="1">
        <v>78</v>
      </c>
      <c r="B79" s="2">
        <v>45058.222217766204</v>
      </c>
      <c r="C79" s="1" t="s">
        <v>3</v>
      </c>
      <c r="D79" s="1">
        <v>41.7</v>
      </c>
      <c r="E79" s="1">
        <v>56.2</v>
      </c>
      <c r="F79" s="1">
        <v>34.799999999999997</v>
      </c>
      <c r="H79" s="1">
        <v>38.5</v>
      </c>
      <c r="I79" s="4">
        <f t="shared" si="7"/>
        <v>39.025000000000006</v>
      </c>
      <c r="J79" s="4">
        <f t="shared" ca="1" si="8"/>
        <v>36.75</v>
      </c>
      <c r="K79" s="1">
        <v>42.3</v>
      </c>
      <c r="L79" s="1">
        <v>42.2</v>
      </c>
      <c r="M79" s="1">
        <v>32.9</v>
      </c>
      <c r="N79" s="1">
        <v>31.7</v>
      </c>
    </row>
    <row r="80" spans="1:14" x14ac:dyDescent="0.25">
      <c r="A80" s="1">
        <v>79</v>
      </c>
      <c r="B80" s="2">
        <v>45058.232634375003</v>
      </c>
      <c r="C80" s="1" t="s">
        <v>3</v>
      </c>
      <c r="D80" s="1">
        <v>41.9</v>
      </c>
      <c r="E80" s="1">
        <v>66.5</v>
      </c>
      <c r="F80" s="1">
        <v>34.1</v>
      </c>
      <c r="H80" s="1">
        <v>38.700000000000003</v>
      </c>
      <c r="I80" s="4">
        <f t="shared" si="7"/>
        <v>39.325000000000003</v>
      </c>
      <c r="J80" s="4">
        <f t="shared" ca="1" si="8"/>
        <v>37.35</v>
      </c>
      <c r="K80" s="1">
        <v>45.1</v>
      </c>
      <c r="L80" s="1">
        <v>36.700000000000003</v>
      </c>
      <c r="M80" s="1">
        <v>33.299999999999997</v>
      </c>
      <c r="N80" s="1">
        <v>31.6</v>
      </c>
    </row>
    <row r="81" spans="1:14" x14ac:dyDescent="0.25">
      <c r="A81" s="1">
        <v>80</v>
      </c>
      <c r="B81" s="2">
        <v>45058.243050983794</v>
      </c>
      <c r="C81" s="1" t="s">
        <v>3</v>
      </c>
      <c r="D81" s="1">
        <v>41.4</v>
      </c>
      <c r="E81" s="1">
        <v>59.6</v>
      </c>
      <c r="F81" s="1">
        <v>34</v>
      </c>
      <c r="H81" s="1">
        <v>39.6</v>
      </c>
      <c r="I81" s="4">
        <f t="shared" si="7"/>
        <v>39.675000000000004</v>
      </c>
      <c r="J81" s="4">
        <f t="shared" ca="1" si="8"/>
        <v>37.200000000000003</v>
      </c>
      <c r="K81" s="1">
        <v>42.5</v>
      </c>
      <c r="L81" s="1">
        <v>38.200000000000003</v>
      </c>
      <c r="M81" s="1">
        <v>33.9</v>
      </c>
      <c r="N81" s="1">
        <v>32.200000000000003</v>
      </c>
    </row>
    <row r="82" spans="1:14" x14ac:dyDescent="0.25">
      <c r="A82" s="1">
        <v>81</v>
      </c>
      <c r="B82" s="2">
        <v>45058.253467592593</v>
      </c>
      <c r="C82" s="1" t="s">
        <v>3</v>
      </c>
      <c r="D82" s="1">
        <v>41.6</v>
      </c>
      <c r="E82" s="1">
        <v>63.5</v>
      </c>
      <c r="F82" s="1">
        <v>34.700000000000003</v>
      </c>
      <c r="H82" s="1">
        <v>39.299999999999997</v>
      </c>
      <c r="I82" s="4">
        <f t="shared" si="7"/>
        <v>39.974999999999994</v>
      </c>
      <c r="J82" s="4">
        <f t="shared" ca="1" si="8"/>
        <v>36.525000000000006</v>
      </c>
      <c r="K82" s="1">
        <v>41.6</v>
      </c>
      <c r="L82" s="1">
        <v>42.5</v>
      </c>
      <c r="M82" s="1">
        <v>33.799999999999997</v>
      </c>
      <c r="N82" s="1">
        <v>32.4</v>
      </c>
    </row>
    <row r="83" spans="1:14" x14ac:dyDescent="0.25">
      <c r="A83" s="1">
        <v>82</v>
      </c>
      <c r="B83" s="2">
        <v>45058.263884201391</v>
      </c>
      <c r="C83" s="1" t="s">
        <v>3</v>
      </c>
      <c r="D83" s="1">
        <v>42.1</v>
      </c>
      <c r="E83" s="1">
        <v>61.9</v>
      </c>
      <c r="F83" s="1">
        <v>35.200000000000003</v>
      </c>
      <c r="H83" s="1">
        <v>39.700000000000003</v>
      </c>
      <c r="I83" s="4">
        <f t="shared" si="7"/>
        <v>40.325000000000003</v>
      </c>
      <c r="J83" s="4">
        <f t="shared" ca="1" si="8"/>
        <v>36.200000000000003</v>
      </c>
      <c r="K83" s="1">
        <v>42</v>
      </c>
      <c r="L83" s="1">
        <v>40.9</v>
      </c>
      <c r="M83" s="1">
        <v>33.299999999999997</v>
      </c>
      <c r="N83" s="1">
        <v>31.8</v>
      </c>
    </row>
    <row r="84" spans="1:14" x14ac:dyDescent="0.25">
      <c r="A84" s="1">
        <v>83</v>
      </c>
      <c r="B84" s="2">
        <v>45058.274300810182</v>
      </c>
      <c r="C84" s="1" t="s">
        <v>3</v>
      </c>
      <c r="D84" s="1">
        <v>41.6</v>
      </c>
      <c r="E84" s="1">
        <v>61.9</v>
      </c>
      <c r="F84" s="1">
        <v>35.1</v>
      </c>
      <c r="H84" s="1">
        <v>40.1</v>
      </c>
      <c r="I84" s="4">
        <f t="shared" si="7"/>
        <v>40.300000000000004</v>
      </c>
      <c r="J84" s="4">
        <f t="shared" ca="1" si="8"/>
        <v>34.650000000000006</v>
      </c>
      <c r="K84" s="1">
        <v>43.8</v>
      </c>
      <c r="L84" s="1">
        <v>42.7</v>
      </c>
      <c r="M84" s="1">
        <v>36</v>
      </c>
      <c r="N84" s="1">
        <v>32.6</v>
      </c>
    </row>
    <row r="85" spans="1:14" x14ac:dyDescent="0.25">
      <c r="A85" s="1">
        <v>84</v>
      </c>
      <c r="B85" s="2">
        <v>45058.284717418981</v>
      </c>
      <c r="C85" s="1" t="s">
        <v>3</v>
      </c>
      <c r="D85" s="1">
        <v>42.2</v>
      </c>
      <c r="E85" s="1">
        <v>56.5</v>
      </c>
      <c r="F85" s="1">
        <v>35.4</v>
      </c>
      <c r="H85" s="1">
        <v>40.799999999999997</v>
      </c>
      <c r="I85" s="4">
        <f t="shared" si="7"/>
        <v>40.200000000000003</v>
      </c>
      <c r="J85" s="4">
        <f t="shared" ca="1" si="8"/>
        <v>34.924999999999997</v>
      </c>
      <c r="K85" s="1">
        <v>43.6</v>
      </c>
      <c r="L85" s="1">
        <v>41.5</v>
      </c>
      <c r="M85" s="1">
        <v>34.9</v>
      </c>
      <c r="N85" s="1">
        <v>33</v>
      </c>
    </row>
    <row r="86" spans="1:14" x14ac:dyDescent="0.25">
      <c r="A86" s="1">
        <v>85</v>
      </c>
      <c r="B86" s="2">
        <v>45058.29513402778</v>
      </c>
      <c r="C86" s="1" t="s">
        <v>3</v>
      </c>
      <c r="D86" s="1">
        <v>41.9</v>
      </c>
      <c r="E86" s="1">
        <v>61.1</v>
      </c>
      <c r="F86" s="1">
        <v>36</v>
      </c>
      <c r="H86" s="1">
        <v>40.700000000000003</v>
      </c>
      <c r="I86" s="4">
        <f t="shared" si="7"/>
        <v>39.800000000000004</v>
      </c>
      <c r="J86" s="4">
        <f t="shared" ca="1" si="8"/>
        <v>35.324999999999996</v>
      </c>
      <c r="K86" s="1">
        <v>40.1</v>
      </c>
      <c r="L86" s="1">
        <v>42.7</v>
      </c>
      <c r="M86" s="1">
        <v>41.3</v>
      </c>
      <c r="N86" s="1">
        <v>36.6</v>
      </c>
    </row>
    <row r="87" spans="1:14" x14ac:dyDescent="0.25">
      <c r="A87" s="1">
        <v>86</v>
      </c>
      <c r="B87" s="2">
        <v>45058.305550636571</v>
      </c>
      <c r="C87" s="1" t="s">
        <v>3</v>
      </c>
      <c r="D87" s="1">
        <v>54.5</v>
      </c>
      <c r="E87" s="1">
        <v>72.900000000000006</v>
      </c>
      <c r="F87" s="1">
        <v>36.1</v>
      </c>
      <c r="H87" s="1">
        <v>39.6</v>
      </c>
      <c r="I87" s="4">
        <f t="shared" si="7"/>
        <v>39.475000000000001</v>
      </c>
      <c r="J87" s="4">
        <f t="shared" ca="1" si="8"/>
        <v>38.375</v>
      </c>
      <c r="K87" s="1">
        <v>39.5</v>
      </c>
      <c r="L87" s="1">
        <v>44.5</v>
      </c>
      <c r="M87" s="1">
        <v>50.8</v>
      </c>
      <c r="N87" s="1">
        <v>40.5</v>
      </c>
    </row>
    <row r="88" spans="1:14" x14ac:dyDescent="0.25">
      <c r="A88" s="1">
        <v>87</v>
      </c>
      <c r="B88" s="2">
        <v>45058.315967245369</v>
      </c>
      <c r="C88" s="1" t="s">
        <v>3</v>
      </c>
      <c r="D88" s="1">
        <v>43.5</v>
      </c>
      <c r="E88" s="1">
        <v>59.8</v>
      </c>
      <c r="F88" s="1">
        <v>37</v>
      </c>
      <c r="H88" s="1">
        <v>39.700000000000003</v>
      </c>
      <c r="I88" s="4">
        <f t="shared" si="7"/>
        <v>39.400000000000006</v>
      </c>
      <c r="J88" s="4">
        <f t="shared" ca="1" si="8"/>
        <v>37.674999999999997</v>
      </c>
      <c r="K88" s="1">
        <v>40.9</v>
      </c>
      <c r="L88" s="1">
        <v>43.3</v>
      </c>
      <c r="M88" s="1">
        <v>45.6</v>
      </c>
      <c r="N88" s="1">
        <v>39.299999999999997</v>
      </c>
    </row>
    <row r="89" spans="1:14" x14ac:dyDescent="0.25">
      <c r="A89" s="1">
        <v>88</v>
      </c>
      <c r="B89" s="2">
        <v>45058.326383854168</v>
      </c>
      <c r="C89" s="1" t="s">
        <v>3</v>
      </c>
      <c r="D89" s="1">
        <v>43.7</v>
      </c>
      <c r="E89" s="1">
        <v>61.3</v>
      </c>
      <c r="F89" s="1">
        <v>36.9</v>
      </c>
      <c r="H89" s="1">
        <v>39.200000000000003</v>
      </c>
      <c r="I89" s="4">
        <f t="shared" si="7"/>
        <v>39.449999999999996</v>
      </c>
      <c r="J89" s="4">
        <f t="shared" ca="1" si="8"/>
        <v>38.924999999999997</v>
      </c>
      <c r="K89" s="1">
        <v>41.3</v>
      </c>
      <c r="L89" s="1">
        <v>45.6</v>
      </c>
      <c r="M89" s="1">
        <v>44.3</v>
      </c>
      <c r="N89" s="1">
        <v>38.200000000000003</v>
      </c>
    </row>
    <row r="90" spans="1:14" x14ac:dyDescent="0.25">
      <c r="A90" s="1">
        <v>89</v>
      </c>
      <c r="B90" s="2">
        <v>45058.336800462966</v>
      </c>
      <c r="C90" s="1" t="s">
        <v>3</v>
      </c>
      <c r="D90" s="1">
        <v>44.4</v>
      </c>
      <c r="E90" s="1">
        <v>65.400000000000006</v>
      </c>
      <c r="F90" s="1">
        <v>37.6</v>
      </c>
      <c r="H90" s="1">
        <v>39.4</v>
      </c>
      <c r="I90" s="4">
        <f t="shared" si="7"/>
        <v>39.950000000000003</v>
      </c>
      <c r="J90" s="4">
        <f t="shared" ca="1" si="8"/>
        <v>36.6</v>
      </c>
      <c r="K90" s="1">
        <v>50.3</v>
      </c>
      <c r="L90" s="1">
        <v>45.1</v>
      </c>
      <c r="M90" s="1">
        <v>44</v>
      </c>
      <c r="N90" s="1">
        <v>37.700000000000003</v>
      </c>
    </row>
    <row r="91" spans="1:14" x14ac:dyDescent="0.25">
      <c r="A91" s="1">
        <v>90</v>
      </c>
      <c r="B91" s="2">
        <v>45058.347217071758</v>
      </c>
      <c r="C91" s="1" t="s">
        <v>3</v>
      </c>
      <c r="D91" s="1">
        <v>44.9</v>
      </c>
      <c r="E91" s="1">
        <v>62.7</v>
      </c>
      <c r="F91" s="1">
        <v>38.1</v>
      </c>
      <c r="H91" s="1">
        <v>39.299999999999997</v>
      </c>
      <c r="I91" s="4">
        <f t="shared" si="7"/>
        <v>40.049999999999997</v>
      </c>
      <c r="J91" s="4">
        <f t="shared" ca="1" si="8"/>
        <v>38.549999999999997</v>
      </c>
      <c r="K91" s="1">
        <v>47.4</v>
      </c>
      <c r="L91" s="1">
        <v>45.1</v>
      </c>
      <c r="M91" s="1">
        <v>43.1</v>
      </c>
      <c r="N91" s="1">
        <v>37.200000000000003</v>
      </c>
    </row>
    <row r="92" spans="1:14" x14ac:dyDescent="0.25">
      <c r="A92" s="1">
        <v>91</v>
      </c>
      <c r="B92" s="2">
        <v>45058.357633680556</v>
      </c>
      <c r="C92" s="1" t="s">
        <v>3</v>
      </c>
      <c r="D92" s="1">
        <v>44.7</v>
      </c>
      <c r="E92" s="1">
        <v>67.099999999999994</v>
      </c>
      <c r="F92" s="1">
        <v>39.700000000000003</v>
      </c>
      <c r="H92" s="1">
        <v>39.9</v>
      </c>
      <c r="I92" s="4">
        <f t="shared" si="7"/>
        <v>39.9</v>
      </c>
      <c r="J92" s="4">
        <f t="shared" ca="1" si="8"/>
        <v>41.325000000000003</v>
      </c>
      <c r="K92" s="1">
        <v>43.5</v>
      </c>
      <c r="L92" s="1">
        <v>48.7</v>
      </c>
      <c r="M92" s="1">
        <v>41.9</v>
      </c>
      <c r="N92" s="1">
        <v>37.1</v>
      </c>
    </row>
    <row r="93" spans="1:14" x14ac:dyDescent="0.25">
      <c r="A93" s="1">
        <v>92</v>
      </c>
      <c r="B93" s="2">
        <v>45058.368050289355</v>
      </c>
      <c r="C93" s="1" t="s">
        <v>3</v>
      </c>
      <c r="D93" s="1">
        <v>46.6</v>
      </c>
      <c r="E93" s="1">
        <v>61.6</v>
      </c>
      <c r="F93" s="1">
        <v>41.6</v>
      </c>
      <c r="H93" s="1">
        <v>41.2</v>
      </c>
      <c r="I93" s="4">
        <f t="shared" si="7"/>
        <v>40.125</v>
      </c>
      <c r="J93" s="4">
        <f t="shared" ca="1" si="8"/>
        <v>41.35</v>
      </c>
      <c r="K93" s="1">
        <v>40.1</v>
      </c>
      <c r="L93" s="1">
        <v>43.8</v>
      </c>
      <c r="M93" s="1">
        <v>41.3</v>
      </c>
      <c r="N93" s="1">
        <v>37.299999999999997</v>
      </c>
    </row>
    <row r="94" spans="1:14" x14ac:dyDescent="0.25">
      <c r="A94" s="1">
        <v>93</v>
      </c>
      <c r="B94" s="2">
        <v>45058.378466898146</v>
      </c>
      <c r="C94" s="1" t="s">
        <v>3</v>
      </c>
      <c r="D94" s="1">
        <v>45.2</v>
      </c>
      <c r="E94" s="1">
        <v>59.8</v>
      </c>
      <c r="F94" s="1">
        <v>40.1</v>
      </c>
      <c r="H94" s="1">
        <v>39.799999999999997</v>
      </c>
      <c r="I94" s="4">
        <f t="shared" si="7"/>
        <v>39.4</v>
      </c>
      <c r="J94" s="4">
        <f t="shared" ca="1" si="8"/>
        <v>43.374999999999993</v>
      </c>
      <c r="K94" s="1">
        <v>43.5</v>
      </c>
      <c r="L94" s="1">
        <v>43.8</v>
      </c>
      <c r="M94" s="1">
        <v>42</v>
      </c>
      <c r="N94" s="1">
        <v>37.5</v>
      </c>
    </row>
    <row r="95" spans="1:14" x14ac:dyDescent="0.25">
      <c r="A95" s="1">
        <v>94</v>
      </c>
      <c r="B95" s="2">
        <v>45058.388883506945</v>
      </c>
      <c r="C95" s="1" t="s">
        <v>3</v>
      </c>
      <c r="D95" s="1">
        <v>41.4</v>
      </c>
      <c r="E95" s="1">
        <v>56.3</v>
      </c>
      <c r="F95" s="1">
        <v>38</v>
      </c>
      <c r="H95" s="1">
        <v>38.700000000000003</v>
      </c>
      <c r="I95" s="4">
        <f t="shared" si="7"/>
        <v>38.85</v>
      </c>
      <c r="J95" s="4">
        <f t="shared" ca="1" si="8"/>
        <v>43.125</v>
      </c>
      <c r="K95" s="1">
        <v>61.2</v>
      </c>
      <c r="L95" s="1">
        <v>44.4</v>
      </c>
      <c r="M95" s="1">
        <v>40.4</v>
      </c>
      <c r="N95" s="1">
        <v>37</v>
      </c>
    </row>
    <row r="96" spans="1:14" x14ac:dyDescent="0.25">
      <c r="A96" s="1">
        <v>95</v>
      </c>
      <c r="B96" s="2">
        <v>45058.399300115743</v>
      </c>
      <c r="C96" s="1" t="s">
        <v>3</v>
      </c>
      <c r="D96" s="1">
        <v>43.9</v>
      </c>
      <c r="E96" s="1">
        <v>58</v>
      </c>
      <c r="F96" s="1">
        <v>38.299999999999997</v>
      </c>
      <c r="H96" s="1">
        <v>40.799999999999997</v>
      </c>
      <c r="I96" s="4">
        <f t="shared" si="7"/>
        <v>38.574999999999996</v>
      </c>
      <c r="J96" s="4">
        <f t="shared" ca="1" si="8"/>
        <v>42.05</v>
      </c>
      <c r="K96" s="1">
        <v>52.4</v>
      </c>
      <c r="L96" s="1">
        <v>43.5</v>
      </c>
      <c r="M96" s="1">
        <v>42</v>
      </c>
      <c r="N96" s="1">
        <v>36.6</v>
      </c>
    </row>
    <row r="97" spans="1:14" x14ac:dyDescent="0.25">
      <c r="A97" s="1">
        <v>96</v>
      </c>
      <c r="B97" s="2">
        <v>45058.409716724535</v>
      </c>
      <c r="C97" s="1" t="s">
        <v>3</v>
      </c>
      <c r="D97" s="1">
        <v>44.6</v>
      </c>
      <c r="E97" s="1">
        <v>57.8</v>
      </c>
      <c r="F97" s="1">
        <v>38.700000000000003</v>
      </c>
      <c r="H97" s="1">
        <v>38.299999999999997</v>
      </c>
      <c r="I97" s="4">
        <f t="shared" si="7"/>
        <v>38.25</v>
      </c>
      <c r="J97" s="4">
        <f t="shared" ca="1" si="8"/>
        <v>42.15</v>
      </c>
      <c r="K97" s="1">
        <v>50</v>
      </c>
      <c r="L97" s="1">
        <v>43.6</v>
      </c>
      <c r="M97" s="1">
        <v>40.6</v>
      </c>
      <c r="N97" s="1">
        <v>37</v>
      </c>
    </row>
    <row r="98" spans="1:14" x14ac:dyDescent="0.25">
      <c r="A98" s="1">
        <v>97</v>
      </c>
      <c r="B98" s="2">
        <v>45058.420133333333</v>
      </c>
      <c r="C98" s="1" t="s">
        <v>3</v>
      </c>
      <c r="D98" s="1">
        <v>46.4</v>
      </c>
      <c r="E98" s="1">
        <v>58.4</v>
      </c>
      <c r="F98" s="1">
        <v>42.4</v>
      </c>
      <c r="H98" s="1">
        <v>37.6</v>
      </c>
      <c r="I98" s="4">
        <f t="shared" si="7"/>
        <v>38.5</v>
      </c>
      <c r="J98" s="4">
        <f t="shared" ca="1" si="8"/>
        <v>42.400000000000006</v>
      </c>
      <c r="K98" s="1">
        <v>43.2</v>
      </c>
      <c r="L98" s="1">
        <v>46.8</v>
      </c>
      <c r="M98" s="1">
        <v>36</v>
      </c>
      <c r="N98" s="1">
        <v>35.1</v>
      </c>
    </row>
    <row r="99" spans="1:14" x14ac:dyDescent="0.25">
      <c r="A99" s="1">
        <v>98</v>
      </c>
      <c r="B99" s="2">
        <v>45058.430549942132</v>
      </c>
      <c r="C99" s="1" t="s">
        <v>3</v>
      </c>
      <c r="D99" s="1">
        <v>46.7</v>
      </c>
      <c r="E99" s="1">
        <v>57.6</v>
      </c>
      <c r="F99" s="1">
        <v>43.2</v>
      </c>
      <c r="H99" s="1">
        <v>37.6</v>
      </c>
      <c r="I99" s="4">
        <f t="shared" si="7"/>
        <v>39.049999999999997</v>
      </c>
      <c r="J99" s="4">
        <f t="shared" ca="1" si="8"/>
        <v>43.1</v>
      </c>
      <c r="K99" s="1">
        <v>42.9</v>
      </c>
      <c r="L99" s="1">
        <v>47.2</v>
      </c>
      <c r="M99" s="1">
        <v>36.9</v>
      </c>
      <c r="N99" s="1">
        <v>34.700000000000003</v>
      </c>
    </row>
    <row r="100" spans="1:14" x14ac:dyDescent="0.25">
      <c r="A100" s="1">
        <v>99</v>
      </c>
      <c r="B100" s="2">
        <v>45058.440966550923</v>
      </c>
      <c r="C100" s="1" t="s">
        <v>3</v>
      </c>
      <c r="D100" s="1">
        <v>46.8</v>
      </c>
      <c r="E100" s="1">
        <v>61</v>
      </c>
      <c r="F100" s="1">
        <v>41.6</v>
      </c>
      <c r="H100" s="1">
        <v>39.5</v>
      </c>
      <c r="I100" s="4">
        <f t="shared" si="7"/>
        <v>39.424999999999997</v>
      </c>
      <c r="J100" s="4">
        <f t="shared" ca="1" si="8"/>
        <v>41.925000000000004</v>
      </c>
      <c r="K100" s="1">
        <v>40.200000000000003</v>
      </c>
      <c r="L100" s="1">
        <v>47.4</v>
      </c>
      <c r="M100" s="1">
        <v>36.5</v>
      </c>
      <c r="N100" s="1">
        <v>34.299999999999997</v>
      </c>
    </row>
    <row r="101" spans="1:14" x14ac:dyDescent="0.25">
      <c r="A101" s="1">
        <v>100</v>
      </c>
      <c r="B101" s="2">
        <v>45058.451383159721</v>
      </c>
      <c r="C101" s="1" t="s">
        <v>3</v>
      </c>
      <c r="D101" s="1">
        <v>44.3</v>
      </c>
      <c r="E101" s="1">
        <v>63.2</v>
      </c>
      <c r="F101" s="1">
        <v>40</v>
      </c>
      <c r="H101" s="1">
        <v>39.299999999999997</v>
      </c>
      <c r="I101" s="4">
        <f t="shared" si="7"/>
        <v>39.125</v>
      </c>
      <c r="J101" s="4">
        <f t="shared" ca="1" si="8"/>
        <v>39.725000000000001</v>
      </c>
      <c r="K101" s="1">
        <v>45.3</v>
      </c>
      <c r="L101" s="1">
        <v>47.1</v>
      </c>
      <c r="M101" s="1">
        <v>37.200000000000003</v>
      </c>
      <c r="N101" s="1">
        <v>36.200000000000003</v>
      </c>
    </row>
    <row r="102" spans="1:14" x14ac:dyDescent="0.25">
      <c r="A102" s="1">
        <v>101</v>
      </c>
      <c r="B102" s="2">
        <v>45058.46179976852</v>
      </c>
      <c r="C102" s="1" t="s">
        <v>3</v>
      </c>
      <c r="D102" s="1">
        <v>43.7</v>
      </c>
      <c r="E102" s="1">
        <v>56.1</v>
      </c>
      <c r="F102" s="1">
        <v>39.6</v>
      </c>
      <c r="H102" s="1">
        <v>39.799999999999997</v>
      </c>
      <c r="I102" s="4">
        <f t="shared" si="7"/>
        <v>38.6</v>
      </c>
      <c r="J102" s="4">
        <f t="shared" ca="1" si="8"/>
        <v>40.700000000000003</v>
      </c>
      <c r="K102" s="1">
        <v>40.1</v>
      </c>
      <c r="L102" s="1">
        <v>47.2</v>
      </c>
      <c r="M102" s="1">
        <v>37.9</v>
      </c>
      <c r="N102" s="1">
        <v>36.9</v>
      </c>
    </row>
    <row r="103" spans="1:14" x14ac:dyDescent="0.25">
      <c r="A103" s="1">
        <v>102</v>
      </c>
      <c r="B103" s="2">
        <v>45058.472216377311</v>
      </c>
      <c r="C103" s="1" t="s">
        <v>3</v>
      </c>
      <c r="D103" s="1">
        <v>42.5</v>
      </c>
      <c r="E103" s="1">
        <v>60.3</v>
      </c>
      <c r="F103" s="1">
        <v>38.4</v>
      </c>
      <c r="H103" s="1">
        <v>39.1</v>
      </c>
      <c r="I103" s="4">
        <f t="shared" si="7"/>
        <v>37.825000000000003</v>
      </c>
      <c r="J103" s="4">
        <f t="shared" ca="1" si="8"/>
        <v>40.375</v>
      </c>
      <c r="K103" s="1">
        <v>39.700000000000003</v>
      </c>
      <c r="L103" s="1">
        <v>48.4</v>
      </c>
      <c r="M103" s="1">
        <v>37.9</v>
      </c>
      <c r="N103" s="1">
        <v>36.4</v>
      </c>
    </row>
    <row r="104" spans="1:14" x14ac:dyDescent="0.25">
      <c r="A104" s="1">
        <v>103</v>
      </c>
      <c r="B104" s="2">
        <v>45058.48263298611</v>
      </c>
      <c r="C104" s="1" t="s">
        <v>3</v>
      </c>
      <c r="D104" s="1">
        <v>42.4</v>
      </c>
      <c r="E104" s="1">
        <v>57.7</v>
      </c>
      <c r="F104" s="1">
        <v>38.5</v>
      </c>
      <c r="H104" s="1">
        <v>38.299999999999997</v>
      </c>
      <c r="I104" s="4">
        <f t="shared" si="7"/>
        <v>37.700000000000003</v>
      </c>
      <c r="J104" s="4">
        <f t="shared" ca="1" si="8"/>
        <v>42.05</v>
      </c>
      <c r="K104" s="1">
        <v>42.9</v>
      </c>
      <c r="L104" s="1">
        <v>47</v>
      </c>
      <c r="M104" s="1">
        <v>36.799999999999997</v>
      </c>
      <c r="N104" s="1">
        <v>35.6</v>
      </c>
    </row>
    <row r="105" spans="1:14" x14ac:dyDescent="0.25">
      <c r="A105" s="1">
        <v>104</v>
      </c>
      <c r="B105" s="2">
        <v>45058.493049594908</v>
      </c>
      <c r="C105" s="1" t="s">
        <v>3</v>
      </c>
      <c r="D105" s="1">
        <v>43.2</v>
      </c>
      <c r="E105" s="1">
        <v>62</v>
      </c>
      <c r="F105" s="1">
        <v>38.1</v>
      </c>
      <c r="H105" s="1">
        <v>37.200000000000003</v>
      </c>
      <c r="I105" s="4">
        <f t="shared" si="7"/>
        <v>37.975000000000001</v>
      </c>
      <c r="J105" s="4">
        <f t="shared" ca="1" si="8"/>
        <v>43.525000000000006</v>
      </c>
      <c r="K105" s="1">
        <v>43.4</v>
      </c>
      <c r="L105" s="1">
        <v>47.3</v>
      </c>
      <c r="M105" s="1">
        <v>37</v>
      </c>
      <c r="N105" s="1">
        <v>35.799999999999997</v>
      </c>
    </row>
    <row r="106" spans="1:14" x14ac:dyDescent="0.25">
      <c r="A106" s="1">
        <v>105</v>
      </c>
      <c r="B106" s="2">
        <v>45058.503466203707</v>
      </c>
      <c r="C106" s="1" t="s">
        <v>3</v>
      </c>
      <c r="D106" s="1">
        <v>42.5</v>
      </c>
      <c r="E106" s="1">
        <v>54</v>
      </c>
      <c r="F106" s="1">
        <v>37.799999999999997</v>
      </c>
      <c r="H106" s="1">
        <v>36.700000000000003</v>
      </c>
      <c r="I106" s="4">
        <f t="shared" si="7"/>
        <v>38.25</v>
      </c>
      <c r="J106" s="4">
        <f t="shared" ca="1" si="8"/>
        <v>44.15</v>
      </c>
      <c r="K106" s="1">
        <v>46.3</v>
      </c>
      <c r="L106" s="1">
        <v>47.1</v>
      </c>
      <c r="M106" s="1">
        <v>36.799999999999997</v>
      </c>
      <c r="N106" s="1">
        <v>35.799999999999997</v>
      </c>
    </row>
    <row r="107" spans="1:14" x14ac:dyDescent="0.25">
      <c r="A107" s="1">
        <v>106</v>
      </c>
      <c r="B107" s="2">
        <v>45058.513882812498</v>
      </c>
      <c r="C107" s="1" t="s">
        <v>3</v>
      </c>
      <c r="D107" s="1">
        <v>43.2</v>
      </c>
      <c r="E107" s="1">
        <v>55.7</v>
      </c>
      <c r="F107" s="1">
        <v>39.4</v>
      </c>
      <c r="H107" s="1">
        <v>38.6</v>
      </c>
      <c r="I107" s="4">
        <f t="shared" si="7"/>
        <v>38.625</v>
      </c>
      <c r="J107" s="4">
        <f t="shared" ca="1" si="8"/>
        <v>44.174999999999997</v>
      </c>
      <c r="K107" s="1">
        <v>51.4</v>
      </c>
      <c r="L107" s="1">
        <v>47.2</v>
      </c>
      <c r="M107" s="1">
        <v>37.5</v>
      </c>
      <c r="N107" s="1">
        <v>36.6</v>
      </c>
    </row>
    <row r="108" spans="1:14" x14ac:dyDescent="0.25">
      <c r="A108" s="1">
        <v>107</v>
      </c>
      <c r="B108" s="2">
        <v>45058.524299421297</v>
      </c>
      <c r="C108" s="1" t="s">
        <v>3</v>
      </c>
      <c r="D108" s="1">
        <v>43.2</v>
      </c>
      <c r="E108" s="1">
        <v>64.400000000000006</v>
      </c>
      <c r="F108" s="1">
        <v>38.6</v>
      </c>
      <c r="H108" s="1">
        <v>39.4</v>
      </c>
      <c r="I108" s="4">
        <f t="shared" si="7"/>
        <v>38.625</v>
      </c>
      <c r="J108" s="4">
        <f t="shared" ca="1" si="8"/>
        <v>43.674999999999997</v>
      </c>
      <c r="K108" s="1">
        <v>43</v>
      </c>
      <c r="L108" s="1">
        <v>47</v>
      </c>
      <c r="M108" s="1">
        <v>36.799999999999997</v>
      </c>
      <c r="N108" s="1">
        <v>35.5</v>
      </c>
    </row>
    <row r="109" spans="1:14" x14ac:dyDescent="0.25">
      <c r="A109" s="1">
        <v>108</v>
      </c>
      <c r="B109" s="2">
        <v>45058.534716030095</v>
      </c>
      <c r="C109" s="1" t="s">
        <v>3</v>
      </c>
      <c r="D109" s="1">
        <v>43.8</v>
      </c>
      <c r="E109" s="1">
        <v>69.599999999999994</v>
      </c>
      <c r="F109" s="1">
        <v>39.5</v>
      </c>
      <c r="H109" s="1">
        <v>38.299999999999997</v>
      </c>
      <c r="I109" s="4">
        <f t="shared" si="7"/>
        <v>37.774999999999999</v>
      </c>
      <c r="J109" s="4">
        <f t="shared" ca="1" si="8"/>
        <v>38.275000000000006</v>
      </c>
      <c r="K109" s="1">
        <v>48.1</v>
      </c>
      <c r="L109" s="1">
        <v>46.6</v>
      </c>
      <c r="M109" s="1">
        <v>37.4</v>
      </c>
      <c r="N109" s="1">
        <v>36.200000000000003</v>
      </c>
    </row>
    <row r="110" spans="1:14" x14ac:dyDescent="0.25">
      <c r="A110" s="1">
        <v>109</v>
      </c>
      <c r="B110" s="2">
        <v>45058.545132638887</v>
      </c>
      <c r="C110" s="1" t="s">
        <v>3</v>
      </c>
      <c r="D110" s="1">
        <v>43.9</v>
      </c>
      <c r="E110" s="1">
        <v>61.3</v>
      </c>
      <c r="F110" s="1">
        <v>40.200000000000003</v>
      </c>
      <c r="H110" s="1">
        <v>38.200000000000003</v>
      </c>
      <c r="I110" s="4">
        <f t="shared" si="7"/>
        <v>36.625</v>
      </c>
      <c r="J110" s="4">
        <f t="shared" ca="1" si="8"/>
        <v>38.125</v>
      </c>
      <c r="K110" s="1">
        <v>52.9</v>
      </c>
      <c r="L110" s="1">
        <v>44.5</v>
      </c>
      <c r="M110" s="1">
        <v>37.200000000000003</v>
      </c>
      <c r="N110" s="1">
        <v>36.4</v>
      </c>
    </row>
    <row r="111" spans="1:14" x14ac:dyDescent="0.25">
      <c r="A111" s="1">
        <v>110</v>
      </c>
      <c r="B111" s="2">
        <v>45058.555549247685</v>
      </c>
      <c r="C111" s="1" t="s">
        <v>3</v>
      </c>
      <c r="D111" s="1">
        <v>42.5</v>
      </c>
      <c r="E111" s="1">
        <v>55.8</v>
      </c>
      <c r="F111" s="1">
        <v>38.5</v>
      </c>
      <c r="H111" s="1">
        <v>38.6</v>
      </c>
      <c r="I111" s="4">
        <f t="shared" si="7"/>
        <v>35.6</v>
      </c>
      <c r="J111" s="4">
        <f t="shared" ca="1" si="8"/>
        <v>38.200000000000003</v>
      </c>
      <c r="K111" s="1">
        <v>52.7</v>
      </c>
      <c r="L111" s="1">
        <v>40.1</v>
      </c>
      <c r="M111" s="1">
        <v>41.7</v>
      </c>
      <c r="N111" s="1">
        <v>35.200000000000003</v>
      </c>
    </row>
    <row r="112" spans="1:14" x14ac:dyDescent="0.25">
      <c r="A112" s="1">
        <v>111</v>
      </c>
      <c r="B112" s="2">
        <v>45058.565965856484</v>
      </c>
      <c r="C112" s="1" t="s">
        <v>3</v>
      </c>
      <c r="D112" s="1">
        <v>47.9</v>
      </c>
      <c r="E112" s="1">
        <v>64.2</v>
      </c>
      <c r="F112" s="1">
        <v>38.700000000000003</v>
      </c>
      <c r="H112" s="1">
        <v>36</v>
      </c>
      <c r="I112" s="4">
        <f t="shared" si="7"/>
        <v>34.375</v>
      </c>
      <c r="J112" s="4">
        <f t="shared" ca="1" si="8"/>
        <v>36.5</v>
      </c>
      <c r="K112" s="1">
        <v>46.6</v>
      </c>
      <c r="L112" s="1">
        <v>39.200000000000003</v>
      </c>
      <c r="M112" s="1">
        <v>44.5</v>
      </c>
      <c r="N112" s="1">
        <v>37</v>
      </c>
    </row>
    <row r="113" spans="1:14" x14ac:dyDescent="0.25">
      <c r="A113" s="1">
        <v>112</v>
      </c>
      <c r="B113" s="2">
        <v>45058.576382465275</v>
      </c>
      <c r="C113" s="1" t="s">
        <v>3</v>
      </c>
      <c r="D113" s="1">
        <v>43.6</v>
      </c>
      <c r="E113" s="1">
        <v>57.1</v>
      </c>
      <c r="F113" s="1">
        <v>39.6</v>
      </c>
      <c r="H113" s="1">
        <v>33.700000000000003</v>
      </c>
      <c r="I113" s="4">
        <f t="shared" si="7"/>
        <v>33.825000000000003</v>
      </c>
      <c r="J113" s="4">
        <f t="shared" ca="1" si="8"/>
        <v>35.924999999999997</v>
      </c>
      <c r="K113" s="1">
        <v>44.1</v>
      </c>
      <c r="L113" s="1">
        <v>39</v>
      </c>
      <c r="M113" s="1">
        <v>38.700000000000003</v>
      </c>
      <c r="N113" s="1">
        <v>37.5</v>
      </c>
    </row>
    <row r="114" spans="1:14" x14ac:dyDescent="0.25">
      <c r="A114" s="1">
        <v>113</v>
      </c>
      <c r="B114" s="2">
        <v>45058.586799074073</v>
      </c>
      <c r="C114" s="1" t="s">
        <v>3</v>
      </c>
      <c r="D114" s="1">
        <v>42.5</v>
      </c>
      <c r="E114" s="1">
        <v>58.4</v>
      </c>
      <c r="F114" s="1">
        <v>39.299999999999997</v>
      </c>
      <c r="H114" s="1">
        <v>34.1</v>
      </c>
      <c r="I114" s="4">
        <f t="shared" si="7"/>
        <v>34.075000000000003</v>
      </c>
      <c r="J114" s="4">
        <f t="shared" ca="1" si="8"/>
        <v>35.875</v>
      </c>
      <c r="K114" s="1">
        <v>48.6</v>
      </c>
      <c r="M114" s="1">
        <v>39.1</v>
      </c>
      <c r="N114" s="1">
        <v>38.1</v>
      </c>
    </row>
    <row r="115" spans="1:14" x14ac:dyDescent="0.25">
      <c r="A115" s="1">
        <v>114</v>
      </c>
      <c r="B115" s="2">
        <v>45058.597215682872</v>
      </c>
      <c r="C115" s="1" t="s">
        <v>3</v>
      </c>
      <c r="D115" s="1">
        <v>43.8</v>
      </c>
      <c r="E115" s="1">
        <v>58.5</v>
      </c>
      <c r="F115" s="1">
        <v>39.700000000000003</v>
      </c>
      <c r="H115" s="1">
        <v>33.700000000000003</v>
      </c>
      <c r="I115" s="4">
        <f t="shared" si="7"/>
        <v>34.075000000000003</v>
      </c>
      <c r="J115" s="4">
        <f t="shared" ca="1" si="8"/>
        <v>39.5</v>
      </c>
      <c r="K115" s="1">
        <v>44</v>
      </c>
      <c r="M115" s="1">
        <v>38.4</v>
      </c>
      <c r="N115" s="1">
        <v>36.4</v>
      </c>
    </row>
    <row r="116" spans="1:14" x14ac:dyDescent="0.25">
      <c r="A116" s="1">
        <v>115</v>
      </c>
      <c r="B116" s="2">
        <v>45058.607632291663</v>
      </c>
      <c r="C116" s="1" t="s">
        <v>3</v>
      </c>
      <c r="D116" s="1">
        <v>43.4</v>
      </c>
      <c r="E116" s="1">
        <v>57</v>
      </c>
      <c r="F116" s="1">
        <v>40.1</v>
      </c>
      <c r="H116" s="1">
        <v>33.799999999999997</v>
      </c>
      <c r="I116" s="4">
        <f t="shared" si="7"/>
        <v>34.049999999999997</v>
      </c>
      <c r="J116" s="4">
        <f t="shared" ca="1" si="8"/>
        <v>59</v>
      </c>
      <c r="K116" s="1">
        <v>50.5</v>
      </c>
      <c r="M116" s="1">
        <v>37.1</v>
      </c>
      <c r="N116" s="1">
        <v>35.9</v>
      </c>
    </row>
    <row r="117" spans="1:14" x14ac:dyDescent="0.25">
      <c r="A117" s="1">
        <v>116</v>
      </c>
      <c r="B117" s="2">
        <v>45058.618048900462</v>
      </c>
      <c r="C117" s="1" t="s">
        <v>3</v>
      </c>
      <c r="D117" s="1">
        <v>44.4</v>
      </c>
      <c r="E117" s="1">
        <v>59.9</v>
      </c>
      <c r="F117" s="1">
        <v>40.799999999999997</v>
      </c>
      <c r="H117" s="1">
        <v>34.700000000000003</v>
      </c>
      <c r="I117" s="4">
        <f t="shared" si="7"/>
        <v>34.049999999999997</v>
      </c>
      <c r="K117" s="1">
        <v>46.5</v>
      </c>
      <c r="M117" s="1">
        <v>40.299999999999997</v>
      </c>
      <c r="N117" s="1">
        <v>37.6</v>
      </c>
    </row>
    <row r="118" spans="1:14" x14ac:dyDescent="0.25">
      <c r="A118" s="1">
        <v>117</v>
      </c>
      <c r="B118" s="2">
        <v>45058.62846550926</v>
      </c>
      <c r="C118" s="1" t="s">
        <v>3</v>
      </c>
      <c r="D118" s="1">
        <v>43.8</v>
      </c>
      <c r="E118" s="1">
        <v>56.7</v>
      </c>
      <c r="F118" s="1">
        <v>40.700000000000003</v>
      </c>
      <c r="H118" s="1">
        <v>34.1</v>
      </c>
      <c r="I118" s="4">
        <f t="shared" si="7"/>
        <v>33.875</v>
      </c>
      <c r="K118" s="1">
        <v>41.2</v>
      </c>
      <c r="M118" s="1">
        <v>41.6</v>
      </c>
      <c r="N118" s="1">
        <v>38.6</v>
      </c>
    </row>
    <row r="119" spans="1:14" x14ac:dyDescent="0.25">
      <c r="A119" s="1">
        <v>118</v>
      </c>
      <c r="B119" s="2">
        <v>45058.638882118059</v>
      </c>
      <c r="C119" s="1" t="s">
        <v>3</v>
      </c>
      <c r="D119" s="1">
        <v>44.2</v>
      </c>
      <c r="E119" s="1">
        <v>59.4</v>
      </c>
      <c r="F119" s="1">
        <v>39.6</v>
      </c>
      <c r="H119" s="1">
        <v>33.6</v>
      </c>
      <c r="I119" s="4">
        <f t="shared" si="7"/>
        <v>33.924999999999997</v>
      </c>
      <c r="K119" s="1">
        <v>50.6</v>
      </c>
      <c r="M119" s="1">
        <v>43.4</v>
      </c>
      <c r="N119" s="1">
        <v>38.9</v>
      </c>
    </row>
    <row r="120" spans="1:14" x14ac:dyDescent="0.25">
      <c r="A120" s="1">
        <v>119</v>
      </c>
      <c r="B120" s="2">
        <v>45058.64929872685</v>
      </c>
      <c r="C120" s="1" t="s">
        <v>3</v>
      </c>
      <c r="D120" s="1">
        <v>43.8</v>
      </c>
      <c r="E120" s="1">
        <v>58.6</v>
      </c>
      <c r="F120" s="1">
        <v>39.700000000000003</v>
      </c>
      <c r="H120" s="1">
        <v>33.799999999999997</v>
      </c>
      <c r="I120" s="4">
        <f t="shared" si="7"/>
        <v>34.25</v>
      </c>
      <c r="K120" s="1">
        <v>49.5</v>
      </c>
      <c r="M120" s="1">
        <v>44.4</v>
      </c>
      <c r="N120" s="1">
        <v>39.5</v>
      </c>
    </row>
    <row r="121" spans="1:14" x14ac:dyDescent="0.25">
      <c r="A121" s="1">
        <v>120</v>
      </c>
      <c r="B121" s="2">
        <v>45058.659715335649</v>
      </c>
      <c r="C121" s="1" t="s">
        <v>3</v>
      </c>
      <c r="D121" s="1">
        <v>43.4</v>
      </c>
      <c r="E121" s="1">
        <v>62.9</v>
      </c>
      <c r="F121" s="1">
        <v>39.200000000000003</v>
      </c>
      <c r="H121" s="1">
        <v>34</v>
      </c>
      <c r="I121" s="4">
        <f t="shared" si="7"/>
        <v>34.474999999999994</v>
      </c>
      <c r="K121" s="1">
        <v>43.1</v>
      </c>
      <c r="M121" s="1">
        <v>44.2</v>
      </c>
      <c r="N121" s="1">
        <v>38.5</v>
      </c>
    </row>
    <row r="122" spans="1:14" x14ac:dyDescent="0.25">
      <c r="A122" s="1">
        <v>121</v>
      </c>
      <c r="B122" s="2">
        <v>45058.670131944447</v>
      </c>
      <c r="C122" s="1" t="s">
        <v>3</v>
      </c>
      <c r="D122" s="1">
        <v>44</v>
      </c>
      <c r="E122" s="1">
        <v>64.3</v>
      </c>
      <c r="F122" s="1">
        <v>39.4</v>
      </c>
      <c r="H122" s="1">
        <v>34.299999999999997</v>
      </c>
      <c r="I122" s="4">
        <f t="shared" si="7"/>
        <v>34.599999999999994</v>
      </c>
      <c r="K122" s="1">
        <v>44</v>
      </c>
      <c r="M122" s="1">
        <v>42.9</v>
      </c>
      <c r="N122" s="1">
        <v>38.6</v>
      </c>
    </row>
    <row r="123" spans="1:14" x14ac:dyDescent="0.25">
      <c r="A123" s="1">
        <v>122</v>
      </c>
      <c r="B123" s="2">
        <v>45058.680548553239</v>
      </c>
      <c r="C123" s="1" t="s">
        <v>3</v>
      </c>
      <c r="D123" s="1">
        <v>43.7</v>
      </c>
      <c r="E123" s="1">
        <v>65.099999999999994</v>
      </c>
      <c r="F123" s="1">
        <v>39.299999999999997</v>
      </c>
      <c r="H123" s="1">
        <v>34.9</v>
      </c>
      <c r="I123" s="4">
        <f t="shared" si="7"/>
        <v>34.549999999999997</v>
      </c>
      <c r="K123" s="1">
        <v>41.8</v>
      </c>
      <c r="M123" s="1">
        <v>43</v>
      </c>
      <c r="N123" s="1">
        <v>38.6</v>
      </c>
    </row>
    <row r="124" spans="1:14" x14ac:dyDescent="0.25">
      <c r="A124" s="1">
        <v>123</v>
      </c>
      <c r="B124" s="2">
        <v>45058.690965162037</v>
      </c>
      <c r="C124" s="1" t="s">
        <v>3</v>
      </c>
      <c r="D124" s="1">
        <v>44</v>
      </c>
      <c r="E124" s="1">
        <v>65.599999999999994</v>
      </c>
      <c r="F124" s="1">
        <v>39.9</v>
      </c>
      <c r="H124" s="1">
        <v>34.700000000000003</v>
      </c>
      <c r="I124" s="4">
        <f t="shared" si="7"/>
        <v>35.450000000000003</v>
      </c>
      <c r="K124" s="1">
        <v>43.6</v>
      </c>
      <c r="M124" s="1">
        <v>42.7</v>
      </c>
      <c r="N124" s="1">
        <v>38.299999999999997</v>
      </c>
    </row>
    <row r="125" spans="1:14" x14ac:dyDescent="0.25">
      <c r="A125" s="1">
        <v>124</v>
      </c>
      <c r="B125" s="2">
        <v>45058.701381770836</v>
      </c>
      <c r="C125" s="1" t="s">
        <v>3</v>
      </c>
      <c r="D125" s="1">
        <v>45.2</v>
      </c>
      <c r="E125" s="1">
        <v>62.6</v>
      </c>
      <c r="F125" s="1">
        <v>41.2</v>
      </c>
      <c r="H125" s="1">
        <v>34.5</v>
      </c>
      <c r="I125" s="4">
        <f t="shared" si="7"/>
        <v>36.774999999999999</v>
      </c>
      <c r="K125" s="1">
        <v>39.5</v>
      </c>
      <c r="M125" s="1">
        <v>42.3</v>
      </c>
      <c r="N125" s="1">
        <v>38.700000000000003</v>
      </c>
    </row>
    <row r="126" spans="1:14" x14ac:dyDescent="0.25">
      <c r="A126" s="1">
        <v>125</v>
      </c>
      <c r="B126" s="2">
        <v>45058.711798379627</v>
      </c>
      <c r="C126" s="1" t="s">
        <v>3</v>
      </c>
      <c r="D126" s="1">
        <v>43.5</v>
      </c>
      <c r="E126" s="1">
        <v>59.7</v>
      </c>
      <c r="F126" s="1">
        <v>39.799999999999997</v>
      </c>
      <c r="H126" s="1">
        <v>34.1</v>
      </c>
      <c r="I126" s="4">
        <f t="shared" si="7"/>
        <v>36.924999999999997</v>
      </c>
      <c r="K126" s="1">
        <v>40.4</v>
      </c>
      <c r="M126" s="1">
        <v>41.1</v>
      </c>
      <c r="N126" s="1">
        <v>38.6</v>
      </c>
    </row>
    <row r="127" spans="1:14" x14ac:dyDescent="0.25">
      <c r="A127" s="1">
        <v>126</v>
      </c>
      <c r="B127" s="2">
        <v>45058.722214988426</v>
      </c>
      <c r="C127" s="1" t="s">
        <v>3</v>
      </c>
      <c r="D127" s="1">
        <v>42.3</v>
      </c>
      <c r="E127" s="1">
        <v>53.9</v>
      </c>
      <c r="F127" s="1">
        <v>38.700000000000003</v>
      </c>
      <c r="H127" s="1">
        <v>38.5</v>
      </c>
      <c r="I127" s="4">
        <f t="shared" si="7"/>
        <v>36.875</v>
      </c>
      <c r="K127" s="1">
        <v>48.8</v>
      </c>
      <c r="M127" s="1">
        <v>42.8</v>
      </c>
      <c r="N127" s="1">
        <v>38.4</v>
      </c>
    </row>
    <row r="128" spans="1:14" x14ac:dyDescent="0.25">
      <c r="A128" s="1">
        <v>127</v>
      </c>
      <c r="B128" s="2">
        <v>45058.732631597224</v>
      </c>
      <c r="C128" s="1" t="s">
        <v>3</v>
      </c>
      <c r="D128" s="1">
        <v>45.1</v>
      </c>
      <c r="E128" s="1">
        <v>60.7</v>
      </c>
      <c r="F128" s="1">
        <v>40.799999999999997</v>
      </c>
      <c r="H128" s="1">
        <v>40</v>
      </c>
      <c r="I128" s="4">
        <f t="shared" si="7"/>
        <v>35.975000000000001</v>
      </c>
      <c r="K128" s="1">
        <v>43.5</v>
      </c>
      <c r="M128" s="1">
        <v>43.6</v>
      </c>
      <c r="N128" s="1">
        <v>39</v>
      </c>
    </row>
    <row r="129" spans="1:14" x14ac:dyDescent="0.25">
      <c r="A129" s="1">
        <v>128</v>
      </c>
      <c r="B129" s="2">
        <v>45058.743048206015</v>
      </c>
      <c r="C129" s="1" t="s">
        <v>3</v>
      </c>
      <c r="D129" s="1">
        <v>42.5</v>
      </c>
      <c r="E129" s="1">
        <v>59.5</v>
      </c>
      <c r="F129" s="1">
        <v>38.299999999999997</v>
      </c>
      <c r="H129" s="1">
        <v>35.1</v>
      </c>
      <c r="I129" s="4">
        <f t="shared" si="7"/>
        <v>34.475000000000001</v>
      </c>
      <c r="K129" s="1">
        <v>43.1</v>
      </c>
      <c r="M129" s="1">
        <v>44.6</v>
      </c>
      <c r="N129" s="1">
        <v>39.4</v>
      </c>
    </row>
    <row r="130" spans="1:14" x14ac:dyDescent="0.25">
      <c r="A130" s="1">
        <v>129</v>
      </c>
      <c r="B130" s="2">
        <v>45058.753464814814</v>
      </c>
      <c r="C130" s="1" t="s">
        <v>3</v>
      </c>
      <c r="D130" s="1">
        <v>41.6</v>
      </c>
      <c r="E130" s="1">
        <v>54.7</v>
      </c>
      <c r="F130" s="1">
        <v>37.6</v>
      </c>
      <c r="H130" s="1">
        <v>33.9</v>
      </c>
      <c r="I130" s="4">
        <f t="shared" si="7"/>
        <v>34.024999999999999</v>
      </c>
      <c r="K130" s="1">
        <v>42.3</v>
      </c>
      <c r="M130" s="1">
        <v>36.5</v>
      </c>
      <c r="N130" s="1">
        <v>35.1</v>
      </c>
    </row>
    <row r="131" spans="1:14" x14ac:dyDescent="0.25">
      <c r="A131" s="1">
        <v>130</v>
      </c>
      <c r="B131" s="2">
        <v>45058.763881423612</v>
      </c>
      <c r="C131" s="1" t="s">
        <v>3</v>
      </c>
      <c r="D131" s="1">
        <v>42</v>
      </c>
      <c r="E131" s="1">
        <v>57</v>
      </c>
      <c r="F131" s="1">
        <v>37.6</v>
      </c>
      <c r="H131" s="1">
        <v>34.9</v>
      </c>
      <c r="I131" s="4">
        <f t="shared" ref="I131:I194" si="9">AVERAGE(H131:H134)</f>
        <v>33.924999999999997</v>
      </c>
      <c r="K131" s="1">
        <v>40.799999999999997</v>
      </c>
      <c r="M131" s="1">
        <v>36.9</v>
      </c>
      <c r="N131" s="1">
        <v>34.200000000000003</v>
      </c>
    </row>
    <row r="132" spans="1:14" x14ac:dyDescent="0.25">
      <c r="A132" s="1">
        <v>131</v>
      </c>
      <c r="B132" s="2">
        <v>45058.774298032411</v>
      </c>
      <c r="C132" s="1" t="s">
        <v>3</v>
      </c>
      <c r="D132" s="1">
        <v>43.8</v>
      </c>
      <c r="E132" s="1">
        <v>57.8</v>
      </c>
      <c r="F132" s="1">
        <v>39.5</v>
      </c>
      <c r="H132" s="1">
        <v>34</v>
      </c>
      <c r="I132" s="4">
        <f t="shared" si="9"/>
        <v>33.75</v>
      </c>
      <c r="K132" s="1">
        <v>42.6</v>
      </c>
      <c r="M132" s="1">
        <v>34.1</v>
      </c>
      <c r="N132" s="1">
        <v>32.200000000000003</v>
      </c>
    </row>
    <row r="133" spans="1:14" x14ac:dyDescent="0.25">
      <c r="A133" s="1">
        <v>132</v>
      </c>
      <c r="B133" s="2">
        <v>45058.784714641202</v>
      </c>
      <c r="C133" s="1" t="s">
        <v>3</v>
      </c>
      <c r="D133" s="1">
        <v>43.6</v>
      </c>
      <c r="E133" s="1">
        <v>61.9</v>
      </c>
      <c r="F133" s="1">
        <v>39.299999999999997</v>
      </c>
      <c r="H133" s="1">
        <v>33.299999999999997</v>
      </c>
      <c r="I133" s="4">
        <f t="shared" si="9"/>
        <v>33.299999999999997</v>
      </c>
      <c r="K133" s="1">
        <v>45.7</v>
      </c>
      <c r="M133" s="1">
        <v>34.200000000000003</v>
      </c>
      <c r="N133" s="1">
        <v>32.6</v>
      </c>
    </row>
    <row r="134" spans="1:14" x14ac:dyDescent="0.25">
      <c r="A134" s="1">
        <v>133</v>
      </c>
      <c r="B134" s="2">
        <v>45058.795131250001</v>
      </c>
      <c r="C134" s="1" t="s">
        <v>3</v>
      </c>
      <c r="D134" s="1">
        <v>45</v>
      </c>
      <c r="E134" s="1">
        <v>63.5</v>
      </c>
      <c r="F134" s="1">
        <v>39.799999999999997</v>
      </c>
      <c r="H134" s="1">
        <v>33.5</v>
      </c>
      <c r="I134" s="4">
        <f t="shared" si="9"/>
        <v>33.5</v>
      </c>
      <c r="K134" s="1">
        <v>47.6</v>
      </c>
      <c r="M134" s="1">
        <v>38.5</v>
      </c>
      <c r="N134" s="1">
        <v>36.9</v>
      </c>
    </row>
    <row r="135" spans="1:14" x14ac:dyDescent="0.25">
      <c r="A135" s="1">
        <v>134</v>
      </c>
      <c r="B135" s="2">
        <v>45058.805547858799</v>
      </c>
      <c r="C135" s="1" t="s">
        <v>3</v>
      </c>
      <c r="D135" s="1">
        <v>42</v>
      </c>
      <c r="E135" s="1">
        <v>56.2</v>
      </c>
      <c r="F135" s="1">
        <v>39.1</v>
      </c>
      <c r="H135" s="1">
        <v>34.200000000000003</v>
      </c>
      <c r="I135" s="4">
        <f t="shared" si="9"/>
        <v>34</v>
      </c>
      <c r="K135" s="1">
        <v>54</v>
      </c>
      <c r="M135" s="1">
        <v>38.299999999999997</v>
      </c>
      <c r="N135" s="1">
        <v>36.200000000000003</v>
      </c>
    </row>
    <row r="136" spans="1:14" x14ac:dyDescent="0.25">
      <c r="A136" s="1">
        <v>135</v>
      </c>
      <c r="B136" s="2">
        <v>45058.815964467591</v>
      </c>
      <c r="C136" s="1" t="s">
        <v>3</v>
      </c>
      <c r="D136" s="1">
        <v>42.6</v>
      </c>
      <c r="E136" s="1">
        <v>59.2</v>
      </c>
      <c r="F136" s="1">
        <v>38.299999999999997</v>
      </c>
      <c r="H136" s="1">
        <v>32.200000000000003</v>
      </c>
      <c r="I136" s="4">
        <f t="shared" si="9"/>
        <v>35.85</v>
      </c>
      <c r="K136" s="1">
        <v>42.2</v>
      </c>
      <c r="M136" s="1">
        <v>37.799999999999997</v>
      </c>
      <c r="N136" s="1">
        <v>36.1</v>
      </c>
    </row>
    <row r="137" spans="1:14" x14ac:dyDescent="0.25">
      <c r="A137" s="1">
        <v>136</v>
      </c>
      <c r="B137" s="2">
        <v>45058.826381076389</v>
      </c>
      <c r="C137" s="1" t="s">
        <v>3</v>
      </c>
      <c r="D137" s="1">
        <v>45.1</v>
      </c>
      <c r="E137" s="1">
        <v>62.5</v>
      </c>
      <c r="F137" s="1">
        <v>37.200000000000003</v>
      </c>
      <c r="H137" s="1">
        <v>34.1</v>
      </c>
      <c r="I137" s="4">
        <f t="shared" si="9"/>
        <v>36.099999999999994</v>
      </c>
      <c r="K137" s="1">
        <v>45.1</v>
      </c>
      <c r="M137" s="1">
        <v>36.200000000000003</v>
      </c>
      <c r="N137" s="1">
        <v>34</v>
      </c>
    </row>
    <row r="138" spans="1:14" x14ac:dyDescent="0.25">
      <c r="A138" s="1">
        <v>137</v>
      </c>
      <c r="B138" s="2">
        <v>45058.836797685188</v>
      </c>
      <c r="C138" s="1" t="s">
        <v>3</v>
      </c>
      <c r="D138" s="1">
        <v>42.4</v>
      </c>
      <c r="E138" s="1">
        <v>64.3</v>
      </c>
      <c r="F138" s="1">
        <v>36.700000000000003</v>
      </c>
      <c r="H138" s="1">
        <v>35.5</v>
      </c>
      <c r="I138" s="4">
        <f t="shared" si="9"/>
        <v>35.725000000000001</v>
      </c>
      <c r="K138" s="1">
        <v>43.6</v>
      </c>
      <c r="M138" s="1">
        <v>36.299999999999997</v>
      </c>
      <c r="N138" s="1">
        <v>34.200000000000003</v>
      </c>
    </row>
    <row r="139" spans="1:14" x14ac:dyDescent="0.25">
      <c r="A139" s="1">
        <v>138</v>
      </c>
      <c r="B139" s="2">
        <v>45058.847214293979</v>
      </c>
      <c r="C139" s="1" t="s">
        <v>3</v>
      </c>
      <c r="D139" s="1">
        <v>42.4</v>
      </c>
      <c r="E139" s="1">
        <v>57.6</v>
      </c>
      <c r="F139" s="1">
        <v>38.6</v>
      </c>
      <c r="H139" s="1">
        <v>41.6</v>
      </c>
      <c r="I139" s="4">
        <f t="shared" si="9"/>
        <v>35.125</v>
      </c>
      <c r="K139" s="1">
        <v>41.8</v>
      </c>
      <c r="M139" s="1">
        <v>35.4</v>
      </c>
      <c r="N139" s="1">
        <v>34.4</v>
      </c>
    </row>
    <row r="140" spans="1:14" x14ac:dyDescent="0.25">
      <c r="A140" s="1">
        <v>139</v>
      </c>
      <c r="B140" s="2">
        <v>45058.857630902778</v>
      </c>
      <c r="C140" s="1" t="s">
        <v>3</v>
      </c>
      <c r="D140" s="1">
        <v>43.3</v>
      </c>
      <c r="E140" s="1">
        <v>59.5</v>
      </c>
      <c r="F140" s="1">
        <v>39.4</v>
      </c>
      <c r="H140" s="1">
        <v>33.200000000000003</v>
      </c>
      <c r="I140" s="4">
        <f t="shared" si="9"/>
        <v>32.825000000000003</v>
      </c>
      <c r="K140" s="1">
        <v>44.4</v>
      </c>
      <c r="M140" s="1">
        <v>38.4</v>
      </c>
      <c r="N140" s="1">
        <v>35.6</v>
      </c>
    </row>
    <row r="141" spans="1:14" x14ac:dyDescent="0.25">
      <c r="A141" s="1">
        <v>140</v>
      </c>
      <c r="B141" s="2">
        <v>45058.868047511576</v>
      </c>
      <c r="C141" s="1" t="s">
        <v>3</v>
      </c>
      <c r="D141" s="1">
        <v>41.4</v>
      </c>
      <c r="E141" s="1">
        <v>53.8</v>
      </c>
      <c r="F141" s="1">
        <v>38.299999999999997</v>
      </c>
      <c r="H141" s="1">
        <v>32.6</v>
      </c>
      <c r="I141" s="4">
        <f t="shared" si="9"/>
        <v>34.349999999999994</v>
      </c>
      <c r="K141" s="1">
        <v>45.3</v>
      </c>
      <c r="M141" s="1">
        <v>36.5</v>
      </c>
      <c r="N141" s="1">
        <v>35.4</v>
      </c>
    </row>
    <row r="142" spans="1:14" x14ac:dyDescent="0.25">
      <c r="A142" s="1">
        <v>141</v>
      </c>
      <c r="B142" s="2">
        <v>45058.878464120367</v>
      </c>
      <c r="C142" s="1" t="s">
        <v>3</v>
      </c>
      <c r="D142" s="1">
        <v>42.6</v>
      </c>
      <c r="E142" s="1">
        <v>58.3</v>
      </c>
      <c r="F142" s="1">
        <v>38.200000000000003</v>
      </c>
      <c r="H142" s="1">
        <v>33.1</v>
      </c>
      <c r="I142" s="4">
        <f t="shared" si="9"/>
        <v>34.299999999999997</v>
      </c>
      <c r="K142" s="1">
        <v>41.4</v>
      </c>
      <c r="M142" s="1">
        <v>38</v>
      </c>
      <c r="N142" s="1">
        <v>36.299999999999997</v>
      </c>
    </row>
    <row r="143" spans="1:14" x14ac:dyDescent="0.25">
      <c r="A143" s="1">
        <v>142</v>
      </c>
      <c r="B143" s="2">
        <v>45058.888880729166</v>
      </c>
      <c r="C143" s="1" t="s">
        <v>3</v>
      </c>
      <c r="D143" s="1">
        <v>43.1</v>
      </c>
      <c r="E143" s="1">
        <v>60.4</v>
      </c>
      <c r="F143" s="1">
        <v>38.6</v>
      </c>
      <c r="H143" s="1">
        <v>32.4</v>
      </c>
      <c r="I143" s="4">
        <f t="shared" si="9"/>
        <v>36.024999999999999</v>
      </c>
      <c r="K143" s="1">
        <v>44.5</v>
      </c>
      <c r="M143" s="1">
        <v>37.299999999999997</v>
      </c>
      <c r="N143" s="1">
        <v>36.200000000000003</v>
      </c>
    </row>
    <row r="144" spans="1:14" x14ac:dyDescent="0.25">
      <c r="A144" s="1">
        <v>143</v>
      </c>
      <c r="B144" s="2">
        <v>45058.899297337965</v>
      </c>
      <c r="C144" s="1" t="s">
        <v>3</v>
      </c>
      <c r="D144" s="1">
        <v>40.200000000000003</v>
      </c>
      <c r="E144" s="1">
        <v>60.5</v>
      </c>
      <c r="F144" s="1">
        <v>36</v>
      </c>
      <c r="H144" s="1">
        <v>39.299999999999997</v>
      </c>
      <c r="I144" s="4">
        <f t="shared" si="9"/>
        <v>37.474999999999994</v>
      </c>
      <c r="K144" s="1">
        <v>42.7</v>
      </c>
      <c r="M144" s="1">
        <v>37.299999999999997</v>
      </c>
      <c r="N144" s="1">
        <v>36.200000000000003</v>
      </c>
    </row>
    <row r="145" spans="1:14" x14ac:dyDescent="0.25">
      <c r="A145" s="1">
        <v>144</v>
      </c>
      <c r="B145" s="2">
        <v>45058.909713946756</v>
      </c>
      <c r="C145" s="1" t="s">
        <v>3</v>
      </c>
      <c r="D145" s="1">
        <v>37.6</v>
      </c>
      <c r="E145" s="1">
        <v>59.6</v>
      </c>
      <c r="F145" s="1">
        <v>33.700000000000003</v>
      </c>
      <c r="H145" s="1">
        <v>32.4</v>
      </c>
      <c r="I145" s="4">
        <f t="shared" si="9"/>
        <v>38.1</v>
      </c>
      <c r="K145" s="1">
        <v>47.6</v>
      </c>
      <c r="M145" s="1">
        <v>37.799999999999997</v>
      </c>
      <c r="N145" s="1">
        <v>36.799999999999997</v>
      </c>
    </row>
    <row r="146" spans="1:14" x14ac:dyDescent="0.25">
      <c r="A146" s="1">
        <v>145</v>
      </c>
      <c r="B146" s="2">
        <v>45058.920130555554</v>
      </c>
      <c r="C146" s="1" t="s">
        <v>3</v>
      </c>
      <c r="D146" s="1">
        <v>37</v>
      </c>
      <c r="E146" s="1">
        <v>53.8</v>
      </c>
      <c r="F146" s="1">
        <v>34.1</v>
      </c>
      <c r="H146" s="1">
        <v>40</v>
      </c>
      <c r="I146" s="4">
        <f t="shared" si="9"/>
        <v>38.125</v>
      </c>
      <c r="K146" s="1">
        <v>41.8</v>
      </c>
      <c r="M146" s="1">
        <v>37.9</v>
      </c>
      <c r="N146" s="1">
        <v>37.1</v>
      </c>
    </row>
    <row r="147" spans="1:14" x14ac:dyDescent="0.25">
      <c r="A147" s="1">
        <v>146</v>
      </c>
      <c r="B147" s="2">
        <v>45058.930547164353</v>
      </c>
      <c r="C147" s="1" t="s">
        <v>3</v>
      </c>
      <c r="D147" s="1">
        <v>36.9</v>
      </c>
      <c r="E147" s="1">
        <v>49.2</v>
      </c>
      <c r="F147" s="1">
        <v>33.700000000000003</v>
      </c>
      <c r="H147" s="1">
        <v>38.200000000000003</v>
      </c>
      <c r="I147" s="4">
        <f t="shared" si="9"/>
        <v>36.274999999999999</v>
      </c>
      <c r="K147" s="1">
        <v>42.8</v>
      </c>
      <c r="M147" s="1">
        <v>38.200000000000003</v>
      </c>
      <c r="N147" s="1">
        <v>37</v>
      </c>
    </row>
    <row r="148" spans="1:14" x14ac:dyDescent="0.25">
      <c r="A148" s="1">
        <v>147</v>
      </c>
      <c r="B148" s="2">
        <v>45058.940963773151</v>
      </c>
      <c r="C148" s="1" t="s">
        <v>3</v>
      </c>
      <c r="D148" s="1">
        <v>35.700000000000003</v>
      </c>
      <c r="E148" s="1">
        <v>48.4</v>
      </c>
      <c r="F148" s="1">
        <v>33.799999999999997</v>
      </c>
      <c r="H148" s="1">
        <v>41.8</v>
      </c>
      <c r="I148" s="4">
        <f t="shared" si="9"/>
        <v>38.424999999999997</v>
      </c>
      <c r="K148" s="1">
        <v>41.4</v>
      </c>
      <c r="M148" s="1">
        <v>40.5</v>
      </c>
      <c r="N148" s="1">
        <v>38.200000000000003</v>
      </c>
    </row>
    <row r="149" spans="1:14" x14ac:dyDescent="0.25">
      <c r="A149" s="1">
        <v>148</v>
      </c>
      <c r="B149" s="2">
        <v>45058.951380381943</v>
      </c>
      <c r="C149" s="1" t="s">
        <v>3</v>
      </c>
      <c r="D149" s="1">
        <v>37.700000000000003</v>
      </c>
      <c r="E149" s="1">
        <v>51.8</v>
      </c>
      <c r="F149" s="1">
        <v>34.700000000000003</v>
      </c>
      <c r="H149" s="1">
        <v>32.5</v>
      </c>
      <c r="I149" s="4">
        <f t="shared" si="9"/>
        <v>38.299999999999997</v>
      </c>
      <c r="K149" s="1">
        <v>41.5</v>
      </c>
      <c r="M149" s="1">
        <v>41.4</v>
      </c>
      <c r="N149" s="1">
        <v>39.1</v>
      </c>
    </row>
    <row r="150" spans="1:14" x14ac:dyDescent="0.25">
      <c r="A150" s="1">
        <v>149</v>
      </c>
      <c r="B150" s="2">
        <v>45058.961796990741</v>
      </c>
      <c r="C150" s="1" t="s">
        <v>3</v>
      </c>
      <c r="D150" s="1">
        <v>37.1</v>
      </c>
      <c r="E150" s="1">
        <v>59</v>
      </c>
      <c r="F150" s="1">
        <v>34.299999999999997</v>
      </c>
      <c r="H150" s="1">
        <v>32.6</v>
      </c>
      <c r="I150" s="4">
        <f t="shared" si="9"/>
        <v>38.075000000000003</v>
      </c>
      <c r="K150" s="1">
        <v>43.9</v>
      </c>
      <c r="M150" s="1">
        <v>44.9</v>
      </c>
      <c r="N150" s="1">
        <v>39.6</v>
      </c>
    </row>
    <row r="151" spans="1:14" x14ac:dyDescent="0.25">
      <c r="A151" s="1">
        <v>150</v>
      </c>
      <c r="B151" s="2">
        <v>45058.97221359954</v>
      </c>
      <c r="C151" s="1" t="s">
        <v>3</v>
      </c>
      <c r="D151" s="1">
        <v>36.4</v>
      </c>
      <c r="E151" s="1">
        <v>50</v>
      </c>
      <c r="F151" s="1">
        <v>34.4</v>
      </c>
      <c r="H151" s="1">
        <v>46.8</v>
      </c>
      <c r="I151" s="4">
        <f t="shared" si="9"/>
        <v>38.524999999999999</v>
      </c>
      <c r="K151" s="1">
        <v>39.799999999999997</v>
      </c>
      <c r="M151" s="1">
        <v>46</v>
      </c>
      <c r="N151" s="1">
        <v>40</v>
      </c>
    </row>
    <row r="152" spans="1:14" x14ac:dyDescent="0.25">
      <c r="A152" s="1">
        <v>151</v>
      </c>
      <c r="B152" s="2">
        <v>45058.982630208331</v>
      </c>
      <c r="C152" s="1" t="s">
        <v>3</v>
      </c>
      <c r="D152" s="1">
        <v>37</v>
      </c>
      <c r="E152" s="1">
        <v>54.2</v>
      </c>
      <c r="F152" s="1">
        <v>34.200000000000003</v>
      </c>
      <c r="H152" s="1">
        <v>41.3</v>
      </c>
      <c r="I152" s="4">
        <f t="shared" si="9"/>
        <v>36.175000000000004</v>
      </c>
      <c r="K152" s="1">
        <v>42.4</v>
      </c>
      <c r="M152" s="1">
        <v>46.2</v>
      </c>
      <c r="N152" s="1">
        <v>40.299999999999997</v>
      </c>
    </row>
    <row r="153" spans="1:14" x14ac:dyDescent="0.25">
      <c r="A153" s="1">
        <v>152</v>
      </c>
      <c r="B153" s="2">
        <v>45058.99304681713</v>
      </c>
      <c r="C153" s="1" t="s">
        <v>3</v>
      </c>
      <c r="D153" s="1">
        <v>36</v>
      </c>
      <c r="E153" s="1">
        <v>46.8</v>
      </c>
      <c r="F153" s="1">
        <v>34.4</v>
      </c>
      <c r="H153" s="1">
        <v>31.6</v>
      </c>
      <c r="I153" s="4">
        <f t="shared" si="9"/>
        <v>35.200000000000003</v>
      </c>
      <c r="K153" s="1">
        <v>40.299999999999997</v>
      </c>
      <c r="M153" s="1">
        <v>45.3</v>
      </c>
      <c r="N153" s="1">
        <v>39.700000000000003</v>
      </c>
    </row>
    <row r="154" spans="1:14" x14ac:dyDescent="0.25">
      <c r="A154" s="1">
        <v>153</v>
      </c>
      <c r="B154" s="2">
        <v>45059.003463425928</v>
      </c>
      <c r="C154" s="1" t="s">
        <v>3</v>
      </c>
      <c r="D154" s="1">
        <v>36</v>
      </c>
      <c r="E154" s="1">
        <v>43.6</v>
      </c>
      <c r="F154" s="1">
        <v>33.200000000000003</v>
      </c>
      <c r="H154" s="1">
        <v>34.4</v>
      </c>
      <c r="I154" s="4">
        <f t="shared" si="9"/>
        <v>36</v>
      </c>
      <c r="K154" s="1">
        <v>43.4</v>
      </c>
      <c r="M154" s="1">
        <v>45.1</v>
      </c>
      <c r="N154" s="1">
        <v>39.5</v>
      </c>
    </row>
    <row r="155" spans="1:14" x14ac:dyDescent="0.25">
      <c r="A155" s="1">
        <v>154</v>
      </c>
      <c r="B155" s="2">
        <v>45059.013880034719</v>
      </c>
      <c r="C155" s="1" t="s">
        <v>3</v>
      </c>
      <c r="D155" s="1">
        <v>33.299999999999997</v>
      </c>
      <c r="E155" s="1">
        <v>45.4</v>
      </c>
      <c r="F155" s="1">
        <v>31.3</v>
      </c>
      <c r="H155" s="1">
        <v>37.4</v>
      </c>
      <c r="I155" s="4">
        <f t="shared" si="9"/>
        <v>36.099999999999994</v>
      </c>
      <c r="K155" s="1">
        <v>38</v>
      </c>
      <c r="M155" s="1">
        <v>43</v>
      </c>
      <c r="N155" s="1">
        <v>39.4</v>
      </c>
    </row>
    <row r="156" spans="1:14" x14ac:dyDescent="0.25">
      <c r="A156" s="1">
        <v>155</v>
      </c>
      <c r="B156" s="2">
        <v>45059.024296643518</v>
      </c>
      <c r="C156" s="1" t="s">
        <v>3</v>
      </c>
      <c r="D156" s="1">
        <v>33.299999999999997</v>
      </c>
      <c r="E156" s="1">
        <v>53.6</v>
      </c>
      <c r="F156" s="1">
        <v>31.1</v>
      </c>
      <c r="H156" s="1">
        <v>37.4</v>
      </c>
      <c r="I156" s="4">
        <f t="shared" si="9"/>
        <v>36.024999999999999</v>
      </c>
      <c r="K156" s="1">
        <v>40.5</v>
      </c>
      <c r="M156" s="1">
        <v>44.2</v>
      </c>
      <c r="N156" s="1">
        <v>39.700000000000003</v>
      </c>
    </row>
    <row r="157" spans="1:14" x14ac:dyDescent="0.25">
      <c r="A157" s="1">
        <v>156</v>
      </c>
      <c r="B157" s="2">
        <v>45059.034713252317</v>
      </c>
      <c r="C157" s="1" t="s">
        <v>3</v>
      </c>
      <c r="D157" s="1">
        <v>34.9</v>
      </c>
      <c r="E157" s="1">
        <v>51.9</v>
      </c>
      <c r="F157" s="1">
        <v>31</v>
      </c>
      <c r="H157" s="1">
        <v>34.799999999999997</v>
      </c>
      <c r="I157" s="4">
        <f t="shared" si="9"/>
        <v>36.074999999999996</v>
      </c>
      <c r="K157" s="1">
        <v>39</v>
      </c>
      <c r="M157" s="1">
        <v>44.8</v>
      </c>
      <c r="N157" s="1">
        <v>39.700000000000003</v>
      </c>
    </row>
    <row r="158" spans="1:14" x14ac:dyDescent="0.25">
      <c r="A158" s="1">
        <v>157</v>
      </c>
      <c r="B158" s="2">
        <v>45059.045129861108</v>
      </c>
      <c r="C158" s="1" t="s">
        <v>3</v>
      </c>
      <c r="D158" s="1">
        <v>34.200000000000003</v>
      </c>
      <c r="E158" s="1">
        <v>59.5</v>
      </c>
      <c r="F158" s="1">
        <v>31</v>
      </c>
      <c r="H158" s="1">
        <v>34.799999999999997</v>
      </c>
      <c r="I158" s="4">
        <f t="shared" si="9"/>
        <v>36.674999999999997</v>
      </c>
      <c r="K158" s="1">
        <v>41.1</v>
      </c>
      <c r="M158" s="1">
        <v>44.3</v>
      </c>
      <c r="N158" s="1">
        <v>39.4</v>
      </c>
    </row>
    <row r="159" spans="1:14" x14ac:dyDescent="0.25">
      <c r="A159" s="1">
        <v>158</v>
      </c>
      <c r="B159" s="2">
        <v>45059.055546469906</v>
      </c>
      <c r="C159" s="1" t="s">
        <v>3</v>
      </c>
      <c r="D159" s="1">
        <v>34</v>
      </c>
      <c r="E159" s="1">
        <v>41.5</v>
      </c>
      <c r="F159" s="1">
        <v>31.4</v>
      </c>
      <c r="H159" s="1">
        <v>37.1</v>
      </c>
      <c r="I159" s="4">
        <f t="shared" si="9"/>
        <v>36.75</v>
      </c>
      <c r="K159" s="1">
        <v>41.5</v>
      </c>
      <c r="M159" s="1">
        <v>43.3</v>
      </c>
      <c r="N159" s="1">
        <v>38.4</v>
      </c>
    </row>
    <row r="160" spans="1:14" x14ac:dyDescent="0.25">
      <c r="A160" s="1">
        <v>159</v>
      </c>
      <c r="B160" s="2">
        <v>45059.065963078705</v>
      </c>
      <c r="C160" s="1" t="s">
        <v>3</v>
      </c>
      <c r="D160" s="1">
        <v>31.5</v>
      </c>
      <c r="E160" s="1">
        <v>40.4</v>
      </c>
      <c r="F160" s="1">
        <v>29.8</v>
      </c>
      <c r="H160" s="1">
        <v>37.6</v>
      </c>
      <c r="I160" s="4">
        <f t="shared" si="9"/>
        <v>36.125</v>
      </c>
      <c r="K160" s="1">
        <v>38.1</v>
      </c>
      <c r="M160" s="1">
        <v>40.9</v>
      </c>
      <c r="N160" s="1">
        <v>38.299999999999997</v>
      </c>
    </row>
    <row r="161" spans="1:14" x14ac:dyDescent="0.25">
      <c r="A161" s="1">
        <v>160</v>
      </c>
      <c r="B161" s="2">
        <v>45059.076379687504</v>
      </c>
      <c r="C161" s="1" t="s">
        <v>3</v>
      </c>
      <c r="D161" s="1">
        <v>32.5</v>
      </c>
      <c r="E161" s="1">
        <v>42.5</v>
      </c>
      <c r="F161" s="1">
        <v>30.4</v>
      </c>
      <c r="H161" s="1">
        <v>37.200000000000003</v>
      </c>
      <c r="I161" s="4">
        <f t="shared" si="9"/>
        <v>35.225000000000001</v>
      </c>
      <c r="K161" s="1">
        <v>40.200000000000003</v>
      </c>
      <c r="M161" s="1">
        <v>42.5</v>
      </c>
      <c r="N161" s="1">
        <v>38.1</v>
      </c>
    </row>
    <row r="162" spans="1:14" x14ac:dyDescent="0.25">
      <c r="A162" s="1">
        <v>161</v>
      </c>
      <c r="B162" s="2">
        <v>45059.086796296295</v>
      </c>
      <c r="C162" s="1" t="s">
        <v>3</v>
      </c>
      <c r="D162" s="1">
        <v>31.8</v>
      </c>
      <c r="E162" s="1">
        <v>49.1</v>
      </c>
      <c r="F162" s="1">
        <v>29.8</v>
      </c>
      <c r="H162" s="1">
        <v>35.1</v>
      </c>
      <c r="I162" s="4">
        <f t="shared" si="9"/>
        <v>34.725000000000001</v>
      </c>
      <c r="K162" s="1">
        <v>42.2</v>
      </c>
      <c r="M162" s="1">
        <v>43.9</v>
      </c>
      <c r="N162" s="1">
        <v>41.6</v>
      </c>
    </row>
    <row r="163" spans="1:14" x14ac:dyDescent="0.25">
      <c r="A163" s="1">
        <v>162</v>
      </c>
      <c r="B163" s="2">
        <v>45059.097212905093</v>
      </c>
      <c r="C163" s="1" t="s">
        <v>3</v>
      </c>
      <c r="D163" s="1">
        <v>32.700000000000003</v>
      </c>
      <c r="E163" s="1">
        <v>51.8</v>
      </c>
      <c r="F163" s="1">
        <v>29.1</v>
      </c>
      <c r="H163" s="1">
        <v>34.6</v>
      </c>
      <c r="I163" s="4">
        <f t="shared" si="9"/>
        <v>36.700000000000003</v>
      </c>
      <c r="K163" s="1">
        <v>47.8</v>
      </c>
      <c r="M163" s="1">
        <v>44.6</v>
      </c>
      <c r="N163" s="1">
        <v>41.7</v>
      </c>
    </row>
    <row r="164" spans="1:14" x14ac:dyDescent="0.25">
      <c r="A164" s="1">
        <v>163</v>
      </c>
      <c r="B164" s="2">
        <v>45059.107629513892</v>
      </c>
      <c r="C164" s="1" t="s">
        <v>3</v>
      </c>
      <c r="D164" s="1">
        <v>30.5</v>
      </c>
      <c r="E164" s="1">
        <v>41.3</v>
      </c>
      <c r="F164" s="1">
        <v>29</v>
      </c>
      <c r="H164" s="1">
        <v>34</v>
      </c>
      <c r="I164" s="4">
        <f t="shared" si="9"/>
        <v>37.075000000000003</v>
      </c>
      <c r="K164" s="1">
        <v>39</v>
      </c>
      <c r="M164" s="1">
        <v>44.5</v>
      </c>
      <c r="N164" s="1">
        <v>42</v>
      </c>
    </row>
    <row r="165" spans="1:14" x14ac:dyDescent="0.25">
      <c r="A165" s="1">
        <v>164</v>
      </c>
      <c r="B165" s="2">
        <v>45059.118046122683</v>
      </c>
      <c r="C165" s="1" t="s">
        <v>3</v>
      </c>
      <c r="D165" s="1">
        <v>30.2</v>
      </c>
      <c r="E165" s="1">
        <v>36.799999999999997</v>
      </c>
      <c r="F165" s="1">
        <v>29.1</v>
      </c>
      <c r="H165" s="1">
        <v>35.200000000000003</v>
      </c>
      <c r="I165" s="4">
        <f t="shared" si="9"/>
        <v>38.425000000000004</v>
      </c>
      <c r="K165" s="1">
        <v>38.200000000000003</v>
      </c>
      <c r="M165" s="1">
        <v>44.4</v>
      </c>
      <c r="N165" s="1">
        <v>41.9</v>
      </c>
    </row>
    <row r="166" spans="1:14" x14ac:dyDescent="0.25">
      <c r="A166" s="1">
        <v>165</v>
      </c>
      <c r="B166" s="2">
        <v>45059.128462731482</v>
      </c>
      <c r="C166" s="1" t="s">
        <v>3</v>
      </c>
      <c r="D166" s="1">
        <v>32.799999999999997</v>
      </c>
      <c r="E166" s="1">
        <v>48.7</v>
      </c>
      <c r="F166" s="1">
        <v>29.4</v>
      </c>
      <c r="H166" s="1">
        <v>43</v>
      </c>
      <c r="I166" s="4">
        <f t="shared" si="9"/>
        <v>38.1</v>
      </c>
      <c r="K166" s="1">
        <v>43.3</v>
      </c>
      <c r="M166" s="1">
        <v>43.9</v>
      </c>
      <c r="N166" s="1">
        <v>41.6</v>
      </c>
    </row>
    <row r="167" spans="1:14" x14ac:dyDescent="0.25">
      <c r="A167" s="1">
        <v>166</v>
      </c>
      <c r="B167" s="2">
        <v>45059.13887934028</v>
      </c>
      <c r="C167" s="1" t="s">
        <v>3</v>
      </c>
      <c r="D167" s="1">
        <v>31.9</v>
      </c>
      <c r="E167" s="1">
        <v>47.9</v>
      </c>
      <c r="F167" s="1">
        <v>30.3</v>
      </c>
      <c r="H167" s="1">
        <v>36.1</v>
      </c>
      <c r="I167" s="4">
        <f t="shared" si="9"/>
        <v>35.85</v>
      </c>
      <c r="K167" s="1">
        <v>36.6</v>
      </c>
      <c r="M167" s="1">
        <v>44.3</v>
      </c>
      <c r="N167" s="1">
        <v>41.9</v>
      </c>
    </row>
    <row r="168" spans="1:14" x14ac:dyDescent="0.25">
      <c r="A168" s="1">
        <v>167</v>
      </c>
      <c r="B168" s="2">
        <v>45059.149295949072</v>
      </c>
      <c r="C168" s="1" t="s">
        <v>3</v>
      </c>
      <c r="D168" s="1">
        <v>31.9</v>
      </c>
      <c r="E168" s="1">
        <v>42.3</v>
      </c>
      <c r="F168" s="1">
        <v>30.3</v>
      </c>
      <c r="H168" s="1">
        <v>39.4</v>
      </c>
      <c r="I168" s="4">
        <f t="shared" si="9"/>
        <v>35.424999999999997</v>
      </c>
      <c r="K168" s="1">
        <v>38.6</v>
      </c>
      <c r="M168" s="1">
        <v>44.7</v>
      </c>
      <c r="N168" s="1">
        <v>42.2</v>
      </c>
    </row>
    <row r="169" spans="1:14" x14ac:dyDescent="0.25">
      <c r="A169" s="1">
        <v>168</v>
      </c>
      <c r="B169" s="2">
        <v>45059.15971255787</v>
      </c>
      <c r="C169" s="1" t="s">
        <v>3</v>
      </c>
      <c r="D169" s="1">
        <v>33.200000000000003</v>
      </c>
      <c r="E169" s="1">
        <v>53.9</v>
      </c>
      <c r="F169" s="1">
        <v>30.7</v>
      </c>
      <c r="H169" s="1">
        <v>33.9</v>
      </c>
      <c r="I169" s="4">
        <f t="shared" si="9"/>
        <v>34.325000000000003</v>
      </c>
      <c r="K169" s="1">
        <v>42</v>
      </c>
      <c r="M169" s="1">
        <v>43.8</v>
      </c>
      <c r="N169" s="1">
        <v>41.4</v>
      </c>
    </row>
    <row r="170" spans="1:14" x14ac:dyDescent="0.25">
      <c r="A170" s="1">
        <v>169</v>
      </c>
      <c r="B170" s="2">
        <v>45059.170129166669</v>
      </c>
      <c r="C170" s="1" t="s">
        <v>3</v>
      </c>
      <c r="D170" s="1">
        <v>39.9</v>
      </c>
      <c r="E170" s="1">
        <v>51.7</v>
      </c>
      <c r="F170" s="1">
        <v>33.1</v>
      </c>
      <c r="H170" s="1">
        <v>34</v>
      </c>
      <c r="I170" s="4">
        <f t="shared" si="9"/>
        <v>34.549999999999997</v>
      </c>
      <c r="K170" s="1">
        <v>44.2</v>
      </c>
      <c r="M170" s="1">
        <v>44.6</v>
      </c>
      <c r="N170" s="1">
        <v>41.9</v>
      </c>
    </row>
    <row r="171" spans="1:14" x14ac:dyDescent="0.25">
      <c r="A171" s="1">
        <v>170</v>
      </c>
      <c r="B171" s="2">
        <v>45059.18054577546</v>
      </c>
      <c r="C171" s="1" t="s">
        <v>3</v>
      </c>
      <c r="D171" s="1">
        <v>50.8</v>
      </c>
      <c r="E171" s="1">
        <v>68.900000000000006</v>
      </c>
      <c r="F171" s="1">
        <v>37.5</v>
      </c>
      <c r="H171" s="1">
        <v>34.4</v>
      </c>
      <c r="I171" s="4">
        <f t="shared" si="9"/>
        <v>34.774999999999999</v>
      </c>
      <c r="K171" s="1">
        <v>43.3</v>
      </c>
      <c r="M171" s="1">
        <v>42.6</v>
      </c>
      <c r="N171" s="1">
        <v>40.200000000000003</v>
      </c>
    </row>
    <row r="172" spans="1:14" x14ac:dyDescent="0.25">
      <c r="A172" s="1">
        <v>171</v>
      </c>
      <c r="B172" s="2">
        <v>45059.190962384258</v>
      </c>
      <c r="C172" s="1" t="s">
        <v>3</v>
      </c>
      <c r="D172" s="1">
        <v>43.2</v>
      </c>
      <c r="E172" s="1">
        <v>61</v>
      </c>
      <c r="F172" s="1">
        <v>36.299999999999997</v>
      </c>
      <c r="H172" s="1">
        <v>35</v>
      </c>
      <c r="I172" s="4">
        <f t="shared" si="9"/>
        <v>34.4</v>
      </c>
      <c r="K172" s="1">
        <v>40.6</v>
      </c>
      <c r="M172" s="1">
        <v>43</v>
      </c>
      <c r="N172" s="1">
        <v>40.4</v>
      </c>
    </row>
    <row r="173" spans="1:14" x14ac:dyDescent="0.25">
      <c r="A173" s="1">
        <v>172</v>
      </c>
      <c r="B173" s="2">
        <v>45059.201378993057</v>
      </c>
      <c r="C173" s="1" t="s">
        <v>3</v>
      </c>
      <c r="D173" s="1">
        <v>41</v>
      </c>
      <c r="E173" s="1">
        <v>57.4</v>
      </c>
      <c r="F173" s="1">
        <v>35.6</v>
      </c>
      <c r="H173" s="1">
        <v>34.799999999999997</v>
      </c>
      <c r="I173" s="4">
        <f t="shared" si="9"/>
        <v>33.6</v>
      </c>
      <c r="K173" s="1">
        <v>45.3</v>
      </c>
      <c r="M173" s="1">
        <v>44</v>
      </c>
      <c r="N173" s="1">
        <v>41.5</v>
      </c>
    </row>
    <row r="174" spans="1:14" x14ac:dyDescent="0.25">
      <c r="A174" s="1">
        <v>173</v>
      </c>
      <c r="B174" s="2">
        <v>45059.211795601848</v>
      </c>
      <c r="C174" s="1" t="s">
        <v>3</v>
      </c>
      <c r="D174" s="1">
        <v>43.2</v>
      </c>
      <c r="E174" s="1">
        <v>54.8</v>
      </c>
      <c r="F174" s="1">
        <v>35.799999999999997</v>
      </c>
      <c r="H174" s="1">
        <v>34.9</v>
      </c>
      <c r="I174" s="4">
        <f t="shared" si="9"/>
        <v>32.5</v>
      </c>
      <c r="K174" s="1">
        <v>42.8</v>
      </c>
      <c r="M174" s="1">
        <v>45.3</v>
      </c>
      <c r="N174" s="1">
        <v>42.4</v>
      </c>
    </row>
    <row r="175" spans="1:14" x14ac:dyDescent="0.25">
      <c r="A175" s="1">
        <v>174</v>
      </c>
      <c r="B175" s="2">
        <v>45059.222212210647</v>
      </c>
      <c r="C175" s="1" t="s">
        <v>3</v>
      </c>
      <c r="D175" s="1">
        <v>42</v>
      </c>
      <c r="E175" s="1">
        <v>53.8</v>
      </c>
      <c r="F175" s="1">
        <v>35.4</v>
      </c>
      <c r="H175" s="1">
        <v>32.9</v>
      </c>
      <c r="I175" s="4">
        <f t="shared" si="9"/>
        <v>31.599999999999998</v>
      </c>
      <c r="K175" s="1">
        <v>40.6</v>
      </c>
      <c r="M175" s="1">
        <v>43.1</v>
      </c>
      <c r="N175" s="1">
        <v>40.5</v>
      </c>
    </row>
    <row r="176" spans="1:14" x14ac:dyDescent="0.25">
      <c r="A176" s="1">
        <v>175</v>
      </c>
      <c r="B176" s="2">
        <v>45059.232628819445</v>
      </c>
      <c r="C176" s="1" t="s">
        <v>3</v>
      </c>
      <c r="D176" s="1">
        <v>41.8</v>
      </c>
      <c r="E176" s="1">
        <v>54.1</v>
      </c>
      <c r="F176" s="1">
        <v>36.200000000000003</v>
      </c>
      <c r="H176" s="1">
        <v>31.8</v>
      </c>
      <c r="I176" s="4">
        <f t="shared" si="9"/>
        <v>31.675000000000001</v>
      </c>
      <c r="K176" s="1">
        <v>43.7</v>
      </c>
      <c r="M176" s="1">
        <v>44</v>
      </c>
      <c r="N176" s="1">
        <v>41.2</v>
      </c>
    </row>
    <row r="177" spans="1:14" x14ac:dyDescent="0.25">
      <c r="A177" s="1">
        <v>176</v>
      </c>
      <c r="B177" s="2">
        <v>45059.243045428244</v>
      </c>
      <c r="C177" s="1" t="s">
        <v>3</v>
      </c>
      <c r="D177" s="1">
        <v>41.5</v>
      </c>
      <c r="E177" s="1">
        <v>57.1</v>
      </c>
      <c r="F177" s="1">
        <v>35.799999999999997</v>
      </c>
      <c r="H177" s="1">
        <v>30.4</v>
      </c>
      <c r="I177" s="4">
        <f t="shared" si="9"/>
        <v>32.150000000000006</v>
      </c>
      <c r="K177" s="1">
        <v>42.6</v>
      </c>
      <c r="M177" s="1">
        <v>44.2</v>
      </c>
      <c r="N177" s="1">
        <v>42.1</v>
      </c>
    </row>
    <row r="178" spans="1:14" x14ac:dyDescent="0.25">
      <c r="A178" s="1">
        <v>177</v>
      </c>
      <c r="B178" s="2">
        <v>45059.253462037035</v>
      </c>
      <c r="C178" s="1" t="s">
        <v>3</v>
      </c>
      <c r="D178" s="1">
        <v>41.3</v>
      </c>
      <c r="E178" s="1">
        <v>53.7</v>
      </c>
      <c r="F178" s="1">
        <v>35.6</v>
      </c>
      <c r="H178" s="1">
        <v>31.3</v>
      </c>
      <c r="I178" s="4">
        <f t="shared" si="9"/>
        <v>33.875</v>
      </c>
      <c r="K178" s="1">
        <v>48</v>
      </c>
      <c r="M178" s="1">
        <v>45.2</v>
      </c>
      <c r="N178" s="1">
        <v>43.5</v>
      </c>
    </row>
    <row r="179" spans="1:14" x14ac:dyDescent="0.25">
      <c r="A179" s="1">
        <v>178</v>
      </c>
      <c r="B179" s="2">
        <v>45059.263878645834</v>
      </c>
      <c r="C179" s="1" t="s">
        <v>3</v>
      </c>
      <c r="D179" s="1">
        <v>40.1</v>
      </c>
      <c r="E179" s="1">
        <v>59.1</v>
      </c>
      <c r="F179" s="1">
        <v>34.4</v>
      </c>
      <c r="H179" s="1">
        <v>33.200000000000003</v>
      </c>
      <c r="I179" s="4">
        <f t="shared" si="9"/>
        <v>35.35</v>
      </c>
      <c r="K179" s="1">
        <v>38.6</v>
      </c>
      <c r="M179" s="1">
        <v>43.1</v>
      </c>
      <c r="N179" s="1">
        <v>40.4</v>
      </c>
    </row>
    <row r="180" spans="1:14" x14ac:dyDescent="0.25">
      <c r="A180" s="1">
        <v>179</v>
      </c>
      <c r="B180" s="2">
        <v>45059.274295254632</v>
      </c>
      <c r="C180" s="1" t="s">
        <v>3</v>
      </c>
      <c r="D180" s="1">
        <v>41.3</v>
      </c>
      <c r="E180" s="1">
        <v>58.4</v>
      </c>
      <c r="F180" s="1">
        <v>34.4</v>
      </c>
      <c r="H180" s="1">
        <v>33.700000000000003</v>
      </c>
      <c r="I180" s="4">
        <f t="shared" si="9"/>
        <v>36.575000000000003</v>
      </c>
      <c r="K180" s="1">
        <v>41.5</v>
      </c>
      <c r="M180" s="1">
        <v>44.3</v>
      </c>
      <c r="N180" s="1">
        <v>41.6</v>
      </c>
    </row>
    <row r="181" spans="1:14" x14ac:dyDescent="0.25">
      <c r="A181" s="1">
        <v>180</v>
      </c>
      <c r="B181" s="2">
        <v>45059.284711863424</v>
      </c>
      <c r="C181" s="1" t="s">
        <v>3</v>
      </c>
      <c r="D181" s="1">
        <v>41.3</v>
      </c>
      <c r="E181" s="1">
        <v>55</v>
      </c>
      <c r="F181" s="1">
        <v>35.200000000000003</v>
      </c>
      <c r="H181" s="1">
        <v>37.299999999999997</v>
      </c>
      <c r="I181" s="4">
        <f t="shared" si="9"/>
        <v>37.174999999999997</v>
      </c>
      <c r="K181" s="1">
        <v>40.6</v>
      </c>
      <c r="M181" s="1">
        <v>45</v>
      </c>
      <c r="N181" s="1">
        <v>41.6</v>
      </c>
    </row>
    <row r="182" spans="1:14" x14ac:dyDescent="0.25">
      <c r="A182" s="1">
        <v>181</v>
      </c>
      <c r="B182" s="2">
        <v>45059.295128472222</v>
      </c>
      <c r="C182" s="1" t="s">
        <v>3</v>
      </c>
      <c r="D182" s="1">
        <v>40.1</v>
      </c>
      <c r="E182" s="1">
        <v>56.2</v>
      </c>
      <c r="F182" s="1">
        <v>34.1</v>
      </c>
      <c r="H182" s="1">
        <v>37.200000000000003</v>
      </c>
      <c r="I182" s="4">
        <f t="shared" si="9"/>
        <v>37.025000000000006</v>
      </c>
      <c r="K182" s="1">
        <v>45</v>
      </c>
      <c r="M182" s="1">
        <v>49.3</v>
      </c>
      <c r="N182" s="1">
        <v>43.3</v>
      </c>
    </row>
    <row r="183" spans="1:14" x14ac:dyDescent="0.25">
      <c r="A183" s="1">
        <v>182</v>
      </c>
      <c r="B183" s="2">
        <v>45059.305545081021</v>
      </c>
      <c r="C183" s="1" t="s">
        <v>3</v>
      </c>
      <c r="D183" s="1">
        <v>39.5</v>
      </c>
      <c r="E183" s="1">
        <v>58.9</v>
      </c>
      <c r="F183" s="1">
        <v>33.6</v>
      </c>
      <c r="H183" s="1">
        <v>38.1</v>
      </c>
      <c r="I183" s="4">
        <f t="shared" si="9"/>
        <v>36.975000000000001</v>
      </c>
      <c r="K183" s="1">
        <v>45.1</v>
      </c>
      <c r="M183" s="1">
        <v>47.9</v>
      </c>
      <c r="N183" s="1">
        <v>43.9</v>
      </c>
    </row>
    <row r="184" spans="1:14" x14ac:dyDescent="0.25">
      <c r="A184" s="1">
        <v>183</v>
      </c>
      <c r="B184" s="2">
        <v>45059.315961689812</v>
      </c>
      <c r="C184" s="1" t="s">
        <v>3</v>
      </c>
      <c r="D184" s="1">
        <v>40.9</v>
      </c>
      <c r="E184" s="1">
        <v>59.3</v>
      </c>
      <c r="F184" s="1">
        <v>33.799999999999997</v>
      </c>
      <c r="H184" s="1">
        <v>36.1</v>
      </c>
      <c r="I184" s="4">
        <f t="shared" si="9"/>
        <v>36.6</v>
      </c>
      <c r="K184" s="1">
        <v>43.2</v>
      </c>
      <c r="M184" s="1">
        <v>48.1</v>
      </c>
      <c r="N184" s="1">
        <v>45</v>
      </c>
    </row>
    <row r="185" spans="1:14" x14ac:dyDescent="0.25">
      <c r="A185" s="1">
        <v>184</v>
      </c>
      <c r="B185" s="2">
        <v>45059.326378298611</v>
      </c>
      <c r="C185" s="1" t="s">
        <v>3</v>
      </c>
      <c r="D185" s="1">
        <v>41.3</v>
      </c>
      <c r="E185" s="1">
        <v>67.599999999999994</v>
      </c>
      <c r="F185" s="1">
        <v>34</v>
      </c>
      <c r="H185" s="1">
        <v>36.700000000000003</v>
      </c>
      <c r="I185" s="4">
        <f t="shared" si="9"/>
        <v>36.800000000000004</v>
      </c>
      <c r="K185" s="1">
        <v>43.5</v>
      </c>
      <c r="M185" s="1">
        <v>47.7</v>
      </c>
      <c r="N185" s="1">
        <v>44.2</v>
      </c>
    </row>
    <row r="186" spans="1:14" x14ac:dyDescent="0.25">
      <c r="A186" s="1">
        <v>185</v>
      </c>
      <c r="B186" s="2">
        <v>45059.336794907409</v>
      </c>
      <c r="C186" s="1" t="s">
        <v>3</v>
      </c>
      <c r="D186" s="1">
        <v>50.3</v>
      </c>
      <c r="E186" s="1">
        <v>74.599999999999994</v>
      </c>
      <c r="F186" s="1">
        <v>34.299999999999997</v>
      </c>
      <c r="H186" s="1">
        <v>37</v>
      </c>
      <c r="I186" s="4">
        <f t="shared" si="9"/>
        <v>36.975000000000001</v>
      </c>
      <c r="K186" s="1">
        <v>41.9</v>
      </c>
      <c r="M186" s="1">
        <v>45.5</v>
      </c>
      <c r="N186" s="1">
        <v>43.2</v>
      </c>
    </row>
    <row r="187" spans="1:14" x14ac:dyDescent="0.25">
      <c r="A187" s="1">
        <v>186</v>
      </c>
      <c r="B187" s="2">
        <v>45059.3472115162</v>
      </c>
      <c r="C187" s="1" t="s">
        <v>3</v>
      </c>
      <c r="D187" s="1">
        <v>47.4</v>
      </c>
      <c r="E187" s="1">
        <v>72.3</v>
      </c>
      <c r="F187" s="1">
        <v>34.9</v>
      </c>
      <c r="H187" s="1">
        <v>36.6</v>
      </c>
      <c r="I187" s="4">
        <f t="shared" si="9"/>
        <v>36.775000000000006</v>
      </c>
      <c r="K187" s="1">
        <v>40.299999999999997</v>
      </c>
      <c r="M187" s="1">
        <v>47.5</v>
      </c>
      <c r="N187" s="1">
        <v>44.9</v>
      </c>
    </row>
    <row r="188" spans="1:14" x14ac:dyDescent="0.25">
      <c r="A188" s="1">
        <v>187</v>
      </c>
      <c r="B188" s="2">
        <v>45059.357628124999</v>
      </c>
      <c r="C188" s="1" t="s">
        <v>3</v>
      </c>
      <c r="D188" s="1">
        <v>43.5</v>
      </c>
      <c r="E188" s="1">
        <v>67.599999999999994</v>
      </c>
      <c r="F188" s="1">
        <v>34.700000000000003</v>
      </c>
      <c r="H188" s="1">
        <v>36.9</v>
      </c>
      <c r="I188" s="4">
        <f t="shared" si="9"/>
        <v>36.6</v>
      </c>
      <c r="K188" s="1">
        <v>46.4</v>
      </c>
      <c r="M188" s="1">
        <v>46.9</v>
      </c>
      <c r="N188" s="1">
        <v>43.7</v>
      </c>
    </row>
    <row r="189" spans="1:14" x14ac:dyDescent="0.25">
      <c r="A189" s="1">
        <v>188</v>
      </c>
      <c r="B189" s="2">
        <v>45059.368044733797</v>
      </c>
      <c r="C189" s="1" t="s">
        <v>3</v>
      </c>
      <c r="D189" s="1">
        <v>40.1</v>
      </c>
      <c r="E189" s="1">
        <v>59.1</v>
      </c>
      <c r="F189" s="1">
        <v>34.5</v>
      </c>
      <c r="H189" s="1">
        <v>37.4</v>
      </c>
      <c r="I189" s="4">
        <f t="shared" si="9"/>
        <v>36.325000000000003</v>
      </c>
      <c r="K189" s="1">
        <v>40.700000000000003</v>
      </c>
      <c r="M189" s="1">
        <v>46.7</v>
      </c>
      <c r="N189" s="1">
        <v>44.6</v>
      </c>
    </row>
    <row r="190" spans="1:14" x14ac:dyDescent="0.25">
      <c r="A190" s="1">
        <v>189</v>
      </c>
      <c r="B190" s="2">
        <v>45059.378461342596</v>
      </c>
      <c r="C190" s="1" t="s">
        <v>3</v>
      </c>
      <c r="D190" s="1">
        <v>43.5</v>
      </c>
      <c r="E190" s="1">
        <v>61.2</v>
      </c>
      <c r="F190" s="1">
        <v>34.1</v>
      </c>
      <c r="H190" s="1">
        <v>36.200000000000003</v>
      </c>
      <c r="I190" s="4">
        <f t="shared" si="9"/>
        <v>36.4</v>
      </c>
      <c r="K190" s="1">
        <v>42.5</v>
      </c>
      <c r="M190" s="1">
        <v>48.2</v>
      </c>
      <c r="N190" s="1">
        <v>44.9</v>
      </c>
    </row>
    <row r="191" spans="1:14" x14ac:dyDescent="0.25">
      <c r="A191" s="1">
        <v>190</v>
      </c>
      <c r="B191" s="2">
        <v>45059.388877951387</v>
      </c>
      <c r="C191" s="1" t="s">
        <v>3</v>
      </c>
      <c r="D191" s="1">
        <v>61.2</v>
      </c>
      <c r="E191" s="1">
        <v>82.8</v>
      </c>
      <c r="F191" s="1">
        <v>38.5</v>
      </c>
      <c r="H191" s="1">
        <v>35.9</v>
      </c>
      <c r="I191" s="4">
        <f t="shared" si="9"/>
        <v>36.774999999999999</v>
      </c>
      <c r="K191" s="1">
        <v>41</v>
      </c>
      <c r="M191" s="1">
        <v>46.7</v>
      </c>
      <c r="N191" s="1">
        <v>44</v>
      </c>
    </row>
    <row r="192" spans="1:14" x14ac:dyDescent="0.25">
      <c r="A192" s="1">
        <v>191</v>
      </c>
      <c r="B192" s="2">
        <v>45059.399294560186</v>
      </c>
      <c r="C192" s="1" t="s">
        <v>3</v>
      </c>
      <c r="D192" s="1">
        <v>52.4</v>
      </c>
      <c r="E192" s="1">
        <v>59.6</v>
      </c>
      <c r="F192" s="1">
        <v>40</v>
      </c>
      <c r="H192" s="1">
        <v>35.799999999999997</v>
      </c>
      <c r="I192" s="4">
        <f t="shared" si="9"/>
        <v>36.9</v>
      </c>
      <c r="K192" s="1">
        <v>42.5</v>
      </c>
      <c r="M192" s="1">
        <v>46.7</v>
      </c>
      <c r="N192" s="1">
        <v>44.2</v>
      </c>
    </row>
    <row r="193" spans="1:14" x14ac:dyDescent="0.25">
      <c r="A193" s="1">
        <v>192</v>
      </c>
      <c r="B193" s="2">
        <v>45059.409711168984</v>
      </c>
      <c r="C193" s="1" t="s">
        <v>3</v>
      </c>
      <c r="D193" s="1">
        <v>50</v>
      </c>
      <c r="E193" s="1">
        <v>66.8</v>
      </c>
      <c r="F193" s="1">
        <v>35.1</v>
      </c>
      <c r="H193" s="1">
        <v>37.700000000000003</v>
      </c>
      <c r="I193" s="4">
        <f t="shared" si="9"/>
        <v>36.900000000000006</v>
      </c>
      <c r="K193" s="1">
        <v>40.799999999999997</v>
      </c>
      <c r="M193" s="1">
        <v>44.6</v>
      </c>
      <c r="N193" s="1">
        <v>42</v>
      </c>
    </row>
    <row r="194" spans="1:14" x14ac:dyDescent="0.25">
      <c r="A194" s="1">
        <v>193</v>
      </c>
      <c r="B194" s="2">
        <v>45059.420127777776</v>
      </c>
      <c r="C194" s="1" t="s">
        <v>3</v>
      </c>
      <c r="D194" s="1">
        <v>43.2</v>
      </c>
      <c r="E194" s="1">
        <v>62.4</v>
      </c>
      <c r="F194" s="1">
        <v>33.9</v>
      </c>
      <c r="H194" s="1">
        <v>37.700000000000003</v>
      </c>
      <c r="I194" s="4">
        <f t="shared" si="9"/>
        <v>36.25</v>
      </c>
      <c r="K194" s="1">
        <v>40.5</v>
      </c>
      <c r="M194" s="1">
        <v>42.1</v>
      </c>
      <c r="N194" s="1">
        <v>37.799999999999997</v>
      </c>
    </row>
    <row r="195" spans="1:14" x14ac:dyDescent="0.25">
      <c r="A195" s="1">
        <v>194</v>
      </c>
      <c r="B195" s="2">
        <v>45059.430544386574</v>
      </c>
      <c r="C195" s="1" t="s">
        <v>3</v>
      </c>
      <c r="D195" s="1">
        <v>42.9</v>
      </c>
      <c r="E195" s="1">
        <v>66.099999999999994</v>
      </c>
      <c r="F195" s="1">
        <v>34.9</v>
      </c>
      <c r="H195" s="1">
        <v>36.4</v>
      </c>
      <c r="I195" s="4">
        <f t="shared" ref="I195:I258" si="10">AVERAGE(H195:H198)</f>
        <v>35.524999999999991</v>
      </c>
      <c r="K195" s="1">
        <v>39.299999999999997</v>
      </c>
      <c r="M195" s="1">
        <v>44.3</v>
      </c>
      <c r="N195" s="1">
        <v>41.2</v>
      </c>
    </row>
    <row r="196" spans="1:14" x14ac:dyDescent="0.25">
      <c r="A196" s="1">
        <v>195</v>
      </c>
      <c r="B196" s="2">
        <v>45059.440960995373</v>
      </c>
      <c r="C196" s="1" t="s">
        <v>3</v>
      </c>
      <c r="D196" s="1">
        <v>40.200000000000003</v>
      </c>
      <c r="E196" s="1">
        <v>67.599999999999994</v>
      </c>
      <c r="F196" s="1">
        <v>34</v>
      </c>
      <c r="H196" s="1">
        <v>35.799999999999997</v>
      </c>
      <c r="I196" s="4">
        <f t="shared" si="10"/>
        <v>35.15</v>
      </c>
      <c r="K196" s="1">
        <v>39.799999999999997</v>
      </c>
      <c r="M196" s="1">
        <v>43.5</v>
      </c>
      <c r="N196" s="1">
        <v>40.9</v>
      </c>
    </row>
    <row r="197" spans="1:14" x14ac:dyDescent="0.25">
      <c r="A197" s="1">
        <v>196</v>
      </c>
      <c r="B197" s="2">
        <v>45059.451377604164</v>
      </c>
      <c r="C197" s="1" t="s">
        <v>3</v>
      </c>
      <c r="D197" s="1">
        <v>45.3</v>
      </c>
      <c r="E197" s="1">
        <v>71.3</v>
      </c>
      <c r="F197" s="1">
        <v>33.299999999999997</v>
      </c>
      <c r="H197" s="1">
        <v>35.1</v>
      </c>
      <c r="I197" s="4">
        <f t="shared" si="10"/>
        <v>35.050000000000004</v>
      </c>
      <c r="K197" s="1">
        <v>42.2</v>
      </c>
      <c r="M197" s="1">
        <v>43.4</v>
      </c>
      <c r="N197" s="1">
        <v>40.4</v>
      </c>
    </row>
    <row r="198" spans="1:14" x14ac:dyDescent="0.25">
      <c r="A198" s="1">
        <v>197</v>
      </c>
      <c r="B198" s="2">
        <v>45059.461794212963</v>
      </c>
      <c r="C198" s="1" t="s">
        <v>3</v>
      </c>
      <c r="D198" s="1">
        <v>40.1</v>
      </c>
      <c r="E198" s="1">
        <v>60.7</v>
      </c>
      <c r="F198" s="1">
        <v>33.5</v>
      </c>
      <c r="H198" s="1">
        <v>34.799999999999997</v>
      </c>
      <c r="I198" s="4">
        <f t="shared" si="10"/>
        <v>34.774999999999999</v>
      </c>
      <c r="K198" s="1">
        <v>42.2</v>
      </c>
      <c r="M198" s="1">
        <v>40.9</v>
      </c>
      <c r="N198" s="1">
        <v>38.700000000000003</v>
      </c>
    </row>
    <row r="199" spans="1:14" x14ac:dyDescent="0.25">
      <c r="A199" s="1">
        <v>198</v>
      </c>
      <c r="B199" s="2">
        <v>45059.472210821761</v>
      </c>
      <c r="C199" s="1" t="s">
        <v>3</v>
      </c>
      <c r="D199" s="1">
        <v>39.700000000000003</v>
      </c>
      <c r="E199" s="1">
        <v>58.2</v>
      </c>
      <c r="F199" s="1">
        <v>34.200000000000003</v>
      </c>
      <c r="H199" s="1">
        <v>34.9</v>
      </c>
      <c r="I199" s="4">
        <f t="shared" si="10"/>
        <v>34.75</v>
      </c>
      <c r="K199" s="1">
        <v>41.1</v>
      </c>
      <c r="M199" s="1">
        <v>39.9</v>
      </c>
      <c r="N199" s="1">
        <v>37.4</v>
      </c>
    </row>
    <row r="200" spans="1:14" x14ac:dyDescent="0.25">
      <c r="A200" s="1">
        <v>199</v>
      </c>
      <c r="B200" s="2">
        <v>45059.482627430552</v>
      </c>
      <c r="C200" s="1" t="s">
        <v>3</v>
      </c>
      <c r="D200" s="1">
        <v>42.9</v>
      </c>
      <c r="E200" s="1">
        <v>63.1</v>
      </c>
      <c r="F200" s="1">
        <v>32.200000000000003</v>
      </c>
      <c r="H200" s="1">
        <v>35.4</v>
      </c>
      <c r="I200" s="4">
        <f t="shared" si="10"/>
        <v>34.625</v>
      </c>
      <c r="K200" s="1">
        <v>38.799999999999997</v>
      </c>
      <c r="M200" s="1">
        <v>38.299999999999997</v>
      </c>
      <c r="N200" s="1">
        <v>36.5</v>
      </c>
    </row>
    <row r="201" spans="1:14" x14ac:dyDescent="0.25">
      <c r="A201" s="1">
        <v>200</v>
      </c>
      <c r="B201" s="2">
        <v>45059.493044039351</v>
      </c>
      <c r="C201" s="1" t="s">
        <v>3</v>
      </c>
      <c r="D201" s="1">
        <v>43.4</v>
      </c>
      <c r="E201" s="1">
        <v>59.5</v>
      </c>
      <c r="F201" s="1">
        <v>34.1</v>
      </c>
      <c r="H201" s="1">
        <v>34</v>
      </c>
      <c r="I201" s="4">
        <f t="shared" si="10"/>
        <v>34.349999999999994</v>
      </c>
      <c r="K201" s="1">
        <v>38.799999999999997</v>
      </c>
      <c r="M201" s="1">
        <v>37.9</v>
      </c>
      <c r="N201" s="1">
        <v>36.299999999999997</v>
      </c>
    </row>
    <row r="202" spans="1:14" x14ac:dyDescent="0.25">
      <c r="A202" s="1">
        <v>201</v>
      </c>
      <c r="B202" s="2">
        <v>45059.503460648149</v>
      </c>
      <c r="C202" s="1" t="s">
        <v>3</v>
      </c>
      <c r="D202" s="1">
        <v>46.3</v>
      </c>
      <c r="E202" s="1">
        <v>63</v>
      </c>
      <c r="F202" s="1">
        <v>35.5</v>
      </c>
      <c r="H202" s="1">
        <v>34.700000000000003</v>
      </c>
      <c r="I202" s="4">
        <f t="shared" si="10"/>
        <v>34.375</v>
      </c>
      <c r="K202" s="1">
        <v>38.799999999999997</v>
      </c>
      <c r="M202" s="1">
        <v>38.9</v>
      </c>
      <c r="N202" s="1">
        <v>37</v>
      </c>
    </row>
    <row r="203" spans="1:14" x14ac:dyDescent="0.25">
      <c r="A203" s="1">
        <v>202</v>
      </c>
      <c r="B203" s="2">
        <v>45059.513877256948</v>
      </c>
      <c r="C203" s="1" t="s">
        <v>3</v>
      </c>
      <c r="D203" s="1">
        <v>51.4</v>
      </c>
      <c r="E203" s="1">
        <v>66.599999999999994</v>
      </c>
      <c r="F203" s="1">
        <v>41.6</v>
      </c>
      <c r="H203" s="1">
        <v>34.4</v>
      </c>
      <c r="I203" s="4">
        <f t="shared" si="10"/>
        <v>34.274999999999991</v>
      </c>
      <c r="K203" s="1">
        <v>38.700000000000003</v>
      </c>
      <c r="M203" s="1">
        <v>38.200000000000003</v>
      </c>
      <c r="N203" s="1">
        <v>36.299999999999997</v>
      </c>
    </row>
    <row r="204" spans="1:14" x14ac:dyDescent="0.25">
      <c r="A204" s="1">
        <v>203</v>
      </c>
      <c r="B204" s="2">
        <v>45059.524293865739</v>
      </c>
      <c r="C204" s="1" t="s">
        <v>3</v>
      </c>
      <c r="D204" s="1">
        <v>43</v>
      </c>
      <c r="E204" s="1">
        <v>60.8</v>
      </c>
      <c r="F204" s="1">
        <v>33.200000000000003</v>
      </c>
      <c r="H204" s="1">
        <v>34.299999999999997</v>
      </c>
      <c r="I204" s="4">
        <f t="shared" si="10"/>
        <v>34.475000000000001</v>
      </c>
      <c r="K204" s="1">
        <v>40.799999999999997</v>
      </c>
      <c r="M204" s="1">
        <v>36.6</v>
      </c>
      <c r="N204" s="1">
        <v>34.299999999999997</v>
      </c>
    </row>
    <row r="205" spans="1:14" x14ac:dyDescent="0.25">
      <c r="A205" s="1">
        <v>204</v>
      </c>
      <c r="B205" s="2">
        <v>45059.534710474538</v>
      </c>
      <c r="C205" s="1" t="s">
        <v>3</v>
      </c>
      <c r="D205" s="1">
        <v>48.1</v>
      </c>
      <c r="E205" s="1">
        <v>60.2</v>
      </c>
      <c r="F205" s="1">
        <v>32.6</v>
      </c>
      <c r="H205" s="1">
        <v>34.1</v>
      </c>
      <c r="I205" s="4">
        <f t="shared" si="10"/>
        <v>34.475000000000001</v>
      </c>
      <c r="K205" s="1">
        <v>43.9</v>
      </c>
      <c r="M205" s="1">
        <v>36.4</v>
      </c>
      <c r="N205" s="1">
        <v>34.1</v>
      </c>
    </row>
    <row r="206" spans="1:14" x14ac:dyDescent="0.25">
      <c r="A206" s="1">
        <v>205</v>
      </c>
      <c r="B206" s="2">
        <v>45059.545127083336</v>
      </c>
      <c r="C206" s="1" t="s">
        <v>3</v>
      </c>
      <c r="D206" s="1">
        <v>52.9</v>
      </c>
      <c r="E206" s="1">
        <v>61.4</v>
      </c>
      <c r="F206" s="1">
        <v>33.1</v>
      </c>
      <c r="H206" s="1">
        <v>34.299999999999997</v>
      </c>
      <c r="I206" s="4">
        <f t="shared" si="10"/>
        <v>34.524999999999999</v>
      </c>
      <c r="K206" s="1">
        <v>39</v>
      </c>
      <c r="M206" s="1">
        <v>37.299999999999997</v>
      </c>
      <c r="N206" s="1">
        <v>35.4</v>
      </c>
    </row>
    <row r="207" spans="1:14" x14ac:dyDescent="0.25">
      <c r="A207" s="1">
        <v>206</v>
      </c>
      <c r="B207" s="2">
        <v>45059.555543692128</v>
      </c>
      <c r="C207" s="1" t="s">
        <v>3</v>
      </c>
      <c r="D207" s="1">
        <v>52.7</v>
      </c>
      <c r="E207" s="1">
        <v>64.900000000000006</v>
      </c>
      <c r="F207" s="1">
        <v>32.4</v>
      </c>
      <c r="H207" s="1">
        <v>35.200000000000003</v>
      </c>
      <c r="I207" s="4">
        <f t="shared" si="10"/>
        <v>34.424999999999997</v>
      </c>
      <c r="K207" s="1">
        <v>43</v>
      </c>
      <c r="M207" s="1">
        <v>38.299999999999997</v>
      </c>
      <c r="N207" s="1">
        <v>36.299999999999997</v>
      </c>
    </row>
    <row r="208" spans="1:14" x14ac:dyDescent="0.25">
      <c r="A208" s="1">
        <v>207</v>
      </c>
      <c r="B208" s="2">
        <v>45059.565960300926</v>
      </c>
      <c r="C208" s="1" t="s">
        <v>3</v>
      </c>
      <c r="D208" s="1">
        <v>46.6</v>
      </c>
      <c r="E208" s="1">
        <v>62.6</v>
      </c>
      <c r="F208" s="1">
        <v>39.299999999999997</v>
      </c>
      <c r="H208" s="1">
        <v>34.299999999999997</v>
      </c>
      <c r="I208" s="4">
        <f t="shared" si="10"/>
        <v>34.1</v>
      </c>
      <c r="K208" s="1">
        <v>40.5</v>
      </c>
      <c r="M208" s="1">
        <v>39</v>
      </c>
      <c r="N208" s="1">
        <v>36.299999999999997</v>
      </c>
    </row>
    <row r="209" spans="1:14" x14ac:dyDescent="0.25">
      <c r="A209" s="1">
        <v>208</v>
      </c>
      <c r="B209" s="2">
        <v>45059.576376909725</v>
      </c>
      <c r="C209" s="1" t="s">
        <v>3</v>
      </c>
      <c r="D209" s="1">
        <v>44.1</v>
      </c>
      <c r="E209" s="1">
        <v>61.4</v>
      </c>
      <c r="F209" s="1">
        <v>32.4</v>
      </c>
      <c r="H209" s="1">
        <v>34.299999999999997</v>
      </c>
      <c r="I209" s="4">
        <f t="shared" si="10"/>
        <v>33.849999999999994</v>
      </c>
      <c r="K209" s="1">
        <v>41</v>
      </c>
      <c r="M209" s="1">
        <v>40</v>
      </c>
      <c r="N209" s="1">
        <v>37</v>
      </c>
    </row>
    <row r="210" spans="1:14" x14ac:dyDescent="0.25">
      <c r="A210" s="1">
        <v>209</v>
      </c>
      <c r="B210" s="2">
        <v>45059.586793518516</v>
      </c>
      <c r="C210" s="1" t="s">
        <v>3</v>
      </c>
      <c r="D210" s="1">
        <v>48.6</v>
      </c>
      <c r="E210" s="1">
        <v>59.4</v>
      </c>
      <c r="F210" s="1">
        <v>40</v>
      </c>
      <c r="H210" s="1">
        <v>33.9</v>
      </c>
      <c r="I210" s="4">
        <f t="shared" si="10"/>
        <v>33.700000000000003</v>
      </c>
      <c r="K210" s="1">
        <v>39.4</v>
      </c>
      <c r="M210" s="1">
        <v>37.200000000000003</v>
      </c>
      <c r="N210" s="1">
        <v>35.200000000000003</v>
      </c>
    </row>
    <row r="211" spans="1:14" x14ac:dyDescent="0.25">
      <c r="A211" s="1">
        <v>210</v>
      </c>
      <c r="B211" s="2">
        <v>45059.597210127315</v>
      </c>
      <c r="C211" s="1" t="s">
        <v>3</v>
      </c>
      <c r="D211" s="1">
        <v>44</v>
      </c>
      <c r="E211" s="1">
        <v>60.2</v>
      </c>
      <c r="F211" s="1">
        <v>38.200000000000003</v>
      </c>
      <c r="H211" s="1">
        <v>33.9</v>
      </c>
      <c r="I211" s="4">
        <f t="shared" si="10"/>
        <v>33.799999999999997</v>
      </c>
      <c r="K211" s="1">
        <v>38.4</v>
      </c>
      <c r="M211" s="1">
        <v>37.5</v>
      </c>
      <c r="N211" s="1">
        <v>34.1</v>
      </c>
    </row>
    <row r="212" spans="1:14" x14ac:dyDescent="0.25">
      <c r="A212" s="1">
        <v>211</v>
      </c>
      <c r="B212" s="2">
        <v>45059.607626736113</v>
      </c>
      <c r="C212" s="1" t="s">
        <v>3</v>
      </c>
      <c r="D212" s="1">
        <v>50.5</v>
      </c>
      <c r="E212" s="1">
        <v>64.5</v>
      </c>
      <c r="F212" s="1">
        <v>41.8</v>
      </c>
      <c r="H212" s="1">
        <v>33.299999999999997</v>
      </c>
      <c r="I212" s="4">
        <f t="shared" si="10"/>
        <v>33.625</v>
      </c>
      <c r="K212" s="1">
        <v>39.299999999999997</v>
      </c>
      <c r="M212" s="1">
        <v>35.1</v>
      </c>
      <c r="N212" s="1">
        <v>34</v>
      </c>
    </row>
    <row r="213" spans="1:14" x14ac:dyDescent="0.25">
      <c r="A213" s="1">
        <v>212</v>
      </c>
      <c r="B213" s="2">
        <v>45059.618043344904</v>
      </c>
      <c r="C213" s="1" t="s">
        <v>3</v>
      </c>
      <c r="D213" s="1">
        <v>46.5</v>
      </c>
      <c r="E213" s="1">
        <v>61.7</v>
      </c>
      <c r="F213" s="1">
        <v>32.5</v>
      </c>
      <c r="H213" s="1">
        <v>33.700000000000003</v>
      </c>
      <c r="I213" s="4">
        <f t="shared" si="10"/>
        <v>33.9</v>
      </c>
      <c r="K213" s="1">
        <v>43.1</v>
      </c>
      <c r="M213" s="1">
        <v>41.9</v>
      </c>
      <c r="N213" s="1">
        <v>36.4</v>
      </c>
    </row>
    <row r="214" spans="1:14" x14ac:dyDescent="0.25">
      <c r="A214" s="1">
        <v>213</v>
      </c>
      <c r="B214" s="2">
        <v>45059.628459953703</v>
      </c>
      <c r="C214" s="1" t="s">
        <v>3</v>
      </c>
      <c r="D214" s="1">
        <v>41.2</v>
      </c>
      <c r="E214" s="1">
        <v>59.6</v>
      </c>
      <c r="F214" s="1">
        <v>32.6</v>
      </c>
      <c r="H214" s="1">
        <v>34.299999999999997</v>
      </c>
      <c r="I214" s="4">
        <f t="shared" si="10"/>
        <v>34.400000000000006</v>
      </c>
      <c r="K214" s="1">
        <v>45</v>
      </c>
      <c r="M214" s="1">
        <v>47.9</v>
      </c>
      <c r="N214" s="1">
        <v>41.6</v>
      </c>
    </row>
    <row r="215" spans="1:14" x14ac:dyDescent="0.25">
      <c r="A215" s="1">
        <v>214</v>
      </c>
      <c r="B215" s="2">
        <v>45059.638876562502</v>
      </c>
      <c r="C215" s="1" t="s">
        <v>3</v>
      </c>
      <c r="D215" s="1">
        <v>50.6</v>
      </c>
      <c r="E215" s="1">
        <v>58.5</v>
      </c>
      <c r="F215" s="1">
        <v>46.8</v>
      </c>
      <c r="H215" s="1">
        <v>33.200000000000003</v>
      </c>
      <c r="I215" s="4">
        <f t="shared" si="10"/>
        <v>35.15</v>
      </c>
      <c r="K215" s="1">
        <v>43.3</v>
      </c>
      <c r="M215" s="1">
        <v>47.4</v>
      </c>
      <c r="N215" s="1">
        <v>40.9</v>
      </c>
    </row>
    <row r="216" spans="1:14" x14ac:dyDescent="0.25">
      <c r="A216" s="1">
        <v>215</v>
      </c>
      <c r="B216" s="2">
        <v>45059.649293171293</v>
      </c>
      <c r="C216" s="1" t="s">
        <v>3</v>
      </c>
      <c r="D216" s="1">
        <v>49.5</v>
      </c>
      <c r="E216" s="1">
        <v>60.9</v>
      </c>
      <c r="F216" s="1">
        <v>41.3</v>
      </c>
      <c r="H216" s="1">
        <v>34.4</v>
      </c>
      <c r="I216" s="4">
        <f t="shared" si="10"/>
        <v>35.875</v>
      </c>
      <c r="K216" s="1">
        <v>42.4</v>
      </c>
      <c r="M216" s="1">
        <v>46</v>
      </c>
      <c r="N216" s="1">
        <v>39.799999999999997</v>
      </c>
    </row>
    <row r="217" spans="1:14" x14ac:dyDescent="0.25">
      <c r="A217" s="1">
        <v>216</v>
      </c>
      <c r="B217" s="2">
        <v>45059.659709780091</v>
      </c>
      <c r="C217" s="1" t="s">
        <v>3</v>
      </c>
      <c r="D217" s="1">
        <v>43.1</v>
      </c>
      <c r="E217" s="1">
        <v>57.5</v>
      </c>
      <c r="F217" s="1">
        <v>31.6</v>
      </c>
      <c r="H217" s="1">
        <v>35.700000000000003</v>
      </c>
      <c r="I217" s="4">
        <f t="shared" si="10"/>
        <v>36.450000000000003</v>
      </c>
      <c r="K217" s="1">
        <v>38.700000000000003</v>
      </c>
      <c r="M217" s="1">
        <v>44.7</v>
      </c>
      <c r="N217" s="1">
        <v>40</v>
      </c>
    </row>
    <row r="218" spans="1:14" x14ac:dyDescent="0.25">
      <c r="A218" s="1">
        <v>217</v>
      </c>
      <c r="B218" s="2">
        <v>45059.67012638889</v>
      </c>
      <c r="C218" s="1" t="s">
        <v>3</v>
      </c>
      <c r="D218" s="1">
        <v>44</v>
      </c>
      <c r="E218" s="1">
        <v>66.8</v>
      </c>
      <c r="F218" s="1">
        <v>34.4</v>
      </c>
      <c r="H218" s="1">
        <v>37.299999999999997</v>
      </c>
      <c r="I218" s="4">
        <f t="shared" si="10"/>
        <v>36.900000000000006</v>
      </c>
      <c r="K218" s="1">
        <v>37.299999999999997</v>
      </c>
      <c r="M218" s="1">
        <v>44.8</v>
      </c>
      <c r="N218" s="1">
        <v>39.1</v>
      </c>
    </row>
    <row r="219" spans="1:14" x14ac:dyDescent="0.25">
      <c r="A219" s="1">
        <v>218</v>
      </c>
      <c r="B219" s="2">
        <v>45059.680542997688</v>
      </c>
      <c r="C219" s="1" t="s">
        <v>3</v>
      </c>
      <c r="D219" s="1">
        <v>41.8</v>
      </c>
      <c r="E219" s="1">
        <v>61.5</v>
      </c>
      <c r="F219" s="1">
        <v>37.4</v>
      </c>
      <c r="H219" s="1">
        <v>36.1</v>
      </c>
      <c r="I219" s="4">
        <f t="shared" si="10"/>
        <v>36.575000000000003</v>
      </c>
      <c r="K219" s="1">
        <v>39.799999999999997</v>
      </c>
      <c r="M219" s="1">
        <v>44.1</v>
      </c>
      <c r="N219" s="1">
        <v>39.5</v>
      </c>
    </row>
    <row r="220" spans="1:14" x14ac:dyDescent="0.25">
      <c r="A220" s="1">
        <v>219</v>
      </c>
      <c r="B220" s="2">
        <v>45059.69095960648</v>
      </c>
      <c r="C220" s="1" t="s">
        <v>3</v>
      </c>
      <c r="D220" s="1">
        <v>43.6</v>
      </c>
      <c r="E220" s="1">
        <v>56.3</v>
      </c>
      <c r="F220" s="1">
        <v>37.4</v>
      </c>
      <c r="H220" s="1">
        <v>36.700000000000003</v>
      </c>
      <c r="I220" s="4">
        <f t="shared" si="10"/>
        <v>36.575000000000003</v>
      </c>
      <c r="K220" s="1">
        <v>41.3</v>
      </c>
      <c r="M220" s="1">
        <v>45.5</v>
      </c>
      <c r="N220" s="1">
        <v>39.299999999999997</v>
      </c>
    </row>
    <row r="221" spans="1:14" x14ac:dyDescent="0.25">
      <c r="A221" s="1">
        <v>220</v>
      </c>
      <c r="B221" s="2">
        <v>45059.701376215278</v>
      </c>
      <c r="C221" s="1" t="s">
        <v>3</v>
      </c>
      <c r="D221" s="1">
        <v>39.5</v>
      </c>
      <c r="E221" s="1">
        <v>52.2</v>
      </c>
      <c r="F221" s="1">
        <v>34.799999999999997</v>
      </c>
      <c r="H221" s="1">
        <v>37.5</v>
      </c>
      <c r="I221" s="4">
        <f t="shared" si="10"/>
        <v>36.375</v>
      </c>
      <c r="K221" s="1">
        <v>44.1</v>
      </c>
      <c r="M221" s="1">
        <v>44.9</v>
      </c>
      <c r="N221" s="1">
        <v>38.700000000000003</v>
      </c>
    </row>
    <row r="222" spans="1:14" x14ac:dyDescent="0.25">
      <c r="A222" s="1">
        <v>221</v>
      </c>
      <c r="B222" s="2">
        <v>45059.711792824077</v>
      </c>
      <c r="C222" s="1" t="s">
        <v>3</v>
      </c>
      <c r="D222" s="1">
        <v>40.4</v>
      </c>
      <c r="E222" s="1">
        <v>57.6</v>
      </c>
      <c r="F222" s="1">
        <v>34.799999999999997</v>
      </c>
      <c r="H222" s="1">
        <v>36</v>
      </c>
      <c r="I222" s="4">
        <f t="shared" si="10"/>
        <v>36.274999999999999</v>
      </c>
      <c r="K222" s="1">
        <v>43.9</v>
      </c>
      <c r="M222" s="1">
        <v>45.2</v>
      </c>
      <c r="N222" s="1">
        <v>39.299999999999997</v>
      </c>
    </row>
    <row r="223" spans="1:14" x14ac:dyDescent="0.25">
      <c r="A223" s="1">
        <v>222</v>
      </c>
      <c r="B223" s="2">
        <v>45059.722209432868</v>
      </c>
      <c r="C223" s="1" t="s">
        <v>3</v>
      </c>
      <c r="D223" s="1">
        <v>48.8</v>
      </c>
      <c r="E223" s="1">
        <v>60.3</v>
      </c>
      <c r="F223" s="1">
        <v>37.1</v>
      </c>
      <c r="H223" s="1">
        <v>36.1</v>
      </c>
      <c r="I223" s="4">
        <f t="shared" si="10"/>
        <v>36.674999999999997</v>
      </c>
      <c r="K223" s="1">
        <v>43.9</v>
      </c>
      <c r="M223" s="1">
        <v>48.2</v>
      </c>
      <c r="N223" s="1">
        <v>39.299999999999997</v>
      </c>
    </row>
    <row r="224" spans="1:14" x14ac:dyDescent="0.25">
      <c r="A224" s="1">
        <v>223</v>
      </c>
      <c r="B224" s="2">
        <v>45059.732626041667</v>
      </c>
      <c r="C224" s="1" t="s">
        <v>3</v>
      </c>
      <c r="D224" s="1">
        <v>43.5</v>
      </c>
      <c r="E224" s="1">
        <v>62.3</v>
      </c>
      <c r="F224" s="1">
        <v>37.6</v>
      </c>
      <c r="H224" s="1">
        <v>35.9</v>
      </c>
      <c r="I224" s="4">
        <f t="shared" si="10"/>
        <v>36.349999999999994</v>
      </c>
      <c r="K224" s="1">
        <v>40.1</v>
      </c>
      <c r="M224" s="1">
        <v>46</v>
      </c>
      <c r="N224" s="1">
        <v>38.6</v>
      </c>
    </row>
    <row r="225" spans="1:14" x14ac:dyDescent="0.25">
      <c r="A225" s="1">
        <v>224</v>
      </c>
      <c r="B225" s="2">
        <v>45059.743042650465</v>
      </c>
      <c r="C225" s="1" t="s">
        <v>3</v>
      </c>
      <c r="D225" s="1">
        <v>43.1</v>
      </c>
      <c r="E225" s="1">
        <v>59.5</v>
      </c>
      <c r="F225" s="1">
        <v>37.200000000000003</v>
      </c>
      <c r="H225" s="1">
        <v>37.1</v>
      </c>
      <c r="I225" s="4">
        <f t="shared" si="10"/>
        <v>36.049999999999997</v>
      </c>
      <c r="K225" s="1">
        <v>41.8</v>
      </c>
      <c r="M225" s="1">
        <v>45.4</v>
      </c>
      <c r="N225" s="1">
        <v>38.299999999999997</v>
      </c>
    </row>
    <row r="226" spans="1:14" x14ac:dyDescent="0.25">
      <c r="A226" s="1">
        <v>225</v>
      </c>
      <c r="B226" s="2">
        <v>45059.753459259256</v>
      </c>
      <c r="C226" s="1" t="s">
        <v>3</v>
      </c>
      <c r="D226" s="1">
        <v>42.3</v>
      </c>
      <c r="E226" s="1">
        <v>57.1</v>
      </c>
      <c r="F226" s="1">
        <v>35.1</v>
      </c>
      <c r="H226" s="1">
        <v>37.6</v>
      </c>
      <c r="I226" s="4">
        <f t="shared" si="10"/>
        <v>35.425000000000004</v>
      </c>
      <c r="K226" s="1">
        <v>43.5</v>
      </c>
      <c r="N226" s="1"/>
    </row>
    <row r="227" spans="1:14" x14ac:dyDescent="0.25">
      <c r="A227" s="1">
        <v>226</v>
      </c>
      <c r="B227" s="2">
        <v>45059.763875868055</v>
      </c>
      <c r="C227" s="1" t="s">
        <v>3</v>
      </c>
      <c r="D227" s="1">
        <v>40.799999999999997</v>
      </c>
      <c r="E227" s="1">
        <v>53.7</v>
      </c>
      <c r="F227" s="1">
        <v>34.6</v>
      </c>
      <c r="H227" s="1">
        <v>34.799999999999997</v>
      </c>
      <c r="I227" s="4">
        <f t="shared" si="10"/>
        <v>35.25</v>
      </c>
      <c r="K227" s="1">
        <v>43.5</v>
      </c>
      <c r="N227" s="1"/>
    </row>
    <row r="228" spans="1:14" x14ac:dyDescent="0.25">
      <c r="A228" s="1">
        <v>227</v>
      </c>
      <c r="B228" s="2">
        <v>45059.774292476854</v>
      </c>
      <c r="C228" s="1" t="s">
        <v>3</v>
      </c>
      <c r="D228" s="1">
        <v>42.6</v>
      </c>
      <c r="E228" s="1">
        <v>65.099999999999994</v>
      </c>
      <c r="F228" s="1">
        <v>34</v>
      </c>
      <c r="H228" s="1">
        <v>34.700000000000003</v>
      </c>
      <c r="I228" s="4">
        <f t="shared" si="10"/>
        <v>35.875</v>
      </c>
      <c r="K228" s="1">
        <v>40.799999999999997</v>
      </c>
      <c r="N228" s="1"/>
    </row>
    <row r="229" spans="1:14" x14ac:dyDescent="0.25">
      <c r="A229" s="1">
        <v>228</v>
      </c>
      <c r="B229" s="2">
        <v>45059.784709085645</v>
      </c>
      <c r="C229" s="1" t="s">
        <v>3</v>
      </c>
      <c r="D229" s="1">
        <v>45.7</v>
      </c>
      <c r="E229" s="1">
        <v>57.7</v>
      </c>
      <c r="F229" s="1">
        <v>35.200000000000003</v>
      </c>
      <c r="H229" s="1">
        <v>34.6</v>
      </c>
      <c r="I229" s="4">
        <f t="shared" si="10"/>
        <v>36.375</v>
      </c>
      <c r="K229" s="1">
        <v>44.6</v>
      </c>
      <c r="N229" s="1"/>
    </row>
    <row r="230" spans="1:14" x14ac:dyDescent="0.25">
      <c r="A230" s="1">
        <v>229</v>
      </c>
      <c r="B230" s="2">
        <v>45059.795125694443</v>
      </c>
      <c r="C230" s="1" t="s">
        <v>3</v>
      </c>
      <c r="D230" s="1">
        <v>48.3</v>
      </c>
      <c r="E230" s="1">
        <v>56</v>
      </c>
      <c r="F230" s="1">
        <v>43</v>
      </c>
      <c r="H230" s="1">
        <v>36.9</v>
      </c>
      <c r="I230" s="4">
        <f t="shared" si="10"/>
        <v>36.875</v>
      </c>
      <c r="K230" s="1">
        <v>44.6</v>
      </c>
      <c r="N230" s="1"/>
    </row>
    <row r="231" spans="1:14" x14ac:dyDescent="0.25">
      <c r="A231" s="1">
        <v>230</v>
      </c>
      <c r="B231" s="2">
        <v>45059.805542303242</v>
      </c>
      <c r="C231" s="1" t="s">
        <v>3</v>
      </c>
      <c r="D231" s="1">
        <v>46.2</v>
      </c>
      <c r="E231" s="1">
        <v>64.400000000000006</v>
      </c>
      <c r="F231" s="1">
        <v>36.1</v>
      </c>
      <c r="H231" s="1">
        <v>37.299999999999997</v>
      </c>
      <c r="I231" s="4">
        <f t="shared" si="10"/>
        <v>36.825000000000003</v>
      </c>
      <c r="K231" s="1">
        <v>41.4</v>
      </c>
      <c r="N231" s="1"/>
    </row>
    <row r="232" spans="1:14" x14ac:dyDescent="0.25">
      <c r="A232" s="1">
        <v>231</v>
      </c>
      <c r="B232" s="2">
        <v>45059.815958912041</v>
      </c>
      <c r="C232" s="1" t="s">
        <v>3</v>
      </c>
      <c r="D232" s="1">
        <v>44</v>
      </c>
      <c r="E232" s="1">
        <v>59.3</v>
      </c>
      <c r="F232" s="1">
        <v>39.4</v>
      </c>
      <c r="H232" s="1">
        <v>36.700000000000003</v>
      </c>
      <c r="I232" s="4">
        <f t="shared" si="10"/>
        <v>36.775000000000006</v>
      </c>
      <c r="K232" s="1">
        <v>45</v>
      </c>
      <c r="N232" s="1"/>
    </row>
    <row r="233" spans="1:14" x14ac:dyDescent="0.25">
      <c r="A233" s="1">
        <v>232</v>
      </c>
      <c r="B233" s="2">
        <v>45059.826375520832</v>
      </c>
      <c r="C233" s="1" t="s">
        <v>3</v>
      </c>
      <c r="D233" s="1">
        <v>43.2</v>
      </c>
      <c r="E233" s="1">
        <v>67.7</v>
      </c>
      <c r="F233" s="1">
        <v>33.9</v>
      </c>
      <c r="H233" s="1">
        <v>36.6</v>
      </c>
      <c r="I233" s="4">
        <f t="shared" si="10"/>
        <v>36.700000000000003</v>
      </c>
      <c r="K233" s="1">
        <v>43.3</v>
      </c>
      <c r="N233" s="1"/>
    </row>
    <row r="234" spans="1:14" x14ac:dyDescent="0.25">
      <c r="A234" s="1">
        <v>233</v>
      </c>
      <c r="B234" s="2">
        <v>45059.83679212963</v>
      </c>
      <c r="C234" s="1" t="s">
        <v>3</v>
      </c>
      <c r="D234" s="1">
        <v>41.2</v>
      </c>
      <c r="E234" s="1">
        <v>62.8</v>
      </c>
      <c r="F234" s="1">
        <v>34</v>
      </c>
      <c r="H234" s="1">
        <v>36.700000000000003</v>
      </c>
      <c r="I234" s="4">
        <f t="shared" si="10"/>
        <v>36.75</v>
      </c>
      <c r="K234" s="1">
        <v>43.6</v>
      </c>
      <c r="N234" s="1"/>
    </row>
    <row r="235" spans="1:14" x14ac:dyDescent="0.25">
      <c r="A235" s="1">
        <v>234</v>
      </c>
      <c r="B235" s="2">
        <v>45059.847208738429</v>
      </c>
      <c r="C235" s="1" t="s">
        <v>3</v>
      </c>
      <c r="D235" s="1">
        <v>40.5</v>
      </c>
      <c r="E235" s="1">
        <v>58.5</v>
      </c>
      <c r="F235" s="1">
        <v>34.4</v>
      </c>
      <c r="H235" s="1">
        <v>37.1</v>
      </c>
      <c r="I235" s="4">
        <f t="shared" si="10"/>
        <v>36.625</v>
      </c>
      <c r="K235" s="1">
        <v>41.6</v>
      </c>
      <c r="N235" s="1"/>
    </row>
    <row r="236" spans="1:14" x14ac:dyDescent="0.25">
      <c r="A236" s="1">
        <v>235</v>
      </c>
      <c r="B236" s="2">
        <v>45059.85762534722</v>
      </c>
      <c r="C236" s="1" t="s">
        <v>3</v>
      </c>
      <c r="D236" s="1">
        <v>40.799999999999997</v>
      </c>
      <c r="E236" s="1">
        <v>56.6</v>
      </c>
      <c r="F236" s="1">
        <v>35</v>
      </c>
      <c r="H236" s="1">
        <v>36.4</v>
      </c>
      <c r="I236" s="4">
        <f t="shared" si="10"/>
        <v>36.224999999999994</v>
      </c>
      <c r="K236" s="1">
        <v>42.8</v>
      </c>
      <c r="N236" s="1"/>
    </row>
    <row r="237" spans="1:14" x14ac:dyDescent="0.25">
      <c r="A237" s="1">
        <v>236</v>
      </c>
      <c r="B237" s="2">
        <v>45059.868041956019</v>
      </c>
      <c r="C237" s="1" t="s">
        <v>3</v>
      </c>
      <c r="D237" s="1">
        <v>39.5</v>
      </c>
      <c r="E237" s="1">
        <v>53</v>
      </c>
      <c r="F237" s="1">
        <v>34.799999999999997</v>
      </c>
      <c r="H237" s="1">
        <v>36.799999999999997</v>
      </c>
      <c r="I237" s="4">
        <f t="shared" si="10"/>
        <v>35.825000000000003</v>
      </c>
      <c r="K237" s="1">
        <v>39.299999999999997</v>
      </c>
      <c r="N237" s="1"/>
    </row>
    <row r="238" spans="1:14" x14ac:dyDescent="0.25">
      <c r="A238" s="1">
        <v>237</v>
      </c>
      <c r="B238" s="2">
        <v>45059.878458564817</v>
      </c>
      <c r="C238" s="1" t="s">
        <v>3</v>
      </c>
      <c r="D238" s="1">
        <v>39.1</v>
      </c>
      <c r="E238" s="1">
        <v>63.2</v>
      </c>
      <c r="F238" s="1">
        <v>34.9</v>
      </c>
      <c r="H238" s="1">
        <v>36.200000000000003</v>
      </c>
      <c r="I238" s="4">
        <f t="shared" si="10"/>
        <v>35.424999999999997</v>
      </c>
      <c r="K238" s="1">
        <v>39</v>
      </c>
      <c r="N238" s="1"/>
    </row>
    <row r="239" spans="1:14" x14ac:dyDescent="0.25">
      <c r="A239" s="1">
        <v>238</v>
      </c>
      <c r="B239" s="2">
        <v>45059.888875173609</v>
      </c>
      <c r="C239" s="1" t="s">
        <v>3</v>
      </c>
      <c r="D239" s="1">
        <v>36.700000000000003</v>
      </c>
      <c r="E239" s="1">
        <v>54</v>
      </c>
      <c r="F239" s="1">
        <v>32.9</v>
      </c>
      <c r="H239" s="1">
        <v>35.5</v>
      </c>
      <c r="I239" s="4">
        <f t="shared" si="10"/>
        <v>35.049999999999997</v>
      </c>
      <c r="K239" s="1">
        <v>39.4</v>
      </c>
      <c r="N239" s="1"/>
    </row>
    <row r="240" spans="1:14" x14ac:dyDescent="0.25">
      <c r="A240" s="1">
        <v>239</v>
      </c>
      <c r="B240" s="2">
        <v>45059.899291782407</v>
      </c>
      <c r="C240" s="1" t="s">
        <v>3</v>
      </c>
      <c r="D240" s="1">
        <v>33.700000000000003</v>
      </c>
      <c r="E240" s="1">
        <v>47.2</v>
      </c>
      <c r="F240" s="1">
        <v>31.8</v>
      </c>
      <c r="H240" s="1">
        <v>34.799999999999997</v>
      </c>
      <c r="I240" s="4">
        <f t="shared" si="10"/>
        <v>34.875</v>
      </c>
      <c r="K240" s="1">
        <v>42.3</v>
      </c>
      <c r="N240" s="1"/>
    </row>
    <row r="241" spans="1:14" x14ac:dyDescent="0.25">
      <c r="A241" s="1">
        <v>240</v>
      </c>
      <c r="B241" s="2">
        <v>45059.909708391206</v>
      </c>
      <c r="C241" s="1" t="s">
        <v>3</v>
      </c>
      <c r="D241" s="1">
        <v>33.700000000000003</v>
      </c>
      <c r="E241" s="1">
        <v>52.5</v>
      </c>
      <c r="F241" s="1">
        <v>30.4</v>
      </c>
      <c r="H241" s="1">
        <v>35.200000000000003</v>
      </c>
      <c r="I241" s="4">
        <f t="shared" si="10"/>
        <v>35.200000000000003</v>
      </c>
      <c r="K241" s="1">
        <v>42.1</v>
      </c>
      <c r="N241" s="1"/>
    </row>
    <row r="242" spans="1:14" x14ac:dyDescent="0.25">
      <c r="A242" s="1">
        <v>241</v>
      </c>
      <c r="B242" s="2">
        <v>45059.920124999997</v>
      </c>
      <c r="C242" s="1" t="s">
        <v>3</v>
      </c>
      <c r="D242" s="1">
        <v>34.799999999999997</v>
      </c>
      <c r="E242" s="1">
        <v>61.7</v>
      </c>
      <c r="F242" s="1">
        <v>31.3</v>
      </c>
      <c r="H242" s="1">
        <v>34.700000000000003</v>
      </c>
      <c r="I242" s="4">
        <f t="shared" si="10"/>
        <v>35.224999999999994</v>
      </c>
      <c r="K242" s="1">
        <v>42.6</v>
      </c>
      <c r="N242" s="1"/>
    </row>
    <row r="243" spans="1:14" x14ac:dyDescent="0.25">
      <c r="A243" s="1">
        <v>242</v>
      </c>
      <c r="B243" s="2">
        <v>45059.930541608795</v>
      </c>
      <c r="C243" s="1" t="s">
        <v>3</v>
      </c>
      <c r="D243" s="1">
        <v>34.700000000000003</v>
      </c>
      <c r="E243" s="1">
        <v>47.8</v>
      </c>
      <c r="F243" s="1">
        <v>33.200000000000003</v>
      </c>
      <c r="H243" s="1">
        <v>34.799999999999997</v>
      </c>
      <c r="I243" s="4">
        <f t="shared" si="10"/>
        <v>36.325000000000003</v>
      </c>
      <c r="K243" s="1">
        <v>40.799999999999997</v>
      </c>
      <c r="N243" s="1"/>
    </row>
    <row r="244" spans="1:14" x14ac:dyDescent="0.25">
      <c r="A244" s="1">
        <v>243</v>
      </c>
      <c r="B244" s="2">
        <v>45059.940958217594</v>
      </c>
      <c r="C244" s="1" t="s">
        <v>3</v>
      </c>
      <c r="D244" s="1">
        <v>36.9</v>
      </c>
      <c r="E244" s="1">
        <v>44.9</v>
      </c>
      <c r="F244" s="1">
        <v>33.700000000000003</v>
      </c>
      <c r="H244" s="1">
        <v>36.1</v>
      </c>
      <c r="I244" s="4">
        <f t="shared" si="10"/>
        <v>37.35</v>
      </c>
      <c r="K244" s="1">
        <v>47.6</v>
      </c>
    </row>
    <row r="245" spans="1:14" x14ac:dyDescent="0.25">
      <c r="A245" s="1">
        <v>244</v>
      </c>
      <c r="B245" s="2">
        <v>45059.951374826385</v>
      </c>
      <c r="C245" s="1" t="s">
        <v>3</v>
      </c>
      <c r="D245" s="1">
        <v>40.9</v>
      </c>
      <c r="E245" s="1">
        <v>56.6</v>
      </c>
      <c r="F245" s="1">
        <v>37.299999999999997</v>
      </c>
      <c r="H245" s="1">
        <v>35.299999999999997</v>
      </c>
      <c r="I245" s="4">
        <f t="shared" si="10"/>
        <v>37.775000000000006</v>
      </c>
      <c r="K245" s="1">
        <v>45.8</v>
      </c>
    </row>
    <row r="246" spans="1:14" x14ac:dyDescent="0.25">
      <c r="A246" s="1">
        <v>245</v>
      </c>
      <c r="B246" s="2">
        <v>45059.961791435184</v>
      </c>
      <c r="C246" s="1" t="s">
        <v>3</v>
      </c>
      <c r="D246" s="1">
        <v>39.4</v>
      </c>
      <c r="E246" s="1">
        <v>45.7</v>
      </c>
      <c r="F246" s="1">
        <v>36.9</v>
      </c>
      <c r="H246" s="1">
        <v>39.1</v>
      </c>
      <c r="I246" s="4">
        <f t="shared" si="10"/>
        <v>38.65</v>
      </c>
      <c r="K246" s="1">
        <v>41.6</v>
      </c>
    </row>
    <row r="247" spans="1:14" x14ac:dyDescent="0.25">
      <c r="A247" s="1">
        <v>246</v>
      </c>
      <c r="B247" s="2">
        <v>45059.972208043982</v>
      </c>
      <c r="C247" s="1" t="s">
        <v>3</v>
      </c>
      <c r="D247" s="1">
        <v>34.6</v>
      </c>
      <c r="E247" s="1">
        <v>43</v>
      </c>
      <c r="F247" s="1">
        <v>31.4</v>
      </c>
      <c r="H247" s="1">
        <v>38.9</v>
      </c>
      <c r="I247" s="4">
        <f t="shared" si="10"/>
        <v>38.349999999999994</v>
      </c>
      <c r="K247" s="1">
        <v>42.7</v>
      </c>
    </row>
    <row r="248" spans="1:14" x14ac:dyDescent="0.25">
      <c r="A248" s="1">
        <v>247</v>
      </c>
      <c r="B248" s="2">
        <v>45059.982624652781</v>
      </c>
      <c r="C248" s="1" t="s">
        <v>3</v>
      </c>
      <c r="D248" s="1">
        <v>33.4</v>
      </c>
      <c r="E248" s="1">
        <v>43.7</v>
      </c>
      <c r="F248" s="1">
        <v>31.8</v>
      </c>
      <c r="H248" s="1">
        <v>37.799999999999997</v>
      </c>
      <c r="I248" s="4">
        <f t="shared" si="10"/>
        <v>37.975000000000001</v>
      </c>
      <c r="K248" s="1">
        <v>40</v>
      </c>
    </row>
    <row r="249" spans="1:14" x14ac:dyDescent="0.25">
      <c r="A249" s="1">
        <v>248</v>
      </c>
      <c r="B249" s="2">
        <v>45059.993041261572</v>
      </c>
      <c r="C249" s="1" t="s">
        <v>3</v>
      </c>
      <c r="D249" s="1">
        <v>32.9</v>
      </c>
      <c r="E249" s="1">
        <v>41</v>
      </c>
      <c r="F249" s="1">
        <v>31.5</v>
      </c>
      <c r="H249" s="1">
        <v>38.799999999999997</v>
      </c>
      <c r="I249" s="4">
        <f t="shared" si="10"/>
        <v>37.924999999999997</v>
      </c>
      <c r="K249" s="1">
        <v>44.3</v>
      </c>
    </row>
    <row r="250" spans="1:14" x14ac:dyDescent="0.25">
      <c r="A250" s="1">
        <v>249</v>
      </c>
      <c r="B250" s="2">
        <v>45060.003457870371</v>
      </c>
      <c r="C250" s="1" t="s">
        <v>3</v>
      </c>
      <c r="D250" s="1">
        <v>33.4</v>
      </c>
      <c r="E250" s="1">
        <v>48.2</v>
      </c>
      <c r="F250" s="1">
        <v>32.1</v>
      </c>
      <c r="H250" s="1">
        <v>37.9</v>
      </c>
      <c r="I250" s="4">
        <f t="shared" si="10"/>
        <v>37.450000000000003</v>
      </c>
      <c r="K250" s="1">
        <v>40.700000000000003</v>
      </c>
    </row>
    <row r="251" spans="1:14" x14ac:dyDescent="0.25">
      <c r="A251" s="1">
        <v>250</v>
      </c>
      <c r="B251" s="2">
        <v>45060.013874479169</v>
      </c>
      <c r="C251" s="1" t="s">
        <v>3</v>
      </c>
      <c r="D251" s="1">
        <v>33.9</v>
      </c>
      <c r="E251" s="1">
        <v>47.3</v>
      </c>
      <c r="F251" s="1">
        <v>32.200000000000003</v>
      </c>
      <c r="H251" s="1">
        <v>37.4</v>
      </c>
      <c r="I251" s="4">
        <f t="shared" si="10"/>
        <v>37.525000000000006</v>
      </c>
      <c r="K251" s="1">
        <v>39.9</v>
      </c>
    </row>
    <row r="252" spans="1:14" x14ac:dyDescent="0.25">
      <c r="A252" s="1">
        <v>251</v>
      </c>
      <c r="B252" s="2">
        <v>45060.024291087961</v>
      </c>
      <c r="C252" s="1" t="s">
        <v>3</v>
      </c>
      <c r="D252" s="1">
        <v>34.299999999999997</v>
      </c>
      <c r="E252" s="1">
        <v>46.3</v>
      </c>
      <c r="F252" s="1">
        <v>32.9</v>
      </c>
      <c r="H252" s="1">
        <v>37.6</v>
      </c>
      <c r="I252" s="4">
        <f t="shared" si="10"/>
        <v>37.075000000000003</v>
      </c>
      <c r="K252" s="1">
        <v>41.1</v>
      </c>
    </row>
    <row r="253" spans="1:14" x14ac:dyDescent="0.25">
      <c r="A253" s="1">
        <v>252</v>
      </c>
      <c r="B253" s="2">
        <v>45060.034707696759</v>
      </c>
      <c r="C253" s="1" t="s">
        <v>3</v>
      </c>
      <c r="D253" s="1">
        <v>33.5</v>
      </c>
      <c r="E253" s="1">
        <v>37.700000000000003</v>
      </c>
      <c r="F253" s="1">
        <v>32.1</v>
      </c>
      <c r="H253" s="1">
        <v>36.9</v>
      </c>
      <c r="I253" s="4">
        <f t="shared" si="10"/>
        <v>36.799999999999997</v>
      </c>
      <c r="K253" s="1">
        <v>40.4</v>
      </c>
    </row>
    <row r="254" spans="1:14" x14ac:dyDescent="0.25">
      <c r="A254" s="1">
        <v>253</v>
      </c>
      <c r="B254" s="2">
        <v>45060.045124305558</v>
      </c>
      <c r="C254" s="1" t="s">
        <v>3</v>
      </c>
      <c r="D254" s="1">
        <v>34.700000000000003</v>
      </c>
      <c r="E254" s="1">
        <v>41.8</v>
      </c>
      <c r="F254" s="1">
        <v>33.299999999999997</v>
      </c>
      <c r="H254" s="1">
        <v>38.200000000000003</v>
      </c>
      <c r="I254" s="4">
        <f t="shared" si="10"/>
        <v>36.75</v>
      </c>
      <c r="K254" s="1">
        <v>40.9</v>
      </c>
    </row>
    <row r="255" spans="1:14" x14ac:dyDescent="0.25">
      <c r="A255" s="1">
        <v>254</v>
      </c>
      <c r="B255" s="2">
        <v>45060.055540914349</v>
      </c>
      <c r="C255" s="1" t="s">
        <v>3</v>
      </c>
      <c r="D255" s="1">
        <v>35.1</v>
      </c>
      <c r="E255" s="1">
        <v>42</v>
      </c>
      <c r="F255" s="1">
        <v>33.6</v>
      </c>
      <c r="H255" s="1">
        <v>35.6</v>
      </c>
      <c r="I255" s="4">
        <f t="shared" si="10"/>
        <v>36.15</v>
      </c>
      <c r="K255" s="1">
        <v>41.3</v>
      </c>
    </row>
    <row r="256" spans="1:14" x14ac:dyDescent="0.25">
      <c r="A256" s="1">
        <v>255</v>
      </c>
      <c r="B256" s="2">
        <v>45060.065957523148</v>
      </c>
      <c r="C256" s="1" t="s">
        <v>3</v>
      </c>
      <c r="D256" s="1">
        <v>34.200000000000003</v>
      </c>
      <c r="E256" s="1">
        <v>42</v>
      </c>
      <c r="F256" s="1">
        <v>32.799999999999997</v>
      </c>
      <c r="H256" s="1">
        <v>36.5</v>
      </c>
      <c r="I256" s="4">
        <f t="shared" si="10"/>
        <v>36.075000000000003</v>
      </c>
      <c r="K256" s="1">
        <v>42.3</v>
      </c>
    </row>
    <row r="257" spans="1:11" x14ac:dyDescent="0.25">
      <c r="A257" s="1">
        <v>256</v>
      </c>
      <c r="B257" s="2">
        <v>45060.076374131946</v>
      </c>
      <c r="C257" s="1" t="s">
        <v>3</v>
      </c>
      <c r="D257" s="1">
        <v>34.6</v>
      </c>
      <c r="E257" s="1">
        <v>41</v>
      </c>
      <c r="F257" s="1">
        <v>33.1</v>
      </c>
      <c r="H257" s="1">
        <v>36.700000000000003</v>
      </c>
      <c r="I257" s="4">
        <f t="shared" si="10"/>
        <v>35.9</v>
      </c>
      <c r="K257" s="1">
        <v>40.4</v>
      </c>
    </row>
    <row r="258" spans="1:11" x14ac:dyDescent="0.25">
      <c r="A258" s="1">
        <v>257</v>
      </c>
      <c r="B258" s="2">
        <v>45060.086790740737</v>
      </c>
      <c r="C258" s="1" t="s">
        <v>3</v>
      </c>
      <c r="D258" s="1">
        <v>34.299999999999997</v>
      </c>
      <c r="E258" s="1">
        <v>39.200000000000003</v>
      </c>
      <c r="F258" s="1">
        <v>32.1</v>
      </c>
      <c r="H258" s="1">
        <v>35.799999999999997</v>
      </c>
      <c r="I258" s="4">
        <f t="shared" si="10"/>
        <v>36.099999999999994</v>
      </c>
      <c r="K258" s="1">
        <v>39.6</v>
      </c>
    </row>
    <row r="259" spans="1:11" x14ac:dyDescent="0.25">
      <c r="A259" s="1">
        <v>258</v>
      </c>
      <c r="B259" s="2">
        <v>45060.097207349536</v>
      </c>
      <c r="C259" s="1" t="s">
        <v>3</v>
      </c>
      <c r="D259" s="1">
        <v>32.9</v>
      </c>
      <c r="E259" s="1">
        <v>37.200000000000003</v>
      </c>
      <c r="F259" s="1">
        <v>31.7</v>
      </c>
      <c r="H259" s="1">
        <v>35.299999999999997</v>
      </c>
      <c r="I259" s="4">
        <f t="shared" ref="I259:I322" si="11">AVERAGE(H259:H262)</f>
        <v>36.375</v>
      </c>
      <c r="K259" s="1">
        <v>40.9</v>
      </c>
    </row>
    <row r="260" spans="1:11" x14ac:dyDescent="0.25">
      <c r="A260" s="1">
        <v>259</v>
      </c>
      <c r="B260" s="2">
        <v>45060.107623958334</v>
      </c>
      <c r="C260" s="1" t="s">
        <v>3</v>
      </c>
      <c r="D260" s="1">
        <v>33.299999999999997</v>
      </c>
      <c r="E260" s="1">
        <v>37.9</v>
      </c>
      <c r="F260" s="1">
        <v>31.6</v>
      </c>
      <c r="H260" s="1">
        <v>35.799999999999997</v>
      </c>
      <c r="I260" s="4">
        <f t="shared" si="11"/>
        <v>36.699999999999996</v>
      </c>
      <c r="K260" s="1">
        <v>39.6</v>
      </c>
    </row>
    <row r="261" spans="1:11" x14ac:dyDescent="0.25">
      <c r="A261" s="1">
        <v>260</v>
      </c>
      <c r="B261" s="2">
        <v>45060.118040567133</v>
      </c>
      <c r="C261" s="1" t="s">
        <v>3</v>
      </c>
      <c r="D261" s="1">
        <v>33.9</v>
      </c>
      <c r="E261" s="1">
        <v>39.200000000000003</v>
      </c>
      <c r="F261" s="1">
        <v>32.200000000000003</v>
      </c>
      <c r="H261" s="1">
        <v>37.5</v>
      </c>
      <c r="I261" s="4">
        <f t="shared" si="11"/>
        <v>36.125</v>
      </c>
      <c r="K261" s="1">
        <v>38.6</v>
      </c>
    </row>
    <row r="262" spans="1:11" x14ac:dyDescent="0.25">
      <c r="A262" s="1">
        <v>261</v>
      </c>
      <c r="B262" s="2">
        <v>45060.128457175924</v>
      </c>
      <c r="C262" s="1" t="s">
        <v>3</v>
      </c>
      <c r="D262" s="1">
        <v>33.799999999999997</v>
      </c>
      <c r="E262" s="1">
        <v>38.6</v>
      </c>
      <c r="F262" s="1">
        <v>32.4</v>
      </c>
      <c r="H262" s="1">
        <v>36.9</v>
      </c>
      <c r="I262" s="4">
        <f t="shared" si="11"/>
        <v>35.450000000000003</v>
      </c>
      <c r="K262" s="1">
        <v>42.3</v>
      </c>
    </row>
    <row r="263" spans="1:11" x14ac:dyDescent="0.25">
      <c r="A263" s="1">
        <v>262</v>
      </c>
      <c r="B263" s="2">
        <v>45060.138873784723</v>
      </c>
      <c r="C263" s="1" t="s">
        <v>3</v>
      </c>
      <c r="D263" s="1">
        <v>33.299999999999997</v>
      </c>
      <c r="E263" s="1">
        <v>38.1</v>
      </c>
      <c r="F263" s="1">
        <v>31.8</v>
      </c>
      <c r="H263" s="1">
        <v>36.6</v>
      </c>
      <c r="I263" s="4">
        <f t="shared" si="11"/>
        <v>34.9</v>
      </c>
      <c r="K263" s="1">
        <v>39.299999999999997</v>
      </c>
    </row>
    <row r="264" spans="1:11" x14ac:dyDescent="0.25">
      <c r="A264" s="1">
        <v>263</v>
      </c>
      <c r="B264" s="2">
        <v>45060.149290393521</v>
      </c>
      <c r="C264" s="1" t="s">
        <v>3</v>
      </c>
      <c r="D264" s="1">
        <v>36</v>
      </c>
      <c r="E264" s="1">
        <v>52.1</v>
      </c>
      <c r="F264" s="1">
        <v>32.6</v>
      </c>
      <c r="H264" s="1">
        <v>33.5</v>
      </c>
      <c r="I264" s="4">
        <f t="shared" si="11"/>
        <v>34.35</v>
      </c>
      <c r="K264" s="1">
        <v>42</v>
      </c>
    </row>
    <row r="265" spans="1:11" x14ac:dyDescent="0.25">
      <c r="A265" s="1">
        <v>264</v>
      </c>
      <c r="B265" s="2">
        <v>45060.159707002313</v>
      </c>
      <c r="C265" s="1" t="s">
        <v>3</v>
      </c>
      <c r="D265" s="1">
        <v>34.9</v>
      </c>
      <c r="E265" s="1">
        <v>43.7</v>
      </c>
      <c r="F265" s="1">
        <v>33</v>
      </c>
      <c r="H265" s="1">
        <v>34.799999999999997</v>
      </c>
      <c r="I265" s="4">
        <f t="shared" si="11"/>
        <v>34.775000000000006</v>
      </c>
      <c r="K265" s="1">
        <v>41</v>
      </c>
    </row>
    <row r="266" spans="1:11" x14ac:dyDescent="0.25">
      <c r="A266" s="1">
        <v>265</v>
      </c>
      <c r="B266" s="2">
        <v>45060.170123611111</v>
      </c>
      <c r="C266" s="1" t="s">
        <v>3</v>
      </c>
      <c r="D266" s="1">
        <v>41.3</v>
      </c>
      <c r="E266" s="1">
        <v>52.5</v>
      </c>
      <c r="F266" s="1">
        <v>36.6</v>
      </c>
      <c r="H266" s="1">
        <v>34.700000000000003</v>
      </c>
      <c r="I266" s="4">
        <f t="shared" si="11"/>
        <v>35.125</v>
      </c>
      <c r="K266" s="1">
        <v>42.8</v>
      </c>
    </row>
    <row r="267" spans="1:11" x14ac:dyDescent="0.25">
      <c r="A267" s="1">
        <v>266</v>
      </c>
      <c r="B267" s="2">
        <v>45060.18054021991</v>
      </c>
      <c r="C267" s="1" t="s">
        <v>3</v>
      </c>
      <c r="D267" s="1">
        <v>50.8</v>
      </c>
      <c r="E267" s="1">
        <v>69.900000000000006</v>
      </c>
      <c r="F267" s="1">
        <v>40.5</v>
      </c>
      <c r="H267" s="1">
        <v>34.4</v>
      </c>
      <c r="I267" s="4">
        <f t="shared" si="11"/>
        <v>35</v>
      </c>
      <c r="K267" s="1">
        <v>42.8</v>
      </c>
    </row>
    <row r="268" spans="1:11" x14ac:dyDescent="0.25">
      <c r="A268" s="1">
        <v>267</v>
      </c>
      <c r="B268" s="2">
        <v>45060.190956828701</v>
      </c>
      <c r="C268" s="1" t="s">
        <v>3</v>
      </c>
      <c r="D268" s="1">
        <v>45.6</v>
      </c>
      <c r="E268" s="1">
        <v>57.4</v>
      </c>
      <c r="F268" s="1">
        <v>39.299999999999997</v>
      </c>
      <c r="H268" s="1">
        <v>35.200000000000003</v>
      </c>
      <c r="I268" s="4">
        <f t="shared" si="11"/>
        <v>35.1</v>
      </c>
      <c r="K268" s="1">
        <v>40.799999999999997</v>
      </c>
    </row>
    <row r="269" spans="1:11" x14ac:dyDescent="0.25">
      <c r="A269" s="1">
        <v>268</v>
      </c>
      <c r="B269" s="2">
        <v>45060.2013734375</v>
      </c>
      <c r="C269" s="1" t="s">
        <v>3</v>
      </c>
      <c r="D269" s="1">
        <v>44.3</v>
      </c>
      <c r="E269" s="1">
        <v>54.7</v>
      </c>
      <c r="F269" s="1">
        <v>38.200000000000003</v>
      </c>
      <c r="H269" s="1">
        <v>36.200000000000003</v>
      </c>
      <c r="I269" s="4">
        <f t="shared" si="11"/>
        <v>34.774999999999999</v>
      </c>
      <c r="K269" s="1">
        <v>41.3</v>
      </c>
    </row>
    <row r="270" spans="1:11" x14ac:dyDescent="0.25">
      <c r="A270" s="1">
        <v>269</v>
      </c>
      <c r="B270" s="2">
        <v>45060.211790046298</v>
      </c>
      <c r="C270" s="1" t="s">
        <v>3</v>
      </c>
      <c r="D270" s="1">
        <v>44</v>
      </c>
      <c r="E270" s="1">
        <v>58.9</v>
      </c>
      <c r="F270" s="1">
        <v>37.700000000000003</v>
      </c>
      <c r="H270" s="1">
        <v>34.200000000000003</v>
      </c>
      <c r="I270" s="4">
        <f t="shared" si="11"/>
        <v>34.475000000000001</v>
      </c>
      <c r="K270" s="1">
        <v>40.299999999999997</v>
      </c>
    </row>
    <row r="271" spans="1:11" x14ac:dyDescent="0.25">
      <c r="A271" s="1">
        <v>270</v>
      </c>
      <c r="B271" s="2">
        <v>45060.222206655089</v>
      </c>
      <c r="C271" s="1" t="s">
        <v>3</v>
      </c>
      <c r="D271" s="1">
        <v>43.1</v>
      </c>
      <c r="E271" s="1">
        <v>61</v>
      </c>
      <c r="F271" s="1">
        <v>37.200000000000003</v>
      </c>
      <c r="H271" s="1">
        <v>34.799999999999997</v>
      </c>
      <c r="I271" s="4">
        <f t="shared" si="11"/>
        <v>34.574999999999996</v>
      </c>
      <c r="K271" s="1">
        <v>41.9</v>
      </c>
    </row>
    <row r="272" spans="1:11" x14ac:dyDescent="0.25">
      <c r="A272" s="1">
        <v>271</v>
      </c>
      <c r="B272" s="2">
        <v>45060.232623263888</v>
      </c>
      <c r="C272" s="1" t="s">
        <v>3</v>
      </c>
      <c r="D272" s="1">
        <v>41.9</v>
      </c>
      <c r="E272" s="1">
        <v>54.9</v>
      </c>
      <c r="F272" s="1">
        <v>37.1</v>
      </c>
      <c r="H272" s="1">
        <v>33.9</v>
      </c>
      <c r="I272" s="4">
        <f t="shared" si="11"/>
        <v>34.35</v>
      </c>
      <c r="K272" s="1">
        <v>42.2</v>
      </c>
    </row>
    <row r="273" spans="1:11" x14ac:dyDescent="0.25">
      <c r="A273" s="1">
        <v>272</v>
      </c>
      <c r="B273" s="2">
        <v>45060.243039872686</v>
      </c>
      <c r="C273" s="1" t="s">
        <v>3</v>
      </c>
      <c r="D273" s="1">
        <v>41.3</v>
      </c>
      <c r="E273" s="1">
        <v>60.4</v>
      </c>
      <c r="F273" s="1">
        <v>37.299999999999997</v>
      </c>
      <c r="H273" s="1">
        <v>35</v>
      </c>
      <c r="I273" s="4">
        <f t="shared" si="11"/>
        <v>34.225000000000001</v>
      </c>
      <c r="K273" s="1">
        <v>42.6</v>
      </c>
    </row>
    <row r="274" spans="1:11" x14ac:dyDescent="0.25">
      <c r="A274" s="1">
        <v>273</v>
      </c>
      <c r="B274" s="2">
        <v>45060.253456481485</v>
      </c>
      <c r="C274" s="1" t="s">
        <v>3</v>
      </c>
      <c r="D274" s="1">
        <v>42</v>
      </c>
      <c r="E274" s="1">
        <v>61.6</v>
      </c>
      <c r="F274" s="1">
        <v>37.5</v>
      </c>
      <c r="H274" s="1">
        <v>34.6</v>
      </c>
      <c r="I274" s="4">
        <f t="shared" si="11"/>
        <v>34.375</v>
      </c>
      <c r="K274" s="1">
        <v>45</v>
      </c>
    </row>
    <row r="275" spans="1:11" x14ac:dyDescent="0.25">
      <c r="A275" s="1">
        <v>274</v>
      </c>
      <c r="B275" s="2">
        <v>45060.263873090276</v>
      </c>
      <c r="C275" s="1" t="s">
        <v>3</v>
      </c>
      <c r="D275" s="1">
        <v>40.4</v>
      </c>
      <c r="E275" s="1">
        <v>56.4</v>
      </c>
      <c r="F275" s="1">
        <v>37</v>
      </c>
      <c r="H275" s="1">
        <v>33.9</v>
      </c>
      <c r="I275" s="4">
        <f t="shared" si="11"/>
        <v>35.475000000000001</v>
      </c>
      <c r="K275" s="1">
        <v>49.1</v>
      </c>
    </row>
    <row r="276" spans="1:11" x14ac:dyDescent="0.25">
      <c r="A276" s="1">
        <v>275</v>
      </c>
      <c r="B276" s="2">
        <v>45060.274289699075</v>
      </c>
      <c r="C276" s="1" t="s">
        <v>3</v>
      </c>
      <c r="D276" s="1">
        <v>42</v>
      </c>
      <c r="E276" s="1">
        <v>64.8</v>
      </c>
      <c r="F276" s="1">
        <v>36.6</v>
      </c>
      <c r="H276" s="1">
        <v>33.4</v>
      </c>
      <c r="I276" s="4">
        <f t="shared" si="11"/>
        <v>36.35</v>
      </c>
      <c r="K276" s="1">
        <v>44.2</v>
      </c>
    </row>
    <row r="277" spans="1:11" x14ac:dyDescent="0.25">
      <c r="A277" s="1">
        <v>276</v>
      </c>
      <c r="B277" s="2">
        <v>45060.284706307873</v>
      </c>
      <c r="C277" s="1" t="s">
        <v>3</v>
      </c>
      <c r="D277" s="1">
        <v>40.6</v>
      </c>
      <c r="E277" s="1">
        <v>51.7</v>
      </c>
      <c r="F277" s="1">
        <v>37</v>
      </c>
      <c r="H277" s="1">
        <v>35.6</v>
      </c>
      <c r="I277" s="4">
        <f t="shared" si="11"/>
        <v>36.825000000000003</v>
      </c>
      <c r="K277" s="1">
        <v>42.6</v>
      </c>
    </row>
    <row r="278" spans="1:11" x14ac:dyDescent="0.25">
      <c r="A278" s="1">
        <v>277</v>
      </c>
      <c r="B278" s="2">
        <v>45060.295122916665</v>
      </c>
      <c r="C278" s="1" t="s">
        <v>3</v>
      </c>
      <c r="D278" s="1">
        <v>47.6</v>
      </c>
      <c r="E278" s="1">
        <v>74.099999999999994</v>
      </c>
      <c r="F278" s="1">
        <v>37.200000000000003</v>
      </c>
      <c r="H278" s="1">
        <v>39</v>
      </c>
      <c r="I278" s="4">
        <f t="shared" si="11"/>
        <v>36.450000000000003</v>
      </c>
      <c r="K278" s="1">
        <v>46.4</v>
      </c>
    </row>
    <row r="279" spans="1:11" x14ac:dyDescent="0.25">
      <c r="A279" s="1">
        <v>278</v>
      </c>
      <c r="B279" s="2">
        <v>45060.305539525463</v>
      </c>
      <c r="C279" s="1" t="s">
        <v>3</v>
      </c>
      <c r="D279" s="1">
        <v>54</v>
      </c>
      <c r="E279" s="1">
        <v>72.400000000000006</v>
      </c>
      <c r="F279" s="1">
        <v>38.1</v>
      </c>
      <c r="H279" s="1">
        <v>37.4</v>
      </c>
      <c r="I279" s="4">
        <f t="shared" si="11"/>
        <v>34.924999999999997</v>
      </c>
      <c r="K279" s="1">
        <v>46.1</v>
      </c>
    </row>
    <row r="280" spans="1:11" x14ac:dyDescent="0.25">
      <c r="A280" s="1">
        <v>279</v>
      </c>
      <c r="B280" s="2">
        <v>45060.315956134262</v>
      </c>
      <c r="C280" s="1" t="s">
        <v>3</v>
      </c>
      <c r="D280" s="1">
        <v>42.2</v>
      </c>
      <c r="E280" s="1">
        <v>64.8</v>
      </c>
      <c r="F280" s="1">
        <v>36.1</v>
      </c>
      <c r="H280" s="1">
        <v>35.299999999999997</v>
      </c>
      <c r="I280" s="4">
        <f t="shared" si="11"/>
        <v>34.150000000000006</v>
      </c>
      <c r="K280" s="1">
        <v>45.8</v>
      </c>
    </row>
    <row r="281" spans="1:11" x14ac:dyDescent="0.25">
      <c r="A281" s="1">
        <v>280</v>
      </c>
      <c r="B281" s="2">
        <v>45060.326372743053</v>
      </c>
      <c r="C281" s="1" t="s">
        <v>3</v>
      </c>
      <c r="D281" s="1">
        <v>45.1</v>
      </c>
      <c r="E281" s="1">
        <v>59.7</v>
      </c>
      <c r="F281" s="1">
        <v>36.700000000000003</v>
      </c>
      <c r="H281" s="1">
        <v>34.1</v>
      </c>
      <c r="I281" s="4">
        <f t="shared" si="11"/>
        <v>33.674999999999997</v>
      </c>
      <c r="K281" s="1">
        <v>46.1</v>
      </c>
    </row>
    <row r="282" spans="1:11" x14ac:dyDescent="0.25">
      <c r="A282" s="1">
        <v>281</v>
      </c>
      <c r="B282" s="2">
        <v>45060.336789351852</v>
      </c>
      <c r="C282" s="1" t="s">
        <v>3</v>
      </c>
      <c r="D282" s="1">
        <v>43.6</v>
      </c>
      <c r="E282" s="1">
        <v>58.8</v>
      </c>
      <c r="F282" s="1">
        <v>37</v>
      </c>
      <c r="H282" s="1">
        <v>32.9</v>
      </c>
      <c r="I282" s="4">
        <f t="shared" si="11"/>
        <v>34.125</v>
      </c>
      <c r="K282" s="1">
        <v>48</v>
      </c>
    </row>
    <row r="283" spans="1:11" x14ac:dyDescent="0.25">
      <c r="A283" s="1">
        <v>282</v>
      </c>
      <c r="B283" s="2">
        <v>45060.34720596065</v>
      </c>
      <c r="C283" s="1" t="s">
        <v>3</v>
      </c>
      <c r="D283" s="1">
        <v>41.8</v>
      </c>
      <c r="E283" s="1">
        <v>58</v>
      </c>
      <c r="F283" s="1">
        <v>36.6</v>
      </c>
      <c r="H283" s="1">
        <v>34.299999999999997</v>
      </c>
      <c r="I283" s="4">
        <f t="shared" si="11"/>
        <v>34.75</v>
      </c>
      <c r="K283" s="1">
        <v>47.4</v>
      </c>
    </row>
    <row r="284" spans="1:11" x14ac:dyDescent="0.25">
      <c r="A284" s="1">
        <v>283</v>
      </c>
      <c r="B284" s="2">
        <v>45060.357622569441</v>
      </c>
      <c r="C284" s="1" t="s">
        <v>3</v>
      </c>
      <c r="D284" s="1">
        <v>44.4</v>
      </c>
      <c r="E284" s="1">
        <v>64.099999999999994</v>
      </c>
      <c r="F284" s="1">
        <v>36.9</v>
      </c>
      <c r="H284" s="1">
        <v>33.4</v>
      </c>
      <c r="I284" s="4">
        <f t="shared" si="11"/>
        <v>34.799999999999997</v>
      </c>
      <c r="K284" s="1">
        <v>46</v>
      </c>
    </row>
    <row r="285" spans="1:11" x14ac:dyDescent="0.25">
      <c r="A285" s="1">
        <v>284</v>
      </c>
      <c r="B285" s="2">
        <v>45060.36803917824</v>
      </c>
      <c r="C285" s="1" t="s">
        <v>3</v>
      </c>
      <c r="D285" s="1">
        <v>45.3</v>
      </c>
      <c r="E285" s="1">
        <v>69.2</v>
      </c>
      <c r="F285" s="1">
        <v>37.4</v>
      </c>
      <c r="H285" s="1">
        <v>35.9</v>
      </c>
      <c r="I285" s="4">
        <f t="shared" si="11"/>
        <v>35.225000000000001</v>
      </c>
      <c r="K285" s="1">
        <v>45.8</v>
      </c>
    </row>
    <row r="286" spans="1:11" x14ac:dyDescent="0.25">
      <c r="A286" s="1">
        <v>285</v>
      </c>
      <c r="B286" s="2">
        <v>45060.378455787039</v>
      </c>
      <c r="C286" s="1" t="s">
        <v>3</v>
      </c>
      <c r="D286" s="1">
        <v>41.4</v>
      </c>
      <c r="E286" s="1">
        <v>56.2</v>
      </c>
      <c r="F286" s="1">
        <v>36.200000000000003</v>
      </c>
      <c r="H286" s="1">
        <v>35.4</v>
      </c>
      <c r="I286" s="4">
        <f t="shared" si="11"/>
        <v>35.024999999999999</v>
      </c>
      <c r="K286" s="1">
        <v>46.3</v>
      </c>
    </row>
    <row r="287" spans="1:11" x14ac:dyDescent="0.25">
      <c r="A287" s="1">
        <v>286</v>
      </c>
      <c r="B287" s="2">
        <v>45060.38887239583</v>
      </c>
      <c r="C287" s="1" t="s">
        <v>3</v>
      </c>
      <c r="D287" s="1">
        <v>44.5</v>
      </c>
      <c r="E287" s="1">
        <v>67.599999999999994</v>
      </c>
      <c r="F287" s="1">
        <v>35.9</v>
      </c>
      <c r="H287" s="1">
        <v>34.5</v>
      </c>
      <c r="I287" s="4">
        <f t="shared" si="11"/>
        <v>35.125</v>
      </c>
      <c r="K287" s="1">
        <v>47.3</v>
      </c>
    </row>
    <row r="288" spans="1:11" x14ac:dyDescent="0.25">
      <c r="A288" s="1">
        <v>287</v>
      </c>
      <c r="B288" s="2">
        <v>45060.399289004628</v>
      </c>
      <c r="C288" s="1" t="s">
        <v>3</v>
      </c>
      <c r="D288" s="1">
        <v>42.7</v>
      </c>
      <c r="E288" s="1">
        <v>65.5</v>
      </c>
      <c r="F288" s="1">
        <v>35.799999999999997</v>
      </c>
      <c r="H288" s="1">
        <v>35.1</v>
      </c>
      <c r="I288" s="4">
        <f t="shared" si="11"/>
        <v>35.4</v>
      </c>
      <c r="K288" s="1">
        <v>44.4</v>
      </c>
    </row>
    <row r="289" spans="1:11" x14ac:dyDescent="0.25">
      <c r="A289" s="1">
        <v>288</v>
      </c>
      <c r="B289" s="2">
        <v>45060.409705613427</v>
      </c>
      <c r="C289" s="1" t="s">
        <v>3</v>
      </c>
      <c r="D289" s="1">
        <v>47.6</v>
      </c>
      <c r="E289" s="1">
        <v>69.7</v>
      </c>
      <c r="F289" s="1">
        <v>37.700000000000003</v>
      </c>
      <c r="H289" s="1">
        <v>35.1</v>
      </c>
      <c r="I289" s="4">
        <f t="shared" si="11"/>
        <v>35.299999999999997</v>
      </c>
      <c r="K289" s="1">
        <v>45.3</v>
      </c>
    </row>
    <row r="290" spans="1:11" x14ac:dyDescent="0.25">
      <c r="A290" s="1">
        <v>289</v>
      </c>
      <c r="B290" s="2">
        <v>45060.420122222225</v>
      </c>
      <c r="C290" s="1" t="s">
        <v>3</v>
      </c>
      <c r="D290" s="1">
        <v>41.8</v>
      </c>
      <c r="E290" s="1">
        <v>55.5</v>
      </c>
      <c r="F290" s="1">
        <v>37.700000000000003</v>
      </c>
      <c r="H290" s="1">
        <v>35.799999999999997</v>
      </c>
      <c r="I290" s="4">
        <f t="shared" si="11"/>
        <v>35.625</v>
      </c>
      <c r="K290" s="1">
        <v>46.1</v>
      </c>
    </row>
    <row r="291" spans="1:11" x14ac:dyDescent="0.25">
      <c r="A291" s="1">
        <v>290</v>
      </c>
      <c r="B291" s="2">
        <v>45060.430538831017</v>
      </c>
      <c r="C291" s="1" t="s">
        <v>3</v>
      </c>
      <c r="D291" s="1">
        <v>42.8</v>
      </c>
      <c r="E291" s="1">
        <v>59.3</v>
      </c>
      <c r="F291" s="1">
        <v>36.4</v>
      </c>
      <c r="H291" s="1">
        <v>35.6</v>
      </c>
      <c r="I291" s="4">
        <f t="shared" si="11"/>
        <v>35.575000000000003</v>
      </c>
      <c r="K291" s="1">
        <v>48.4</v>
      </c>
    </row>
    <row r="292" spans="1:11" x14ac:dyDescent="0.25">
      <c r="A292" s="1">
        <v>291</v>
      </c>
      <c r="B292" s="2">
        <v>45060.440955439815</v>
      </c>
      <c r="C292" s="1" t="s">
        <v>3</v>
      </c>
      <c r="D292" s="1">
        <v>41.4</v>
      </c>
      <c r="E292" s="1">
        <v>63.8</v>
      </c>
      <c r="F292" s="1">
        <v>35.799999999999997</v>
      </c>
      <c r="H292" s="1">
        <v>34.700000000000003</v>
      </c>
      <c r="I292" s="4">
        <f t="shared" si="11"/>
        <v>35.574999999999996</v>
      </c>
      <c r="K292" s="1">
        <v>45.6</v>
      </c>
    </row>
    <row r="293" spans="1:11" x14ac:dyDescent="0.25">
      <c r="A293" s="1">
        <v>292</v>
      </c>
      <c r="B293" s="2">
        <v>45060.451372048614</v>
      </c>
      <c r="C293" s="1" t="s">
        <v>3</v>
      </c>
      <c r="D293" s="1">
        <v>41.5</v>
      </c>
      <c r="E293" s="1">
        <v>67.3</v>
      </c>
      <c r="F293" s="1">
        <v>35.1</v>
      </c>
      <c r="H293" s="1">
        <v>36.4</v>
      </c>
      <c r="I293" s="4">
        <f t="shared" si="11"/>
        <v>36.274999999999999</v>
      </c>
      <c r="K293" s="1">
        <v>45.8</v>
      </c>
    </row>
    <row r="294" spans="1:11" x14ac:dyDescent="0.25">
      <c r="A294" s="1">
        <v>293</v>
      </c>
      <c r="B294" s="2">
        <v>45060.461788657405</v>
      </c>
      <c r="C294" s="1" t="s">
        <v>3</v>
      </c>
      <c r="D294" s="1">
        <v>43.9</v>
      </c>
      <c r="E294" s="1">
        <v>71.7</v>
      </c>
      <c r="F294" s="1">
        <v>34.799999999999997</v>
      </c>
      <c r="H294" s="1">
        <v>35.6</v>
      </c>
      <c r="I294" s="4">
        <f t="shared" si="11"/>
        <v>36.274999999999999</v>
      </c>
      <c r="K294" s="1">
        <v>46.3</v>
      </c>
    </row>
    <row r="295" spans="1:11" x14ac:dyDescent="0.25">
      <c r="A295" s="1">
        <v>294</v>
      </c>
      <c r="B295" s="2">
        <v>45060.472205266204</v>
      </c>
      <c r="C295" s="1" t="s">
        <v>3</v>
      </c>
      <c r="D295" s="1">
        <v>39.799999999999997</v>
      </c>
      <c r="E295" s="1">
        <v>54.4</v>
      </c>
      <c r="F295" s="1">
        <v>34.9</v>
      </c>
      <c r="H295" s="1">
        <v>35.6</v>
      </c>
      <c r="I295" s="4">
        <f t="shared" si="11"/>
        <v>36.799999999999997</v>
      </c>
      <c r="K295" s="1">
        <v>46.6</v>
      </c>
    </row>
    <row r="296" spans="1:11" x14ac:dyDescent="0.25">
      <c r="A296" s="1">
        <v>295</v>
      </c>
      <c r="B296" s="2">
        <v>45060.482621875002</v>
      </c>
      <c r="C296" s="1" t="s">
        <v>3</v>
      </c>
      <c r="D296" s="1">
        <v>42.4</v>
      </c>
      <c r="E296" s="1">
        <v>61.8</v>
      </c>
      <c r="F296" s="1">
        <v>35.4</v>
      </c>
      <c r="H296" s="1">
        <v>37.5</v>
      </c>
      <c r="I296" s="4">
        <f t="shared" si="11"/>
        <v>36.75</v>
      </c>
      <c r="K296" s="1">
        <v>46.2</v>
      </c>
    </row>
    <row r="297" spans="1:11" x14ac:dyDescent="0.25">
      <c r="A297" s="1">
        <v>296</v>
      </c>
      <c r="B297" s="2">
        <v>45060.493038483793</v>
      </c>
      <c r="C297" s="1" t="s">
        <v>3</v>
      </c>
      <c r="D297" s="1">
        <v>40.299999999999997</v>
      </c>
      <c r="E297" s="1">
        <v>54.6</v>
      </c>
      <c r="F297" s="1">
        <v>34</v>
      </c>
      <c r="H297" s="1">
        <v>36.4</v>
      </c>
      <c r="I297" s="4">
        <f t="shared" si="11"/>
        <v>36.35</v>
      </c>
      <c r="K297" s="1">
        <v>46.2</v>
      </c>
    </row>
    <row r="298" spans="1:11" x14ac:dyDescent="0.25">
      <c r="A298" s="1">
        <v>297</v>
      </c>
      <c r="B298" s="2">
        <v>45060.503455092592</v>
      </c>
      <c r="C298" s="1" t="s">
        <v>3</v>
      </c>
      <c r="D298" s="1">
        <v>43.4</v>
      </c>
      <c r="E298" s="1">
        <v>66.2</v>
      </c>
      <c r="F298" s="1">
        <v>34.700000000000003</v>
      </c>
      <c r="H298" s="1">
        <v>37.700000000000003</v>
      </c>
      <c r="I298" s="4">
        <f t="shared" si="11"/>
        <v>36.5</v>
      </c>
      <c r="K298" s="1">
        <v>46.2</v>
      </c>
    </row>
    <row r="299" spans="1:11" x14ac:dyDescent="0.25">
      <c r="A299" s="1">
        <v>298</v>
      </c>
      <c r="B299" s="2">
        <v>45060.513871701391</v>
      </c>
      <c r="C299" s="1" t="s">
        <v>3</v>
      </c>
      <c r="D299" s="1">
        <v>38</v>
      </c>
      <c r="E299" s="1">
        <v>52.8</v>
      </c>
      <c r="F299" s="1">
        <v>34.4</v>
      </c>
      <c r="H299" s="1">
        <v>35.4</v>
      </c>
      <c r="I299" s="4">
        <f t="shared" si="11"/>
        <v>36.15</v>
      </c>
      <c r="K299" s="1">
        <v>47.1</v>
      </c>
    </row>
    <row r="300" spans="1:11" x14ac:dyDescent="0.25">
      <c r="A300" s="1">
        <v>299</v>
      </c>
      <c r="B300" s="2">
        <v>45060.524288310182</v>
      </c>
      <c r="C300" s="1" t="s">
        <v>3</v>
      </c>
      <c r="D300" s="1">
        <v>40.5</v>
      </c>
      <c r="E300" s="1">
        <v>67.099999999999994</v>
      </c>
      <c r="F300" s="1">
        <v>34.299999999999997</v>
      </c>
      <c r="H300" s="1">
        <v>35.9</v>
      </c>
      <c r="I300" s="4">
        <f t="shared" si="11"/>
        <v>35.424999999999997</v>
      </c>
      <c r="K300" s="1">
        <v>46.4</v>
      </c>
    </row>
    <row r="301" spans="1:11" x14ac:dyDescent="0.25">
      <c r="A301" s="1">
        <v>300</v>
      </c>
      <c r="B301" s="2">
        <v>45060.53470491898</v>
      </c>
      <c r="C301" s="1" t="s">
        <v>3</v>
      </c>
      <c r="D301" s="1">
        <v>39</v>
      </c>
      <c r="E301" s="1">
        <v>56</v>
      </c>
      <c r="F301" s="1">
        <v>34.1</v>
      </c>
      <c r="H301" s="1">
        <v>37</v>
      </c>
      <c r="I301" s="4">
        <f t="shared" si="11"/>
        <v>34.424999999999997</v>
      </c>
      <c r="K301" s="1">
        <v>45.8</v>
      </c>
    </row>
    <row r="302" spans="1:11" x14ac:dyDescent="0.25">
      <c r="A302" s="1">
        <v>301</v>
      </c>
      <c r="B302" s="2">
        <v>45060.545121527779</v>
      </c>
      <c r="C302" s="1" t="s">
        <v>3</v>
      </c>
      <c r="D302" s="1">
        <v>41.1</v>
      </c>
      <c r="E302" s="1">
        <v>56.3</v>
      </c>
      <c r="F302" s="1">
        <v>34.299999999999997</v>
      </c>
      <c r="H302" s="1">
        <v>36.299999999999997</v>
      </c>
      <c r="I302" s="4">
        <f t="shared" si="11"/>
        <v>33.924999999999997</v>
      </c>
      <c r="K302" s="1">
        <v>47.4</v>
      </c>
    </row>
    <row r="303" spans="1:11" x14ac:dyDescent="0.25">
      <c r="A303" s="1">
        <v>302</v>
      </c>
      <c r="B303" s="2">
        <v>45060.555538136578</v>
      </c>
      <c r="C303" s="1" t="s">
        <v>3</v>
      </c>
      <c r="D303" s="1">
        <v>41.5</v>
      </c>
      <c r="E303" s="1">
        <v>54.2</v>
      </c>
      <c r="F303" s="1">
        <v>35.200000000000003</v>
      </c>
      <c r="H303" s="1">
        <v>32.5</v>
      </c>
      <c r="I303" s="4">
        <f t="shared" si="11"/>
        <v>33.975000000000001</v>
      </c>
      <c r="K303" s="1">
        <v>46.8</v>
      </c>
    </row>
    <row r="304" spans="1:11" x14ac:dyDescent="0.25">
      <c r="A304" s="1">
        <v>303</v>
      </c>
      <c r="B304" s="2">
        <v>45060.565954745369</v>
      </c>
      <c r="C304" s="1" t="s">
        <v>3</v>
      </c>
      <c r="D304" s="1">
        <v>38.1</v>
      </c>
      <c r="E304" s="1">
        <v>52.5</v>
      </c>
      <c r="F304" s="1">
        <v>34.299999999999997</v>
      </c>
      <c r="H304" s="1">
        <v>31.9</v>
      </c>
      <c r="I304" s="4">
        <f t="shared" si="11"/>
        <v>34.924999999999997</v>
      </c>
      <c r="K304" s="1">
        <v>45.2</v>
      </c>
    </row>
    <row r="305" spans="1:11" x14ac:dyDescent="0.25">
      <c r="A305" s="1">
        <v>304</v>
      </c>
      <c r="B305" s="2">
        <v>45060.576371354167</v>
      </c>
      <c r="C305" s="1" t="s">
        <v>3</v>
      </c>
      <c r="D305" s="1">
        <v>40.200000000000003</v>
      </c>
      <c r="E305" s="1">
        <v>60</v>
      </c>
      <c r="F305" s="1">
        <v>34.299999999999997</v>
      </c>
      <c r="H305" s="1">
        <v>35</v>
      </c>
      <c r="I305" s="4">
        <f t="shared" si="11"/>
        <v>35.725000000000001</v>
      </c>
      <c r="K305" s="1">
        <v>45.5</v>
      </c>
    </row>
    <row r="306" spans="1:11" x14ac:dyDescent="0.25">
      <c r="A306" s="1">
        <v>305</v>
      </c>
      <c r="B306" s="2">
        <v>45060.586787962966</v>
      </c>
      <c r="C306" s="1" t="s">
        <v>3</v>
      </c>
      <c r="D306" s="1">
        <v>42.2</v>
      </c>
      <c r="E306" s="1">
        <v>65.2</v>
      </c>
      <c r="F306" s="1">
        <v>33.9</v>
      </c>
      <c r="H306" s="1">
        <v>36.5</v>
      </c>
      <c r="I306" s="4">
        <f t="shared" si="11"/>
        <v>35.6</v>
      </c>
      <c r="K306" s="1">
        <v>45.8</v>
      </c>
    </row>
    <row r="307" spans="1:11" x14ac:dyDescent="0.25">
      <c r="A307" s="1">
        <v>306</v>
      </c>
      <c r="B307" s="2">
        <v>45060.597204571757</v>
      </c>
      <c r="C307" s="1" t="s">
        <v>3</v>
      </c>
      <c r="D307" s="1">
        <v>47.8</v>
      </c>
      <c r="E307" s="1">
        <v>67</v>
      </c>
      <c r="F307" s="1">
        <v>33.9</v>
      </c>
      <c r="H307" s="1">
        <v>36.299999999999997</v>
      </c>
      <c r="I307" s="4">
        <f t="shared" si="11"/>
        <v>35.950000000000003</v>
      </c>
      <c r="K307" s="1">
        <v>44.9</v>
      </c>
    </row>
    <row r="308" spans="1:11" x14ac:dyDescent="0.25">
      <c r="A308" s="1">
        <v>307</v>
      </c>
      <c r="B308" s="2">
        <v>45060.607621180556</v>
      </c>
      <c r="C308" s="1" t="s">
        <v>3</v>
      </c>
      <c r="D308" s="1">
        <v>39</v>
      </c>
      <c r="E308" s="1">
        <v>52.7</v>
      </c>
      <c r="F308" s="1">
        <v>33.299999999999997</v>
      </c>
      <c r="H308" s="1">
        <v>35.1</v>
      </c>
      <c r="I308" s="4">
        <f t="shared" si="11"/>
        <v>36.125</v>
      </c>
      <c r="K308" s="1">
        <v>44</v>
      </c>
    </row>
    <row r="309" spans="1:11" x14ac:dyDescent="0.25">
      <c r="A309" s="1">
        <v>308</v>
      </c>
      <c r="B309" s="2">
        <v>45060.618037789354</v>
      </c>
      <c r="C309" s="1" t="s">
        <v>3</v>
      </c>
      <c r="D309" s="1">
        <v>38.200000000000003</v>
      </c>
      <c r="E309" s="1">
        <v>54.8</v>
      </c>
      <c r="F309" s="1">
        <v>33.700000000000003</v>
      </c>
      <c r="H309" s="1">
        <v>34.5</v>
      </c>
      <c r="I309" s="4">
        <f t="shared" si="11"/>
        <v>36.674999999999997</v>
      </c>
      <c r="K309" s="1">
        <v>44.9</v>
      </c>
    </row>
    <row r="310" spans="1:11" x14ac:dyDescent="0.25">
      <c r="A310" s="1">
        <v>309</v>
      </c>
      <c r="B310" s="2">
        <v>45060.628454398146</v>
      </c>
      <c r="C310" s="1" t="s">
        <v>3</v>
      </c>
      <c r="D310" s="1">
        <v>43.3</v>
      </c>
      <c r="E310" s="1">
        <v>57.6</v>
      </c>
      <c r="F310" s="1">
        <v>34.299999999999997</v>
      </c>
      <c r="H310" s="1">
        <v>37.9</v>
      </c>
      <c r="I310" s="4">
        <f t="shared" si="11"/>
        <v>37.125</v>
      </c>
      <c r="K310" s="1">
        <v>46.8</v>
      </c>
    </row>
    <row r="311" spans="1:11" x14ac:dyDescent="0.25">
      <c r="A311" s="1">
        <v>310</v>
      </c>
      <c r="B311" s="2">
        <v>45060.638871006944</v>
      </c>
      <c r="C311" s="1" t="s">
        <v>3</v>
      </c>
      <c r="D311" s="1">
        <v>36.6</v>
      </c>
      <c r="E311" s="1">
        <v>51.5</v>
      </c>
      <c r="F311" s="1">
        <v>33.200000000000003</v>
      </c>
      <c r="H311" s="1">
        <v>37</v>
      </c>
      <c r="I311" s="4">
        <f t="shared" si="11"/>
        <v>36.974999999999994</v>
      </c>
      <c r="K311" s="1">
        <v>44.6</v>
      </c>
    </row>
    <row r="312" spans="1:11" x14ac:dyDescent="0.25">
      <c r="A312" s="1">
        <v>311</v>
      </c>
      <c r="B312" s="2">
        <v>45060.649287615743</v>
      </c>
      <c r="C312" s="1" t="s">
        <v>3</v>
      </c>
      <c r="D312" s="1">
        <v>38.6</v>
      </c>
      <c r="E312" s="1">
        <v>57.4</v>
      </c>
      <c r="F312" s="1">
        <v>34.4</v>
      </c>
      <c r="H312" s="1">
        <v>37.299999999999997</v>
      </c>
      <c r="I312" s="4">
        <f t="shared" si="11"/>
        <v>36.75</v>
      </c>
      <c r="K312" s="1">
        <v>44.3</v>
      </c>
    </row>
    <row r="313" spans="1:11" x14ac:dyDescent="0.25">
      <c r="A313" s="1">
        <v>312</v>
      </c>
      <c r="B313" s="2">
        <v>45060.659704224534</v>
      </c>
      <c r="C313" s="1" t="s">
        <v>3</v>
      </c>
      <c r="D313" s="1">
        <v>42</v>
      </c>
      <c r="E313" s="1">
        <v>60</v>
      </c>
      <c r="F313" s="1">
        <v>35.700000000000003</v>
      </c>
      <c r="H313" s="1">
        <v>36.299999999999997</v>
      </c>
      <c r="I313" s="4">
        <f t="shared" si="11"/>
        <v>36.724999999999994</v>
      </c>
      <c r="K313" s="1">
        <v>44.4</v>
      </c>
    </row>
    <row r="314" spans="1:11" x14ac:dyDescent="0.25">
      <c r="A314" s="1">
        <v>313</v>
      </c>
      <c r="B314" s="2">
        <v>45060.670120833332</v>
      </c>
      <c r="C314" s="1" t="s">
        <v>3</v>
      </c>
      <c r="D314" s="1">
        <v>44.2</v>
      </c>
      <c r="E314" s="1">
        <v>56.7</v>
      </c>
      <c r="F314" s="1">
        <v>37.299999999999997</v>
      </c>
      <c r="H314" s="1">
        <v>37.299999999999997</v>
      </c>
      <c r="I314" s="4">
        <f t="shared" si="11"/>
        <v>36.75</v>
      </c>
      <c r="K314" s="1">
        <v>44.7</v>
      </c>
    </row>
    <row r="315" spans="1:11" x14ac:dyDescent="0.25">
      <c r="A315" s="1">
        <v>314</v>
      </c>
      <c r="B315" s="2">
        <v>45060.680537442131</v>
      </c>
      <c r="C315" s="1" t="s">
        <v>3</v>
      </c>
      <c r="D315" s="1">
        <v>43.3</v>
      </c>
      <c r="E315" s="1">
        <v>68</v>
      </c>
      <c r="F315" s="1">
        <v>36.1</v>
      </c>
      <c r="H315" s="1">
        <v>36.1</v>
      </c>
      <c r="I315" s="4">
        <f t="shared" si="11"/>
        <v>36.550000000000004</v>
      </c>
      <c r="K315" s="1">
        <v>48.2</v>
      </c>
    </row>
    <row r="316" spans="1:11" x14ac:dyDescent="0.25">
      <c r="A316" s="1">
        <v>315</v>
      </c>
      <c r="B316" s="2">
        <v>45060.690954050922</v>
      </c>
      <c r="C316" s="1" t="s">
        <v>3</v>
      </c>
      <c r="D316" s="1">
        <v>40.6</v>
      </c>
      <c r="E316" s="1">
        <v>58.1</v>
      </c>
      <c r="F316" s="1">
        <v>36.700000000000003</v>
      </c>
      <c r="H316" s="1">
        <v>37.200000000000003</v>
      </c>
      <c r="I316" s="4">
        <f t="shared" si="11"/>
        <v>36.774999999999999</v>
      </c>
      <c r="K316" s="1">
        <v>45.5</v>
      </c>
    </row>
    <row r="317" spans="1:11" x14ac:dyDescent="0.25">
      <c r="A317" s="1">
        <v>316</v>
      </c>
      <c r="B317" s="2">
        <v>45060.701370659721</v>
      </c>
      <c r="C317" s="1" t="s">
        <v>3</v>
      </c>
      <c r="D317" s="1">
        <v>45.3</v>
      </c>
      <c r="E317" s="1">
        <v>66.7</v>
      </c>
      <c r="F317" s="1">
        <v>37.5</v>
      </c>
      <c r="H317" s="1">
        <v>36.4</v>
      </c>
      <c r="I317" s="4">
        <f t="shared" si="11"/>
        <v>37.075000000000003</v>
      </c>
      <c r="K317" s="1">
        <v>45.8</v>
      </c>
    </row>
    <row r="318" spans="1:11" x14ac:dyDescent="0.25">
      <c r="A318" s="1">
        <v>317</v>
      </c>
      <c r="B318" s="2">
        <v>45060.711787268519</v>
      </c>
      <c r="C318" s="1" t="s">
        <v>3</v>
      </c>
      <c r="D318" s="1">
        <v>42.8</v>
      </c>
      <c r="E318" s="1">
        <v>67.3</v>
      </c>
      <c r="F318" s="1">
        <v>36</v>
      </c>
      <c r="H318" s="1">
        <v>36.5</v>
      </c>
      <c r="I318" s="4">
        <f t="shared" si="11"/>
        <v>37.35</v>
      </c>
      <c r="K318" s="1">
        <v>45.2</v>
      </c>
    </row>
    <row r="319" spans="1:11" x14ac:dyDescent="0.25">
      <c r="A319" s="1">
        <v>318</v>
      </c>
      <c r="B319" s="2">
        <v>45060.722203877318</v>
      </c>
      <c r="C319" s="1" t="s">
        <v>3</v>
      </c>
      <c r="D319" s="1">
        <v>40.6</v>
      </c>
      <c r="E319" s="1">
        <v>59.1</v>
      </c>
      <c r="F319" s="1">
        <v>36.1</v>
      </c>
      <c r="H319" s="1">
        <v>37</v>
      </c>
      <c r="I319" s="4">
        <f t="shared" si="11"/>
        <v>37.475000000000001</v>
      </c>
      <c r="K319" s="1">
        <v>45.3</v>
      </c>
    </row>
    <row r="320" spans="1:11" x14ac:dyDescent="0.25">
      <c r="A320" s="1">
        <v>319</v>
      </c>
      <c r="B320" s="2">
        <v>45060.732620486109</v>
      </c>
      <c r="C320" s="1" t="s">
        <v>3</v>
      </c>
      <c r="D320" s="1">
        <v>43.7</v>
      </c>
      <c r="E320" s="1">
        <v>70.400000000000006</v>
      </c>
      <c r="F320" s="1">
        <v>35.9</v>
      </c>
      <c r="H320" s="1">
        <v>38.4</v>
      </c>
      <c r="I320" s="4">
        <f t="shared" si="11"/>
        <v>37.325000000000003</v>
      </c>
      <c r="K320" s="1">
        <v>45.9</v>
      </c>
    </row>
    <row r="321" spans="1:11" x14ac:dyDescent="0.25">
      <c r="A321" s="1">
        <v>320</v>
      </c>
      <c r="B321" s="2">
        <v>45060.743037094908</v>
      </c>
      <c r="C321" s="1" t="s">
        <v>3</v>
      </c>
      <c r="D321" s="1">
        <v>42.6</v>
      </c>
      <c r="E321" s="1">
        <v>66.099999999999994</v>
      </c>
      <c r="F321" s="1">
        <v>37.1</v>
      </c>
      <c r="H321" s="1">
        <v>37.5</v>
      </c>
      <c r="I321" s="4">
        <f t="shared" si="11"/>
        <v>37.275000000000006</v>
      </c>
      <c r="K321" s="1">
        <v>45.5</v>
      </c>
    </row>
    <row r="322" spans="1:11" x14ac:dyDescent="0.25">
      <c r="A322" s="1">
        <v>321</v>
      </c>
      <c r="B322" s="2">
        <v>45060.753453703706</v>
      </c>
      <c r="C322" s="1" t="s">
        <v>3</v>
      </c>
      <c r="D322" s="1">
        <v>48</v>
      </c>
      <c r="E322" s="1">
        <v>77</v>
      </c>
      <c r="F322" s="1">
        <v>37.6</v>
      </c>
      <c r="H322" s="1">
        <v>37</v>
      </c>
      <c r="I322" s="4">
        <f t="shared" si="11"/>
        <v>37.200000000000003</v>
      </c>
      <c r="K322" s="1">
        <v>46.8</v>
      </c>
    </row>
    <row r="323" spans="1:11" x14ac:dyDescent="0.25">
      <c r="A323" s="1">
        <v>322</v>
      </c>
      <c r="B323" s="2">
        <v>45060.763870312498</v>
      </c>
      <c r="C323" s="1" t="s">
        <v>3</v>
      </c>
      <c r="D323" s="1">
        <v>38.6</v>
      </c>
      <c r="E323" s="1">
        <v>57.6</v>
      </c>
      <c r="F323" s="1">
        <v>34.799999999999997</v>
      </c>
      <c r="H323" s="1">
        <v>36.4</v>
      </c>
      <c r="I323" s="4">
        <f t="shared" ref="I323:I386" si="12">AVERAGE(H323:H326)</f>
        <v>36.975000000000001</v>
      </c>
      <c r="K323" s="1">
        <v>46.7</v>
      </c>
    </row>
    <row r="324" spans="1:11" x14ac:dyDescent="0.25">
      <c r="A324" s="1">
        <v>323</v>
      </c>
      <c r="B324" s="2">
        <v>45060.774286921296</v>
      </c>
      <c r="C324" s="1" t="s">
        <v>3</v>
      </c>
      <c r="D324" s="1">
        <v>41.5</v>
      </c>
      <c r="E324" s="1">
        <v>58.1</v>
      </c>
      <c r="F324" s="1">
        <v>34.700000000000003</v>
      </c>
      <c r="H324" s="1">
        <v>38.200000000000003</v>
      </c>
      <c r="I324" s="4">
        <f t="shared" si="12"/>
        <v>37.024999999999999</v>
      </c>
      <c r="K324" s="1">
        <v>46.8</v>
      </c>
    </row>
    <row r="325" spans="1:11" x14ac:dyDescent="0.25">
      <c r="A325" s="1">
        <v>324</v>
      </c>
      <c r="B325" s="2">
        <v>45060.784703530095</v>
      </c>
      <c r="C325" s="1" t="s">
        <v>3</v>
      </c>
      <c r="D325" s="1">
        <v>40.6</v>
      </c>
      <c r="E325" s="1">
        <v>55.9</v>
      </c>
      <c r="F325" s="1">
        <v>34.6</v>
      </c>
      <c r="H325" s="1">
        <v>37.200000000000003</v>
      </c>
      <c r="I325" s="4">
        <f t="shared" si="12"/>
        <v>36.525000000000006</v>
      </c>
      <c r="K325" s="1">
        <v>46.6</v>
      </c>
    </row>
    <row r="326" spans="1:11" x14ac:dyDescent="0.25">
      <c r="A326" s="1">
        <v>325</v>
      </c>
      <c r="B326" s="2">
        <v>45060.795120138886</v>
      </c>
      <c r="C326" s="1" t="s">
        <v>3</v>
      </c>
      <c r="D326" s="1">
        <v>42.8</v>
      </c>
      <c r="E326" s="1">
        <v>60.7</v>
      </c>
      <c r="F326" s="1">
        <v>36.9</v>
      </c>
      <c r="H326" s="1">
        <v>36.1</v>
      </c>
      <c r="I326" s="4">
        <f t="shared" si="12"/>
        <v>36.525000000000006</v>
      </c>
      <c r="K326" s="1">
        <v>47.5</v>
      </c>
    </row>
    <row r="327" spans="1:11" x14ac:dyDescent="0.25">
      <c r="A327" s="1">
        <v>326</v>
      </c>
      <c r="B327" s="2">
        <v>45060.805536747685</v>
      </c>
      <c r="C327" s="1" t="s">
        <v>3</v>
      </c>
      <c r="D327" s="1">
        <v>44.2</v>
      </c>
      <c r="E327" s="1">
        <v>63.9</v>
      </c>
      <c r="F327" s="1">
        <v>37.299999999999997</v>
      </c>
      <c r="H327" s="1">
        <v>36.6</v>
      </c>
      <c r="I327" s="4">
        <f t="shared" si="12"/>
        <v>36.675000000000004</v>
      </c>
      <c r="K327" s="1">
        <v>43.9</v>
      </c>
    </row>
    <row r="328" spans="1:11" x14ac:dyDescent="0.25">
      <c r="A328" s="1">
        <v>327</v>
      </c>
      <c r="B328" s="2">
        <v>45060.815953356483</v>
      </c>
      <c r="C328" s="1" t="s">
        <v>3</v>
      </c>
      <c r="D328" s="1">
        <v>46.6</v>
      </c>
      <c r="E328" s="1">
        <v>61.7</v>
      </c>
      <c r="F328" s="1">
        <v>36.700000000000003</v>
      </c>
      <c r="H328" s="1">
        <v>36.200000000000003</v>
      </c>
      <c r="I328" s="4">
        <f t="shared" si="12"/>
        <v>36.85</v>
      </c>
      <c r="K328" s="1">
        <v>42.5</v>
      </c>
    </row>
    <row r="329" spans="1:11" x14ac:dyDescent="0.25">
      <c r="A329" s="1">
        <v>328</v>
      </c>
      <c r="B329" s="2">
        <v>45060.826369965274</v>
      </c>
      <c r="C329" s="1" t="s">
        <v>3</v>
      </c>
      <c r="D329" s="1">
        <v>41.9</v>
      </c>
      <c r="E329" s="1">
        <v>67.2</v>
      </c>
      <c r="F329" s="1">
        <v>36.6</v>
      </c>
      <c r="H329" s="1">
        <v>37.200000000000003</v>
      </c>
      <c r="I329" s="4">
        <f t="shared" si="12"/>
        <v>36.825000000000003</v>
      </c>
      <c r="K329" s="1">
        <v>44.2</v>
      </c>
    </row>
    <row r="330" spans="1:11" x14ac:dyDescent="0.25">
      <c r="A330" s="1">
        <v>329</v>
      </c>
      <c r="B330" s="2">
        <v>45060.836786574073</v>
      </c>
      <c r="C330" s="1" t="s">
        <v>3</v>
      </c>
      <c r="D330" s="1">
        <v>39.9</v>
      </c>
      <c r="E330" s="1">
        <v>58.3</v>
      </c>
      <c r="F330" s="1">
        <v>36.700000000000003</v>
      </c>
      <c r="H330" s="1">
        <v>36.700000000000003</v>
      </c>
      <c r="I330" s="4">
        <f t="shared" si="12"/>
        <v>36.200000000000003</v>
      </c>
      <c r="K330" s="1">
        <v>44.7</v>
      </c>
    </row>
    <row r="331" spans="1:11" x14ac:dyDescent="0.25">
      <c r="A331" s="1">
        <v>330</v>
      </c>
      <c r="B331" s="2">
        <v>45060.847203182871</v>
      </c>
      <c r="C331" s="1" t="s">
        <v>3</v>
      </c>
      <c r="D331" s="1">
        <v>39.6</v>
      </c>
      <c r="E331" s="1">
        <v>60.2</v>
      </c>
      <c r="F331" s="1">
        <v>37.1</v>
      </c>
      <c r="H331" s="1">
        <v>37.299999999999997</v>
      </c>
      <c r="I331" s="4">
        <f t="shared" si="12"/>
        <v>35.975000000000001</v>
      </c>
      <c r="K331" s="1">
        <v>49.6</v>
      </c>
    </row>
    <row r="332" spans="1:11" x14ac:dyDescent="0.25">
      <c r="A332" s="1">
        <v>331</v>
      </c>
      <c r="B332" s="2">
        <v>45060.85761979167</v>
      </c>
      <c r="C332" s="1" t="s">
        <v>3</v>
      </c>
      <c r="D332" s="1">
        <v>39</v>
      </c>
      <c r="E332" s="1">
        <v>52.7</v>
      </c>
      <c r="F332" s="1">
        <v>36.4</v>
      </c>
      <c r="H332" s="1">
        <v>36.1</v>
      </c>
      <c r="I332" s="4">
        <f t="shared" si="12"/>
        <v>35.325000000000003</v>
      </c>
      <c r="K332" s="1">
        <v>43.1</v>
      </c>
    </row>
    <row r="333" spans="1:11" x14ac:dyDescent="0.25">
      <c r="A333" s="1">
        <v>332</v>
      </c>
      <c r="B333" s="2">
        <v>45060.868036400461</v>
      </c>
      <c r="C333" s="1" t="s">
        <v>3</v>
      </c>
      <c r="D333" s="1">
        <v>39.799999999999997</v>
      </c>
      <c r="E333" s="1">
        <v>61.3</v>
      </c>
      <c r="F333" s="1">
        <v>36.799999999999997</v>
      </c>
      <c r="H333" s="1">
        <v>34.700000000000003</v>
      </c>
      <c r="I333" s="4">
        <f t="shared" si="12"/>
        <v>34.9</v>
      </c>
      <c r="K333" s="1">
        <v>44.7</v>
      </c>
    </row>
    <row r="334" spans="1:11" x14ac:dyDescent="0.25">
      <c r="A334" s="1">
        <v>333</v>
      </c>
      <c r="B334" s="2">
        <v>45060.87845300926</v>
      </c>
      <c r="C334" s="1" t="s">
        <v>3</v>
      </c>
      <c r="D334" s="1">
        <v>39</v>
      </c>
      <c r="E334" s="1">
        <v>64.2</v>
      </c>
      <c r="F334" s="1">
        <v>36.200000000000003</v>
      </c>
      <c r="H334" s="1">
        <v>35.799999999999997</v>
      </c>
      <c r="I334" s="4">
        <f t="shared" si="12"/>
        <v>34.650000000000006</v>
      </c>
      <c r="K334" s="1">
        <v>40.700000000000003</v>
      </c>
    </row>
    <row r="335" spans="1:11" x14ac:dyDescent="0.25">
      <c r="A335" s="1">
        <v>334</v>
      </c>
      <c r="B335" s="2">
        <v>45060.888869618058</v>
      </c>
      <c r="C335" s="1" t="s">
        <v>3</v>
      </c>
      <c r="D335" s="1">
        <v>37</v>
      </c>
      <c r="E335" s="1">
        <v>43</v>
      </c>
      <c r="F335" s="1">
        <v>35.5</v>
      </c>
      <c r="H335" s="1">
        <v>34.700000000000003</v>
      </c>
      <c r="I335" s="4">
        <f t="shared" si="12"/>
        <v>34.424999999999997</v>
      </c>
      <c r="K335" s="1">
        <v>45.3</v>
      </c>
    </row>
    <row r="336" spans="1:11" x14ac:dyDescent="0.25">
      <c r="A336" s="1">
        <v>335</v>
      </c>
      <c r="B336" s="2">
        <v>45060.89928622685</v>
      </c>
      <c r="C336" s="1" t="s">
        <v>3</v>
      </c>
      <c r="D336" s="1">
        <v>52.4</v>
      </c>
      <c r="E336" s="1">
        <v>84.2</v>
      </c>
      <c r="F336" s="1">
        <v>34.799999999999997</v>
      </c>
      <c r="H336" s="1">
        <v>34.4</v>
      </c>
      <c r="I336" s="4">
        <f t="shared" si="12"/>
        <v>34.475000000000001</v>
      </c>
      <c r="K336" s="1">
        <v>43</v>
      </c>
    </row>
    <row r="337" spans="1:11" x14ac:dyDescent="0.25">
      <c r="A337" s="1">
        <v>336</v>
      </c>
      <c r="B337" s="2">
        <v>45060.909702835648</v>
      </c>
      <c r="C337" s="1" t="s">
        <v>3</v>
      </c>
      <c r="D337" s="1">
        <v>43.4</v>
      </c>
      <c r="E337" s="1">
        <v>72.2</v>
      </c>
      <c r="F337" s="1">
        <v>35.200000000000003</v>
      </c>
      <c r="H337" s="1">
        <v>33.700000000000003</v>
      </c>
      <c r="I337" s="4">
        <f t="shared" si="12"/>
        <v>34.549999999999997</v>
      </c>
      <c r="K337" s="1">
        <v>43.5</v>
      </c>
    </row>
    <row r="338" spans="1:11" x14ac:dyDescent="0.25">
      <c r="A338" s="1">
        <v>337</v>
      </c>
      <c r="B338" s="2">
        <v>45060.920119444447</v>
      </c>
      <c r="C338" s="1" t="s">
        <v>3</v>
      </c>
      <c r="D338" s="1">
        <v>35.799999999999997</v>
      </c>
      <c r="E338" s="1">
        <v>42.8</v>
      </c>
      <c r="F338" s="1">
        <v>34.700000000000003</v>
      </c>
      <c r="H338" s="1">
        <v>34.9</v>
      </c>
      <c r="I338" s="4">
        <f t="shared" si="12"/>
        <v>34.924999999999997</v>
      </c>
      <c r="K338" s="1">
        <v>53.8</v>
      </c>
    </row>
    <row r="339" spans="1:11" x14ac:dyDescent="0.25">
      <c r="A339" s="1">
        <v>338</v>
      </c>
      <c r="B339" s="2">
        <v>45060.930536053238</v>
      </c>
      <c r="C339" s="1" t="s">
        <v>3</v>
      </c>
      <c r="D339" s="1">
        <v>36</v>
      </c>
      <c r="E339" s="1">
        <v>50.6</v>
      </c>
      <c r="F339" s="1">
        <v>34.799999999999997</v>
      </c>
      <c r="H339" s="1">
        <v>34.9</v>
      </c>
      <c r="I339" s="4">
        <f t="shared" si="12"/>
        <v>35.174999999999997</v>
      </c>
      <c r="K339" s="1">
        <v>50.1</v>
      </c>
    </row>
    <row r="340" spans="1:11" x14ac:dyDescent="0.25">
      <c r="A340" s="1">
        <v>339</v>
      </c>
      <c r="B340" s="2">
        <v>45060.940952662037</v>
      </c>
      <c r="C340" s="1" t="s">
        <v>3</v>
      </c>
      <c r="D340" s="1">
        <v>37.4</v>
      </c>
      <c r="E340" s="1">
        <v>42.9</v>
      </c>
      <c r="F340" s="1">
        <v>36.1</v>
      </c>
      <c r="H340" s="1">
        <v>34.700000000000003</v>
      </c>
      <c r="I340" s="4">
        <f t="shared" si="12"/>
        <v>35.300000000000004</v>
      </c>
      <c r="K340" s="1">
        <v>46</v>
      </c>
    </row>
    <row r="341" spans="1:11" x14ac:dyDescent="0.25">
      <c r="A341" s="1">
        <v>340</v>
      </c>
      <c r="B341" s="2">
        <v>45060.951369270835</v>
      </c>
      <c r="C341" s="1" t="s">
        <v>3</v>
      </c>
      <c r="D341" s="1">
        <v>36.9</v>
      </c>
      <c r="E341" s="1">
        <v>44.7</v>
      </c>
      <c r="F341" s="1">
        <v>35.299999999999997</v>
      </c>
      <c r="H341" s="1">
        <v>35.200000000000003</v>
      </c>
      <c r="I341" s="4">
        <f t="shared" si="12"/>
        <v>34.975000000000001</v>
      </c>
      <c r="K341" s="1">
        <v>42.2</v>
      </c>
    </row>
    <row r="342" spans="1:11" x14ac:dyDescent="0.25">
      <c r="A342" s="1">
        <v>341</v>
      </c>
      <c r="B342" s="2">
        <v>45060.961785879626</v>
      </c>
      <c r="C342" s="1" t="s">
        <v>3</v>
      </c>
      <c r="D342" s="1">
        <v>36</v>
      </c>
      <c r="E342" s="1">
        <v>39.6</v>
      </c>
      <c r="F342" s="1">
        <v>35.1</v>
      </c>
      <c r="H342" s="1">
        <v>35.9</v>
      </c>
      <c r="I342" s="4">
        <f t="shared" si="12"/>
        <v>35.324999999999996</v>
      </c>
      <c r="K342" s="1">
        <v>45.2</v>
      </c>
    </row>
    <row r="343" spans="1:11" x14ac:dyDescent="0.25">
      <c r="A343" s="1">
        <v>342</v>
      </c>
      <c r="B343" s="2">
        <v>45060.972202488425</v>
      </c>
      <c r="C343" s="1" t="s">
        <v>3</v>
      </c>
      <c r="D343" s="1">
        <v>36.9</v>
      </c>
      <c r="E343" s="1">
        <v>62.3</v>
      </c>
      <c r="F343" s="1">
        <v>34.700000000000003</v>
      </c>
      <c r="H343" s="1">
        <v>35.4</v>
      </c>
      <c r="I343" s="4">
        <f t="shared" si="12"/>
        <v>36.400000000000006</v>
      </c>
      <c r="K343" s="1">
        <v>42.2</v>
      </c>
    </row>
    <row r="344" spans="1:11" x14ac:dyDescent="0.25">
      <c r="A344" s="1">
        <v>343</v>
      </c>
      <c r="B344" s="2">
        <v>45060.982619097224</v>
      </c>
      <c r="C344" s="1" t="s">
        <v>3</v>
      </c>
      <c r="D344" s="1">
        <v>36.5</v>
      </c>
      <c r="E344" s="1">
        <v>61.6</v>
      </c>
      <c r="F344" s="1">
        <v>34.299999999999997</v>
      </c>
      <c r="H344" s="1">
        <v>33.4</v>
      </c>
      <c r="I344" s="4">
        <f t="shared" si="12"/>
        <v>37.375</v>
      </c>
      <c r="K344" s="1">
        <v>41.4</v>
      </c>
    </row>
    <row r="345" spans="1:11" x14ac:dyDescent="0.25">
      <c r="A345" s="1">
        <v>344</v>
      </c>
      <c r="B345" s="2">
        <v>45060.993035706022</v>
      </c>
      <c r="C345" s="1" t="s">
        <v>3</v>
      </c>
      <c r="D345" s="1">
        <v>37.200000000000003</v>
      </c>
      <c r="E345" s="1">
        <v>42.7</v>
      </c>
      <c r="F345" s="1">
        <v>36.200000000000003</v>
      </c>
      <c r="H345" s="1">
        <v>36.6</v>
      </c>
      <c r="I345" s="4">
        <f t="shared" si="12"/>
        <v>38.35</v>
      </c>
      <c r="K345" s="1">
        <v>38.9</v>
      </c>
    </row>
    <row r="346" spans="1:11" x14ac:dyDescent="0.25">
      <c r="A346" s="1">
        <v>345</v>
      </c>
      <c r="B346" s="2">
        <v>45061.003452314813</v>
      </c>
      <c r="C346" s="1" t="s">
        <v>3</v>
      </c>
      <c r="D346" s="1">
        <v>37.9</v>
      </c>
      <c r="E346" s="1">
        <v>44.1</v>
      </c>
      <c r="F346" s="1">
        <v>36.9</v>
      </c>
      <c r="H346" s="1">
        <v>40.200000000000003</v>
      </c>
      <c r="I346" s="4">
        <f t="shared" si="12"/>
        <v>38.375</v>
      </c>
      <c r="K346" s="1">
        <v>41.2</v>
      </c>
    </row>
    <row r="347" spans="1:11" x14ac:dyDescent="0.25">
      <c r="A347" s="1">
        <v>346</v>
      </c>
      <c r="B347" s="2">
        <v>45061.013868923612</v>
      </c>
      <c r="C347" s="1" t="s">
        <v>3</v>
      </c>
      <c r="D347" s="1">
        <v>37.9</v>
      </c>
      <c r="E347" s="1">
        <v>46.1</v>
      </c>
      <c r="F347" s="1">
        <v>36.4</v>
      </c>
      <c r="H347" s="1">
        <v>39.299999999999997</v>
      </c>
      <c r="I347" s="4">
        <f t="shared" si="12"/>
        <v>37.200000000000003</v>
      </c>
      <c r="K347" s="1">
        <v>43.4</v>
      </c>
    </row>
    <row r="348" spans="1:11" x14ac:dyDescent="0.25">
      <c r="A348" s="1">
        <v>347</v>
      </c>
      <c r="B348" s="2">
        <v>45061.02428553241</v>
      </c>
      <c r="C348" s="1" t="s">
        <v>3</v>
      </c>
      <c r="D348" s="1">
        <v>36.799999999999997</v>
      </c>
      <c r="E348" s="1">
        <v>45.1</v>
      </c>
      <c r="F348" s="1">
        <v>35.6</v>
      </c>
      <c r="H348" s="1">
        <v>37.299999999999997</v>
      </c>
      <c r="I348" s="4">
        <f t="shared" si="12"/>
        <v>37.024999999999999</v>
      </c>
      <c r="K348" s="1">
        <v>45.7</v>
      </c>
    </row>
    <row r="349" spans="1:11" x14ac:dyDescent="0.25">
      <c r="A349" s="1">
        <v>348</v>
      </c>
      <c r="B349" s="2">
        <v>45061.034702141202</v>
      </c>
      <c r="C349" s="1" t="s">
        <v>3</v>
      </c>
      <c r="D349" s="1">
        <v>37</v>
      </c>
      <c r="E349" s="1">
        <v>42.4</v>
      </c>
      <c r="F349" s="1">
        <v>35.799999999999997</v>
      </c>
      <c r="H349" s="1">
        <v>36.700000000000003</v>
      </c>
      <c r="I349" s="4">
        <f t="shared" si="12"/>
        <v>37.075000000000003</v>
      </c>
      <c r="K349" s="1">
        <v>68.599999999999994</v>
      </c>
    </row>
    <row r="350" spans="1:11" x14ac:dyDescent="0.25">
      <c r="A350" s="1">
        <v>349</v>
      </c>
      <c r="B350" s="2">
        <v>45061.04511875</v>
      </c>
      <c r="C350" s="1" t="s">
        <v>3</v>
      </c>
      <c r="D350" s="1">
        <v>36.799999999999997</v>
      </c>
      <c r="E350" s="1">
        <v>42.1</v>
      </c>
      <c r="F350" s="1">
        <v>35.799999999999997</v>
      </c>
      <c r="H350" s="1">
        <v>35.5</v>
      </c>
      <c r="I350" s="4">
        <f t="shared" si="12"/>
        <v>37.674999999999997</v>
      </c>
      <c r="K350" s="1">
        <v>70.8</v>
      </c>
    </row>
    <row r="351" spans="1:11" x14ac:dyDescent="0.25">
      <c r="A351" s="1">
        <v>350</v>
      </c>
      <c r="B351" s="2">
        <v>45061.055535358799</v>
      </c>
      <c r="C351" s="1" t="s">
        <v>3</v>
      </c>
      <c r="D351" s="1">
        <v>37.5</v>
      </c>
      <c r="E351" s="1">
        <v>41</v>
      </c>
      <c r="F351" s="1">
        <v>36.6</v>
      </c>
      <c r="H351" s="1">
        <v>38.6</v>
      </c>
      <c r="I351" s="4">
        <f t="shared" si="12"/>
        <v>38.824999999999996</v>
      </c>
      <c r="K351" s="1">
        <v>70.900000000000006</v>
      </c>
    </row>
    <row r="352" spans="1:11" x14ac:dyDescent="0.25">
      <c r="A352" s="1">
        <v>351</v>
      </c>
      <c r="B352" s="2">
        <v>45061.06595196759</v>
      </c>
      <c r="C352" s="1" t="s">
        <v>3</v>
      </c>
      <c r="D352" s="1">
        <v>36.799999999999997</v>
      </c>
      <c r="E352" s="1">
        <v>41.1</v>
      </c>
      <c r="F352" s="1">
        <v>35.5</v>
      </c>
      <c r="H352" s="1">
        <v>37.5</v>
      </c>
      <c r="I352" s="4">
        <f t="shared" si="12"/>
        <v>38.65</v>
      </c>
      <c r="K352" s="1">
        <v>69.7</v>
      </c>
    </row>
    <row r="353" spans="1:11" x14ac:dyDescent="0.25">
      <c r="A353" s="1">
        <v>352</v>
      </c>
      <c r="B353" s="2">
        <v>45061.076368576389</v>
      </c>
      <c r="C353" s="1" t="s">
        <v>3</v>
      </c>
      <c r="D353" s="1">
        <v>37.4</v>
      </c>
      <c r="E353" s="1">
        <v>42</v>
      </c>
      <c r="F353" s="1">
        <v>36.200000000000003</v>
      </c>
      <c r="H353" s="1">
        <v>39.1</v>
      </c>
      <c r="I353" s="4">
        <f t="shared" si="12"/>
        <v>39.274999999999999</v>
      </c>
      <c r="K353" s="1">
        <v>69.2</v>
      </c>
    </row>
    <row r="354" spans="1:11" x14ac:dyDescent="0.25">
      <c r="A354" s="1">
        <v>353</v>
      </c>
      <c r="B354" s="2">
        <v>45061.086785185187</v>
      </c>
      <c r="C354" s="1" t="s">
        <v>3</v>
      </c>
      <c r="D354" s="1">
        <v>37.200000000000003</v>
      </c>
      <c r="E354" s="1">
        <v>48</v>
      </c>
      <c r="F354" s="1">
        <v>36.4</v>
      </c>
      <c r="H354" s="1">
        <v>40.1</v>
      </c>
      <c r="I354" s="4">
        <f t="shared" si="12"/>
        <v>38.924999999999997</v>
      </c>
    </row>
    <row r="355" spans="1:11" x14ac:dyDescent="0.25">
      <c r="A355" s="1">
        <v>354</v>
      </c>
      <c r="B355" s="2">
        <v>45061.097201793978</v>
      </c>
      <c r="C355" s="1" t="s">
        <v>3</v>
      </c>
      <c r="D355" s="1">
        <v>41.7</v>
      </c>
      <c r="E355" s="1">
        <v>56.5</v>
      </c>
      <c r="F355" s="1">
        <v>35.200000000000003</v>
      </c>
      <c r="H355" s="1">
        <v>37.9</v>
      </c>
      <c r="I355" s="4">
        <f t="shared" si="12"/>
        <v>38.300000000000004</v>
      </c>
    </row>
    <row r="356" spans="1:11" x14ac:dyDescent="0.25">
      <c r="A356" s="1">
        <v>355</v>
      </c>
      <c r="B356" s="2">
        <v>45061.107618402777</v>
      </c>
      <c r="C356" s="1" t="s">
        <v>3</v>
      </c>
      <c r="D356" s="1">
        <v>44.5</v>
      </c>
      <c r="E356" s="1">
        <v>57.6</v>
      </c>
      <c r="F356" s="1">
        <v>37</v>
      </c>
      <c r="H356" s="1">
        <v>40</v>
      </c>
      <c r="I356" s="4">
        <f t="shared" si="12"/>
        <v>37.725000000000001</v>
      </c>
    </row>
    <row r="357" spans="1:11" x14ac:dyDescent="0.25">
      <c r="A357" s="1">
        <v>356</v>
      </c>
      <c r="B357" s="2">
        <v>45061.118035011576</v>
      </c>
      <c r="C357" s="1" t="s">
        <v>3</v>
      </c>
      <c r="D357" s="1">
        <v>38.700000000000003</v>
      </c>
      <c r="E357" s="1">
        <v>56.2</v>
      </c>
      <c r="F357" s="1">
        <v>37.5</v>
      </c>
      <c r="H357" s="1">
        <v>37.700000000000003</v>
      </c>
      <c r="I357" s="4">
        <f t="shared" si="12"/>
        <v>36.924999999999997</v>
      </c>
    </row>
    <row r="358" spans="1:11" x14ac:dyDescent="0.25">
      <c r="A358" s="1">
        <v>357</v>
      </c>
      <c r="B358" s="2">
        <v>45061.128451620367</v>
      </c>
      <c r="C358" s="1" t="s">
        <v>3</v>
      </c>
      <c r="D358" s="1">
        <v>39.1</v>
      </c>
      <c r="E358" s="1">
        <v>43.2</v>
      </c>
      <c r="F358" s="1">
        <v>38.1</v>
      </c>
      <c r="H358" s="1">
        <v>37.6</v>
      </c>
      <c r="I358" s="4">
        <f t="shared" si="12"/>
        <v>36.6</v>
      </c>
    </row>
    <row r="359" spans="1:11" x14ac:dyDescent="0.25">
      <c r="A359" s="1">
        <v>358</v>
      </c>
      <c r="B359" s="2">
        <v>45061.138868229165</v>
      </c>
      <c r="C359" s="1" t="s">
        <v>3</v>
      </c>
      <c r="D359" s="1">
        <v>38.4</v>
      </c>
      <c r="E359" s="1">
        <v>43</v>
      </c>
      <c r="F359" s="1">
        <v>36.4</v>
      </c>
      <c r="H359" s="1">
        <v>35.6</v>
      </c>
      <c r="I359" s="4">
        <f t="shared" si="12"/>
        <v>36.575000000000003</v>
      </c>
    </row>
    <row r="360" spans="1:11" x14ac:dyDescent="0.25">
      <c r="A360" s="1">
        <v>359</v>
      </c>
      <c r="B360" s="2">
        <v>45061.149284837964</v>
      </c>
      <c r="C360" s="1" t="s">
        <v>3</v>
      </c>
      <c r="D360" s="1">
        <v>37.1</v>
      </c>
      <c r="E360" s="1">
        <v>41.2</v>
      </c>
      <c r="F360" s="1">
        <v>35.9</v>
      </c>
      <c r="H360" s="1">
        <v>36.799999999999997</v>
      </c>
      <c r="I360" s="4">
        <f t="shared" si="12"/>
        <v>37.349999999999994</v>
      </c>
    </row>
    <row r="361" spans="1:11" x14ac:dyDescent="0.25">
      <c r="A361" s="1">
        <v>360</v>
      </c>
      <c r="B361" s="2">
        <v>45061.159701446762</v>
      </c>
      <c r="C361" s="1" t="s">
        <v>3</v>
      </c>
      <c r="D361" s="1">
        <v>40.299999999999997</v>
      </c>
      <c r="E361" s="1">
        <v>51.7</v>
      </c>
      <c r="F361" s="1">
        <v>37.6</v>
      </c>
      <c r="H361" s="1">
        <v>36.4</v>
      </c>
      <c r="I361" s="4">
        <f t="shared" si="12"/>
        <v>37.75</v>
      </c>
    </row>
    <row r="362" spans="1:11" x14ac:dyDescent="0.25">
      <c r="A362" s="1">
        <v>361</v>
      </c>
      <c r="B362" s="2">
        <v>45061.170118055554</v>
      </c>
      <c r="C362" s="1" t="s">
        <v>3</v>
      </c>
      <c r="D362" s="1">
        <v>41.6</v>
      </c>
      <c r="E362" s="1">
        <v>52.8</v>
      </c>
      <c r="F362" s="1">
        <v>38.6</v>
      </c>
      <c r="H362" s="1">
        <v>37.5</v>
      </c>
      <c r="I362" s="4">
        <f t="shared" si="12"/>
        <v>38.549999999999997</v>
      </c>
    </row>
    <row r="363" spans="1:11" x14ac:dyDescent="0.25">
      <c r="A363" s="1">
        <v>362</v>
      </c>
      <c r="B363" s="2">
        <v>45061.180534664352</v>
      </c>
      <c r="C363" s="1" t="s">
        <v>3</v>
      </c>
      <c r="D363" s="1">
        <v>43.4</v>
      </c>
      <c r="E363" s="1">
        <v>56</v>
      </c>
      <c r="F363" s="1">
        <v>38.9</v>
      </c>
      <c r="H363" s="1">
        <v>38.700000000000003</v>
      </c>
      <c r="I363" s="4">
        <f t="shared" si="12"/>
        <v>39.474999999999994</v>
      </c>
    </row>
    <row r="364" spans="1:11" x14ac:dyDescent="0.25">
      <c r="A364" s="1">
        <v>363</v>
      </c>
      <c r="B364" s="2">
        <v>45061.190951273151</v>
      </c>
      <c r="C364" s="1" t="s">
        <v>3</v>
      </c>
      <c r="D364" s="1">
        <v>44.4</v>
      </c>
      <c r="E364" s="1">
        <v>57.2</v>
      </c>
      <c r="F364" s="1">
        <v>39.5</v>
      </c>
      <c r="H364" s="1">
        <v>38.4</v>
      </c>
      <c r="I364" s="4">
        <f t="shared" si="12"/>
        <v>40.125</v>
      </c>
    </row>
    <row r="365" spans="1:11" x14ac:dyDescent="0.25">
      <c r="A365" s="1">
        <v>364</v>
      </c>
      <c r="B365" s="2">
        <v>45061.201367881942</v>
      </c>
      <c r="C365" s="1" t="s">
        <v>3</v>
      </c>
      <c r="D365" s="1">
        <v>44.2</v>
      </c>
      <c r="E365" s="1">
        <v>55.4</v>
      </c>
      <c r="F365" s="1">
        <v>38.5</v>
      </c>
      <c r="H365" s="1">
        <v>39.6</v>
      </c>
      <c r="I365" s="4">
        <f t="shared" si="12"/>
        <v>40.875</v>
      </c>
    </row>
    <row r="366" spans="1:11" x14ac:dyDescent="0.25">
      <c r="A366" s="1">
        <v>365</v>
      </c>
      <c r="B366" s="2">
        <v>45061.211784490741</v>
      </c>
      <c r="C366" s="1" t="s">
        <v>3</v>
      </c>
      <c r="D366" s="1">
        <v>42.9</v>
      </c>
      <c r="E366" s="1">
        <v>60</v>
      </c>
      <c r="F366" s="1">
        <v>38.6</v>
      </c>
      <c r="H366" s="1">
        <v>41.2</v>
      </c>
      <c r="I366" s="4">
        <f t="shared" si="12"/>
        <v>41.325000000000003</v>
      </c>
    </row>
    <row r="367" spans="1:11" x14ac:dyDescent="0.25">
      <c r="A367" s="1">
        <v>366</v>
      </c>
      <c r="B367" s="2">
        <v>45061.222201099539</v>
      </c>
      <c r="C367" s="1" t="s">
        <v>3</v>
      </c>
      <c r="D367" s="1">
        <v>43</v>
      </c>
      <c r="E367" s="1">
        <v>62.7</v>
      </c>
      <c r="F367" s="1">
        <v>38.6</v>
      </c>
      <c r="H367" s="1">
        <v>41.3</v>
      </c>
      <c r="I367" s="4">
        <f t="shared" si="12"/>
        <v>41.375</v>
      </c>
    </row>
    <row r="368" spans="1:11" x14ac:dyDescent="0.25">
      <c r="A368" s="1">
        <v>367</v>
      </c>
      <c r="B368" s="2">
        <v>45061.232617708331</v>
      </c>
      <c r="C368" s="1" t="s">
        <v>3</v>
      </c>
      <c r="D368" s="1">
        <v>42.7</v>
      </c>
      <c r="E368" s="1">
        <v>63.9</v>
      </c>
      <c r="F368" s="1">
        <v>38.299999999999997</v>
      </c>
      <c r="H368" s="1">
        <v>41.4</v>
      </c>
      <c r="I368" s="4">
        <f t="shared" si="12"/>
        <v>41.3</v>
      </c>
    </row>
    <row r="369" spans="1:9" x14ac:dyDescent="0.25">
      <c r="A369" s="1">
        <v>368</v>
      </c>
      <c r="B369" s="2">
        <v>45061.243034317129</v>
      </c>
      <c r="C369" s="1" t="s">
        <v>3</v>
      </c>
      <c r="D369" s="1">
        <v>42.3</v>
      </c>
      <c r="E369" s="1">
        <v>57.5</v>
      </c>
      <c r="F369" s="1">
        <v>38.700000000000003</v>
      </c>
      <c r="H369" s="1">
        <v>41.4</v>
      </c>
      <c r="I369" s="4">
        <f t="shared" si="12"/>
        <v>41.3</v>
      </c>
    </row>
    <row r="370" spans="1:9" x14ac:dyDescent="0.25">
      <c r="A370" s="1">
        <v>369</v>
      </c>
      <c r="B370" s="2">
        <v>45061.253450925928</v>
      </c>
      <c r="C370" s="1" t="s">
        <v>3</v>
      </c>
      <c r="D370" s="1">
        <v>41.1</v>
      </c>
      <c r="E370" s="1">
        <v>53.3</v>
      </c>
      <c r="F370" s="1">
        <v>38.6</v>
      </c>
      <c r="H370" s="1">
        <v>41.4</v>
      </c>
      <c r="I370" s="4">
        <f t="shared" si="12"/>
        <v>41.35</v>
      </c>
    </row>
    <row r="371" spans="1:9" x14ac:dyDescent="0.25">
      <c r="A371" s="1">
        <v>370</v>
      </c>
      <c r="B371" s="2">
        <v>45061.263867534719</v>
      </c>
      <c r="C371" s="1" t="s">
        <v>3</v>
      </c>
      <c r="D371" s="1">
        <v>42.8</v>
      </c>
      <c r="E371" s="1">
        <v>63.9</v>
      </c>
      <c r="F371" s="1">
        <v>38.4</v>
      </c>
      <c r="H371" s="1">
        <v>41</v>
      </c>
      <c r="I371" s="4">
        <f t="shared" si="12"/>
        <v>41.95</v>
      </c>
    </row>
    <row r="372" spans="1:9" x14ac:dyDescent="0.25">
      <c r="A372" s="1">
        <v>371</v>
      </c>
      <c r="B372" s="2">
        <v>45061.274284143517</v>
      </c>
      <c r="C372" s="1" t="s">
        <v>3</v>
      </c>
      <c r="D372" s="1">
        <v>43.6</v>
      </c>
      <c r="E372" s="1">
        <v>61.7</v>
      </c>
      <c r="F372" s="1">
        <v>39</v>
      </c>
      <c r="H372" s="1">
        <v>41.4</v>
      </c>
      <c r="I372" s="4">
        <f t="shared" si="12"/>
        <v>42.55</v>
      </c>
    </row>
    <row r="373" spans="1:9" x14ac:dyDescent="0.25">
      <c r="A373" s="1">
        <v>372</v>
      </c>
      <c r="B373" s="2">
        <v>45061.284700752316</v>
      </c>
      <c r="C373" s="1" t="s">
        <v>3</v>
      </c>
      <c r="D373" s="1">
        <v>44.6</v>
      </c>
      <c r="E373" s="1">
        <v>61.4</v>
      </c>
      <c r="F373" s="1">
        <v>39.4</v>
      </c>
      <c r="H373" s="1">
        <v>41.6</v>
      </c>
      <c r="I373" s="4">
        <f t="shared" si="12"/>
        <v>43</v>
      </c>
    </row>
    <row r="374" spans="1:9" x14ac:dyDescent="0.25">
      <c r="A374" s="1">
        <v>373</v>
      </c>
      <c r="B374" s="2">
        <v>45061.295117361115</v>
      </c>
      <c r="C374" s="1" t="s">
        <v>3</v>
      </c>
      <c r="D374" s="1">
        <v>45</v>
      </c>
      <c r="E374" s="1">
        <v>62.5</v>
      </c>
      <c r="F374" s="1">
        <v>39.1</v>
      </c>
      <c r="H374" s="1">
        <v>43.8</v>
      </c>
      <c r="I374" s="4">
        <f t="shared" si="12"/>
        <v>43.374999999999993</v>
      </c>
    </row>
    <row r="375" spans="1:9" x14ac:dyDescent="0.25">
      <c r="A375" s="1">
        <v>374</v>
      </c>
      <c r="B375" s="2">
        <v>45061.305533969906</v>
      </c>
      <c r="C375" s="1" t="s">
        <v>3</v>
      </c>
      <c r="D375" s="1">
        <v>45.1</v>
      </c>
      <c r="E375" s="1">
        <v>69.099999999999994</v>
      </c>
      <c r="F375" s="1">
        <v>38.9</v>
      </c>
      <c r="H375" s="1">
        <v>43.4</v>
      </c>
      <c r="I375" s="4">
        <f t="shared" si="12"/>
        <v>43.224999999999994</v>
      </c>
    </row>
    <row r="376" spans="1:9" x14ac:dyDescent="0.25">
      <c r="A376" s="1">
        <v>375</v>
      </c>
      <c r="B376" s="2">
        <v>45061.315950578704</v>
      </c>
      <c r="C376" s="1" t="s">
        <v>3</v>
      </c>
      <c r="D376" s="1">
        <v>43.2</v>
      </c>
      <c r="E376" s="1">
        <v>59.8</v>
      </c>
      <c r="F376" s="1">
        <v>37.799999999999997</v>
      </c>
      <c r="H376" s="1">
        <v>43.2</v>
      </c>
      <c r="I376" s="4">
        <f t="shared" si="12"/>
        <v>43.3</v>
      </c>
    </row>
    <row r="377" spans="1:9" x14ac:dyDescent="0.25">
      <c r="A377" s="1">
        <v>376</v>
      </c>
      <c r="B377" s="2">
        <v>45061.326367187503</v>
      </c>
      <c r="C377" s="1" t="s">
        <v>3</v>
      </c>
      <c r="D377" s="1">
        <v>43.5</v>
      </c>
      <c r="E377" s="1">
        <v>66</v>
      </c>
      <c r="F377" s="1">
        <v>38.799999999999997</v>
      </c>
      <c r="H377" s="1">
        <v>43.1</v>
      </c>
      <c r="I377" s="4">
        <f t="shared" si="12"/>
        <v>43.274999999999999</v>
      </c>
    </row>
    <row r="378" spans="1:9" x14ac:dyDescent="0.25">
      <c r="A378" s="1">
        <v>377</v>
      </c>
      <c r="B378" s="2">
        <v>45061.336783796294</v>
      </c>
      <c r="C378" s="1" t="s">
        <v>3</v>
      </c>
      <c r="D378" s="1">
        <v>41.9</v>
      </c>
      <c r="E378" s="1">
        <v>63.8</v>
      </c>
      <c r="F378" s="1">
        <v>37.9</v>
      </c>
      <c r="H378" s="1">
        <v>43.2</v>
      </c>
      <c r="I378" s="4">
        <f t="shared" si="12"/>
        <v>43.125</v>
      </c>
    </row>
    <row r="379" spans="1:9" x14ac:dyDescent="0.25">
      <c r="A379" s="1">
        <v>378</v>
      </c>
      <c r="B379" s="2">
        <v>45061.347200405093</v>
      </c>
      <c r="C379" s="1" t="s">
        <v>3</v>
      </c>
      <c r="D379" s="1">
        <v>40.299999999999997</v>
      </c>
      <c r="E379" s="1">
        <v>55</v>
      </c>
      <c r="F379" s="1">
        <v>37.4</v>
      </c>
      <c r="H379" s="1">
        <v>43.7</v>
      </c>
      <c r="I379" s="4">
        <f t="shared" si="12"/>
        <v>42.975000000000001</v>
      </c>
    </row>
    <row r="380" spans="1:9" x14ac:dyDescent="0.25">
      <c r="A380" s="1">
        <v>379</v>
      </c>
      <c r="B380" s="2">
        <v>45061.357617013891</v>
      </c>
      <c r="C380" s="1" t="s">
        <v>3</v>
      </c>
      <c r="D380" s="1">
        <v>46.4</v>
      </c>
      <c r="E380" s="1">
        <v>72.2</v>
      </c>
      <c r="F380" s="1">
        <v>37.6</v>
      </c>
      <c r="H380" s="1">
        <v>43.1</v>
      </c>
      <c r="I380" s="4">
        <f t="shared" si="12"/>
        <v>42.8</v>
      </c>
    </row>
    <row r="381" spans="1:9" x14ac:dyDescent="0.25">
      <c r="A381" s="1">
        <v>380</v>
      </c>
      <c r="B381" s="2">
        <v>45061.368033622683</v>
      </c>
      <c r="C381" s="1" t="s">
        <v>3</v>
      </c>
      <c r="D381" s="1">
        <v>40.700000000000003</v>
      </c>
      <c r="E381" s="1">
        <v>56.3</v>
      </c>
      <c r="F381" s="1">
        <v>36.9</v>
      </c>
      <c r="H381" s="1">
        <v>42.5</v>
      </c>
      <c r="I381" s="4">
        <f t="shared" si="12"/>
        <v>42.274999999999999</v>
      </c>
    </row>
    <row r="382" spans="1:9" x14ac:dyDescent="0.25">
      <c r="A382" s="1">
        <v>381</v>
      </c>
      <c r="B382" s="2">
        <v>45061.378450231481</v>
      </c>
      <c r="C382" s="1" t="s">
        <v>3</v>
      </c>
      <c r="D382" s="1">
        <v>42.5</v>
      </c>
      <c r="E382" s="1">
        <v>65.900000000000006</v>
      </c>
      <c r="F382" s="1">
        <v>38.200000000000003</v>
      </c>
      <c r="H382" s="1">
        <v>42.6</v>
      </c>
      <c r="I382" s="4">
        <f t="shared" si="12"/>
        <v>42.05</v>
      </c>
    </row>
    <row r="383" spans="1:9" x14ac:dyDescent="0.25">
      <c r="A383" s="1">
        <v>382</v>
      </c>
      <c r="B383" s="2">
        <v>45061.38886684028</v>
      </c>
      <c r="C383" s="1" t="s">
        <v>3</v>
      </c>
      <c r="D383" s="1">
        <v>41</v>
      </c>
      <c r="E383" s="1">
        <v>65</v>
      </c>
      <c r="F383" s="1">
        <v>35.6</v>
      </c>
      <c r="H383" s="1">
        <v>43</v>
      </c>
      <c r="I383" s="4">
        <f t="shared" si="12"/>
        <v>41.95</v>
      </c>
    </row>
    <row r="384" spans="1:9" x14ac:dyDescent="0.25">
      <c r="A384" s="1">
        <v>383</v>
      </c>
      <c r="B384" s="2">
        <v>45061.399283449071</v>
      </c>
      <c r="C384" s="1" t="s">
        <v>3</v>
      </c>
      <c r="D384" s="1">
        <v>42.5</v>
      </c>
      <c r="E384" s="1">
        <v>59.7</v>
      </c>
      <c r="F384" s="1">
        <v>36.5</v>
      </c>
      <c r="H384" s="1">
        <v>41</v>
      </c>
      <c r="I384" s="4">
        <f t="shared" si="12"/>
        <v>41.7</v>
      </c>
    </row>
    <row r="385" spans="1:9" x14ac:dyDescent="0.25">
      <c r="A385" s="1">
        <v>384</v>
      </c>
      <c r="B385" s="2">
        <v>45061.409700057869</v>
      </c>
      <c r="C385" s="1" t="s">
        <v>3</v>
      </c>
      <c r="D385" s="1">
        <v>40.799999999999997</v>
      </c>
      <c r="E385" s="1">
        <v>59.8</v>
      </c>
      <c r="F385" s="1">
        <v>36.700000000000003</v>
      </c>
      <c r="H385" s="1">
        <v>41.6</v>
      </c>
      <c r="I385" s="4">
        <f t="shared" si="12"/>
        <v>42.025000000000006</v>
      </c>
    </row>
    <row r="386" spans="1:9" x14ac:dyDescent="0.25">
      <c r="A386" s="1">
        <v>385</v>
      </c>
      <c r="B386" s="2">
        <v>45061.420116666668</v>
      </c>
      <c r="C386" s="1" t="s">
        <v>3</v>
      </c>
      <c r="D386" s="1">
        <v>40.5</v>
      </c>
      <c r="E386" s="1">
        <v>53.5</v>
      </c>
      <c r="F386" s="1">
        <v>35.799999999999997</v>
      </c>
      <c r="H386" s="1">
        <v>42.2</v>
      </c>
      <c r="I386" s="4">
        <f t="shared" si="12"/>
        <v>42.15</v>
      </c>
    </row>
    <row r="387" spans="1:9" x14ac:dyDescent="0.25">
      <c r="A387" s="1">
        <v>386</v>
      </c>
      <c r="B387" s="2">
        <v>45061.430533275467</v>
      </c>
      <c r="C387" s="1" t="s">
        <v>3</v>
      </c>
      <c r="D387" s="1">
        <v>39.299999999999997</v>
      </c>
      <c r="E387" s="1">
        <v>55.9</v>
      </c>
      <c r="F387" s="1">
        <v>35.299999999999997</v>
      </c>
      <c r="H387" s="1">
        <v>42</v>
      </c>
      <c r="I387" s="4">
        <f t="shared" ref="I387:I450" si="13">AVERAGE(H387:H390)</f>
        <v>42.025000000000006</v>
      </c>
    </row>
    <row r="388" spans="1:9" x14ac:dyDescent="0.25">
      <c r="A388" s="1">
        <v>387</v>
      </c>
      <c r="B388" s="2">
        <v>45061.440949884258</v>
      </c>
      <c r="C388" s="1" t="s">
        <v>3</v>
      </c>
      <c r="D388" s="1">
        <v>39.799999999999997</v>
      </c>
      <c r="E388" s="1">
        <v>57</v>
      </c>
      <c r="F388" s="1">
        <v>35.799999999999997</v>
      </c>
      <c r="H388" s="1">
        <v>42.3</v>
      </c>
      <c r="I388" s="4">
        <f t="shared" si="13"/>
        <v>42.075000000000003</v>
      </c>
    </row>
    <row r="389" spans="1:9" x14ac:dyDescent="0.25">
      <c r="A389" s="1">
        <v>388</v>
      </c>
      <c r="B389" s="2">
        <v>45061.451366493056</v>
      </c>
      <c r="C389" s="1" t="s">
        <v>3</v>
      </c>
      <c r="D389" s="1">
        <v>42.2</v>
      </c>
      <c r="E389" s="1">
        <v>63.6</v>
      </c>
      <c r="F389" s="1">
        <v>37.5</v>
      </c>
      <c r="H389" s="1">
        <v>42.1</v>
      </c>
      <c r="I389" s="4">
        <f t="shared" si="13"/>
        <v>42.225000000000001</v>
      </c>
    </row>
    <row r="390" spans="1:9" x14ac:dyDescent="0.25">
      <c r="A390" s="1">
        <v>389</v>
      </c>
      <c r="B390" s="2">
        <v>45061.461783101855</v>
      </c>
      <c r="C390" s="1" t="s">
        <v>3</v>
      </c>
      <c r="D390" s="1">
        <v>42.2</v>
      </c>
      <c r="E390" s="1">
        <v>59</v>
      </c>
      <c r="F390" s="1">
        <v>36.9</v>
      </c>
      <c r="H390" s="1">
        <v>41.7</v>
      </c>
      <c r="I390" s="4">
        <f t="shared" si="13"/>
        <v>42.400000000000006</v>
      </c>
    </row>
    <row r="391" spans="1:9" x14ac:dyDescent="0.25">
      <c r="A391" s="1">
        <v>390</v>
      </c>
      <c r="B391" s="2">
        <v>45061.472199710646</v>
      </c>
      <c r="C391" s="1" t="s">
        <v>3</v>
      </c>
      <c r="D391" s="1">
        <v>41.1</v>
      </c>
      <c r="E391" s="1">
        <v>59.8</v>
      </c>
      <c r="F391" s="1">
        <v>36.6</v>
      </c>
      <c r="H391" s="1">
        <v>42.2</v>
      </c>
      <c r="I391" s="4">
        <f t="shared" si="13"/>
        <v>42.699999999999996</v>
      </c>
    </row>
    <row r="392" spans="1:9" x14ac:dyDescent="0.25">
      <c r="A392" s="1">
        <v>391</v>
      </c>
      <c r="B392" s="2">
        <v>45061.482616319445</v>
      </c>
      <c r="C392" s="1" t="s">
        <v>3</v>
      </c>
      <c r="D392" s="1">
        <v>38.799999999999997</v>
      </c>
      <c r="E392" s="1">
        <v>52.8</v>
      </c>
      <c r="F392" s="1">
        <v>33.5</v>
      </c>
      <c r="H392" s="1">
        <v>42.9</v>
      </c>
      <c r="I392" s="4">
        <f t="shared" si="13"/>
        <v>43.174999999999997</v>
      </c>
    </row>
    <row r="393" spans="1:9" x14ac:dyDescent="0.25">
      <c r="A393" s="1">
        <v>392</v>
      </c>
      <c r="B393" s="2">
        <v>45061.493032928243</v>
      </c>
      <c r="C393" s="1" t="s">
        <v>3</v>
      </c>
      <c r="D393" s="1">
        <v>38.799999999999997</v>
      </c>
      <c r="E393" s="1">
        <v>66.7</v>
      </c>
      <c r="F393" s="1">
        <v>34.799999999999997</v>
      </c>
      <c r="H393" s="1">
        <v>42.8</v>
      </c>
      <c r="I393" s="4">
        <f t="shared" si="13"/>
        <v>43.074999999999996</v>
      </c>
    </row>
    <row r="394" spans="1:9" x14ac:dyDescent="0.25">
      <c r="A394" s="1">
        <v>393</v>
      </c>
      <c r="B394" s="2">
        <v>45061.503449537035</v>
      </c>
      <c r="C394" s="1" t="s">
        <v>3</v>
      </c>
      <c r="D394" s="1">
        <v>38.799999999999997</v>
      </c>
      <c r="E394" s="1">
        <v>51.9</v>
      </c>
      <c r="F394" s="1">
        <v>34.700000000000003</v>
      </c>
      <c r="H394" s="1">
        <v>42.9</v>
      </c>
      <c r="I394" s="4">
        <f t="shared" si="13"/>
        <v>43.1</v>
      </c>
    </row>
    <row r="395" spans="1:9" x14ac:dyDescent="0.25">
      <c r="A395" s="1">
        <v>394</v>
      </c>
      <c r="B395" s="2">
        <v>45061.513866145833</v>
      </c>
      <c r="C395" s="1" t="s">
        <v>3</v>
      </c>
      <c r="D395" s="1">
        <v>38.700000000000003</v>
      </c>
      <c r="E395" s="1">
        <v>50.6</v>
      </c>
      <c r="F395" s="1">
        <v>34.4</v>
      </c>
      <c r="H395" s="1">
        <v>44.1</v>
      </c>
      <c r="I395" s="4">
        <f t="shared" si="13"/>
        <v>43.05</v>
      </c>
    </row>
    <row r="396" spans="1:9" x14ac:dyDescent="0.25">
      <c r="A396" s="1">
        <v>395</v>
      </c>
      <c r="B396" s="2">
        <v>45061.524282754632</v>
      </c>
      <c r="C396" s="1" t="s">
        <v>3</v>
      </c>
      <c r="D396" s="1">
        <v>40.799999999999997</v>
      </c>
      <c r="E396" s="1">
        <v>63.5</v>
      </c>
      <c r="F396" s="1">
        <v>35.200000000000003</v>
      </c>
      <c r="H396" s="1">
        <v>42.5</v>
      </c>
      <c r="I396" s="4">
        <f t="shared" si="13"/>
        <v>42.800000000000004</v>
      </c>
    </row>
    <row r="397" spans="1:9" x14ac:dyDescent="0.25">
      <c r="A397" s="1">
        <v>396</v>
      </c>
      <c r="B397" s="2">
        <v>45061.534699363423</v>
      </c>
      <c r="C397" s="1" t="s">
        <v>3</v>
      </c>
      <c r="D397" s="1">
        <v>43.9</v>
      </c>
      <c r="E397" s="1">
        <v>68.599999999999994</v>
      </c>
      <c r="F397" s="1">
        <v>36.200000000000003</v>
      </c>
      <c r="H397" s="1">
        <v>42.9</v>
      </c>
      <c r="I397" s="4">
        <f t="shared" si="13"/>
        <v>42.375</v>
      </c>
    </row>
    <row r="398" spans="1:9" x14ac:dyDescent="0.25">
      <c r="A398" s="1">
        <v>397</v>
      </c>
      <c r="B398" s="2">
        <v>45061.545115972222</v>
      </c>
      <c r="C398" s="1" t="s">
        <v>3</v>
      </c>
      <c r="D398" s="1">
        <v>39</v>
      </c>
      <c r="E398" s="1">
        <v>53.9</v>
      </c>
      <c r="F398" s="1">
        <v>34.200000000000003</v>
      </c>
      <c r="H398" s="1">
        <v>42.7</v>
      </c>
      <c r="I398" s="4">
        <f t="shared" si="13"/>
        <v>41.925000000000004</v>
      </c>
    </row>
    <row r="399" spans="1:9" x14ac:dyDescent="0.25">
      <c r="A399" s="1">
        <v>398</v>
      </c>
      <c r="B399" s="2">
        <v>45061.55553258102</v>
      </c>
      <c r="C399" s="1" t="s">
        <v>3</v>
      </c>
      <c r="D399" s="1">
        <v>43</v>
      </c>
      <c r="E399" s="1">
        <v>65.3</v>
      </c>
      <c r="F399" s="1">
        <v>34.799999999999997</v>
      </c>
      <c r="H399" s="1">
        <v>43.1</v>
      </c>
      <c r="I399" s="4">
        <f t="shared" si="13"/>
        <v>41.4</v>
      </c>
    </row>
    <row r="400" spans="1:9" x14ac:dyDescent="0.25">
      <c r="A400" s="1">
        <v>399</v>
      </c>
      <c r="B400" s="2">
        <v>45061.565949189811</v>
      </c>
      <c r="C400" s="1" t="s">
        <v>3</v>
      </c>
      <c r="D400" s="1">
        <v>40.5</v>
      </c>
      <c r="E400" s="1">
        <v>55.7</v>
      </c>
      <c r="F400" s="1">
        <v>33.9</v>
      </c>
      <c r="H400" s="1">
        <v>40.799999999999997</v>
      </c>
      <c r="I400" s="4">
        <f t="shared" si="13"/>
        <v>40.325000000000003</v>
      </c>
    </row>
    <row r="401" spans="1:9" x14ac:dyDescent="0.25">
      <c r="A401" s="1">
        <v>400</v>
      </c>
      <c r="B401" s="2">
        <v>45061.57636579861</v>
      </c>
      <c r="C401" s="1" t="s">
        <v>3</v>
      </c>
      <c r="D401" s="1">
        <v>41</v>
      </c>
      <c r="E401" s="1">
        <v>59.6</v>
      </c>
      <c r="F401" s="1">
        <v>35</v>
      </c>
      <c r="H401" s="1">
        <v>41.1</v>
      </c>
      <c r="I401" s="4">
        <f t="shared" si="13"/>
        <v>39.924999999999997</v>
      </c>
    </row>
    <row r="402" spans="1:9" x14ac:dyDescent="0.25">
      <c r="A402" s="1">
        <v>401</v>
      </c>
      <c r="B402" s="2">
        <v>45061.586782407408</v>
      </c>
      <c r="C402" s="1" t="s">
        <v>3</v>
      </c>
      <c r="D402" s="1">
        <v>39.4</v>
      </c>
      <c r="E402" s="1">
        <v>54.6</v>
      </c>
      <c r="F402" s="1">
        <v>34.6</v>
      </c>
      <c r="H402" s="1">
        <v>40.6</v>
      </c>
      <c r="I402" s="4">
        <f t="shared" si="13"/>
        <v>39.725000000000001</v>
      </c>
    </row>
    <row r="403" spans="1:9" x14ac:dyDescent="0.25">
      <c r="A403" s="1">
        <v>402</v>
      </c>
      <c r="B403" s="2">
        <v>45061.597199016207</v>
      </c>
      <c r="C403" s="1" t="s">
        <v>3</v>
      </c>
      <c r="D403" s="1">
        <v>38.4</v>
      </c>
      <c r="E403" s="1">
        <v>59</v>
      </c>
      <c r="F403" s="1">
        <v>33.9</v>
      </c>
      <c r="H403" s="1">
        <v>38.799999999999997</v>
      </c>
      <c r="I403" s="4">
        <f t="shared" si="13"/>
        <v>39.625</v>
      </c>
    </row>
    <row r="404" spans="1:9" x14ac:dyDescent="0.25">
      <c r="A404" s="1">
        <v>403</v>
      </c>
      <c r="B404" s="2">
        <v>45061.607615624998</v>
      </c>
      <c r="C404" s="1" t="s">
        <v>3</v>
      </c>
      <c r="D404" s="1">
        <v>39.299999999999997</v>
      </c>
      <c r="E404" s="1">
        <v>51.8</v>
      </c>
      <c r="F404" s="1">
        <v>33.4</v>
      </c>
      <c r="H404" s="1">
        <v>39.200000000000003</v>
      </c>
      <c r="I404" s="4">
        <f t="shared" si="13"/>
        <v>40.15</v>
      </c>
    </row>
    <row r="405" spans="1:9" x14ac:dyDescent="0.25">
      <c r="A405" s="1">
        <v>404</v>
      </c>
      <c r="B405" s="2">
        <v>45061.618032233797</v>
      </c>
      <c r="C405" s="1" t="s">
        <v>3</v>
      </c>
      <c r="D405" s="1">
        <v>43.1</v>
      </c>
      <c r="E405" s="1">
        <v>55.2</v>
      </c>
      <c r="F405" s="1">
        <v>35.6</v>
      </c>
      <c r="H405" s="1">
        <v>40.299999999999997</v>
      </c>
      <c r="I405" s="4">
        <f t="shared" si="13"/>
        <v>40.650000000000006</v>
      </c>
    </row>
    <row r="406" spans="1:9" x14ac:dyDescent="0.25">
      <c r="A406" s="1">
        <v>405</v>
      </c>
      <c r="B406" s="2">
        <v>45061.628448842595</v>
      </c>
      <c r="C406" s="1" t="s">
        <v>3</v>
      </c>
      <c r="D406" s="1">
        <v>45</v>
      </c>
      <c r="E406" s="1">
        <v>62.3</v>
      </c>
      <c r="F406" s="1">
        <v>39</v>
      </c>
      <c r="H406" s="1">
        <v>40.200000000000003</v>
      </c>
      <c r="I406" s="4">
        <f t="shared" si="13"/>
        <v>40.700000000000003</v>
      </c>
    </row>
    <row r="407" spans="1:9" x14ac:dyDescent="0.25">
      <c r="A407" s="1">
        <v>406</v>
      </c>
      <c r="B407" s="2">
        <v>45061.638865451387</v>
      </c>
      <c r="C407" s="1" t="s">
        <v>3</v>
      </c>
      <c r="D407" s="1">
        <v>43.3</v>
      </c>
      <c r="E407" s="1">
        <v>64.599999999999994</v>
      </c>
      <c r="F407" s="1">
        <v>37.4</v>
      </c>
      <c r="H407" s="1">
        <v>40.9</v>
      </c>
      <c r="I407" s="4">
        <f t="shared" si="13"/>
        <v>40.375</v>
      </c>
    </row>
    <row r="408" spans="1:9" x14ac:dyDescent="0.25">
      <c r="A408" s="1">
        <v>407</v>
      </c>
      <c r="B408" s="2">
        <v>45061.649282060185</v>
      </c>
      <c r="C408" s="1" t="s">
        <v>3</v>
      </c>
      <c r="D408" s="1">
        <v>42.4</v>
      </c>
      <c r="E408" s="1">
        <v>55.9</v>
      </c>
      <c r="F408" s="1">
        <v>35.299999999999997</v>
      </c>
      <c r="H408" s="1">
        <v>41.2</v>
      </c>
      <c r="I408" s="4">
        <f t="shared" si="13"/>
        <v>40.099999999999994</v>
      </c>
    </row>
    <row r="409" spans="1:9" x14ac:dyDescent="0.25">
      <c r="A409" s="1">
        <v>408</v>
      </c>
      <c r="B409" s="2">
        <v>45061.659698668984</v>
      </c>
      <c r="C409" s="1" t="s">
        <v>3</v>
      </c>
      <c r="D409" s="1">
        <v>38.700000000000003</v>
      </c>
      <c r="E409" s="1">
        <v>55.4</v>
      </c>
      <c r="F409" s="1">
        <v>34.1</v>
      </c>
      <c r="H409" s="1">
        <v>40.5</v>
      </c>
      <c r="I409" s="4">
        <f t="shared" si="13"/>
        <v>40.075000000000003</v>
      </c>
    </row>
    <row r="410" spans="1:9" x14ac:dyDescent="0.25">
      <c r="A410" s="1">
        <v>409</v>
      </c>
      <c r="B410" s="2">
        <v>45061.670115277775</v>
      </c>
      <c r="C410" s="1" t="s">
        <v>3</v>
      </c>
      <c r="D410" s="1">
        <v>37.299999999999997</v>
      </c>
      <c r="E410" s="1">
        <v>53</v>
      </c>
      <c r="F410" s="1">
        <v>32.9</v>
      </c>
      <c r="H410" s="1">
        <v>38.9</v>
      </c>
      <c r="I410" s="4">
        <f t="shared" si="13"/>
        <v>40.375</v>
      </c>
    </row>
    <row r="411" spans="1:9" x14ac:dyDescent="0.25">
      <c r="A411" s="1">
        <v>410</v>
      </c>
      <c r="B411" s="2">
        <v>45061.680531886574</v>
      </c>
      <c r="C411" s="1" t="s">
        <v>3</v>
      </c>
      <c r="D411" s="1">
        <v>39.799999999999997</v>
      </c>
      <c r="E411" s="1">
        <v>56.8</v>
      </c>
      <c r="F411" s="1">
        <v>34.299999999999997</v>
      </c>
      <c r="H411" s="1">
        <v>39.799999999999997</v>
      </c>
      <c r="I411" s="4">
        <f t="shared" si="13"/>
        <v>40.950000000000003</v>
      </c>
    </row>
    <row r="412" spans="1:9" x14ac:dyDescent="0.25">
      <c r="A412" s="1">
        <v>411</v>
      </c>
      <c r="B412" s="2">
        <v>45061.690948495372</v>
      </c>
      <c r="C412" s="1" t="s">
        <v>3</v>
      </c>
      <c r="D412" s="1">
        <v>41.3</v>
      </c>
      <c r="E412" s="1">
        <v>58</v>
      </c>
      <c r="F412" s="1">
        <v>33.4</v>
      </c>
      <c r="H412" s="1">
        <v>41.1</v>
      </c>
      <c r="I412" s="4">
        <f t="shared" si="13"/>
        <v>41.475000000000001</v>
      </c>
    </row>
    <row r="413" spans="1:9" x14ac:dyDescent="0.25">
      <c r="A413" s="1">
        <v>412</v>
      </c>
      <c r="B413" s="2">
        <v>45061.701365104163</v>
      </c>
      <c r="C413" s="1" t="s">
        <v>3</v>
      </c>
      <c r="D413" s="1">
        <v>44.1</v>
      </c>
      <c r="E413" s="1">
        <v>67.8</v>
      </c>
      <c r="F413" s="1">
        <v>35.9</v>
      </c>
      <c r="H413" s="1">
        <v>41.7</v>
      </c>
      <c r="I413" s="4">
        <f t="shared" si="13"/>
        <v>41.775000000000006</v>
      </c>
    </row>
    <row r="414" spans="1:9" x14ac:dyDescent="0.25">
      <c r="A414" s="1">
        <v>413</v>
      </c>
      <c r="B414" s="2">
        <v>45061.711781712962</v>
      </c>
      <c r="C414" s="1" t="s">
        <v>3</v>
      </c>
      <c r="D414" s="1">
        <v>43.9</v>
      </c>
      <c r="E414" s="1">
        <v>69.099999999999994</v>
      </c>
      <c r="F414" s="1">
        <v>35.4</v>
      </c>
      <c r="H414" s="1">
        <v>41.2</v>
      </c>
      <c r="I414" s="4">
        <f t="shared" si="13"/>
        <v>42.05</v>
      </c>
    </row>
    <row r="415" spans="1:9" x14ac:dyDescent="0.25">
      <c r="A415" s="1">
        <v>414</v>
      </c>
      <c r="B415" s="2">
        <v>45061.722198321761</v>
      </c>
      <c r="C415" s="1" t="s">
        <v>3</v>
      </c>
      <c r="D415" s="1">
        <v>43.9</v>
      </c>
      <c r="E415" s="1">
        <v>60.8</v>
      </c>
      <c r="F415" s="1">
        <v>34.5</v>
      </c>
      <c r="H415" s="1">
        <v>41.9</v>
      </c>
      <c r="I415" s="4">
        <f t="shared" si="13"/>
        <v>42.75</v>
      </c>
    </row>
    <row r="416" spans="1:9" x14ac:dyDescent="0.25">
      <c r="A416" s="1">
        <v>415</v>
      </c>
      <c r="B416" s="2">
        <v>45061.732614930559</v>
      </c>
      <c r="C416" s="1" t="s">
        <v>3</v>
      </c>
      <c r="D416" s="1">
        <v>40.1</v>
      </c>
      <c r="E416" s="1">
        <v>58.7</v>
      </c>
      <c r="F416" s="1">
        <v>35.1</v>
      </c>
      <c r="H416" s="1">
        <v>42.3</v>
      </c>
      <c r="I416" s="4">
        <f t="shared" si="13"/>
        <v>43.125</v>
      </c>
    </row>
    <row r="417" spans="1:9" x14ac:dyDescent="0.25">
      <c r="A417" s="1">
        <v>416</v>
      </c>
      <c r="B417" s="2">
        <v>45061.74303153935</v>
      </c>
      <c r="C417" s="1" t="s">
        <v>3</v>
      </c>
      <c r="D417" s="1">
        <v>41.8</v>
      </c>
      <c r="E417" s="1">
        <v>62.9</v>
      </c>
      <c r="F417" s="1">
        <v>35.1</v>
      </c>
      <c r="H417" s="1">
        <v>42.8</v>
      </c>
      <c r="I417" s="4">
        <f t="shared" si="13"/>
        <v>43.349999999999994</v>
      </c>
    </row>
    <row r="418" spans="1:9" x14ac:dyDescent="0.25">
      <c r="A418" s="1">
        <v>417</v>
      </c>
      <c r="B418" s="2">
        <v>45061.753448148149</v>
      </c>
      <c r="C418" s="1" t="s">
        <v>3</v>
      </c>
      <c r="D418" s="1">
        <v>43.5</v>
      </c>
      <c r="E418" s="1">
        <v>69.099999999999994</v>
      </c>
      <c r="F418" s="1">
        <v>35.799999999999997</v>
      </c>
      <c r="H418" s="1">
        <v>44</v>
      </c>
      <c r="I418" s="4">
        <f t="shared" si="13"/>
        <v>43.525000000000006</v>
      </c>
    </row>
    <row r="419" spans="1:9" x14ac:dyDescent="0.25">
      <c r="A419" s="1">
        <v>418</v>
      </c>
      <c r="B419" s="2">
        <v>45061.763864756947</v>
      </c>
      <c r="C419" s="1" t="s">
        <v>3</v>
      </c>
      <c r="D419" s="1">
        <v>43.5</v>
      </c>
      <c r="E419" s="1">
        <v>64.3</v>
      </c>
      <c r="F419" s="1">
        <v>35.6</v>
      </c>
      <c r="H419" s="1">
        <v>43.4</v>
      </c>
      <c r="I419" s="4">
        <f t="shared" si="13"/>
        <v>43.524999999999999</v>
      </c>
    </row>
    <row r="420" spans="1:9" x14ac:dyDescent="0.25">
      <c r="A420" s="1">
        <v>419</v>
      </c>
      <c r="B420" s="2">
        <v>45061.774281365739</v>
      </c>
      <c r="C420" s="1" t="s">
        <v>3</v>
      </c>
      <c r="D420" s="1">
        <v>40.799999999999997</v>
      </c>
      <c r="E420" s="1">
        <v>59.7</v>
      </c>
      <c r="F420" s="1">
        <v>34.700000000000003</v>
      </c>
      <c r="H420" s="1">
        <v>43.2</v>
      </c>
      <c r="I420" s="4">
        <f t="shared" si="13"/>
        <v>43.724999999999994</v>
      </c>
    </row>
    <row r="421" spans="1:9" x14ac:dyDescent="0.25">
      <c r="A421" s="1">
        <v>420</v>
      </c>
      <c r="B421" s="2">
        <v>45061.784697974537</v>
      </c>
      <c r="C421" s="1" t="s">
        <v>3</v>
      </c>
      <c r="D421" s="1">
        <v>44.6</v>
      </c>
      <c r="E421" s="1">
        <v>61.9</v>
      </c>
      <c r="F421" s="1">
        <v>36.4</v>
      </c>
      <c r="H421" s="1">
        <v>43.5</v>
      </c>
      <c r="I421" s="4">
        <f t="shared" si="13"/>
        <v>44</v>
      </c>
    </row>
    <row r="422" spans="1:9" x14ac:dyDescent="0.25">
      <c r="A422" s="1">
        <v>421</v>
      </c>
      <c r="B422" s="2">
        <v>45061.795114583336</v>
      </c>
      <c r="C422" s="1" t="s">
        <v>3</v>
      </c>
      <c r="D422" s="1">
        <v>41.2</v>
      </c>
      <c r="E422" s="1">
        <v>58</v>
      </c>
      <c r="F422" s="1">
        <v>35.6</v>
      </c>
      <c r="H422" s="1">
        <v>44</v>
      </c>
      <c r="I422" s="4">
        <f t="shared" si="13"/>
        <v>44.15</v>
      </c>
    </row>
    <row r="423" spans="1:9" x14ac:dyDescent="0.25">
      <c r="A423" s="1">
        <v>422</v>
      </c>
      <c r="B423" s="2">
        <v>45061.805531192127</v>
      </c>
      <c r="C423" s="1" t="s">
        <v>3</v>
      </c>
      <c r="D423" s="1">
        <v>42.4</v>
      </c>
      <c r="E423" s="1">
        <v>68.7</v>
      </c>
      <c r="F423" s="1">
        <v>35.6</v>
      </c>
      <c r="H423" s="1">
        <v>44.2</v>
      </c>
      <c r="I423" s="4">
        <f t="shared" si="13"/>
        <v>44.224999999999994</v>
      </c>
    </row>
    <row r="424" spans="1:9" x14ac:dyDescent="0.25">
      <c r="A424" s="1">
        <v>423</v>
      </c>
      <c r="B424" s="2">
        <v>45061.815947800926</v>
      </c>
      <c r="C424" s="1" t="s">
        <v>3</v>
      </c>
      <c r="D424" s="1">
        <v>52.8</v>
      </c>
      <c r="E424" s="1">
        <v>75.2</v>
      </c>
      <c r="F424" s="1">
        <v>37.5</v>
      </c>
      <c r="H424" s="1">
        <v>44.3</v>
      </c>
      <c r="I424" s="4">
        <f t="shared" si="13"/>
        <v>44.324999999999996</v>
      </c>
    </row>
    <row r="425" spans="1:9" x14ac:dyDescent="0.25">
      <c r="A425" s="1">
        <v>424</v>
      </c>
      <c r="B425" s="2">
        <v>45061.826364409724</v>
      </c>
      <c r="C425" s="1" t="s">
        <v>3</v>
      </c>
      <c r="D425" s="1">
        <v>44.1</v>
      </c>
      <c r="E425" s="1">
        <v>67.400000000000006</v>
      </c>
      <c r="F425" s="1">
        <v>36.4</v>
      </c>
      <c r="H425" s="1">
        <v>44.1</v>
      </c>
      <c r="I425" s="4">
        <f t="shared" si="13"/>
        <v>44.25</v>
      </c>
    </row>
    <row r="426" spans="1:9" x14ac:dyDescent="0.25">
      <c r="A426" s="1">
        <v>425</v>
      </c>
      <c r="B426" s="2">
        <v>45061.836781018515</v>
      </c>
      <c r="C426" s="1" t="s">
        <v>3</v>
      </c>
      <c r="D426" s="1">
        <v>42.7</v>
      </c>
      <c r="E426" s="1">
        <v>59</v>
      </c>
      <c r="F426" s="1">
        <v>37.700000000000003</v>
      </c>
      <c r="H426" s="1">
        <v>44.3</v>
      </c>
      <c r="I426" s="4">
        <f t="shared" si="13"/>
        <v>44.174999999999997</v>
      </c>
    </row>
    <row r="427" spans="1:9" x14ac:dyDescent="0.25">
      <c r="A427" s="1">
        <v>426</v>
      </c>
      <c r="B427" s="2">
        <v>45061.847197627314</v>
      </c>
      <c r="C427" s="1" t="s">
        <v>3</v>
      </c>
      <c r="D427" s="1">
        <v>41.5</v>
      </c>
      <c r="E427" s="1">
        <v>63</v>
      </c>
      <c r="F427" s="1">
        <v>35.4</v>
      </c>
      <c r="H427" s="1">
        <v>44.6</v>
      </c>
      <c r="I427" s="4">
        <f t="shared" si="13"/>
        <v>43.949999999999996</v>
      </c>
    </row>
    <row r="428" spans="1:9" x14ac:dyDescent="0.25">
      <c r="A428" s="1">
        <v>427</v>
      </c>
      <c r="B428" s="2">
        <v>45061.857614236113</v>
      </c>
      <c r="C428" s="1" t="s">
        <v>3</v>
      </c>
      <c r="D428" s="1">
        <v>42.2</v>
      </c>
      <c r="E428" s="1">
        <v>62.5</v>
      </c>
      <c r="F428" s="1">
        <v>35.9</v>
      </c>
      <c r="H428" s="1">
        <v>44</v>
      </c>
      <c r="I428" s="4">
        <f t="shared" si="13"/>
        <v>43.849999999999994</v>
      </c>
    </row>
    <row r="429" spans="1:9" x14ac:dyDescent="0.25">
      <c r="A429" s="1">
        <v>428</v>
      </c>
      <c r="B429" s="2">
        <v>45061.868030844904</v>
      </c>
      <c r="C429" s="1" t="s">
        <v>3</v>
      </c>
      <c r="D429" s="1">
        <v>44.1</v>
      </c>
      <c r="E429" s="1">
        <v>65.5</v>
      </c>
      <c r="F429" s="1">
        <v>37</v>
      </c>
      <c r="H429" s="1">
        <v>43.8</v>
      </c>
      <c r="I429" s="4">
        <f t="shared" si="13"/>
        <v>43.8</v>
      </c>
    </row>
    <row r="430" spans="1:9" x14ac:dyDescent="0.25">
      <c r="A430" s="1">
        <v>429</v>
      </c>
      <c r="B430" s="2">
        <v>45061.878447453702</v>
      </c>
      <c r="C430" s="1" t="s">
        <v>3</v>
      </c>
      <c r="D430" s="1">
        <v>39</v>
      </c>
      <c r="E430" s="1">
        <v>51.6</v>
      </c>
      <c r="F430" s="1">
        <v>36.299999999999997</v>
      </c>
      <c r="H430" s="1">
        <v>43.4</v>
      </c>
      <c r="I430" s="4">
        <f t="shared" si="13"/>
        <v>43.674999999999997</v>
      </c>
    </row>
    <row r="431" spans="1:9" x14ac:dyDescent="0.25">
      <c r="A431" s="1">
        <v>430</v>
      </c>
      <c r="B431" s="2">
        <v>45061.888864062501</v>
      </c>
      <c r="C431" s="1" t="s">
        <v>3</v>
      </c>
      <c r="D431" s="1"/>
      <c r="E431" s="1"/>
      <c r="F431" s="1"/>
      <c r="H431" s="1">
        <v>44.2</v>
      </c>
      <c r="I431" s="4">
        <f t="shared" si="13"/>
        <v>42.85</v>
      </c>
    </row>
    <row r="432" spans="1:9" x14ac:dyDescent="0.25">
      <c r="A432" s="1">
        <v>431</v>
      </c>
      <c r="B432" s="2">
        <v>45061.899280671299</v>
      </c>
      <c r="C432" s="1" t="s">
        <v>3</v>
      </c>
      <c r="D432" s="1">
        <v>37.299999999999997</v>
      </c>
      <c r="E432" s="1">
        <v>55</v>
      </c>
      <c r="F432" s="1">
        <v>31.9</v>
      </c>
      <c r="H432" s="1">
        <v>43.8</v>
      </c>
      <c r="I432" s="4">
        <f t="shared" si="13"/>
        <v>41.375</v>
      </c>
    </row>
    <row r="433" spans="1:9" x14ac:dyDescent="0.25">
      <c r="A433" s="1">
        <v>432</v>
      </c>
      <c r="B433" s="2">
        <v>45061.909697280091</v>
      </c>
      <c r="C433" s="1" t="s">
        <v>3</v>
      </c>
      <c r="D433" s="1">
        <v>38.299999999999997</v>
      </c>
      <c r="E433" s="1">
        <v>58.8</v>
      </c>
      <c r="F433" s="1">
        <v>35</v>
      </c>
      <c r="H433" s="1">
        <v>43.3</v>
      </c>
      <c r="I433" s="4">
        <f t="shared" si="13"/>
        <v>39.85</v>
      </c>
    </row>
    <row r="434" spans="1:9" x14ac:dyDescent="0.25">
      <c r="A434" s="1">
        <v>433</v>
      </c>
      <c r="B434" s="2">
        <v>45061.920113888889</v>
      </c>
      <c r="C434" s="1" t="s">
        <v>3</v>
      </c>
      <c r="D434" s="1">
        <v>39.6</v>
      </c>
      <c r="E434" s="1">
        <v>55.6</v>
      </c>
      <c r="F434" s="1">
        <v>36.5</v>
      </c>
      <c r="H434" s="1">
        <v>40.1</v>
      </c>
      <c r="I434" s="4">
        <f t="shared" si="13"/>
        <v>38.275000000000006</v>
      </c>
    </row>
    <row r="435" spans="1:9" x14ac:dyDescent="0.25">
      <c r="A435" s="1">
        <v>434</v>
      </c>
      <c r="B435" s="2">
        <v>45061.930530497688</v>
      </c>
      <c r="C435" s="1" t="s">
        <v>3</v>
      </c>
      <c r="D435" s="1">
        <v>42.2</v>
      </c>
      <c r="E435" s="1">
        <v>72</v>
      </c>
      <c r="F435" s="1">
        <v>36.299999999999997</v>
      </c>
      <c r="H435" s="1">
        <v>38.299999999999997</v>
      </c>
      <c r="I435" s="4">
        <f t="shared" si="13"/>
        <v>37.875</v>
      </c>
    </row>
    <row r="436" spans="1:9" x14ac:dyDescent="0.25">
      <c r="A436" s="1">
        <v>435</v>
      </c>
      <c r="B436" s="2">
        <v>45061.940947106479</v>
      </c>
      <c r="C436" s="1" t="s">
        <v>3</v>
      </c>
      <c r="D436" s="1">
        <v>36.700000000000003</v>
      </c>
      <c r="E436" s="1">
        <v>44.6</v>
      </c>
      <c r="F436" s="1">
        <v>35.1</v>
      </c>
      <c r="H436" s="1">
        <v>37.700000000000003</v>
      </c>
      <c r="I436" s="4">
        <f t="shared" si="13"/>
        <v>37.799999999999997</v>
      </c>
    </row>
    <row r="437" spans="1:9" x14ac:dyDescent="0.25">
      <c r="A437" s="1">
        <v>436</v>
      </c>
      <c r="B437" s="2">
        <v>45061.951363715278</v>
      </c>
      <c r="C437" s="1" t="s">
        <v>3</v>
      </c>
      <c r="D437" s="1">
        <v>38.200000000000003</v>
      </c>
      <c r="E437" s="1">
        <v>62.7</v>
      </c>
      <c r="F437" s="1">
        <v>34.5</v>
      </c>
      <c r="H437" s="1">
        <v>37</v>
      </c>
      <c r="I437" s="4">
        <f t="shared" si="13"/>
        <v>37.674999999999997</v>
      </c>
    </row>
    <row r="438" spans="1:9" x14ac:dyDescent="0.25">
      <c r="A438" s="1">
        <v>437</v>
      </c>
      <c r="B438" s="2">
        <v>45061.961780324076</v>
      </c>
      <c r="C438" s="1" t="s">
        <v>3</v>
      </c>
      <c r="D438" s="1">
        <v>36.5</v>
      </c>
      <c r="E438" s="1">
        <v>44.7</v>
      </c>
      <c r="F438" s="1">
        <v>35.1</v>
      </c>
      <c r="H438" s="1">
        <v>38.5</v>
      </c>
      <c r="I438" s="4">
        <f t="shared" si="13"/>
        <v>38.125</v>
      </c>
    </row>
    <row r="439" spans="1:9" x14ac:dyDescent="0.25">
      <c r="A439" s="1">
        <v>438</v>
      </c>
      <c r="B439" s="2">
        <v>45061.972196932868</v>
      </c>
      <c r="C439" s="1" t="s">
        <v>3</v>
      </c>
      <c r="D439" s="1">
        <v>36.9</v>
      </c>
      <c r="E439" s="1">
        <v>62.3</v>
      </c>
      <c r="F439" s="1">
        <v>34.200000000000003</v>
      </c>
      <c r="H439" s="1">
        <v>38</v>
      </c>
      <c r="I439" s="4">
        <f t="shared" si="13"/>
        <v>38</v>
      </c>
    </row>
    <row r="440" spans="1:9" x14ac:dyDescent="0.25">
      <c r="A440" s="1">
        <v>439</v>
      </c>
      <c r="B440" s="2">
        <v>45061.982613541666</v>
      </c>
      <c r="C440" s="1" t="s">
        <v>3</v>
      </c>
      <c r="D440" s="1">
        <v>34.1</v>
      </c>
      <c r="E440" s="1">
        <v>46.2</v>
      </c>
      <c r="F440" s="1">
        <v>32.200000000000003</v>
      </c>
      <c r="H440" s="1">
        <v>37.200000000000003</v>
      </c>
      <c r="I440" s="4">
        <f t="shared" si="13"/>
        <v>38.5</v>
      </c>
    </row>
    <row r="441" spans="1:9" x14ac:dyDescent="0.25">
      <c r="A441" s="1">
        <v>440</v>
      </c>
      <c r="B441" s="2">
        <v>45061.993030150465</v>
      </c>
      <c r="C441" s="1" t="s">
        <v>3</v>
      </c>
      <c r="D441" s="1">
        <v>34.200000000000003</v>
      </c>
      <c r="E441" s="1">
        <v>39.700000000000003</v>
      </c>
      <c r="F441" s="1">
        <v>32.6</v>
      </c>
      <c r="H441" s="1">
        <v>38.799999999999997</v>
      </c>
      <c r="I441" s="4">
        <f t="shared" si="13"/>
        <v>38.549999999999997</v>
      </c>
    </row>
    <row r="442" spans="1:9" x14ac:dyDescent="0.25">
      <c r="A442" s="1">
        <v>441</v>
      </c>
      <c r="B442" s="2">
        <v>45062.003446759256</v>
      </c>
      <c r="C442" s="1" t="s">
        <v>3</v>
      </c>
      <c r="D442" s="1">
        <v>38.5</v>
      </c>
      <c r="E442" s="1">
        <v>42.8</v>
      </c>
      <c r="F442" s="1">
        <v>36.9</v>
      </c>
      <c r="H442" s="1">
        <v>38</v>
      </c>
      <c r="I442" s="4">
        <f t="shared" si="13"/>
        <v>38.200000000000003</v>
      </c>
    </row>
    <row r="443" spans="1:9" x14ac:dyDescent="0.25">
      <c r="A443" s="1">
        <v>442</v>
      </c>
      <c r="B443" s="2">
        <v>45062.013863368054</v>
      </c>
      <c r="C443" s="1" t="s">
        <v>3</v>
      </c>
      <c r="D443" s="1">
        <v>38.299999999999997</v>
      </c>
      <c r="E443" s="1">
        <v>53.1</v>
      </c>
      <c r="F443" s="1">
        <v>36.200000000000003</v>
      </c>
      <c r="H443" s="1">
        <v>40</v>
      </c>
      <c r="I443" s="4">
        <f t="shared" si="13"/>
        <v>37.625</v>
      </c>
    </row>
    <row r="444" spans="1:9" x14ac:dyDescent="0.25">
      <c r="A444" s="1">
        <v>443</v>
      </c>
      <c r="B444" s="2">
        <v>45062.024279976853</v>
      </c>
      <c r="C444" s="1" t="s">
        <v>3</v>
      </c>
      <c r="D444" s="1">
        <v>37.799999999999997</v>
      </c>
      <c r="E444" s="1">
        <v>47.2</v>
      </c>
      <c r="F444" s="1">
        <v>36.1</v>
      </c>
      <c r="H444" s="1">
        <v>37.4</v>
      </c>
      <c r="I444" s="4">
        <f t="shared" si="13"/>
        <v>36.875</v>
      </c>
    </row>
    <row r="445" spans="1:9" x14ac:dyDescent="0.25">
      <c r="A445" s="1">
        <v>444</v>
      </c>
      <c r="B445" s="2">
        <v>45062.034696585652</v>
      </c>
      <c r="C445" s="1" t="s">
        <v>3</v>
      </c>
      <c r="D445" s="1">
        <v>36.200000000000003</v>
      </c>
      <c r="E445" s="1">
        <v>50.1</v>
      </c>
      <c r="F445" s="1">
        <v>34</v>
      </c>
      <c r="H445" s="1">
        <v>37.4</v>
      </c>
      <c r="I445" s="4">
        <f t="shared" si="13"/>
        <v>36.825000000000003</v>
      </c>
    </row>
    <row r="446" spans="1:9" x14ac:dyDescent="0.25">
      <c r="A446" s="1">
        <v>445</v>
      </c>
      <c r="B446" s="2">
        <v>45062.045113194443</v>
      </c>
      <c r="C446" s="1" t="s">
        <v>3</v>
      </c>
      <c r="D446" s="1">
        <v>36.299999999999997</v>
      </c>
      <c r="E446" s="1">
        <v>49.4</v>
      </c>
      <c r="F446" s="1">
        <v>34.200000000000003</v>
      </c>
      <c r="H446" s="1">
        <v>35.700000000000003</v>
      </c>
      <c r="I446" s="4">
        <f t="shared" si="13"/>
        <v>36.5</v>
      </c>
    </row>
    <row r="447" spans="1:9" x14ac:dyDescent="0.25">
      <c r="A447" s="1">
        <v>446</v>
      </c>
      <c r="B447" s="2">
        <v>45062.055529803241</v>
      </c>
      <c r="C447" s="1" t="s">
        <v>3</v>
      </c>
      <c r="D447" s="1">
        <v>35.4</v>
      </c>
      <c r="E447" s="1">
        <v>40.4</v>
      </c>
      <c r="F447" s="1">
        <v>34.4</v>
      </c>
      <c r="H447" s="1">
        <v>37</v>
      </c>
      <c r="I447" s="4">
        <f t="shared" si="13"/>
        <v>36.6</v>
      </c>
    </row>
    <row r="448" spans="1:9" x14ac:dyDescent="0.25">
      <c r="A448" s="1">
        <v>447</v>
      </c>
      <c r="B448" s="2">
        <v>45062.06594641204</v>
      </c>
      <c r="C448" s="1" t="s">
        <v>3</v>
      </c>
      <c r="D448" s="1">
        <v>38.4</v>
      </c>
      <c r="E448" s="1">
        <v>53.3</v>
      </c>
      <c r="F448" s="1">
        <v>35.6</v>
      </c>
      <c r="H448" s="1">
        <v>37.200000000000003</v>
      </c>
      <c r="I448" s="4">
        <f t="shared" si="13"/>
        <v>36.450000000000003</v>
      </c>
    </row>
    <row r="449" spans="1:9" x14ac:dyDescent="0.25">
      <c r="A449" s="1">
        <v>448</v>
      </c>
      <c r="B449" s="2">
        <v>45062.076363020831</v>
      </c>
      <c r="C449" s="1" t="s">
        <v>3</v>
      </c>
      <c r="D449" s="1">
        <v>36.5</v>
      </c>
      <c r="E449" s="1">
        <v>49.1</v>
      </c>
      <c r="F449" s="1">
        <v>35.4</v>
      </c>
      <c r="H449" s="1">
        <v>36.1</v>
      </c>
      <c r="I449" s="4">
        <f t="shared" si="13"/>
        <v>36.049999999999997</v>
      </c>
    </row>
    <row r="450" spans="1:9" x14ac:dyDescent="0.25">
      <c r="A450" s="1">
        <v>449</v>
      </c>
      <c r="B450" s="2">
        <v>45062.08677962963</v>
      </c>
      <c r="C450" s="1" t="s">
        <v>3</v>
      </c>
      <c r="D450" s="1">
        <v>38</v>
      </c>
      <c r="E450" s="1">
        <v>49.6</v>
      </c>
      <c r="F450" s="1">
        <v>36.299999999999997</v>
      </c>
      <c r="H450" s="1">
        <v>36.1</v>
      </c>
      <c r="I450" s="4">
        <f t="shared" si="13"/>
        <v>35.924999999999997</v>
      </c>
    </row>
    <row r="451" spans="1:9" x14ac:dyDescent="0.25">
      <c r="A451" s="1">
        <v>450</v>
      </c>
      <c r="B451" s="2">
        <v>45062.097196238428</v>
      </c>
      <c r="C451" s="1" t="s">
        <v>3</v>
      </c>
      <c r="D451" s="1">
        <v>37.299999999999997</v>
      </c>
      <c r="E451" s="1">
        <v>45.5</v>
      </c>
      <c r="F451" s="1">
        <v>36.200000000000003</v>
      </c>
      <c r="H451" s="1">
        <v>36.4</v>
      </c>
      <c r="I451" s="4">
        <f t="shared" ref="I451:I465" si="14">AVERAGE(H451:H454)</f>
        <v>35.849999999999994</v>
      </c>
    </row>
    <row r="452" spans="1:9" x14ac:dyDescent="0.25">
      <c r="A452" s="1">
        <v>451</v>
      </c>
      <c r="B452" s="2">
        <v>45062.10761284722</v>
      </c>
      <c r="C452" s="1" t="s">
        <v>3</v>
      </c>
      <c r="D452" s="1">
        <v>37.299999999999997</v>
      </c>
      <c r="E452" s="1">
        <v>41.4</v>
      </c>
      <c r="F452" s="1">
        <v>36.200000000000003</v>
      </c>
      <c r="H452" s="1">
        <v>35.6</v>
      </c>
      <c r="I452" s="4">
        <f t="shared" si="14"/>
        <v>35.875</v>
      </c>
    </row>
    <row r="453" spans="1:9" x14ac:dyDescent="0.25">
      <c r="A453" s="1">
        <v>452</v>
      </c>
      <c r="B453" s="2">
        <v>45062.118029456018</v>
      </c>
      <c r="C453" s="1" t="s">
        <v>3</v>
      </c>
      <c r="D453" s="1">
        <v>37.799999999999997</v>
      </c>
      <c r="E453" s="1">
        <v>41.6</v>
      </c>
      <c r="F453" s="1">
        <v>36.799999999999997</v>
      </c>
      <c r="H453" s="1">
        <v>35.6</v>
      </c>
      <c r="I453" s="4">
        <f t="shared" si="14"/>
        <v>35.950000000000003</v>
      </c>
    </row>
    <row r="454" spans="1:9" x14ac:dyDescent="0.25">
      <c r="A454" s="1">
        <v>453</v>
      </c>
      <c r="B454" s="2">
        <v>45062.128446064817</v>
      </c>
      <c r="C454" s="1" t="s">
        <v>3</v>
      </c>
      <c r="D454" s="1">
        <v>37.9</v>
      </c>
      <c r="E454" s="1">
        <v>42.1</v>
      </c>
      <c r="F454" s="1">
        <v>37.1</v>
      </c>
      <c r="H454" s="1">
        <v>35.799999999999997</v>
      </c>
      <c r="I454" s="4">
        <f t="shared" si="14"/>
        <v>35.875</v>
      </c>
    </row>
    <row r="455" spans="1:9" x14ac:dyDescent="0.25">
      <c r="A455" s="1">
        <v>454</v>
      </c>
      <c r="B455" s="2">
        <v>45062.138862673608</v>
      </c>
      <c r="C455" s="1" t="s">
        <v>3</v>
      </c>
      <c r="D455" s="1">
        <v>38.200000000000003</v>
      </c>
      <c r="E455" s="1">
        <v>43.9</v>
      </c>
      <c r="F455" s="1">
        <v>37</v>
      </c>
      <c r="H455" s="1">
        <v>36.5</v>
      </c>
      <c r="I455" s="4">
        <f t="shared" si="14"/>
        <v>35.725000000000001</v>
      </c>
    </row>
    <row r="456" spans="1:9" x14ac:dyDescent="0.25">
      <c r="A456" s="1">
        <v>455</v>
      </c>
      <c r="B456" s="2">
        <v>45062.149279282406</v>
      </c>
      <c r="C456" s="1" t="s">
        <v>3</v>
      </c>
      <c r="D456" s="1">
        <v>40.5</v>
      </c>
      <c r="E456" s="1">
        <v>52.7</v>
      </c>
      <c r="F456" s="1">
        <v>38.200000000000003</v>
      </c>
      <c r="H456" s="1">
        <v>35.9</v>
      </c>
      <c r="I456" s="4">
        <f t="shared" si="14"/>
        <v>35.474999999999994</v>
      </c>
    </row>
    <row r="457" spans="1:9" x14ac:dyDescent="0.25">
      <c r="A457" s="1">
        <v>456</v>
      </c>
      <c r="B457" s="2">
        <v>45062.159695891205</v>
      </c>
      <c r="C457" s="1" t="s">
        <v>3</v>
      </c>
      <c r="D457" s="1">
        <v>41.4</v>
      </c>
      <c r="E457" s="1">
        <v>53.9</v>
      </c>
      <c r="F457" s="1">
        <v>39.1</v>
      </c>
      <c r="H457" s="1">
        <v>35.299999999999997</v>
      </c>
      <c r="I457" s="4">
        <f t="shared" si="14"/>
        <v>35.549999999999997</v>
      </c>
    </row>
    <row r="458" spans="1:9" x14ac:dyDescent="0.25">
      <c r="A458" s="1">
        <v>457</v>
      </c>
      <c r="B458" s="2">
        <v>45062.170112500004</v>
      </c>
      <c r="C458" s="1" t="s">
        <v>3</v>
      </c>
      <c r="D458" s="1">
        <v>44.9</v>
      </c>
      <c r="E458" s="1">
        <v>67.7</v>
      </c>
      <c r="F458" s="1">
        <v>39.6</v>
      </c>
      <c r="H458" s="1">
        <v>35.200000000000003</v>
      </c>
      <c r="I458" s="4">
        <f t="shared" si="14"/>
        <v>39.5</v>
      </c>
    </row>
    <row r="459" spans="1:9" x14ac:dyDescent="0.25">
      <c r="A459" s="1">
        <v>458</v>
      </c>
      <c r="B459" s="2">
        <v>45062.180529108795</v>
      </c>
      <c r="C459" s="1" t="s">
        <v>3</v>
      </c>
      <c r="D459" s="1">
        <v>46</v>
      </c>
      <c r="E459" s="1">
        <v>58.7</v>
      </c>
      <c r="F459" s="1">
        <v>40</v>
      </c>
      <c r="H459" s="1">
        <v>35.5</v>
      </c>
      <c r="I459" s="4">
        <f t="shared" si="14"/>
        <v>45.575000000000003</v>
      </c>
    </row>
    <row r="460" spans="1:9" x14ac:dyDescent="0.25">
      <c r="A460" s="1">
        <v>459</v>
      </c>
      <c r="B460" s="2">
        <v>45062.190945717593</v>
      </c>
      <c r="C460" s="1" t="s">
        <v>3</v>
      </c>
      <c r="D460" s="1">
        <v>46.2</v>
      </c>
      <c r="E460" s="1">
        <v>58.1</v>
      </c>
      <c r="F460" s="1">
        <v>40.299999999999997</v>
      </c>
      <c r="H460" s="1">
        <v>36.200000000000003</v>
      </c>
      <c r="I460" s="4">
        <f t="shared" si="14"/>
        <v>51.300000000000004</v>
      </c>
    </row>
    <row r="461" spans="1:9" x14ac:dyDescent="0.25">
      <c r="A461" s="1">
        <v>460</v>
      </c>
      <c r="B461" s="2">
        <v>45062.201362326392</v>
      </c>
      <c r="C461" s="1" t="s">
        <v>3</v>
      </c>
      <c r="D461" s="1">
        <v>45.3</v>
      </c>
      <c r="E461" s="1">
        <v>61.1</v>
      </c>
      <c r="F461" s="1">
        <v>39.700000000000003</v>
      </c>
      <c r="H461" s="1">
        <v>51.1</v>
      </c>
      <c r="I461" s="4">
        <f t="shared" si="14"/>
        <v>57.075000000000003</v>
      </c>
    </row>
    <row r="462" spans="1:9" x14ac:dyDescent="0.25">
      <c r="A462" s="1">
        <v>461</v>
      </c>
      <c r="B462" s="2">
        <v>45062.211778935183</v>
      </c>
      <c r="C462" s="1" t="s">
        <v>3</v>
      </c>
      <c r="D462" s="1">
        <v>45.1</v>
      </c>
      <c r="E462" s="1">
        <v>61</v>
      </c>
      <c r="F462" s="1">
        <v>39.5</v>
      </c>
      <c r="H462" s="1">
        <v>59.5</v>
      </c>
      <c r="I462" s="4">
        <f t="shared" si="14"/>
        <v>59</v>
      </c>
    </row>
    <row r="463" spans="1:9" x14ac:dyDescent="0.25">
      <c r="A463" s="1">
        <v>462</v>
      </c>
      <c r="B463" s="2">
        <v>45062.222195543982</v>
      </c>
      <c r="C463" s="1" t="s">
        <v>3</v>
      </c>
      <c r="D463" s="1">
        <v>43</v>
      </c>
      <c r="E463" s="1">
        <v>54.7</v>
      </c>
      <c r="F463" s="1">
        <v>39.4</v>
      </c>
      <c r="H463" s="1">
        <v>58.4</v>
      </c>
      <c r="I463" s="4">
        <f t="shared" si="14"/>
        <v>58.833333333333336</v>
      </c>
    </row>
    <row r="464" spans="1:9" x14ac:dyDescent="0.25">
      <c r="A464" s="1">
        <v>463</v>
      </c>
      <c r="B464" s="2">
        <v>45062.23261215278</v>
      </c>
      <c r="C464" s="1" t="s">
        <v>3</v>
      </c>
      <c r="D464" s="1">
        <v>44.2</v>
      </c>
      <c r="E464" s="1">
        <v>57.4</v>
      </c>
      <c r="F464" s="1">
        <v>39.700000000000003</v>
      </c>
      <c r="H464" s="1">
        <v>59.3</v>
      </c>
      <c r="I464" s="4">
        <f t="shared" si="14"/>
        <v>59.05</v>
      </c>
    </row>
    <row r="465" spans="1:9" x14ac:dyDescent="0.25">
      <c r="A465" s="1">
        <v>464</v>
      </c>
      <c r="B465" s="2">
        <v>45062.243028761572</v>
      </c>
      <c r="C465" s="1" t="s">
        <v>3</v>
      </c>
      <c r="D465" s="1">
        <v>44.8</v>
      </c>
      <c r="E465" s="1">
        <v>62.6</v>
      </c>
      <c r="F465" s="1">
        <v>39.700000000000003</v>
      </c>
      <c r="H465" s="1">
        <v>58.8</v>
      </c>
      <c r="I465" s="4">
        <f t="shared" si="14"/>
        <v>58.8</v>
      </c>
    </row>
    <row r="466" spans="1:9" x14ac:dyDescent="0.25">
      <c r="A466" s="1">
        <v>465</v>
      </c>
      <c r="B466" s="2">
        <v>45062.25344537037</v>
      </c>
      <c r="C466" s="1" t="s">
        <v>3</v>
      </c>
      <c r="D466" s="1">
        <v>44.3</v>
      </c>
      <c r="E466" s="1">
        <v>58.9</v>
      </c>
      <c r="F466" s="1">
        <v>39.4</v>
      </c>
    </row>
    <row r="467" spans="1:9" x14ac:dyDescent="0.25">
      <c r="A467" s="1">
        <v>466</v>
      </c>
      <c r="B467" s="2">
        <v>45062.263861979169</v>
      </c>
      <c r="C467" s="1" t="s">
        <v>3</v>
      </c>
      <c r="D467" s="1">
        <v>43.3</v>
      </c>
      <c r="E467" s="1">
        <v>60.3</v>
      </c>
      <c r="F467" s="1">
        <v>38.4</v>
      </c>
    </row>
    <row r="468" spans="1:9" x14ac:dyDescent="0.25">
      <c r="A468" s="1">
        <v>467</v>
      </c>
      <c r="B468" s="2">
        <v>45062.27427858796</v>
      </c>
      <c r="C468" s="1" t="s">
        <v>3</v>
      </c>
      <c r="D468" s="1">
        <v>40.9</v>
      </c>
      <c r="E468" s="1">
        <v>53.6</v>
      </c>
      <c r="F468" s="1">
        <v>38.299999999999997</v>
      </c>
    </row>
    <row r="469" spans="1:9" x14ac:dyDescent="0.25">
      <c r="A469" s="1">
        <v>468</v>
      </c>
      <c r="B469" s="2">
        <v>45062.284695196759</v>
      </c>
      <c r="C469" s="1" t="s">
        <v>3</v>
      </c>
      <c r="D469" s="1">
        <v>42.5</v>
      </c>
      <c r="E469" s="1">
        <v>67.8</v>
      </c>
      <c r="F469" s="1">
        <v>38.1</v>
      </c>
    </row>
    <row r="470" spans="1:9" x14ac:dyDescent="0.25">
      <c r="A470" s="1">
        <v>469</v>
      </c>
      <c r="B470" s="2">
        <v>45062.295111805557</v>
      </c>
      <c r="C470" s="1" t="s">
        <v>3</v>
      </c>
      <c r="D470" s="1">
        <v>44.6</v>
      </c>
      <c r="E470" s="1">
        <v>65.5</v>
      </c>
      <c r="F470" s="1">
        <v>37.9</v>
      </c>
    </row>
    <row r="471" spans="1:9" x14ac:dyDescent="0.25">
      <c r="A471" s="1">
        <v>470</v>
      </c>
      <c r="B471" s="2">
        <v>45062.305528414348</v>
      </c>
      <c r="C471" s="1" t="s">
        <v>3</v>
      </c>
      <c r="D471" s="1">
        <v>41.4</v>
      </c>
      <c r="E471" s="1">
        <v>57.3</v>
      </c>
      <c r="F471" s="1">
        <v>37</v>
      </c>
    </row>
    <row r="472" spans="1:9" x14ac:dyDescent="0.25">
      <c r="A472" s="1">
        <v>471</v>
      </c>
      <c r="B472" s="2">
        <v>45062.315945023147</v>
      </c>
      <c r="C472" s="1" t="s">
        <v>3</v>
      </c>
      <c r="D472" s="1">
        <v>45</v>
      </c>
      <c r="E472" s="1">
        <v>72.900000000000006</v>
      </c>
      <c r="F472" s="1">
        <v>37.299999999999997</v>
      </c>
    </row>
    <row r="473" spans="1:9" x14ac:dyDescent="0.25">
      <c r="A473" s="1">
        <v>472</v>
      </c>
      <c r="B473" s="2">
        <v>45062.326361631945</v>
      </c>
      <c r="C473" s="1" t="s">
        <v>3</v>
      </c>
      <c r="D473" s="1">
        <v>43.3</v>
      </c>
      <c r="E473" s="1">
        <v>61.9</v>
      </c>
      <c r="F473" s="1">
        <v>36.299999999999997</v>
      </c>
    </row>
    <row r="474" spans="1:9" x14ac:dyDescent="0.25">
      <c r="A474" s="1">
        <v>473</v>
      </c>
      <c r="B474" s="2">
        <v>45062.336778240744</v>
      </c>
      <c r="C474" s="1" t="s">
        <v>3</v>
      </c>
      <c r="D474" s="1">
        <v>43.6</v>
      </c>
      <c r="E474" s="1">
        <v>62.6</v>
      </c>
      <c r="F474" s="1">
        <v>37.299999999999997</v>
      </c>
    </row>
    <row r="475" spans="1:9" x14ac:dyDescent="0.25">
      <c r="A475" s="1">
        <v>474</v>
      </c>
      <c r="B475" s="2">
        <v>45062.347194849535</v>
      </c>
      <c r="C475" s="1" t="s">
        <v>3</v>
      </c>
      <c r="D475" s="1">
        <v>41.6</v>
      </c>
      <c r="E475" s="1">
        <v>63.9</v>
      </c>
      <c r="F475" s="1">
        <v>36.1</v>
      </c>
    </row>
    <row r="476" spans="1:9" x14ac:dyDescent="0.25">
      <c r="A476" s="1">
        <v>475</v>
      </c>
      <c r="B476" s="2">
        <v>45062.357611458334</v>
      </c>
      <c r="C476" s="1" t="s">
        <v>3</v>
      </c>
      <c r="D476" s="1">
        <v>42.8</v>
      </c>
      <c r="E476" s="1">
        <v>61</v>
      </c>
      <c r="F476" s="1">
        <v>37.200000000000003</v>
      </c>
    </row>
    <row r="477" spans="1:9" x14ac:dyDescent="0.25">
      <c r="A477" s="1">
        <v>476</v>
      </c>
      <c r="B477" s="2">
        <v>45062.368028067132</v>
      </c>
      <c r="C477" s="1" t="s">
        <v>3</v>
      </c>
      <c r="D477" s="1">
        <v>39.299999999999997</v>
      </c>
      <c r="E477" s="1">
        <v>62.3</v>
      </c>
      <c r="F477" s="1">
        <v>36.4</v>
      </c>
    </row>
    <row r="478" spans="1:9" x14ac:dyDescent="0.25">
      <c r="A478" s="1">
        <v>477</v>
      </c>
      <c r="B478" s="2">
        <v>45062.378444675924</v>
      </c>
      <c r="C478" s="1" t="s">
        <v>3</v>
      </c>
      <c r="D478" s="1">
        <v>39</v>
      </c>
      <c r="E478" s="1">
        <v>62.4</v>
      </c>
      <c r="F478" s="1">
        <v>36.5</v>
      </c>
    </row>
    <row r="479" spans="1:9" x14ac:dyDescent="0.25">
      <c r="A479" s="1">
        <v>478</v>
      </c>
      <c r="B479" s="2">
        <v>45062.388861284722</v>
      </c>
      <c r="C479" s="1" t="s">
        <v>3</v>
      </c>
      <c r="D479" s="1">
        <v>39.4</v>
      </c>
      <c r="E479" s="1">
        <v>57.9</v>
      </c>
      <c r="F479" s="1">
        <v>37</v>
      </c>
    </row>
    <row r="480" spans="1:9" x14ac:dyDescent="0.25">
      <c r="A480" s="1">
        <v>479</v>
      </c>
      <c r="B480" s="2">
        <v>45062.399277893521</v>
      </c>
      <c r="C480" s="1" t="s">
        <v>3</v>
      </c>
      <c r="D480" s="1">
        <v>42.3</v>
      </c>
      <c r="E480" s="1">
        <v>58.9</v>
      </c>
      <c r="F480" s="1">
        <v>38.4</v>
      </c>
    </row>
    <row r="481" spans="1:6" x14ac:dyDescent="0.25">
      <c r="A481" s="1">
        <v>480</v>
      </c>
      <c r="B481" s="2">
        <v>45062.409694502312</v>
      </c>
      <c r="C481" s="1" t="s">
        <v>3</v>
      </c>
      <c r="D481" s="1">
        <v>42.1</v>
      </c>
      <c r="E481" s="1">
        <v>58.9</v>
      </c>
      <c r="F481" s="1">
        <v>37.5</v>
      </c>
    </row>
    <row r="482" spans="1:6" x14ac:dyDescent="0.25">
      <c r="A482" s="1">
        <v>481</v>
      </c>
      <c r="B482" s="2">
        <v>45062.420111111111</v>
      </c>
      <c r="C482" s="1" t="s">
        <v>3</v>
      </c>
      <c r="D482" s="1">
        <v>42.6</v>
      </c>
      <c r="E482" s="1">
        <v>63.9</v>
      </c>
      <c r="F482" s="1">
        <v>37</v>
      </c>
    </row>
    <row r="483" spans="1:6" x14ac:dyDescent="0.25">
      <c r="A483" s="1">
        <v>482</v>
      </c>
      <c r="B483" s="2">
        <v>45062.430527719909</v>
      </c>
      <c r="C483" s="1" t="s">
        <v>3</v>
      </c>
      <c r="D483" s="1">
        <v>40.799999999999997</v>
      </c>
      <c r="E483" s="1">
        <v>57.6</v>
      </c>
      <c r="F483" s="1">
        <v>36.4</v>
      </c>
    </row>
    <row r="484" spans="1:6" x14ac:dyDescent="0.25">
      <c r="A484" s="1">
        <v>483</v>
      </c>
      <c r="B484" s="2">
        <v>45062.4409443287</v>
      </c>
      <c r="C484" s="1" t="s">
        <v>3</v>
      </c>
      <c r="D484" s="1">
        <v>47.6</v>
      </c>
      <c r="E484" s="1">
        <v>69.5</v>
      </c>
      <c r="F484" s="1">
        <v>38.200000000000003</v>
      </c>
    </row>
    <row r="485" spans="1:6" x14ac:dyDescent="0.25">
      <c r="A485" s="1">
        <v>484</v>
      </c>
      <c r="B485" s="2">
        <v>45062.451360937499</v>
      </c>
      <c r="C485" s="1" t="s">
        <v>3</v>
      </c>
      <c r="D485" s="1">
        <v>45.8</v>
      </c>
      <c r="E485" s="1">
        <v>64.7</v>
      </c>
      <c r="F485" s="1">
        <v>37.200000000000003</v>
      </c>
    </row>
    <row r="486" spans="1:6" x14ac:dyDescent="0.25">
      <c r="A486" s="1">
        <v>485</v>
      </c>
      <c r="B486" s="2">
        <v>45062.461777546298</v>
      </c>
      <c r="C486" s="1" t="s">
        <v>3</v>
      </c>
      <c r="D486" s="1">
        <v>41.6</v>
      </c>
      <c r="E486" s="1">
        <v>63.3</v>
      </c>
      <c r="F486" s="1">
        <v>36.1</v>
      </c>
    </row>
    <row r="487" spans="1:6" x14ac:dyDescent="0.25">
      <c r="A487" s="1">
        <v>486</v>
      </c>
      <c r="B487" s="2">
        <v>45062.472194155096</v>
      </c>
      <c r="C487" s="1" t="s">
        <v>3</v>
      </c>
      <c r="D487" s="1">
        <v>42.7</v>
      </c>
      <c r="E487" s="1">
        <v>55.5</v>
      </c>
      <c r="F487" s="1">
        <v>36.6</v>
      </c>
    </row>
    <row r="488" spans="1:6" x14ac:dyDescent="0.25">
      <c r="A488" s="1">
        <v>487</v>
      </c>
      <c r="B488" s="2">
        <v>45062.482610763887</v>
      </c>
      <c r="C488" s="1" t="s">
        <v>3</v>
      </c>
      <c r="D488" s="1">
        <v>40</v>
      </c>
      <c r="E488" s="1">
        <v>57</v>
      </c>
      <c r="F488" s="1">
        <v>36.200000000000003</v>
      </c>
    </row>
    <row r="489" spans="1:6" x14ac:dyDescent="0.25">
      <c r="A489" s="1">
        <v>488</v>
      </c>
      <c r="B489" s="2">
        <v>45062.493027372686</v>
      </c>
      <c r="C489" s="1" t="s">
        <v>3</v>
      </c>
      <c r="D489" s="1">
        <v>44.3</v>
      </c>
      <c r="E489" s="1">
        <v>71.099999999999994</v>
      </c>
      <c r="F489" s="1">
        <v>37.200000000000003</v>
      </c>
    </row>
    <row r="490" spans="1:6" x14ac:dyDescent="0.25">
      <c r="A490" s="1">
        <v>489</v>
      </c>
      <c r="B490" s="2">
        <v>45062.503443981484</v>
      </c>
      <c r="C490" s="1" t="s">
        <v>3</v>
      </c>
      <c r="D490" s="1">
        <v>40.700000000000003</v>
      </c>
      <c r="E490" s="1">
        <v>56.7</v>
      </c>
      <c r="F490" s="1">
        <v>36.700000000000003</v>
      </c>
    </row>
    <row r="491" spans="1:6" x14ac:dyDescent="0.25">
      <c r="A491" s="1">
        <v>490</v>
      </c>
      <c r="B491" s="2">
        <v>45062.513860590276</v>
      </c>
      <c r="C491" s="1" t="s">
        <v>3</v>
      </c>
      <c r="D491" s="1">
        <v>39.9</v>
      </c>
      <c r="E491" s="1">
        <v>53.5</v>
      </c>
      <c r="F491" s="1">
        <v>37.299999999999997</v>
      </c>
    </row>
    <row r="492" spans="1:6" x14ac:dyDescent="0.25">
      <c r="A492" s="1">
        <v>491</v>
      </c>
      <c r="B492" s="2">
        <v>45062.524277199074</v>
      </c>
      <c r="C492" s="1" t="s">
        <v>3</v>
      </c>
      <c r="D492" s="1">
        <v>41.1</v>
      </c>
      <c r="E492" s="1">
        <v>58.2</v>
      </c>
      <c r="F492" s="1">
        <v>36.1</v>
      </c>
    </row>
    <row r="493" spans="1:6" x14ac:dyDescent="0.25">
      <c r="A493" s="1">
        <v>492</v>
      </c>
      <c r="B493" s="2">
        <v>45062.534693807873</v>
      </c>
      <c r="C493" s="1" t="s">
        <v>3</v>
      </c>
      <c r="D493" s="1">
        <v>40.4</v>
      </c>
      <c r="E493" s="1">
        <v>68.7</v>
      </c>
      <c r="F493" s="1">
        <v>34.700000000000003</v>
      </c>
    </row>
    <row r="494" spans="1:6" x14ac:dyDescent="0.25">
      <c r="A494" s="1">
        <v>493</v>
      </c>
      <c r="B494" s="2">
        <v>45062.545110416664</v>
      </c>
      <c r="C494" s="1" t="s">
        <v>3</v>
      </c>
      <c r="D494" s="1">
        <v>40.9</v>
      </c>
      <c r="E494" s="1">
        <v>57.6</v>
      </c>
      <c r="F494" s="1">
        <v>35.799999999999997</v>
      </c>
    </row>
    <row r="495" spans="1:6" x14ac:dyDescent="0.25">
      <c r="A495" s="1">
        <v>494</v>
      </c>
      <c r="B495" s="2">
        <v>45062.555527025463</v>
      </c>
      <c r="C495" s="1" t="s">
        <v>3</v>
      </c>
      <c r="D495" s="1">
        <v>41.3</v>
      </c>
      <c r="E495" s="1">
        <v>57.7</v>
      </c>
      <c r="F495" s="1">
        <v>34.700000000000003</v>
      </c>
    </row>
    <row r="496" spans="1:6" x14ac:dyDescent="0.25">
      <c r="A496" s="1">
        <v>495</v>
      </c>
      <c r="B496" s="2">
        <v>45062.565943634261</v>
      </c>
      <c r="C496" s="1" t="s">
        <v>3</v>
      </c>
      <c r="D496" s="1">
        <v>42.3</v>
      </c>
      <c r="E496" s="1">
        <v>60.3</v>
      </c>
      <c r="F496" s="1">
        <v>34.4</v>
      </c>
    </row>
    <row r="497" spans="1:6" x14ac:dyDescent="0.25">
      <c r="A497" s="1">
        <v>496</v>
      </c>
      <c r="B497" s="2">
        <v>45062.576360243052</v>
      </c>
      <c r="C497" s="1" t="s">
        <v>3</v>
      </c>
      <c r="D497" s="1">
        <v>40.4</v>
      </c>
      <c r="E497" s="1">
        <v>65</v>
      </c>
      <c r="F497" s="1">
        <v>33.700000000000003</v>
      </c>
    </row>
    <row r="498" spans="1:6" x14ac:dyDescent="0.25">
      <c r="A498" s="1">
        <v>497</v>
      </c>
      <c r="B498" s="2">
        <v>45062.586776851851</v>
      </c>
      <c r="C498" s="1" t="s">
        <v>3</v>
      </c>
      <c r="D498" s="1">
        <v>39.6</v>
      </c>
      <c r="E498" s="1">
        <v>54.7</v>
      </c>
      <c r="F498" s="1">
        <v>34.9</v>
      </c>
    </row>
    <row r="499" spans="1:6" x14ac:dyDescent="0.25">
      <c r="A499" s="1">
        <v>498</v>
      </c>
      <c r="B499" s="2">
        <v>45062.59719346065</v>
      </c>
      <c r="C499" s="1" t="s">
        <v>3</v>
      </c>
      <c r="D499" s="1">
        <v>40.9</v>
      </c>
      <c r="E499" s="1">
        <v>57.9</v>
      </c>
      <c r="F499" s="1">
        <v>34.9</v>
      </c>
    </row>
    <row r="500" spans="1:6" x14ac:dyDescent="0.25">
      <c r="A500" s="1">
        <v>499</v>
      </c>
      <c r="B500" s="2">
        <v>45062.607610069441</v>
      </c>
      <c r="C500" s="1" t="s">
        <v>3</v>
      </c>
      <c r="D500" s="1">
        <v>39.6</v>
      </c>
      <c r="E500" s="1">
        <v>53.4</v>
      </c>
      <c r="F500" s="1">
        <v>34.700000000000003</v>
      </c>
    </row>
    <row r="501" spans="1:6" x14ac:dyDescent="0.25">
      <c r="A501" s="1">
        <v>500</v>
      </c>
      <c r="B501" s="2">
        <v>45062.618026678239</v>
      </c>
      <c r="C501" s="1" t="s">
        <v>3</v>
      </c>
      <c r="D501" s="1">
        <v>38.6</v>
      </c>
      <c r="E501" s="1">
        <v>54.7</v>
      </c>
      <c r="F501" s="1">
        <v>35.200000000000003</v>
      </c>
    </row>
    <row r="502" spans="1:6" x14ac:dyDescent="0.25">
      <c r="A502" s="1">
        <v>501</v>
      </c>
      <c r="B502" s="2">
        <v>45062.628443287038</v>
      </c>
      <c r="C502" s="1" t="s">
        <v>3</v>
      </c>
      <c r="D502" s="1">
        <v>42.3</v>
      </c>
      <c r="E502" s="1">
        <v>68.400000000000006</v>
      </c>
      <c r="F502" s="1">
        <v>35.9</v>
      </c>
    </row>
    <row r="503" spans="1:6" x14ac:dyDescent="0.25">
      <c r="A503" s="1">
        <v>502</v>
      </c>
      <c r="B503" s="2">
        <v>45062.638859895837</v>
      </c>
      <c r="C503" s="1" t="s">
        <v>3</v>
      </c>
      <c r="D503" s="1">
        <v>39.299999999999997</v>
      </c>
      <c r="E503" s="1">
        <v>58.1</v>
      </c>
      <c r="F503" s="1">
        <v>35.4</v>
      </c>
    </row>
    <row r="504" spans="1:6" x14ac:dyDescent="0.25">
      <c r="A504" s="1">
        <v>503</v>
      </c>
      <c r="B504" s="2">
        <v>45062.649276504628</v>
      </c>
      <c r="C504" s="1" t="s">
        <v>3</v>
      </c>
      <c r="D504" s="1">
        <v>42</v>
      </c>
      <c r="E504" s="1">
        <v>58</v>
      </c>
      <c r="F504" s="1">
        <v>33.4</v>
      </c>
    </row>
    <row r="505" spans="1:6" x14ac:dyDescent="0.25">
      <c r="A505" s="1">
        <v>504</v>
      </c>
      <c r="B505" s="2">
        <v>45062.659693113426</v>
      </c>
      <c r="C505" s="1" t="s">
        <v>3</v>
      </c>
      <c r="D505" s="1">
        <v>41</v>
      </c>
      <c r="E505" s="1">
        <v>61.4</v>
      </c>
      <c r="F505" s="1">
        <v>36.6</v>
      </c>
    </row>
    <row r="506" spans="1:6" x14ac:dyDescent="0.25">
      <c r="A506" s="1">
        <v>505</v>
      </c>
      <c r="B506" s="2">
        <v>45062.670109722225</v>
      </c>
      <c r="C506" s="1" t="s">
        <v>3</v>
      </c>
      <c r="D506" s="1">
        <v>42.8</v>
      </c>
      <c r="E506" s="1">
        <v>59.8</v>
      </c>
      <c r="F506" s="1">
        <v>40.200000000000003</v>
      </c>
    </row>
    <row r="507" spans="1:6" x14ac:dyDescent="0.25">
      <c r="A507" s="1">
        <v>506</v>
      </c>
      <c r="B507" s="2">
        <v>45062.680526331016</v>
      </c>
      <c r="C507" s="1" t="s">
        <v>3</v>
      </c>
      <c r="D507" s="1">
        <v>42.8</v>
      </c>
      <c r="E507" s="1">
        <v>58.6</v>
      </c>
      <c r="F507" s="1">
        <v>39.299999999999997</v>
      </c>
    </row>
    <row r="508" spans="1:6" x14ac:dyDescent="0.25">
      <c r="A508" s="1">
        <v>507</v>
      </c>
      <c r="B508" s="2">
        <v>45062.690942939815</v>
      </c>
      <c r="C508" s="1" t="s">
        <v>3</v>
      </c>
      <c r="D508" s="1">
        <v>40.799999999999997</v>
      </c>
      <c r="E508" s="1">
        <v>54.6</v>
      </c>
      <c r="F508" s="1">
        <v>37.299999999999997</v>
      </c>
    </row>
    <row r="509" spans="1:6" x14ac:dyDescent="0.25">
      <c r="A509" s="1">
        <v>508</v>
      </c>
      <c r="B509" s="2">
        <v>45062.701359548613</v>
      </c>
      <c r="C509" s="1" t="s">
        <v>3</v>
      </c>
      <c r="D509" s="1"/>
      <c r="E509" s="1"/>
      <c r="F509" s="1"/>
    </row>
    <row r="510" spans="1:6" x14ac:dyDescent="0.25">
      <c r="A510" s="1">
        <v>509</v>
      </c>
      <c r="B510" s="2">
        <v>45062.711776157405</v>
      </c>
      <c r="C510" s="1" t="s">
        <v>3</v>
      </c>
      <c r="D510" s="1">
        <v>40.299999999999997</v>
      </c>
      <c r="E510" s="1">
        <v>57.5</v>
      </c>
      <c r="F510" s="1">
        <v>35.5</v>
      </c>
    </row>
    <row r="511" spans="1:6" x14ac:dyDescent="0.25">
      <c r="A511" s="1">
        <v>510</v>
      </c>
      <c r="B511" s="2">
        <v>45062.722192766203</v>
      </c>
      <c r="C511" s="1" t="s">
        <v>3</v>
      </c>
      <c r="D511" s="1">
        <v>41.9</v>
      </c>
      <c r="E511" s="1">
        <v>61</v>
      </c>
      <c r="F511" s="1">
        <v>38.6</v>
      </c>
    </row>
    <row r="512" spans="1:6" x14ac:dyDescent="0.25">
      <c r="A512" s="1">
        <v>511</v>
      </c>
      <c r="B512" s="2">
        <v>45062.732609375002</v>
      </c>
      <c r="C512" s="1" t="s">
        <v>3</v>
      </c>
      <c r="D512" s="1">
        <v>42.2</v>
      </c>
      <c r="E512" s="1">
        <v>71.900000000000006</v>
      </c>
      <c r="F512" s="1">
        <v>37.5</v>
      </c>
    </row>
    <row r="513" spans="1:6" x14ac:dyDescent="0.25">
      <c r="A513" s="1">
        <v>512</v>
      </c>
      <c r="B513" s="2">
        <v>45062.743025983793</v>
      </c>
      <c r="C513" s="1" t="s">
        <v>3</v>
      </c>
      <c r="D513" s="1">
        <v>42.6</v>
      </c>
      <c r="E513" s="1">
        <v>56.8</v>
      </c>
      <c r="F513" s="1">
        <v>39.1</v>
      </c>
    </row>
    <row r="514" spans="1:6" x14ac:dyDescent="0.25">
      <c r="A514" s="1">
        <v>513</v>
      </c>
      <c r="B514" s="2">
        <v>45062.753442592591</v>
      </c>
      <c r="C514" s="1" t="s">
        <v>3</v>
      </c>
      <c r="D514" s="1">
        <v>45</v>
      </c>
      <c r="E514" s="1">
        <v>66.599999999999994</v>
      </c>
      <c r="F514" s="1">
        <v>40.1</v>
      </c>
    </row>
    <row r="515" spans="1:6" x14ac:dyDescent="0.25">
      <c r="A515" s="1">
        <v>514</v>
      </c>
      <c r="B515" s="2">
        <v>45062.76385920139</v>
      </c>
      <c r="C515" s="1" t="s">
        <v>3</v>
      </c>
      <c r="D515" s="1">
        <v>49.1</v>
      </c>
      <c r="E515" s="1">
        <v>71.8</v>
      </c>
      <c r="F515" s="1">
        <v>37.9</v>
      </c>
    </row>
    <row r="516" spans="1:6" x14ac:dyDescent="0.25">
      <c r="A516" s="1">
        <v>515</v>
      </c>
      <c r="B516" s="2">
        <v>45062.774275810189</v>
      </c>
      <c r="C516" s="1" t="s">
        <v>3</v>
      </c>
      <c r="D516" s="1">
        <v>44.2</v>
      </c>
      <c r="E516" s="1">
        <v>54.8</v>
      </c>
      <c r="F516" s="1">
        <v>40</v>
      </c>
    </row>
    <row r="517" spans="1:6" x14ac:dyDescent="0.25">
      <c r="A517" s="1">
        <v>516</v>
      </c>
      <c r="B517" s="2">
        <v>45062.78469241898</v>
      </c>
      <c r="C517" s="1" t="s">
        <v>3</v>
      </c>
      <c r="D517" s="1"/>
      <c r="E517" s="1"/>
      <c r="F517" s="1"/>
    </row>
    <row r="518" spans="1:6" x14ac:dyDescent="0.25">
      <c r="A518" s="1">
        <v>517</v>
      </c>
      <c r="B518" s="2">
        <v>45062.795109027778</v>
      </c>
      <c r="C518" s="1" t="s">
        <v>3</v>
      </c>
      <c r="D518" s="1">
        <v>42.5</v>
      </c>
      <c r="E518" s="1">
        <v>61.3</v>
      </c>
      <c r="F518" s="1">
        <v>37.6</v>
      </c>
    </row>
    <row r="519" spans="1:6" x14ac:dyDescent="0.25">
      <c r="A519" s="1">
        <v>518</v>
      </c>
      <c r="B519" s="2">
        <v>45062.805525636577</v>
      </c>
      <c r="C519" s="1" t="s">
        <v>3</v>
      </c>
      <c r="D519" s="1">
        <v>40.9</v>
      </c>
      <c r="E519" s="1">
        <v>54.5</v>
      </c>
      <c r="F519" s="1">
        <v>35.6</v>
      </c>
    </row>
    <row r="520" spans="1:6" x14ac:dyDescent="0.25">
      <c r="A520" s="1">
        <v>519</v>
      </c>
      <c r="B520" s="2">
        <v>45062.815942245368</v>
      </c>
      <c r="C520" s="1" t="s">
        <v>3</v>
      </c>
      <c r="D520" s="1">
        <v>42.7</v>
      </c>
      <c r="E520" s="1">
        <v>56.9</v>
      </c>
      <c r="F520" s="1">
        <v>36.799999999999997</v>
      </c>
    </row>
    <row r="521" spans="1:6" x14ac:dyDescent="0.25">
      <c r="A521" s="1">
        <v>520</v>
      </c>
      <c r="B521" s="2">
        <v>45062.826358854167</v>
      </c>
      <c r="C521" s="1" t="s">
        <v>3</v>
      </c>
      <c r="D521" s="1">
        <v>41.5</v>
      </c>
      <c r="E521" s="1">
        <v>62.1</v>
      </c>
      <c r="F521" s="1">
        <v>36.4</v>
      </c>
    </row>
    <row r="522" spans="1:6" x14ac:dyDescent="0.25">
      <c r="A522" s="1">
        <v>521</v>
      </c>
      <c r="B522" s="2">
        <v>45062.836775462965</v>
      </c>
      <c r="C522" s="1" t="s">
        <v>3</v>
      </c>
      <c r="D522" s="1">
        <v>42.7</v>
      </c>
      <c r="E522" s="1">
        <v>66.3</v>
      </c>
      <c r="F522" s="1">
        <v>37.5</v>
      </c>
    </row>
    <row r="523" spans="1:6" x14ac:dyDescent="0.25">
      <c r="A523" s="1">
        <v>522</v>
      </c>
      <c r="B523" s="2">
        <v>45062.847192071757</v>
      </c>
      <c r="C523" s="1" t="s">
        <v>3</v>
      </c>
      <c r="D523" s="1">
        <v>44.5</v>
      </c>
      <c r="E523" s="1">
        <v>62.3</v>
      </c>
      <c r="F523" s="1">
        <v>38.700000000000003</v>
      </c>
    </row>
    <row r="524" spans="1:6" x14ac:dyDescent="0.25">
      <c r="A524" s="1">
        <v>523</v>
      </c>
      <c r="B524" s="2">
        <v>45062.857608680555</v>
      </c>
      <c r="C524" s="1" t="s">
        <v>3</v>
      </c>
      <c r="D524" s="1">
        <v>43.3</v>
      </c>
      <c r="E524" s="1">
        <v>76.3</v>
      </c>
      <c r="F524" s="1">
        <v>38.4</v>
      </c>
    </row>
    <row r="525" spans="1:6" x14ac:dyDescent="0.25">
      <c r="A525" s="1">
        <v>524</v>
      </c>
      <c r="B525" s="2">
        <v>45062.868025289354</v>
      </c>
      <c r="C525" s="1" t="s">
        <v>3</v>
      </c>
      <c r="D525" s="1">
        <v>45.6</v>
      </c>
      <c r="E525" s="1">
        <v>67.8</v>
      </c>
      <c r="F525" s="1">
        <v>39.6</v>
      </c>
    </row>
    <row r="526" spans="1:6" x14ac:dyDescent="0.25">
      <c r="A526" s="1">
        <v>525</v>
      </c>
      <c r="B526" s="2">
        <v>45062.878441898145</v>
      </c>
      <c r="C526" s="1" t="s">
        <v>3</v>
      </c>
      <c r="D526" s="1">
        <v>45.1</v>
      </c>
      <c r="E526" s="1">
        <v>69</v>
      </c>
      <c r="F526" s="1">
        <v>41.2</v>
      </c>
    </row>
    <row r="527" spans="1:6" x14ac:dyDescent="0.25">
      <c r="A527" s="1">
        <v>526</v>
      </c>
      <c r="B527" s="2">
        <v>45062.888858506944</v>
      </c>
      <c r="C527" s="1" t="s">
        <v>3</v>
      </c>
      <c r="D527" s="1">
        <v>45.1</v>
      </c>
      <c r="E527" s="1">
        <v>66.3</v>
      </c>
      <c r="F527" s="1">
        <v>41.3</v>
      </c>
    </row>
    <row r="528" spans="1:6" x14ac:dyDescent="0.25">
      <c r="A528" s="1">
        <v>527</v>
      </c>
      <c r="B528" s="2">
        <v>45062.899275115742</v>
      </c>
      <c r="C528" s="1" t="s">
        <v>3</v>
      </c>
      <c r="D528" s="1">
        <v>48.7</v>
      </c>
      <c r="E528" s="1">
        <v>66.2</v>
      </c>
      <c r="F528" s="1">
        <v>41.4</v>
      </c>
    </row>
    <row r="529" spans="1:6" x14ac:dyDescent="0.25">
      <c r="A529" s="1">
        <v>528</v>
      </c>
      <c r="B529" s="2">
        <v>45062.909691724541</v>
      </c>
      <c r="C529" s="1" t="s">
        <v>3</v>
      </c>
      <c r="D529" s="1">
        <v>43.8</v>
      </c>
      <c r="E529" s="1">
        <v>52.3</v>
      </c>
      <c r="F529" s="1">
        <v>41.4</v>
      </c>
    </row>
    <row r="530" spans="1:6" x14ac:dyDescent="0.25">
      <c r="A530" s="1">
        <v>529</v>
      </c>
      <c r="B530" s="2">
        <v>45062.920108333332</v>
      </c>
      <c r="C530" s="1" t="s">
        <v>3</v>
      </c>
      <c r="D530" s="1">
        <v>43.8</v>
      </c>
      <c r="E530" s="1">
        <v>63.2</v>
      </c>
      <c r="F530" s="1">
        <v>41.4</v>
      </c>
    </row>
    <row r="531" spans="1:6" x14ac:dyDescent="0.25">
      <c r="A531" s="1">
        <v>530</v>
      </c>
      <c r="B531" s="2">
        <v>45062.93052494213</v>
      </c>
      <c r="C531" s="1" t="s">
        <v>3</v>
      </c>
      <c r="D531" s="1">
        <v>44.4</v>
      </c>
      <c r="E531" s="1">
        <v>63.7</v>
      </c>
      <c r="F531" s="1">
        <v>41</v>
      </c>
    </row>
    <row r="532" spans="1:6" x14ac:dyDescent="0.25">
      <c r="A532" s="1">
        <v>531</v>
      </c>
      <c r="B532" s="2">
        <v>45062.940941550929</v>
      </c>
      <c r="C532" s="1" t="s">
        <v>3</v>
      </c>
      <c r="D532" s="1">
        <v>43.5</v>
      </c>
      <c r="E532" s="1">
        <v>52.3</v>
      </c>
      <c r="F532" s="1">
        <v>41.4</v>
      </c>
    </row>
    <row r="533" spans="1:6" x14ac:dyDescent="0.25">
      <c r="A533" s="1">
        <v>532</v>
      </c>
      <c r="B533" s="2">
        <v>45062.95135815972</v>
      </c>
      <c r="C533" s="1" t="s">
        <v>3</v>
      </c>
      <c r="D533" s="1">
        <v>43.6</v>
      </c>
      <c r="E533" s="1">
        <v>53.4</v>
      </c>
      <c r="F533" s="1">
        <v>41.6</v>
      </c>
    </row>
    <row r="534" spans="1:6" x14ac:dyDescent="0.25">
      <c r="A534" s="1">
        <v>533</v>
      </c>
      <c r="B534" s="2">
        <v>45062.961774768519</v>
      </c>
      <c r="C534" s="1" t="s">
        <v>3</v>
      </c>
      <c r="D534" s="1">
        <v>43.9</v>
      </c>
      <c r="E534" s="1">
        <v>51.9</v>
      </c>
      <c r="F534" s="1">
        <v>41.6</v>
      </c>
    </row>
    <row r="535" spans="1:6" x14ac:dyDescent="0.25">
      <c r="A535" s="1">
        <v>534</v>
      </c>
      <c r="B535" s="2">
        <v>45062.972191377317</v>
      </c>
      <c r="C535" s="1" t="s">
        <v>3</v>
      </c>
      <c r="D535" s="1">
        <v>44.6</v>
      </c>
      <c r="E535" s="1">
        <v>67</v>
      </c>
      <c r="F535" s="1">
        <v>41.7</v>
      </c>
    </row>
    <row r="536" spans="1:6" x14ac:dyDescent="0.25">
      <c r="A536" s="1">
        <v>535</v>
      </c>
      <c r="B536" s="2">
        <v>45062.982607986109</v>
      </c>
      <c r="C536" s="1" t="s">
        <v>3</v>
      </c>
      <c r="D536" s="1">
        <v>44.5</v>
      </c>
      <c r="E536" s="1">
        <v>51.9</v>
      </c>
      <c r="F536" s="1">
        <v>42</v>
      </c>
    </row>
    <row r="537" spans="1:6" x14ac:dyDescent="0.25">
      <c r="A537" s="1">
        <v>536</v>
      </c>
      <c r="B537" s="2">
        <v>45062.993024594907</v>
      </c>
      <c r="C537" s="1" t="s">
        <v>3</v>
      </c>
      <c r="D537" s="1">
        <v>44.4</v>
      </c>
      <c r="E537" s="1">
        <v>52.5</v>
      </c>
      <c r="F537" s="1">
        <v>41.9</v>
      </c>
    </row>
    <row r="538" spans="1:6" x14ac:dyDescent="0.25">
      <c r="A538" s="1">
        <v>537</v>
      </c>
      <c r="B538" s="2">
        <v>45063.003441203706</v>
      </c>
      <c r="C538" s="1" t="s">
        <v>3</v>
      </c>
      <c r="D538" s="1">
        <v>43.9</v>
      </c>
      <c r="E538" s="1">
        <v>58.2</v>
      </c>
      <c r="F538" s="1">
        <v>41.6</v>
      </c>
    </row>
    <row r="539" spans="1:6" x14ac:dyDescent="0.25">
      <c r="A539" s="1">
        <v>538</v>
      </c>
      <c r="B539" s="2">
        <v>45063.013857812497</v>
      </c>
      <c r="C539" s="1" t="s">
        <v>3</v>
      </c>
      <c r="D539" s="1">
        <v>44.3</v>
      </c>
      <c r="E539" s="1">
        <v>51.1</v>
      </c>
      <c r="F539" s="1">
        <v>41.9</v>
      </c>
    </row>
    <row r="540" spans="1:6" x14ac:dyDescent="0.25">
      <c r="A540" s="1">
        <v>539</v>
      </c>
      <c r="B540" s="2">
        <v>45063.024274421296</v>
      </c>
      <c r="C540" s="1" t="s">
        <v>3</v>
      </c>
      <c r="D540" s="1">
        <v>44.7</v>
      </c>
      <c r="E540" s="1">
        <v>53.2</v>
      </c>
      <c r="F540" s="1">
        <v>42.2</v>
      </c>
    </row>
    <row r="541" spans="1:6" x14ac:dyDescent="0.25">
      <c r="A541" s="1">
        <v>540</v>
      </c>
      <c r="B541" s="2">
        <v>45063.034691030094</v>
      </c>
      <c r="C541" s="1" t="s">
        <v>3</v>
      </c>
      <c r="D541" s="1">
        <v>43.8</v>
      </c>
      <c r="E541" s="1">
        <v>52.6</v>
      </c>
      <c r="F541" s="1">
        <v>41.4</v>
      </c>
    </row>
    <row r="542" spans="1:6" x14ac:dyDescent="0.25">
      <c r="A542" s="1">
        <v>541</v>
      </c>
      <c r="B542" s="2">
        <v>45063.045107638885</v>
      </c>
      <c r="C542" s="1" t="s">
        <v>3</v>
      </c>
      <c r="D542" s="1">
        <v>44.6</v>
      </c>
      <c r="E542" s="1">
        <v>52</v>
      </c>
      <c r="F542" s="1">
        <v>41.9</v>
      </c>
    </row>
    <row r="543" spans="1:6" x14ac:dyDescent="0.25">
      <c r="A543" s="1">
        <v>542</v>
      </c>
      <c r="B543" s="2">
        <v>45063.055524247684</v>
      </c>
      <c r="C543" s="1" t="s">
        <v>3</v>
      </c>
      <c r="D543" s="1">
        <v>42.6</v>
      </c>
      <c r="E543" s="1">
        <v>50.2</v>
      </c>
      <c r="F543" s="1">
        <v>40.200000000000003</v>
      </c>
    </row>
    <row r="544" spans="1:6" x14ac:dyDescent="0.25">
      <c r="A544" s="1">
        <v>543</v>
      </c>
      <c r="B544" s="2">
        <v>45063.065940856482</v>
      </c>
      <c r="C544" s="1" t="s">
        <v>3</v>
      </c>
      <c r="D544" s="1">
        <v>43</v>
      </c>
      <c r="E544" s="1">
        <v>50</v>
      </c>
      <c r="F544" s="1">
        <v>40.4</v>
      </c>
    </row>
    <row r="545" spans="1:6" x14ac:dyDescent="0.25">
      <c r="A545" s="1">
        <v>544</v>
      </c>
      <c r="B545" s="2">
        <v>45063.076357465281</v>
      </c>
      <c r="C545" s="1" t="s">
        <v>3</v>
      </c>
      <c r="D545" s="1">
        <v>44</v>
      </c>
      <c r="E545" s="1">
        <v>51.6</v>
      </c>
      <c r="F545" s="1">
        <v>41.5</v>
      </c>
    </row>
    <row r="546" spans="1:6" x14ac:dyDescent="0.25">
      <c r="A546" s="1">
        <v>545</v>
      </c>
      <c r="B546" s="2">
        <v>45063.086774074072</v>
      </c>
      <c r="C546" s="1" t="s">
        <v>3</v>
      </c>
      <c r="D546" s="1">
        <v>45.3</v>
      </c>
      <c r="E546" s="1">
        <v>52</v>
      </c>
      <c r="F546" s="1">
        <v>42.4</v>
      </c>
    </row>
    <row r="547" spans="1:6" x14ac:dyDescent="0.25">
      <c r="A547" s="1">
        <v>546</v>
      </c>
      <c r="B547" s="2">
        <v>45063.097190682871</v>
      </c>
      <c r="C547" s="1" t="s">
        <v>3</v>
      </c>
      <c r="D547" s="1">
        <v>43.1</v>
      </c>
      <c r="E547" s="1">
        <v>49.4</v>
      </c>
      <c r="F547" s="1">
        <v>40.5</v>
      </c>
    </row>
    <row r="548" spans="1:6" x14ac:dyDescent="0.25">
      <c r="A548" s="1">
        <v>547</v>
      </c>
      <c r="B548" s="2">
        <v>45063.107607291669</v>
      </c>
      <c r="C548" s="1" t="s">
        <v>3</v>
      </c>
      <c r="D548" s="1">
        <v>44</v>
      </c>
      <c r="E548" s="1">
        <v>48.7</v>
      </c>
      <c r="F548" s="1">
        <v>41.2</v>
      </c>
    </row>
    <row r="549" spans="1:6" x14ac:dyDescent="0.25">
      <c r="A549" s="1">
        <v>548</v>
      </c>
      <c r="B549" s="2">
        <v>45063.118023900461</v>
      </c>
      <c r="C549" s="1" t="s">
        <v>3</v>
      </c>
      <c r="D549" s="1">
        <v>44.2</v>
      </c>
      <c r="E549" s="1">
        <v>54.1</v>
      </c>
      <c r="F549" s="1">
        <v>42.1</v>
      </c>
    </row>
    <row r="550" spans="1:6" x14ac:dyDescent="0.25">
      <c r="A550" s="1">
        <v>549</v>
      </c>
      <c r="B550" s="2">
        <v>45063.128440509259</v>
      </c>
      <c r="C550" s="1" t="s">
        <v>3</v>
      </c>
      <c r="D550" s="1">
        <v>45.2</v>
      </c>
      <c r="E550" s="1">
        <v>54.4</v>
      </c>
      <c r="F550" s="1">
        <v>43.5</v>
      </c>
    </row>
    <row r="551" spans="1:6" x14ac:dyDescent="0.25">
      <c r="A551" s="1">
        <v>550</v>
      </c>
      <c r="B551" s="2">
        <v>45063.138857118058</v>
      </c>
      <c r="C551" s="1" t="s">
        <v>3</v>
      </c>
      <c r="D551" s="1">
        <v>43.1</v>
      </c>
      <c r="E551" s="1">
        <v>57</v>
      </c>
      <c r="F551" s="1">
        <v>40.4</v>
      </c>
    </row>
    <row r="552" spans="1:6" x14ac:dyDescent="0.25">
      <c r="A552" s="1">
        <v>551</v>
      </c>
      <c r="B552" s="2">
        <v>45063.149273726849</v>
      </c>
      <c r="C552" s="1" t="s">
        <v>3</v>
      </c>
      <c r="D552" s="1">
        <v>44.3</v>
      </c>
      <c r="E552" s="1">
        <v>54.8</v>
      </c>
      <c r="F552" s="1">
        <v>41.6</v>
      </c>
    </row>
    <row r="553" spans="1:6" x14ac:dyDescent="0.25">
      <c r="A553" s="1">
        <v>552</v>
      </c>
      <c r="B553" s="2">
        <v>45063.159690335648</v>
      </c>
      <c r="C553" s="1" t="s">
        <v>3</v>
      </c>
      <c r="D553" s="1">
        <v>45</v>
      </c>
      <c r="E553" s="1">
        <v>55</v>
      </c>
      <c r="F553" s="1">
        <v>41.6</v>
      </c>
    </row>
    <row r="554" spans="1:6" x14ac:dyDescent="0.25">
      <c r="A554" s="1">
        <v>553</v>
      </c>
      <c r="B554" s="2">
        <v>45063.170106944446</v>
      </c>
      <c r="C554" s="1" t="s">
        <v>3</v>
      </c>
      <c r="D554" s="1">
        <v>49.3</v>
      </c>
      <c r="E554" s="1">
        <v>68.8</v>
      </c>
      <c r="F554" s="1">
        <v>43.3</v>
      </c>
    </row>
    <row r="555" spans="1:6" x14ac:dyDescent="0.25">
      <c r="A555" s="1">
        <v>554</v>
      </c>
      <c r="B555" s="2">
        <v>45063.180523553237</v>
      </c>
      <c r="C555" s="1" t="s">
        <v>3</v>
      </c>
      <c r="D555" s="1">
        <v>47.9</v>
      </c>
      <c r="E555" s="1">
        <v>58.4</v>
      </c>
      <c r="F555" s="1">
        <v>43.9</v>
      </c>
    </row>
    <row r="556" spans="1:6" x14ac:dyDescent="0.25">
      <c r="A556" s="1">
        <v>555</v>
      </c>
      <c r="B556" s="2">
        <v>45063.190940162036</v>
      </c>
      <c r="C556" s="1" t="s">
        <v>3</v>
      </c>
      <c r="D556" s="1">
        <v>48.1</v>
      </c>
      <c r="E556" s="1">
        <v>55.1</v>
      </c>
      <c r="F556" s="1">
        <v>45</v>
      </c>
    </row>
    <row r="557" spans="1:6" x14ac:dyDescent="0.25">
      <c r="A557" s="1">
        <v>556</v>
      </c>
      <c r="B557" s="2">
        <v>45063.201356770835</v>
      </c>
      <c r="C557" s="1" t="s">
        <v>3</v>
      </c>
      <c r="D557" s="1">
        <v>47.7</v>
      </c>
      <c r="E557" s="1">
        <v>58.1</v>
      </c>
      <c r="F557" s="1">
        <v>44.2</v>
      </c>
    </row>
    <row r="558" spans="1:6" x14ac:dyDescent="0.25">
      <c r="A558" s="1">
        <v>557</v>
      </c>
      <c r="B558" s="2">
        <v>45063.211773379633</v>
      </c>
      <c r="C558" s="1" t="s">
        <v>3</v>
      </c>
      <c r="D558" s="1">
        <v>45.5</v>
      </c>
      <c r="E558" s="1">
        <v>57.3</v>
      </c>
      <c r="F558" s="1">
        <v>43.2</v>
      </c>
    </row>
    <row r="559" spans="1:6" x14ac:dyDescent="0.25">
      <c r="A559" s="1">
        <v>558</v>
      </c>
      <c r="B559" s="2">
        <v>45063.222189988424</v>
      </c>
      <c r="C559" s="1" t="s">
        <v>3</v>
      </c>
      <c r="D559" s="1">
        <v>47.5</v>
      </c>
      <c r="E559" s="1">
        <v>58.8</v>
      </c>
      <c r="F559" s="1">
        <v>44.9</v>
      </c>
    </row>
    <row r="560" spans="1:6" x14ac:dyDescent="0.25">
      <c r="A560" s="1">
        <v>559</v>
      </c>
      <c r="B560" s="2">
        <v>45063.232606597223</v>
      </c>
      <c r="C560" s="1" t="s">
        <v>3</v>
      </c>
      <c r="D560" s="1">
        <v>46.9</v>
      </c>
      <c r="E560" s="1">
        <v>55.3</v>
      </c>
      <c r="F560" s="1">
        <v>43.7</v>
      </c>
    </row>
    <row r="561" spans="1:6" x14ac:dyDescent="0.25">
      <c r="A561" s="1">
        <v>560</v>
      </c>
      <c r="B561" s="2">
        <v>45063.243023206021</v>
      </c>
      <c r="C561" s="1" t="s">
        <v>3</v>
      </c>
      <c r="D561" s="1">
        <v>46.7</v>
      </c>
      <c r="E561" s="1">
        <v>55.9</v>
      </c>
      <c r="F561" s="1">
        <v>44.6</v>
      </c>
    </row>
    <row r="562" spans="1:6" x14ac:dyDescent="0.25">
      <c r="A562" s="1">
        <v>561</v>
      </c>
      <c r="B562" s="2">
        <v>45063.253439814813</v>
      </c>
      <c r="C562" s="1" t="s">
        <v>3</v>
      </c>
      <c r="D562" s="1">
        <v>48.2</v>
      </c>
      <c r="E562" s="1">
        <v>63.5</v>
      </c>
      <c r="F562" s="1">
        <v>44.9</v>
      </c>
    </row>
    <row r="563" spans="1:6" x14ac:dyDescent="0.25">
      <c r="A563" s="1">
        <v>562</v>
      </c>
      <c r="B563" s="2">
        <v>45063.263856423611</v>
      </c>
      <c r="C563" s="1" t="s">
        <v>3</v>
      </c>
      <c r="D563" s="1">
        <v>46.7</v>
      </c>
      <c r="E563" s="1">
        <v>58</v>
      </c>
      <c r="F563" s="1">
        <v>44</v>
      </c>
    </row>
    <row r="564" spans="1:6" x14ac:dyDescent="0.25">
      <c r="A564" s="1">
        <v>563</v>
      </c>
      <c r="B564" s="2">
        <v>45063.27427303241</v>
      </c>
      <c r="C564" s="1" t="s">
        <v>3</v>
      </c>
      <c r="D564" s="1">
        <v>46.7</v>
      </c>
      <c r="E564" s="1">
        <v>53.1</v>
      </c>
      <c r="F564" s="1">
        <v>44.2</v>
      </c>
    </row>
    <row r="565" spans="1:6" x14ac:dyDescent="0.25">
      <c r="A565" s="1">
        <v>564</v>
      </c>
      <c r="B565" s="2">
        <v>45063.284689641201</v>
      </c>
      <c r="C565" s="1" t="s">
        <v>3</v>
      </c>
      <c r="D565" s="1">
        <v>44.6</v>
      </c>
      <c r="E565" s="1">
        <v>56.3</v>
      </c>
      <c r="F565" s="1">
        <v>42</v>
      </c>
    </row>
    <row r="566" spans="1:6" x14ac:dyDescent="0.25">
      <c r="A566" s="1">
        <v>565</v>
      </c>
      <c r="B566" s="2">
        <v>45063.29510625</v>
      </c>
      <c r="C566" s="1" t="s">
        <v>3</v>
      </c>
      <c r="D566" s="1">
        <v>46.4</v>
      </c>
      <c r="E566" s="1">
        <v>53.4</v>
      </c>
      <c r="F566" s="1">
        <v>43.8</v>
      </c>
    </row>
    <row r="567" spans="1:6" x14ac:dyDescent="0.25">
      <c r="A567" s="1">
        <v>566</v>
      </c>
      <c r="B567" s="2">
        <v>45063.305522858798</v>
      </c>
      <c r="C567" s="1" t="s">
        <v>3</v>
      </c>
      <c r="D567" s="1">
        <v>46.1</v>
      </c>
      <c r="E567" s="1">
        <v>61.6</v>
      </c>
      <c r="F567" s="1">
        <v>43.4</v>
      </c>
    </row>
    <row r="568" spans="1:6" x14ac:dyDescent="0.25">
      <c r="A568" s="1">
        <v>567</v>
      </c>
      <c r="B568" s="2">
        <v>45063.315939467589</v>
      </c>
      <c r="C568" s="1" t="s">
        <v>3</v>
      </c>
      <c r="D568" s="1">
        <v>45.8</v>
      </c>
      <c r="E568" s="1">
        <v>55.8</v>
      </c>
      <c r="F568" s="1">
        <v>43.2</v>
      </c>
    </row>
    <row r="569" spans="1:6" x14ac:dyDescent="0.25">
      <c r="A569" s="1">
        <v>568</v>
      </c>
      <c r="B569" s="2">
        <v>45063.326356076388</v>
      </c>
      <c r="C569" s="1" t="s">
        <v>3</v>
      </c>
      <c r="D569" s="1">
        <v>46.1</v>
      </c>
      <c r="E569" s="1">
        <v>61.4</v>
      </c>
      <c r="F569" s="1">
        <v>43.1</v>
      </c>
    </row>
    <row r="570" spans="1:6" x14ac:dyDescent="0.25">
      <c r="A570" s="1">
        <v>569</v>
      </c>
      <c r="B570" s="2">
        <v>45063.336772685187</v>
      </c>
      <c r="C570" s="1" t="s">
        <v>3</v>
      </c>
      <c r="D570" s="1">
        <v>48</v>
      </c>
      <c r="E570" s="1">
        <v>64.3</v>
      </c>
      <c r="F570" s="1">
        <v>43.2</v>
      </c>
    </row>
    <row r="571" spans="1:6" x14ac:dyDescent="0.25">
      <c r="A571" s="1">
        <v>570</v>
      </c>
      <c r="B571" s="2">
        <v>45063.347189293978</v>
      </c>
      <c r="C571" s="1" t="s">
        <v>3</v>
      </c>
      <c r="D571" s="1">
        <v>47.4</v>
      </c>
      <c r="E571" s="1">
        <v>61.3</v>
      </c>
      <c r="F571" s="1">
        <v>43.7</v>
      </c>
    </row>
    <row r="572" spans="1:6" x14ac:dyDescent="0.25">
      <c r="A572" s="1">
        <v>571</v>
      </c>
      <c r="B572" s="2">
        <v>45063.357605902776</v>
      </c>
      <c r="C572" s="1" t="s">
        <v>3</v>
      </c>
      <c r="D572" s="1">
        <v>46</v>
      </c>
      <c r="E572" s="1">
        <v>64</v>
      </c>
      <c r="F572" s="1">
        <v>43.1</v>
      </c>
    </row>
    <row r="573" spans="1:6" x14ac:dyDescent="0.25">
      <c r="A573" s="1">
        <v>572</v>
      </c>
      <c r="B573" s="2">
        <v>45063.368022511575</v>
      </c>
      <c r="C573" s="1" t="s">
        <v>3</v>
      </c>
      <c r="D573" s="1">
        <v>45.8</v>
      </c>
      <c r="E573" s="1">
        <v>56</v>
      </c>
      <c r="F573" s="1">
        <v>42.5</v>
      </c>
    </row>
    <row r="574" spans="1:6" x14ac:dyDescent="0.25">
      <c r="A574" s="1">
        <v>573</v>
      </c>
      <c r="B574" s="2">
        <v>45063.378439120374</v>
      </c>
      <c r="C574" s="1" t="s">
        <v>3</v>
      </c>
      <c r="D574" s="1">
        <v>46.3</v>
      </c>
      <c r="E574" s="1">
        <v>66.8</v>
      </c>
      <c r="F574" s="1">
        <v>42.6</v>
      </c>
    </row>
    <row r="575" spans="1:6" x14ac:dyDescent="0.25">
      <c r="A575" s="1">
        <v>574</v>
      </c>
      <c r="B575" s="2">
        <v>45063.388855729165</v>
      </c>
      <c r="C575" s="1" t="s">
        <v>3</v>
      </c>
      <c r="D575" s="1">
        <v>47.3</v>
      </c>
      <c r="E575" s="1">
        <v>63.9</v>
      </c>
      <c r="F575" s="1">
        <v>43</v>
      </c>
    </row>
    <row r="576" spans="1:6" x14ac:dyDescent="0.25">
      <c r="A576" s="1">
        <v>575</v>
      </c>
      <c r="B576" s="2">
        <v>45063.399272337963</v>
      </c>
      <c r="C576" s="1" t="s">
        <v>3</v>
      </c>
      <c r="D576" s="1">
        <v>44.4</v>
      </c>
      <c r="E576" s="1">
        <v>59.3</v>
      </c>
      <c r="F576" s="1">
        <v>41</v>
      </c>
    </row>
    <row r="577" spans="1:6" x14ac:dyDescent="0.25">
      <c r="A577" s="1">
        <v>576</v>
      </c>
      <c r="B577" s="2">
        <v>45063.409688946762</v>
      </c>
      <c r="C577" s="1" t="s">
        <v>3</v>
      </c>
      <c r="D577" s="1">
        <v>45.3</v>
      </c>
      <c r="E577" s="1">
        <v>59</v>
      </c>
      <c r="F577" s="1">
        <v>41.6</v>
      </c>
    </row>
    <row r="578" spans="1:6" x14ac:dyDescent="0.25">
      <c r="A578" s="1">
        <v>577</v>
      </c>
      <c r="B578" s="2">
        <v>45063.420105555553</v>
      </c>
      <c r="C578" s="1" t="s">
        <v>3</v>
      </c>
      <c r="D578" s="1">
        <v>46.1</v>
      </c>
      <c r="E578" s="1">
        <v>61.4</v>
      </c>
      <c r="F578" s="1">
        <v>42.2</v>
      </c>
    </row>
    <row r="579" spans="1:6" x14ac:dyDescent="0.25">
      <c r="A579" s="1">
        <v>578</v>
      </c>
      <c r="B579" s="2">
        <v>45063.430522164352</v>
      </c>
      <c r="C579" s="1" t="s">
        <v>3</v>
      </c>
      <c r="D579" s="1">
        <v>48.4</v>
      </c>
      <c r="E579" s="1">
        <v>68.599999999999994</v>
      </c>
      <c r="F579" s="1">
        <v>42</v>
      </c>
    </row>
    <row r="580" spans="1:6" x14ac:dyDescent="0.25">
      <c r="A580" s="1">
        <v>579</v>
      </c>
      <c r="B580" s="2">
        <v>45063.44093877315</v>
      </c>
      <c r="C580" s="1" t="s">
        <v>3</v>
      </c>
      <c r="D580" s="1">
        <v>45.6</v>
      </c>
      <c r="E580" s="1">
        <v>57.5</v>
      </c>
      <c r="F580" s="1">
        <v>42.3</v>
      </c>
    </row>
    <row r="581" spans="1:6" x14ac:dyDescent="0.25">
      <c r="A581" s="1">
        <v>580</v>
      </c>
      <c r="B581" s="2">
        <v>45063.451355381942</v>
      </c>
      <c r="C581" s="1" t="s">
        <v>3</v>
      </c>
      <c r="D581" s="1">
        <v>45.8</v>
      </c>
      <c r="E581" s="1">
        <v>58.7</v>
      </c>
      <c r="F581" s="1">
        <v>42.1</v>
      </c>
    </row>
    <row r="582" spans="1:6" x14ac:dyDescent="0.25">
      <c r="A582" s="1">
        <v>581</v>
      </c>
      <c r="B582" s="2">
        <v>45063.46177199074</v>
      </c>
      <c r="C582" s="1" t="s">
        <v>3</v>
      </c>
      <c r="D582" s="1">
        <v>46.3</v>
      </c>
      <c r="E582" s="1">
        <v>66.7</v>
      </c>
      <c r="F582" s="1">
        <v>41.7</v>
      </c>
    </row>
    <row r="583" spans="1:6" x14ac:dyDescent="0.25">
      <c r="A583" s="1">
        <v>582</v>
      </c>
      <c r="B583" s="2">
        <v>45063.472188599539</v>
      </c>
      <c r="C583" s="1" t="s">
        <v>3</v>
      </c>
      <c r="D583" s="1">
        <v>46.6</v>
      </c>
      <c r="E583" s="1">
        <v>65.3</v>
      </c>
      <c r="F583" s="1">
        <v>42.2</v>
      </c>
    </row>
    <row r="584" spans="1:6" x14ac:dyDescent="0.25">
      <c r="A584" s="1">
        <v>583</v>
      </c>
      <c r="B584" s="2">
        <v>45063.48260520833</v>
      </c>
      <c r="C584" s="1" t="s">
        <v>3</v>
      </c>
      <c r="D584" s="1">
        <v>46.2</v>
      </c>
      <c r="E584" s="1">
        <v>61.2</v>
      </c>
      <c r="F584" s="1">
        <v>42.9</v>
      </c>
    </row>
    <row r="585" spans="1:6" x14ac:dyDescent="0.25">
      <c r="A585" s="1">
        <v>584</v>
      </c>
      <c r="B585" s="2">
        <v>45063.493021817128</v>
      </c>
      <c r="C585" s="1" t="s">
        <v>3</v>
      </c>
      <c r="D585" s="1">
        <v>46.2</v>
      </c>
      <c r="E585" s="1">
        <v>60.3</v>
      </c>
      <c r="F585" s="1">
        <v>42.8</v>
      </c>
    </row>
    <row r="586" spans="1:6" x14ac:dyDescent="0.25">
      <c r="A586" s="1">
        <v>585</v>
      </c>
      <c r="B586" s="2">
        <v>45063.503438425927</v>
      </c>
      <c r="C586" s="1" t="s">
        <v>3</v>
      </c>
      <c r="D586" s="1">
        <v>46.2</v>
      </c>
      <c r="E586" s="1">
        <v>56.3</v>
      </c>
      <c r="F586" s="1">
        <v>42.9</v>
      </c>
    </row>
    <row r="587" spans="1:6" x14ac:dyDescent="0.25">
      <c r="A587" s="1">
        <v>586</v>
      </c>
      <c r="B587" s="2">
        <v>45063.513855034726</v>
      </c>
      <c r="C587" s="1" t="s">
        <v>3</v>
      </c>
      <c r="D587" s="1">
        <v>47.1</v>
      </c>
      <c r="E587" s="1">
        <v>58.3</v>
      </c>
      <c r="F587" s="1">
        <v>44.1</v>
      </c>
    </row>
    <row r="588" spans="1:6" x14ac:dyDescent="0.25">
      <c r="A588" s="1">
        <v>587</v>
      </c>
      <c r="B588" s="2">
        <v>45063.524271643517</v>
      </c>
      <c r="C588" s="1" t="s">
        <v>3</v>
      </c>
      <c r="D588" s="1">
        <v>46.4</v>
      </c>
      <c r="E588" s="1">
        <v>62.5</v>
      </c>
      <c r="F588" s="1">
        <v>42.5</v>
      </c>
    </row>
    <row r="589" spans="1:6" x14ac:dyDescent="0.25">
      <c r="A589" s="1">
        <v>588</v>
      </c>
      <c r="B589" s="2">
        <v>45063.534688252315</v>
      </c>
      <c r="C589" s="1" t="s">
        <v>3</v>
      </c>
      <c r="D589" s="1">
        <v>45.8</v>
      </c>
      <c r="E589" s="1">
        <v>55.4</v>
      </c>
      <c r="F589" s="1">
        <v>42.9</v>
      </c>
    </row>
    <row r="590" spans="1:6" x14ac:dyDescent="0.25">
      <c r="A590" s="1">
        <v>589</v>
      </c>
      <c r="B590" s="2">
        <v>45063.545104861114</v>
      </c>
      <c r="C590" s="1" t="s">
        <v>3</v>
      </c>
      <c r="D590" s="1">
        <v>47.4</v>
      </c>
      <c r="E590" s="1">
        <v>66.599999999999994</v>
      </c>
      <c r="F590" s="1">
        <v>42.7</v>
      </c>
    </row>
    <row r="591" spans="1:6" x14ac:dyDescent="0.25">
      <c r="A591" s="1">
        <v>590</v>
      </c>
      <c r="B591" s="2">
        <v>45063.555521469905</v>
      </c>
      <c r="C591" s="1" t="s">
        <v>3</v>
      </c>
      <c r="D591" s="1">
        <v>46.8</v>
      </c>
      <c r="E591" s="1">
        <v>68</v>
      </c>
      <c r="F591" s="1">
        <v>43.1</v>
      </c>
    </row>
    <row r="592" spans="1:6" x14ac:dyDescent="0.25">
      <c r="A592" s="1">
        <v>591</v>
      </c>
      <c r="B592" s="2">
        <v>45063.565938078704</v>
      </c>
      <c r="C592" s="1" t="s">
        <v>3</v>
      </c>
      <c r="D592" s="1">
        <v>45.2</v>
      </c>
      <c r="E592" s="1">
        <v>55.2</v>
      </c>
      <c r="F592" s="1">
        <v>40.799999999999997</v>
      </c>
    </row>
    <row r="593" spans="1:6" x14ac:dyDescent="0.25">
      <c r="A593" s="1">
        <v>592</v>
      </c>
      <c r="B593" s="2">
        <v>45063.576354687502</v>
      </c>
      <c r="C593" s="1" t="s">
        <v>3</v>
      </c>
      <c r="D593" s="1">
        <v>45.5</v>
      </c>
      <c r="E593" s="1">
        <v>58.4</v>
      </c>
      <c r="F593" s="1">
        <v>41.1</v>
      </c>
    </row>
    <row r="594" spans="1:6" x14ac:dyDescent="0.25">
      <c r="A594" s="1">
        <v>593</v>
      </c>
      <c r="B594" s="2">
        <v>45063.586771296294</v>
      </c>
      <c r="C594" s="1" t="s">
        <v>3</v>
      </c>
      <c r="D594" s="1">
        <v>45.8</v>
      </c>
      <c r="E594" s="1">
        <v>58.2</v>
      </c>
      <c r="F594" s="1">
        <v>40.6</v>
      </c>
    </row>
    <row r="595" spans="1:6" x14ac:dyDescent="0.25">
      <c r="A595" s="1">
        <v>594</v>
      </c>
      <c r="B595" s="2">
        <v>45063.597187905092</v>
      </c>
      <c r="C595" s="1" t="s">
        <v>3</v>
      </c>
      <c r="D595" s="1">
        <v>44.9</v>
      </c>
      <c r="E595" s="1">
        <v>60.1</v>
      </c>
      <c r="F595" s="1">
        <v>38.799999999999997</v>
      </c>
    </row>
    <row r="596" spans="1:6" x14ac:dyDescent="0.25">
      <c r="A596" s="1">
        <v>595</v>
      </c>
      <c r="B596" s="2">
        <v>45063.607604513891</v>
      </c>
      <c r="C596" s="1" t="s">
        <v>3</v>
      </c>
      <c r="D596" s="1">
        <v>44</v>
      </c>
      <c r="E596" s="1">
        <v>62.7</v>
      </c>
      <c r="F596" s="1">
        <v>39.200000000000003</v>
      </c>
    </row>
    <row r="597" spans="1:6" x14ac:dyDescent="0.25">
      <c r="A597" s="1">
        <v>596</v>
      </c>
      <c r="B597" s="2">
        <v>45063.618021122682</v>
      </c>
      <c r="C597" s="1" t="s">
        <v>3</v>
      </c>
      <c r="D597" s="1">
        <v>44.9</v>
      </c>
      <c r="E597" s="1">
        <v>58.9</v>
      </c>
      <c r="F597" s="1">
        <v>40.299999999999997</v>
      </c>
    </row>
    <row r="598" spans="1:6" x14ac:dyDescent="0.25">
      <c r="A598" s="1">
        <v>597</v>
      </c>
      <c r="B598" s="2">
        <v>45063.628437731481</v>
      </c>
      <c r="C598" s="1" t="s">
        <v>3</v>
      </c>
      <c r="D598" s="1">
        <v>46.8</v>
      </c>
      <c r="E598" s="1">
        <v>61.2</v>
      </c>
      <c r="F598" s="1">
        <v>40.200000000000003</v>
      </c>
    </row>
    <row r="599" spans="1:6" x14ac:dyDescent="0.25">
      <c r="A599" s="1">
        <v>598</v>
      </c>
      <c r="B599" s="2">
        <v>45063.638854340279</v>
      </c>
      <c r="C599" s="1" t="s">
        <v>3</v>
      </c>
      <c r="D599" s="1">
        <v>44.6</v>
      </c>
      <c r="E599" s="1">
        <v>59.1</v>
      </c>
      <c r="F599" s="1">
        <v>40.9</v>
      </c>
    </row>
    <row r="600" spans="1:6" x14ac:dyDescent="0.25">
      <c r="A600" s="1">
        <v>599</v>
      </c>
      <c r="B600" s="2">
        <v>45063.649270949078</v>
      </c>
      <c r="C600" s="1" t="s">
        <v>3</v>
      </c>
      <c r="D600" s="1">
        <v>44.3</v>
      </c>
      <c r="E600" s="1">
        <v>53.3</v>
      </c>
      <c r="F600" s="1">
        <v>41.2</v>
      </c>
    </row>
    <row r="601" spans="1:6" x14ac:dyDescent="0.25">
      <c r="A601" s="1">
        <v>600</v>
      </c>
      <c r="B601" s="2">
        <v>45063.659687557869</v>
      </c>
      <c r="C601" s="1" t="s">
        <v>3</v>
      </c>
      <c r="D601" s="1">
        <v>44.4</v>
      </c>
      <c r="E601" s="1">
        <v>57.8</v>
      </c>
      <c r="F601" s="1">
        <v>40.5</v>
      </c>
    </row>
    <row r="602" spans="1:6" x14ac:dyDescent="0.25">
      <c r="A602" s="1">
        <v>601</v>
      </c>
      <c r="B602" s="2">
        <v>45063.670104166667</v>
      </c>
      <c r="C602" s="1" t="s">
        <v>3</v>
      </c>
      <c r="D602" s="1">
        <v>44.7</v>
      </c>
      <c r="E602" s="1">
        <v>61.7</v>
      </c>
      <c r="F602" s="1">
        <v>38.9</v>
      </c>
    </row>
    <row r="603" spans="1:6" x14ac:dyDescent="0.25">
      <c r="A603" s="1">
        <v>602</v>
      </c>
      <c r="B603" s="2">
        <v>45063.680520775466</v>
      </c>
      <c r="C603" s="1" t="s">
        <v>3</v>
      </c>
      <c r="D603" s="1">
        <v>48.2</v>
      </c>
      <c r="E603" s="1">
        <v>67.099999999999994</v>
      </c>
      <c r="F603" s="1">
        <v>39.799999999999997</v>
      </c>
    </row>
    <row r="604" spans="1:6" x14ac:dyDescent="0.25">
      <c r="A604" s="1">
        <v>603</v>
      </c>
      <c r="B604" s="2">
        <v>45063.690937384257</v>
      </c>
      <c r="C604" s="1" t="s">
        <v>3</v>
      </c>
      <c r="D604" s="1">
        <v>45.5</v>
      </c>
      <c r="E604" s="1">
        <v>62.5</v>
      </c>
      <c r="F604" s="1">
        <v>41.1</v>
      </c>
    </row>
    <row r="605" spans="1:6" x14ac:dyDescent="0.25">
      <c r="A605" s="1">
        <v>604</v>
      </c>
      <c r="B605" s="2">
        <v>45063.701353993056</v>
      </c>
      <c r="C605" s="1" t="s">
        <v>3</v>
      </c>
      <c r="D605" s="1">
        <v>45.8</v>
      </c>
      <c r="E605" s="1">
        <v>61.6</v>
      </c>
      <c r="F605" s="1">
        <v>41.7</v>
      </c>
    </row>
    <row r="606" spans="1:6" x14ac:dyDescent="0.25">
      <c r="A606" s="1">
        <v>605</v>
      </c>
      <c r="B606" s="2">
        <v>45063.711770601854</v>
      </c>
      <c r="C606" s="1" t="s">
        <v>3</v>
      </c>
      <c r="D606" s="1">
        <v>45.2</v>
      </c>
      <c r="E606" s="1">
        <v>64.2</v>
      </c>
      <c r="F606" s="1">
        <v>41.2</v>
      </c>
    </row>
    <row r="607" spans="1:6" x14ac:dyDescent="0.25">
      <c r="A607" s="1">
        <v>606</v>
      </c>
      <c r="B607" s="2">
        <v>45063.722187210646</v>
      </c>
      <c r="C607" s="1" t="s">
        <v>3</v>
      </c>
      <c r="D607" s="1">
        <v>45.3</v>
      </c>
      <c r="E607" s="1">
        <v>58</v>
      </c>
      <c r="F607" s="1">
        <v>41.9</v>
      </c>
    </row>
    <row r="608" spans="1:6" x14ac:dyDescent="0.25">
      <c r="A608" s="1">
        <v>607</v>
      </c>
      <c r="B608" s="2">
        <v>45063.732603819444</v>
      </c>
      <c r="C608" s="1" t="s">
        <v>3</v>
      </c>
      <c r="D608" s="1">
        <v>45.9</v>
      </c>
      <c r="E608" s="1">
        <v>63.4</v>
      </c>
      <c r="F608" s="1">
        <v>42.3</v>
      </c>
    </row>
    <row r="609" spans="1:6" x14ac:dyDescent="0.25">
      <c r="A609" s="1">
        <v>608</v>
      </c>
      <c r="B609" s="2">
        <v>45063.743020428243</v>
      </c>
      <c r="C609" s="1" t="s">
        <v>3</v>
      </c>
      <c r="D609" s="1">
        <v>45.5</v>
      </c>
      <c r="E609" s="1">
        <v>57.9</v>
      </c>
      <c r="F609" s="1">
        <v>42.8</v>
      </c>
    </row>
    <row r="610" spans="1:6" x14ac:dyDescent="0.25">
      <c r="A610" s="1">
        <v>609</v>
      </c>
      <c r="B610" s="2">
        <v>45063.753437037034</v>
      </c>
      <c r="C610" s="1" t="s">
        <v>3</v>
      </c>
      <c r="D610" s="1">
        <v>46.8</v>
      </c>
      <c r="E610" s="1">
        <v>62.4</v>
      </c>
      <c r="F610" s="1">
        <v>44</v>
      </c>
    </row>
    <row r="611" spans="1:6" x14ac:dyDescent="0.25">
      <c r="A611" s="1">
        <v>610</v>
      </c>
      <c r="B611" s="2">
        <v>45063.763853645833</v>
      </c>
      <c r="C611" s="1" t="s">
        <v>3</v>
      </c>
      <c r="D611" s="1">
        <v>46.7</v>
      </c>
      <c r="E611" s="1">
        <v>61</v>
      </c>
      <c r="F611" s="1">
        <v>43.4</v>
      </c>
    </row>
    <row r="612" spans="1:6" x14ac:dyDescent="0.25">
      <c r="A612" s="1">
        <v>611</v>
      </c>
      <c r="B612" s="2">
        <v>45063.774270254631</v>
      </c>
      <c r="C612" s="1" t="s">
        <v>3</v>
      </c>
      <c r="D612" s="1">
        <v>46.8</v>
      </c>
      <c r="E612" s="1">
        <v>59.8</v>
      </c>
      <c r="F612" s="1">
        <v>43.2</v>
      </c>
    </row>
    <row r="613" spans="1:6" x14ac:dyDescent="0.25">
      <c r="A613" s="1">
        <v>612</v>
      </c>
      <c r="B613" s="2">
        <v>45063.784686863422</v>
      </c>
      <c r="C613" s="1" t="s">
        <v>3</v>
      </c>
      <c r="D613" s="1">
        <v>46.6</v>
      </c>
      <c r="E613" s="1">
        <v>62.6</v>
      </c>
      <c r="F613" s="1">
        <v>43.5</v>
      </c>
    </row>
    <row r="614" spans="1:6" x14ac:dyDescent="0.25">
      <c r="A614" s="1">
        <v>613</v>
      </c>
      <c r="B614" s="2">
        <v>45063.795103472221</v>
      </c>
      <c r="C614" s="1" t="s">
        <v>3</v>
      </c>
      <c r="D614" s="1">
        <v>46.8</v>
      </c>
      <c r="E614" s="1">
        <v>60.6</v>
      </c>
      <c r="F614" s="1">
        <v>44</v>
      </c>
    </row>
    <row r="615" spans="1:6" x14ac:dyDescent="0.25">
      <c r="A615" s="1">
        <v>614</v>
      </c>
      <c r="B615" s="2">
        <v>45063.805520081019</v>
      </c>
      <c r="C615" s="1" t="s">
        <v>3</v>
      </c>
      <c r="D615" s="1">
        <v>47.2</v>
      </c>
      <c r="E615" s="1">
        <v>64.099999999999994</v>
      </c>
      <c r="F615" s="1">
        <v>44.2</v>
      </c>
    </row>
    <row r="616" spans="1:6" x14ac:dyDescent="0.25">
      <c r="A616" s="1">
        <v>615</v>
      </c>
      <c r="B616" s="2">
        <v>45063.815936689818</v>
      </c>
      <c r="C616" s="1" t="s">
        <v>3</v>
      </c>
      <c r="D616" s="1">
        <v>47.4</v>
      </c>
      <c r="E616" s="1">
        <v>56.3</v>
      </c>
      <c r="F616" s="1">
        <v>44.3</v>
      </c>
    </row>
    <row r="617" spans="1:6" x14ac:dyDescent="0.25">
      <c r="A617" s="1">
        <v>616</v>
      </c>
      <c r="B617" s="2">
        <v>45063.826353298609</v>
      </c>
      <c r="C617" s="1" t="s">
        <v>3</v>
      </c>
      <c r="D617" s="1">
        <v>47.1</v>
      </c>
      <c r="E617" s="1">
        <v>60.1</v>
      </c>
      <c r="F617" s="1">
        <v>44.1</v>
      </c>
    </row>
    <row r="618" spans="1:6" x14ac:dyDescent="0.25">
      <c r="A618" s="1">
        <v>617</v>
      </c>
      <c r="B618" s="2">
        <v>45063.836769907408</v>
      </c>
      <c r="C618" s="1" t="s">
        <v>3</v>
      </c>
      <c r="D618" s="1">
        <v>47.2</v>
      </c>
      <c r="E618" s="1">
        <v>58.2</v>
      </c>
      <c r="F618" s="1">
        <v>44.3</v>
      </c>
    </row>
    <row r="619" spans="1:6" x14ac:dyDescent="0.25">
      <c r="A619" s="1">
        <v>618</v>
      </c>
      <c r="B619" s="2">
        <v>45063.847186516206</v>
      </c>
      <c r="C619" s="1" t="s">
        <v>3</v>
      </c>
      <c r="D619" s="1">
        <v>48.4</v>
      </c>
      <c r="E619" s="1">
        <v>63.3</v>
      </c>
      <c r="F619" s="1">
        <v>44.6</v>
      </c>
    </row>
    <row r="620" spans="1:6" x14ac:dyDescent="0.25">
      <c r="A620" s="1">
        <v>619</v>
      </c>
      <c r="B620" s="2">
        <v>45063.857603124998</v>
      </c>
      <c r="C620" s="1" t="s">
        <v>3</v>
      </c>
      <c r="D620" s="1">
        <v>47</v>
      </c>
      <c r="E620" s="1">
        <v>56.3</v>
      </c>
      <c r="F620" s="1">
        <v>44</v>
      </c>
    </row>
    <row r="621" spans="1:6" x14ac:dyDescent="0.25">
      <c r="A621" s="1">
        <v>620</v>
      </c>
      <c r="B621" s="2">
        <v>45063.868019733796</v>
      </c>
      <c r="C621" s="1" t="s">
        <v>3</v>
      </c>
      <c r="D621" s="1">
        <v>47.3</v>
      </c>
      <c r="E621" s="1">
        <v>62.5</v>
      </c>
      <c r="F621" s="1">
        <v>43.8</v>
      </c>
    </row>
    <row r="622" spans="1:6" x14ac:dyDescent="0.25">
      <c r="A622" s="1">
        <v>621</v>
      </c>
      <c r="B622" s="2">
        <v>45063.878436342595</v>
      </c>
      <c r="C622" s="1" t="s">
        <v>3</v>
      </c>
      <c r="D622" s="1">
        <v>47.1</v>
      </c>
      <c r="E622" s="1">
        <v>67.5</v>
      </c>
      <c r="F622" s="1">
        <v>43.4</v>
      </c>
    </row>
    <row r="623" spans="1:6" x14ac:dyDescent="0.25">
      <c r="A623" s="1">
        <v>622</v>
      </c>
      <c r="B623" s="2">
        <v>45063.888852951386</v>
      </c>
      <c r="C623" s="1" t="s">
        <v>3</v>
      </c>
      <c r="D623" s="1">
        <v>47.2</v>
      </c>
      <c r="E623" s="1">
        <v>56.9</v>
      </c>
      <c r="F623" s="1">
        <v>44.2</v>
      </c>
    </row>
    <row r="624" spans="1:6" x14ac:dyDescent="0.25">
      <c r="A624" s="1">
        <v>623</v>
      </c>
      <c r="B624" s="2">
        <v>45063.899269560185</v>
      </c>
      <c r="C624" s="1" t="s">
        <v>3</v>
      </c>
      <c r="D624" s="1">
        <v>47</v>
      </c>
      <c r="E624" s="1">
        <v>61.3</v>
      </c>
      <c r="F624" s="1">
        <v>43.8</v>
      </c>
    </row>
    <row r="625" spans="1:6" x14ac:dyDescent="0.25">
      <c r="A625" s="1">
        <v>624</v>
      </c>
      <c r="B625" s="2">
        <v>45063.909686168983</v>
      </c>
      <c r="C625" s="1" t="s">
        <v>3</v>
      </c>
      <c r="D625" s="1">
        <v>46.6</v>
      </c>
      <c r="E625" s="1">
        <v>57.2</v>
      </c>
      <c r="F625" s="1">
        <v>43.3</v>
      </c>
    </row>
    <row r="626" spans="1:6" x14ac:dyDescent="0.25">
      <c r="A626" s="1">
        <v>625</v>
      </c>
      <c r="B626" s="2">
        <v>45063.920102777774</v>
      </c>
      <c r="C626" s="1" t="s">
        <v>3</v>
      </c>
      <c r="D626" s="1">
        <v>44.5</v>
      </c>
      <c r="E626" s="1">
        <v>66.7</v>
      </c>
      <c r="F626" s="1">
        <v>40.1</v>
      </c>
    </row>
    <row r="627" spans="1:6" x14ac:dyDescent="0.25">
      <c r="A627" s="1">
        <v>626</v>
      </c>
      <c r="B627" s="2">
        <v>45063.930519386573</v>
      </c>
      <c r="C627" s="1" t="s">
        <v>3</v>
      </c>
      <c r="D627" s="1">
        <v>40.1</v>
      </c>
      <c r="E627" s="1">
        <v>51.7</v>
      </c>
      <c r="F627" s="1">
        <v>38.299999999999997</v>
      </c>
    </row>
    <row r="628" spans="1:6" x14ac:dyDescent="0.25">
      <c r="A628" s="1">
        <v>627</v>
      </c>
      <c r="B628" s="2">
        <v>45063.940935995372</v>
      </c>
      <c r="C628" s="1" t="s">
        <v>3</v>
      </c>
      <c r="D628" s="1">
        <v>39.200000000000003</v>
      </c>
      <c r="E628" s="1">
        <v>47.5</v>
      </c>
      <c r="F628" s="1">
        <v>37.700000000000003</v>
      </c>
    </row>
    <row r="629" spans="1:6" x14ac:dyDescent="0.25">
      <c r="A629" s="1">
        <v>628</v>
      </c>
      <c r="B629" s="2">
        <v>45063.95135260417</v>
      </c>
      <c r="C629" s="1" t="s">
        <v>3</v>
      </c>
      <c r="D629" s="1">
        <v>39</v>
      </c>
      <c r="E629" s="1">
        <v>60.3</v>
      </c>
      <c r="F629" s="1">
        <v>37</v>
      </c>
    </row>
    <row r="630" spans="1:6" x14ac:dyDescent="0.25">
      <c r="A630" s="1">
        <v>629</v>
      </c>
      <c r="B630" s="2">
        <v>45063.961769212961</v>
      </c>
      <c r="C630" s="1" t="s">
        <v>3</v>
      </c>
      <c r="D630" s="1">
        <v>42.1</v>
      </c>
      <c r="E630" s="1">
        <v>50.7</v>
      </c>
      <c r="F630" s="1">
        <v>37.799999999999997</v>
      </c>
    </row>
    <row r="631" spans="1:6" x14ac:dyDescent="0.25">
      <c r="A631" s="1">
        <v>630</v>
      </c>
      <c r="B631" s="2">
        <v>45063.97218582176</v>
      </c>
      <c r="C631" s="1" t="s">
        <v>3</v>
      </c>
      <c r="D631" s="1">
        <v>44.3</v>
      </c>
      <c r="E631" s="1">
        <v>60.6</v>
      </c>
      <c r="F631" s="1">
        <v>41.2</v>
      </c>
    </row>
    <row r="632" spans="1:6" x14ac:dyDescent="0.25">
      <c r="A632" s="1">
        <v>631</v>
      </c>
      <c r="B632" s="2">
        <v>45063.982602430558</v>
      </c>
      <c r="C632" s="1" t="s">
        <v>3</v>
      </c>
      <c r="D632" s="1">
        <v>43.5</v>
      </c>
      <c r="E632" s="1">
        <v>51.8</v>
      </c>
      <c r="F632" s="1">
        <v>40.9</v>
      </c>
    </row>
    <row r="633" spans="1:6" x14ac:dyDescent="0.25">
      <c r="A633" s="1">
        <v>632</v>
      </c>
      <c r="B633" s="2">
        <v>45063.99301903935</v>
      </c>
      <c r="C633" s="1" t="s">
        <v>3</v>
      </c>
      <c r="D633" s="1">
        <v>43.4</v>
      </c>
      <c r="E633" s="1">
        <v>52.8</v>
      </c>
      <c r="F633" s="1">
        <v>40.4</v>
      </c>
    </row>
    <row r="634" spans="1:6" x14ac:dyDescent="0.25">
      <c r="A634" s="1">
        <v>633</v>
      </c>
      <c r="B634" s="2">
        <v>45064.003435648148</v>
      </c>
      <c r="C634" s="1" t="s">
        <v>3</v>
      </c>
      <c r="D634" s="1">
        <v>40.9</v>
      </c>
      <c r="E634" s="1">
        <v>47.7</v>
      </c>
      <c r="F634" s="1">
        <v>38.700000000000003</v>
      </c>
    </row>
    <row r="635" spans="1:6" x14ac:dyDescent="0.25">
      <c r="A635" s="1">
        <v>634</v>
      </c>
      <c r="B635" s="2">
        <v>45064.013852256947</v>
      </c>
      <c r="C635" s="1" t="s">
        <v>3</v>
      </c>
      <c r="D635" s="1">
        <v>39.9</v>
      </c>
      <c r="E635" s="1">
        <v>52</v>
      </c>
      <c r="F635" s="1">
        <v>37.4</v>
      </c>
    </row>
    <row r="636" spans="1:6" x14ac:dyDescent="0.25">
      <c r="A636" s="1">
        <v>635</v>
      </c>
      <c r="B636" s="2">
        <v>45064.024268865738</v>
      </c>
      <c r="C636" s="1" t="s">
        <v>3</v>
      </c>
      <c r="D636" s="1">
        <v>38.299999999999997</v>
      </c>
      <c r="E636" s="1">
        <v>44.8</v>
      </c>
      <c r="F636" s="1">
        <v>36.5</v>
      </c>
    </row>
    <row r="637" spans="1:6" x14ac:dyDescent="0.25">
      <c r="A637" s="1">
        <v>636</v>
      </c>
      <c r="B637" s="2">
        <v>45064.034685474537</v>
      </c>
      <c r="C637" s="1" t="s">
        <v>3</v>
      </c>
      <c r="D637" s="1">
        <v>37.9</v>
      </c>
      <c r="E637" s="1">
        <v>43.3</v>
      </c>
      <c r="F637" s="1">
        <v>36.299999999999997</v>
      </c>
    </row>
    <row r="638" spans="1:6" x14ac:dyDescent="0.25">
      <c r="A638" s="1">
        <v>637</v>
      </c>
      <c r="B638" s="2">
        <v>45064.045102083335</v>
      </c>
      <c r="C638" s="1" t="s">
        <v>3</v>
      </c>
      <c r="D638" s="1">
        <v>38.9</v>
      </c>
      <c r="E638" s="1">
        <v>51.2</v>
      </c>
      <c r="F638" s="1">
        <v>37</v>
      </c>
    </row>
    <row r="639" spans="1:6" x14ac:dyDescent="0.25">
      <c r="A639" s="1">
        <v>638</v>
      </c>
      <c r="B639" s="2">
        <v>45064.055518692126</v>
      </c>
      <c r="C639" s="1" t="s">
        <v>3</v>
      </c>
      <c r="D639" s="1">
        <v>38.200000000000003</v>
      </c>
      <c r="E639" s="1">
        <v>47.6</v>
      </c>
      <c r="F639" s="1">
        <v>36.299999999999997</v>
      </c>
    </row>
    <row r="640" spans="1:6" x14ac:dyDescent="0.25">
      <c r="A640" s="1">
        <v>639</v>
      </c>
      <c r="B640" s="2">
        <v>45064.065935300925</v>
      </c>
      <c r="C640" s="1" t="s">
        <v>3</v>
      </c>
      <c r="D640" s="1">
        <v>36.6</v>
      </c>
      <c r="E640" s="1">
        <v>49.1</v>
      </c>
      <c r="F640" s="1">
        <v>34.299999999999997</v>
      </c>
    </row>
    <row r="641" spans="1:6" x14ac:dyDescent="0.25">
      <c r="A641" s="1">
        <v>640</v>
      </c>
      <c r="B641" s="2">
        <v>45064.076351909724</v>
      </c>
      <c r="C641" s="1" t="s">
        <v>3</v>
      </c>
      <c r="D641" s="1">
        <v>36.4</v>
      </c>
      <c r="E641" s="1">
        <v>50.9</v>
      </c>
      <c r="F641" s="1">
        <v>34.1</v>
      </c>
    </row>
    <row r="642" spans="1:6" x14ac:dyDescent="0.25">
      <c r="A642" s="1">
        <v>641</v>
      </c>
      <c r="B642" s="2">
        <v>45064.086768518522</v>
      </c>
      <c r="C642" s="1" t="s">
        <v>3</v>
      </c>
      <c r="D642" s="1">
        <v>37.299999999999997</v>
      </c>
      <c r="E642" s="1">
        <v>44.7</v>
      </c>
      <c r="F642" s="1">
        <v>35.4</v>
      </c>
    </row>
    <row r="643" spans="1:6" x14ac:dyDescent="0.25">
      <c r="A643" s="1">
        <v>642</v>
      </c>
      <c r="B643" s="2">
        <v>45064.097185127313</v>
      </c>
      <c r="C643" s="1" t="s">
        <v>3</v>
      </c>
      <c r="D643" s="1">
        <v>38.299999999999997</v>
      </c>
      <c r="E643" s="1">
        <v>43.6</v>
      </c>
      <c r="F643" s="1">
        <v>36.299999999999997</v>
      </c>
    </row>
    <row r="644" spans="1:6" x14ac:dyDescent="0.25">
      <c r="A644" s="1">
        <v>643</v>
      </c>
      <c r="B644" s="2">
        <v>45064.107601736112</v>
      </c>
      <c r="C644" s="1" t="s">
        <v>3</v>
      </c>
      <c r="D644" s="1">
        <v>39</v>
      </c>
      <c r="E644" s="1">
        <v>48.7</v>
      </c>
      <c r="F644" s="1">
        <v>36.299999999999997</v>
      </c>
    </row>
    <row r="645" spans="1:6" x14ac:dyDescent="0.25">
      <c r="A645" s="1">
        <v>644</v>
      </c>
      <c r="B645" s="2">
        <v>45064.118018344911</v>
      </c>
      <c r="C645" s="1" t="s">
        <v>3</v>
      </c>
      <c r="D645" s="1">
        <v>40</v>
      </c>
      <c r="E645" s="1">
        <v>50.4</v>
      </c>
      <c r="F645" s="1">
        <v>37</v>
      </c>
    </row>
    <row r="646" spans="1:6" x14ac:dyDescent="0.25">
      <c r="A646" s="1">
        <v>645</v>
      </c>
      <c r="B646" s="2">
        <v>45064.128434953702</v>
      </c>
      <c r="C646" s="1" t="s">
        <v>3</v>
      </c>
      <c r="D646" s="1">
        <v>37.200000000000003</v>
      </c>
      <c r="E646" s="1">
        <v>44.1</v>
      </c>
      <c r="F646" s="1">
        <v>35.200000000000003</v>
      </c>
    </row>
    <row r="647" spans="1:6" x14ac:dyDescent="0.25">
      <c r="A647" s="1">
        <v>646</v>
      </c>
      <c r="B647" s="2">
        <v>45064.1388515625</v>
      </c>
      <c r="C647" s="1" t="s">
        <v>3</v>
      </c>
      <c r="D647" s="1">
        <v>37.5</v>
      </c>
      <c r="E647" s="1">
        <v>52.4</v>
      </c>
      <c r="F647" s="1">
        <v>34.1</v>
      </c>
    </row>
    <row r="648" spans="1:6" x14ac:dyDescent="0.25">
      <c r="A648" s="1">
        <v>647</v>
      </c>
      <c r="B648" s="2">
        <v>45064.149268171299</v>
      </c>
      <c r="C648" s="1" t="s">
        <v>3</v>
      </c>
      <c r="D648" s="1">
        <v>35.1</v>
      </c>
      <c r="E648" s="1">
        <v>41.8</v>
      </c>
      <c r="F648" s="1">
        <v>34</v>
      </c>
    </row>
    <row r="649" spans="1:6" x14ac:dyDescent="0.25">
      <c r="A649" s="1">
        <v>648</v>
      </c>
      <c r="B649" s="2">
        <v>45064.15968478009</v>
      </c>
      <c r="C649" s="1" t="s">
        <v>3</v>
      </c>
      <c r="D649" s="1">
        <v>41.9</v>
      </c>
      <c r="E649" s="1">
        <v>53.9</v>
      </c>
      <c r="F649" s="1">
        <v>36.4</v>
      </c>
    </row>
    <row r="650" spans="1:6" x14ac:dyDescent="0.25">
      <c r="A650" s="1">
        <v>649</v>
      </c>
      <c r="B650" s="2">
        <v>45064.170101388889</v>
      </c>
      <c r="C650" s="1" t="s">
        <v>3</v>
      </c>
      <c r="D650" s="1">
        <v>47.9</v>
      </c>
      <c r="E650" s="1">
        <v>59.8</v>
      </c>
      <c r="F650" s="1">
        <v>41.6</v>
      </c>
    </row>
    <row r="651" spans="1:6" x14ac:dyDescent="0.25">
      <c r="A651" s="1">
        <v>650</v>
      </c>
      <c r="B651" s="2">
        <v>45064.180517997687</v>
      </c>
      <c r="C651" s="1" t="s">
        <v>3</v>
      </c>
      <c r="D651" s="1">
        <v>47.4</v>
      </c>
      <c r="E651" s="1">
        <v>61.8</v>
      </c>
      <c r="F651" s="1">
        <v>40.9</v>
      </c>
    </row>
    <row r="652" spans="1:6" x14ac:dyDescent="0.25">
      <c r="A652" s="1">
        <v>651</v>
      </c>
      <c r="B652" s="2">
        <v>45064.190934606479</v>
      </c>
      <c r="C652" s="1" t="s">
        <v>3</v>
      </c>
      <c r="D652" s="1">
        <v>46</v>
      </c>
      <c r="E652" s="1">
        <v>60</v>
      </c>
      <c r="F652" s="1">
        <v>39.799999999999997</v>
      </c>
    </row>
    <row r="653" spans="1:6" x14ac:dyDescent="0.25">
      <c r="A653" s="1">
        <v>652</v>
      </c>
      <c r="B653" s="2">
        <v>45064.201351215277</v>
      </c>
      <c r="C653" s="1" t="s">
        <v>3</v>
      </c>
      <c r="D653" s="1">
        <v>44.7</v>
      </c>
      <c r="E653" s="1">
        <v>55.2</v>
      </c>
      <c r="F653" s="1">
        <v>40</v>
      </c>
    </row>
    <row r="654" spans="1:6" x14ac:dyDescent="0.25">
      <c r="A654" s="1">
        <v>653</v>
      </c>
      <c r="B654" s="2">
        <v>45064.211767824076</v>
      </c>
      <c r="C654" s="1" t="s">
        <v>3</v>
      </c>
      <c r="D654" s="1">
        <v>44.8</v>
      </c>
      <c r="E654" s="1">
        <v>54.6</v>
      </c>
      <c r="F654" s="1">
        <v>39.1</v>
      </c>
    </row>
    <row r="655" spans="1:6" x14ac:dyDescent="0.25">
      <c r="A655" s="1">
        <v>654</v>
      </c>
      <c r="B655" s="2">
        <v>45064.222184432867</v>
      </c>
      <c r="C655" s="1" t="s">
        <v>3</v>
      </c>
      <c r="D655" s="1">
        <v>44.1</v>
      </c>
      <c r="E655" s="1">
        <v>56.8</v>
      </c>
      <c r="F655" s="1">
        <v>39.5</v>
      </c>
    </row>
    <row r="656" spans="1:6" x14ac:dyDescent="0.25">
      <c r="A656" s="1">
        <v>655</v>
      </c>
      <c r="B656" s="2">
        <v>45064.232601041665</v>
      </c>
      <c r="C656" s="1" t="s">
        <v>3</v>
      </c>
      <c r="D656" s="1">
        <v>45.5</v>
      </c>
      <c r="E656" s="1">
        <v>65.5</v>
      </c>
      <c r="F656" s="1">
        <v>39.299999999999997</v>
      </c>
    </row>
    <row r="657" spans="1:6" x14ac:dyDescent="0.25">
      <c r="A657" s="1">
        <v>656</v>
      </c>
      <c r="B657" s="2">
        <v>45064.243017650464</v>
      </c>
      <c r="C657" s="1" t="s">
        <v>3</v>
      </c>
      <c r="D657" s="1">
        <v>44.9</v>
      </c>
      <c r="E657" s="1">
        <v>67.5</v>
      </c>
      <c r="F657" s="1">
        <v>38.700000000000003</v>
      </c>
    </row>
    <row r="658" spans="1:6" x14ac:dyDescent="0.25">
      <c r="A658" s="1">
        <v>657</v>
      </c>
      <c r="B658" s="2">
        <v>45064.253434259263</v>
      </c>
      <c r="C658" s="1" t="s">
        <v>3</v>
      </c>
      <c r="D658" s="1">
        <v>45.2</v>
      </c>
      <c r="E658" s="1">
        <v>61.7</v>
      </c>
      <c r="F658" s="1">
        <v>39.299999999999997</v>
      </c>
    </row>
    <row r="659" spans="1:6" x14ac:dyDescent="0.25">
      <c r="A659" s="1">
        <v>658</v>
      </c>
      <c r="B659" s="2">
        <v>45064.263850868054</v>
      </c>
      <c r="C659" s="1" t="s">
        <v>3</v>
      </c>
      <c r="D659" s="1">
        <v>48.2</v>
      </c>
      <c r="E659" s="1">
        <v>66.8</v>
      </c>
      <c r="F659" s="1">
        <v>39.299999999999997</v>
      </c>
    </row>
    <row r="660" spans="1:6" x14ac:dyDescent="0.25">
      <c r="A660" s="1">
        <v>659</v>
      </c>
      <c r="B660" s="2">
        <v>45064.274267476852</v>
      </c>
      <c r="C660" s="1" t="s">
        <v>3</v>
      </c>
      <c r="D660" s="1">
        <v>46</v>
      </c>
      <c r="E660" s="1">
        <v>66.3</v>
      </c>
      <c r="F660" s="1">
        <v>38.6</v>
      </c>
    </row>
    <row r="661" spans="1:6" x14ac:dyDescent="0.25">
      <c r="A661" s="1">
        <v>660</v>
      </c>
      <c r="B661" s="2">
        <v>45064.284684085651</v>
      </c>
      <c r="C661" s="1" t="s">
        <v>3</v>
      </c>
      <c r="D661" s="1">
        <v>45.4</v>
      </c>
      <c r="E661" s="1">
        <v>69.8</v>
      </c>
      <c r="F661" s="1">
        <v>38.299999999999997</v>
      </c>
    </row>
    <row r="662" spans="1:6" x14ac:dyDescent="0.25">
      <c r="A662" s="1">
        <v>661</v>
      </c>
      <c r="B662" s="2">
        <v>45064.295100694442</v>
      </c>
      <c r="C662" s="1" t="s">
        <v>3</v>
      </c>
      <c r="D662" s="1">
        <v>47.5</v>
      </c>
      <c r="E662" s="1">
        <v>71.5</v>
      </c>
      <c r="F662" s="1">
        <v>38.5</v>
      </c>
    </row>
    <row r="663" spans="1:6" x14ac:dyDescent="0.25">
      <c r="A663" s="1">
        <v>662</v>
      </c>
      <c r="B663" s="2">
        <v>45064.305517303241</v>
      </c>
      <c r="C663" s="1" t="s">
        <v>3</v>
      </c>
      <c r="D663" s="1">
        <v>43.9</v>
      </c>
      <c r="E663" s="1">
        <v>64.7</v>
      </c>
      <c r="F663" s="1">
        <v>38</v>
      </c>
    </row>
    <row r="664" spans="1:6" x14ac:dyDescent="0.25">
      <c r="A664" s="1">
        <v>663</v>
      </c>
      <c r="B664" s="2">
        <v>45064.315933912039</v>
      </c>
      <c r="C664" s="1" t="s">
        <v>3</v>
      </c>
      <c r="D664" s="1">
        <v>42.5</v>
      </c>
      <c r="E664" s="1">
        <v>56.3</v>
      </c>
      <c r="F664" s="1">
        <v>37.200000000000003</v>
      </c>
    </row>
    <row r="665" spans="1:6" x14ac:dyDescent="0.25">
      <c r="A665" s="1">
        <v>664</v>
      </c>
      <c r="B665" s="2">
        <v>45064.326350520831</v>
      </c>
      <c r="C665" s="1" t="s">
        <v>3</v>
      </c>
      <c r="D665" s="1">
        <v>44.2</v>
      </c>
      <c r="E665" s="1">
        <v>64.099999999999994</v>
      </c>
      <c r="F665" s="1">
        <v>38.799999999999997</v>
      </c>
    </row>
    <row r="666" spans="1:6" x14ac:dyDescent="0.25">
      <c r="A666" s="1">
        <v>665</v>
      </c>
      <c r="B666" s="2">
        <v>45064.336767129629</v>
      </c>
      <c r="C666" s="1" t="s">
        <v>3</v>
      </c>
      <c r="D666" s="1">
        <v>44.7</v>
      </c>
      <c r="E666" s="1">
        <v>63.1</v>
      </c>
      <c r="F666" s="1">
        <v>38</v>
      </c>
    </row>
    <row r="667" spans="1:6" x14ac:dyDescent="0.25">
      <c r="A667" s="1">
        <v>666</v>
      </c>
      <c r="B667" s="2">
        <v>45064.347183738428</v>
      </c>
      <c r="C667" s="1" t="s">
        <v>3</v>
      </c>
      <c r="D667" s="1">
        <v>49.6</v>
      </c>
      <c r="E667" s="1">
        <v>70</v>
      </c>
      <c r="F667" s="1">
        <v>40</v>
      </c>
    </row>
    <row r="668" spans="1:6" x14ac:dyDescent="0.25">
      <c r="A668" s="1">
        <v>667</v>
      </c>
      <c r="B668" s="2">
        <v>45064.357600347219</v>
      </c>
      <c r="C668" s="1" t="s">
        <v>3</v>
      </c>
      <c r="D668" s="1">
        <v>43.1</v>
      </c>
      <c r="E668" s="1">
        <v>62.4</v>
      </c>
      <c r="F668" s="1">
        <v>37.4</v>
      </c>
    </row>
    <row r="669" spans="1:6" x14ac:dyDescent="0.25">
      <c r="A669" s="1">
        <v>668</v>
      </c>
      <c r="B669" s="2">
        <v>45064.368016956018</v>
      </c>
      <c r="C669" s="1" t="s">
        <v>3</v>
      </c>
      <c r="D669" s="1">
        <v>44.7</v>
      </c>
      <c r="E669" s="1">
        <v>66.8</v>
      </c>
      <c r="F669" s="1">
        <v>37.4</v>
      </c>
    </row>
    <row r="670" spans="1:6" x14ac:dyDescent="0.25">
      <c r="A670" s="1">
        <v>669</v>
      </c>
      <c r="B670" s="2">
        <v>45064.378433564816</v>
      </c>
      <c r="C670" s="1" t="s">
        <v>3</v>
      </c>
      <c r="D670" s="1">
        <v>40.700000000000003</v>
      </c>
      <c r="E670" s="1">
        <v>57.9</v>
      </c>
      <c r="F670" s="1">
        <v>35.700000000000003</v>
      </c>
    </row>
    <row r="671" spans="1:6" x14ac:dyDescent="0.25">
      <c r="A671" s="1">
        <v>670</v>
      </c>
      <c r="B671" s="2">
        <v>45064.388850173615</v>
      </c>
      <c r="C671" s="1" t="s">
        <v>3</v>
      </c>
      <c r="D671" s="1">
        <v>45.3</v>
      </c>
      <c r="E671" s="1">
        <v>64.5</v>
      </c>
      <c r="F671" s="1">
        <v>37</v>
      </c>
    </row>
    <row r="672" spans="1:6" x14ac:dyDescent="0.25">
      <c r="B672" s="2">
        <v>45064.399266782406</v>
      </c>
      <c r="C672" s="1" t="s">
        <v>3</v>
      </c>
      <c r="D672" s="1">
        <v>43</v>
      </c>
      <c r="E672" s="1">
        <v>64.900000000000006</v>
      </c>
      <c r="F672" s="1">
        <v>37.200000000000003</v>
      </c>
    </row>
    <row r="673" spans="2:6" x14ac:dyDescent="0.25">
      <c r="B673" s="2">
        <v>45064.409683391204</v>
      </c>
      <c r="C673" s="1" t="s">
        <v>3</v>
      </c>
      <c r="D673" s="1">
        <v>43.5</v>
      </c>
      <c r="E673" s="1">
        <v>61.9</v>
      </c>
      <c r="F673" s="1">
        <v>36.1</v>
      </c>
    </row>
    <row r="674" spans="2:6" x14ac:dyDescent="0.25">
      <c r="B674" s="2">
        <v>45064.420100000003</v>
      </c>
      <c r="C674" s="1" t="s">
        <v>3</v>
      </c>
      <c r="D674" s="1">
        <v>53.8</v>
      </c>
      <c r="E674" s="1">
        <v>78.099999999999994</v>
      </c>
      <c r="F674" s="1">
        <v>36.1</v>
      </c>
    </row>
    <row r="675" spans="2:6" x14ac:dyDescent="0.25">
      <c r="B675" s="2">
        <v>45064.430516608794</v>
      </c>
      <c r="C675" s="1" t="s">
        <v>3</v>
      </c>
      <c r="D675" s="1">
        <v>50.1</v>
      </c>
      <c r="E675" s="1">
        <v>75.900000000000006</v>
      </c>
      <c r="F675" s="1">
        <v>36.4</v>
      </c>
    </row>
    <row r="676" spans="2:6" x14ac:dyDescent="0.25">
      <c r="B676" s="2">
        <v>45064.440933217593</v>
      </c>
      <c r="C676" s="1" t="s">
        <v>3</v>
      </c>
      <c r="D676" s="1">
        <v>46</v>
      </c>
      <c r="E676" s="1">
        <v>68.7</v>
      </c>
      <c r="F676" s="1">
        <v>35.6</v>
      </c>
    </row>
    <row r="677" spans="2:6" x14ac:dyDescent="0.25">
      <c r="B677" s="2">
        <v>45064.451349826391</v>
      </c>
      <c r="C677" s="1" t="s">
        <v>3</v>
      </c>
      <c r="D677" s="1">
        <v>42.2</v>
      </c>
      <c r="E677" s="1">
        <v>63.1</v>
      </c>
      <c r="F677" s="1">
        <v>35.6</v>
      </c>
    </row>
    <row r="678" spans="2:6" x14ac:dyDescent="0.25">
      <c r="B678" s="2">
        <v>45064.461766435183</v>
      </c>
      <c r="C678" s="1" t="s">
        <v>3</v>
      </c>
      <c r="D678" s="1">
        <v>45.2</v>
      </c>
      <c r="E678" s="1">
        <v>64.2</v>
      </c>
      <c r="F678" s="1">
        <v>35.799999999999997</v>
      </c>
    </row>
    <row r="679" spans="2:6" x14ac:dyDescent="0.25">
      <c r="B679" s="2">
        <v>45064.472183043981</v>
      </c>
      <c r="C679" s="1" t="s">
        <v>3</v>
      </c>
      <c r="D679" s="1">
        <v>42.2</v>
      </c>
      <c r="E679" s="1">
        <v>62.5</v>
      </c>
      <c r="F679" s="1">
        <v>36.5</v>
      </c>
    </row>
    <row r="680" spans="2:6" x14ac:dyDescent="0.25">
      <c r="B680" s="2">
        <v>45064.48259965278</v>
      </c>
      <c r="C680" s="1" t="s">
        <v>3</v>
      </c>
      <c r="D680" s="1">
        <v>41.4</v>
      </c>
      <c r="E680" s="1">
        <v>55.6</v>
      </c>
      <c r="F680" s="1">
        <v>35.9</v>
      </c>
    </row>
    <row r="681" spans="2:6" x14ac:dyDescent="0.25">
      <c r="B681" s="2">
        <v>45064.493016261571</v>
      </c>
      <c r="C681" s="1" t="s">
        <v>3</v>
      </c>
      <c r="D681" s="1">
        <v>38.9</v>
      </c>
      <c r="E681" s="1">
        <v>50</v>
      </c>
      <c r="F681" s="1">
        <v>35.299999999999997</v>
      </c>
    </row>
    <row r="682" spans="2:6" x14ac:dyDescent="0.25">
      <c r="B682" s="2">
        <v>45064.50343287037</v>
      </c>
      <c r="C682" s="1" t="s">
        <v>3</v>
      </c>
      <c r="D682" s="1">
        <v>41.2</v>
      </c>
      <c r="E682" s="1">
        <v>59.7</v>
      </c>
      <c r="F682" s="1">
        <v>35.200000000000003</v>
      </c>
    </row>
    <row r="683" spans="2:6" x14ac:dyDescent="0.25">
      <c r="B683" s="2">
        <v>45064.513849479168</v>
      </c>
      <c r="C683" s="1" t="s">
        <v>3</v>
      </c>
      <c r="D683" s="1">
        <v>43.4</v>
      </c>
      <c r="E683" s="1">
        <v>61</v>
      </c>
      <c r="F683" s="1">
        <v>35.5</v>
      </c>
    </row>
    <row r="684" spans="2:6" x14ac:dyDescent="0.25">
      <c r="B684" s="2">
        <v>45064.524266087959</v>
      </c>
      <c r="C684" s="1" t="s">
        <v>3</v>
      </c>
      <c r="D684" s="1">
        <v>45.7</v>
      </c>
      <c r="E684" s="1">
        <v>60.4</v>
      </c>
      <c r="F684" s="1">
        <v>36.200000000000003</v>
      </c>
    </row>
    <row r="685" spans="2:6" x14ac:dyDescent="0.25">
      <c r="B685" s="2">
        <v>45064.534682696758</v>
      </c>
      <c r="C685" s="1" t="s">
        <v>3</v>
      </c>
      <c r="D685" s="1">
        <v>68.599999999999994</v>
      </c>
      <c r="E685" s="1">
        <v>83.3</v>
      </c>
      <c r="F685" s="1">
        <v>51.1</v>
      </c>
    </row>
    <row r="686" spans="2:6" x14ac:dyDescent="0.25">
      <c r="B686" s="2">
        <v>45064.545099305557</v>
      </c>
      <c r="C686" s="1" t="s">
        <v>3</v>
      </c>
      <c r="D686" s="1">
        <v>70.8</v>
      </c>
      <c r="E686" s="1">
        <v>84.6</v>
      </c>
      <c r="F686" s="1">
        <v>59.5</v>
      </c>
    </row>
    <row r="687" spans="2:6" x14ac:dyDescent="0.25">
      <c r="B687" s="2">
        <v>45064.555515914355</v>
      </c>
      <c r="C687" s="1" t="s">
        <v>3</v>
      </c>
      <c r="D687" s="1">
        <v>70.900000000000006</v>
      </c>
      <c r="E687" s="1">
        <v>85</v>
      </c>
      <c r="F687" s="1">
        <v>58.4</v>
      </c>
    </row>
    <row r="688" spans="2:6" x14ac:dyDescent="0.25">
      <c r="B688" s="2">
        <v>45064.565932523146</v>
      </c>
      <c r="C688" s="1" t="s">
        <v>3</v>
      </c>
      <c r="D688" s="1">
        <v>69.7</v>
      </c>
      <c r="E688" s="1">
        <v>85.5</v>
      </c>
      <c r="F688" s="1">
        <v>59.3</v>
      </c>
    </row>
    <row r="689" spans="2:6" x14ac:dyDescent="0.25">
      <c r="B689" s="2">
        <v>45064.576349131945</v>
      </c>
      <c r="C689" s="1" t="s">
        <v>43</v>
      </c>
      <c r="D689" s="1">
        <v>69.2</v>
      </c>
      <c r="E689" s="1">
        <v>82</v>
      </c>
      <c r="F689" s="1">
        <v>58.8</v>
      </c>
    </row>
  </sheetData>
  <autoFilter ref="A1:F689" xr:uid="{644583C4-0620-48A8-8F0C-BF1F9B31104D}"/>
  <phoneticPr fontId="5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49D2-314A-463D-A7B1-F369512EFF69}">
  <sheetPr>
    <tabColor theme="9"/>
  </sheetPr>
  <dimension ref="A1:AD689"/>
  <sheetViews>
    <sheetView topLeftCell="A41" workbookViewId="0">
      <selection activeCell="D514" sqref="D514:F514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35.75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45057.449305555558</v>
      </c>
      <c r="C2" s="1" t="s">
        <v>3</v>
      </c>
      <c r="D2" s="1">
        <v>51.9</v>
      </c>
      <c r="E2" s="1">
        <v>81.2</v>
      </c>
      <c r="F2" s="1">
        <v>37.4</v>
      </c>
      <c r="H2" s="1">
        <v>37.4</v>
      </c>
      <c r="I2" s="4">
        <f>AVERAGE(H2:H5)</f>
        <v>35.75</v>
      </c>
      <c r="J2" s="4">
        <f ca="1">OFFSET($I$3,ROW(AF1)*4-1,0)</f>
        <v>37.424999999999997</v>
      </c>
      <c r="K2" s="1">
        <v>51.9</v>
      </c>
      <c r="L2" s="1">
        <v>49.9</v>
      </c>
      <c r="M2" s="1">
        <v>40.200000000000003</v>
      </c>
      <c r="N2" s="1">
        <v>30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3">FREQUENCY(N:N,AB3:AB23)</f>
        <v>0</v>
      </c>
    </row>
    <row r="3" spans="1:30" x14ac:dyDescent="0.25">
      <c r="A3" s="1">
        <v>2</v>
      </c>
      <c r="B3" s="2">
        <v>45057.459722222222</v>
      </c>
      <c r="C3" s="1" t="s">
        <v>3</v>
      </c>
      <c r="D3" s="1">
        <v>53</v>
      </c>
      <c r="E3" s="1">
        <v>68.900000000000006</v>
      </c>
      <c r="F3" s="1">
        <v>35.700000000000003</v>
      </c>
      <c r="H3" s="1">
        <v>35.700000000000003</v>
      </c>
      <c r="I3" s="4">
        <f t="shared" ref="I3:I66" si="0">AVERAGE(H3:H6)</f>
        <v>35.274999999999999</v>
      </c>
      <c r="J3" s="4">
        <f t="shared" ref="J3:J66" ca="1" si="1">OFFSET($I$3,ROW(AF2)*4-1,0)</f>
        <v>38.049999999999997</v>
      </c>
      <c r="K3" s="1">
        <v>53</v>
      </c>
      <c r="L3" s="1">
        <v>48.5</v>
      </c>
      <c r="M3" s="1">
        <v>39.799999999999997</v>
      </c>
      <c r="N3" s="1">
        <v>28.9</v>
      </c>
      <c r="P3" s="5">
        <f>AVERAGE(K2:K353)</f>
        <v>50.440490797545984</v>
      </c>
      <c r="Q3" s="5">
        <f>[1]!dBAvg($K$2:$K$353)</f>
        <v>51.653615449390848</v>
      </c>
      <c r="R3" s="5">
        <f ca="1">ROUNDDOWN(MIN(J:J),0)</f>
        <v>30</v>
      </c>
      <c r="S3">
        <f ca="1"/>
        <v>2</v>
      </c>
      <c r="T3" s="7">
        <f ca="1">S3/$S$20</f>
        <v>1.8018018018018018E-2</v>
      </c>
      <c r="U3" s="5">
        <f>AVERAGE(L2:L131)</f>
        <v>46.514285714285741</v>
      </c>
      <c r="V3" s="5">
        <f>[1]!dBAvg($L$2:$L$131)</f>
        <v>48.12847751585106</v>
      </c>
      <c r="Z3" s="5">
        <f>AVERAGE(M2:M243)</f>
        <v>41.422321428571422</v>
      </c>
      <c r="AA3" s="5">
        <f>[1]!dBAvg($M$2:$M$243)</f>
        <v>47.163514534450279</v>
      </c>
      <c r="AB3">
        <f>ROUNDDOWN(MIN(N2:N175),0)</f>
        <v>26</v>
      </c>
      <c r="AC3">
        <v>9</v>
      </c>
      <c r="AD3" s="7">
        <f>AC3/$AC$24</f>
        <v>4.0178571428571432E-2</v>
      </c>
    </row>
    <row r="4" spans="1:30" x14ac:dyDescent="0.25">
      <c r="A4" s="1">
        <v>3</v>
      </c>
      <c r="B4" s="2">
        <v>45057.470138773147</v>
      </c>
      <c r="C4" s="1" t="s">
        <v>3</v>
      </c>
      <c r="D4" s="1">
        <v>49.5</v>
      </c>
      <c r="E4" s="1">
        <v>66.7</v>
      </c>
      <c r="F4" s="1">
        <v>35</v>
      </c>
      <c r="H4" s="1">
        <v>35</v>
      </c>
      <c r="I4" s="4">
        <f t="shared" si="0"/>
        <v>35.75</v>
      </c>
      <c r="J4" s="4">
        <f t="shared" ca="1" si="1"/>
        <v>39.133333333333333</v>
      </c>
      <c r="K4" s="1">
        <v>49.5</v>
      </c>
      <c r="L4" s="1">
        <v>49.5</v>
      </c>
      <c r="M4" s="1">
        <v>36.700000000000003</v>
      </c>
      <c r="N4" s="1">
        <v>28.3</v>
      </c>
      <c r="R4" s="5">
        <f ca="1">R3+1</f>
        <v>31</v>
      </c>
      <c r="S4">
        <f ca="1"/>
        <v>1</v>
      </c>
      <c r="T4" s="7">
        <f ca="1">S4/$S$20+T3</f>
        <v>2.7027027027027029E-2</v>
      </c>
      <c r="AB4">
        <f>AB3+1</f>
        <v>27</v>
      </c>
      <c r="AC4">
        <v>16</v>
      </c>
      <c r="AD4" s="7">
        <f>AC4/$AC$24+AD3</f>
        <v>0.11160714285714285</v>
      </c>
    </row>
    <row r="5" spans="1:30" x14ac:dyDescent="0.25">
      <c r="A5" s="1">
        <v>4</v>
      </c>
      <c r="B5" s="2">
        <v>45057.480555381946</v>
      </c>
      <c r="C5" s="1" t="s">
        <v>3</v>
      </c>
      <c r="D5" s="1">
        <v>48.6</v>
      </c>
      <c r="E5" s="1">
        <v>64.900000000000006</v>
      </c>
      <c r="F5" s="1">
        <v>34.9</v>
      </c>
      <c r="H5" s="1">
        <v>34.9</v>
      </c>
      <c r="I5" s="4">
        <f t="shared" si="0"/>
        <v>36.274999999999999</v>
      </c>
      <c r="J5" s="4"/>
      <c r="K5" s="1">
        <v>48.6</v>
      </c>
      <c r="L5" s="1">
        <v>51.3</v>
      </c>
      <c r="M5" s="1">
        <v>31.1</v>
      </c>
      <c r="N5" s="1">
        <v>28</v>
      </c>
      <c r="R5" s="5">
        <f t="shared" ref="R5:R18" ca="1" si="2">R4+1</f>
        <v>32</v>
      </c>
      <c r="S5">
        <f ca="1"/>
        <v>2</v>
      </c>
      <c r="T5" s="7">
        <f t="shared" ref="T5:T18" ca="1" si="3">S5/$S$20+T4</f>
        <v>4.5045045045045043E-2</v>
      </c>
      <c r="AB5">
        <f t="shared" ref="AB5:AB23" si="4">AB4+1</f>
        <v>28</v>
      </c>
      <c r="AC5">
        <v>19</v>
      </c>
      <c r="AD5" s="7">
        <f t="shared" ref="AD5:AD23" si="5">AC5/$AC$24+AD4</f>
        <v>0.19642857142857142</v>
      </c>
    </row>
    <row r="6" spans="1:30" x14ac:dyDescent="0.25">
      <c r="A6" s="1">
        <v>5</v>
      </c>
      <c r="B6" s="2">
        <v>45057.490971990737</v>
      </c>
      <c r="C6" s="1" t="s">
        <v>3</v>
      </c>
      <c r="D6" s="1">
        <v>52.4</v>
      </c>
      <c r="E6" s="1">
        <v>74.7</v>
      </c>
      <c r="F6" s="1">
        <v>35.5</v>
      </c>
      <c r="H6" s="1">
        <v>35.5</v>
      </c>
      <c r="I6" s="4">
        <f t="shared" si="0"/>
        <v>37.424999999999997</v>
      </c>
      <c r="J6" s="4"/>
      <c r="K6" s="1">
        <v>52.4</v>
      </c>
      <c r="L6" s="1">
        <v>48.8</v>
      </c>
      <c r="M6" s="1">
        <v>42.6</v>
      </c>
      <c r="N6" s="1">
        <v>27.6</v>
      </c>
      <c r="R6" s="5">
        <f t="shared" ca="1" si="2"/>
        <v>33</v>
      </c>
      <c r="S6">
        <f ca="1"/>
        <v>5</v>
      </c>
      <c r="T6" s="7">
        <f t="shared" ca="1" si="3"/>
        <v>9.0090090090090086E-2</v>
      </c>
      <c r="AB6">
        <f t="shared" si="4"/>
        <v>29</v>
      </c>
      <c r="AC6">
        <v>12</v>
      </c>
      <c r="AD6" s="7">
        <f t="shared" si="5"/>
        <v>0.25</v>
      </c>
    </row>
    <row r="7" spans="1:30" x14ac:dyDescent="0.25">
      <c r="A7" s="1">
        <v>6</v>
      </c>
      <c r="B7" s="2">
        <v>45057.501388599536</v>
      </c>
      <c r="C7" s="1" t="s">
        <v>3</v>
      </c>
      <c r="D7" s="1">
        <v>52.7</v>
      </c>
      <c r="E7" s="1">
        <v>76.7</v>
      </c>
      <c r="F7" s="1">
        <v>37.6</v>
      </c>
      <c r="H7" s="1">
        <v>37.6</v>
      </c>
      <c r="I7" s="4">
        <f t="shared" si="0"/>
        <v>38.06666666666667</v>
      </c>
      <c r="J7" s="4">
        <f t="shared" ca="1" si="1"/>
        <v>37.5</v>
      </c>
      <c r="K7" s="1">
        <v>52.7</v>
      </c>
      <c r="L7" s="1">
        <v>49.6</v>
      </c>
      <c r="M7" s="1">
        <v>35.4</v>
      </c>
      <c r="N7" s="1">
        <v>27</v>
      </c>
      <c r="R7" s="5">
        <f t="shared" ca="1" si="2"/>
        <v>34</v>
      </c>
      <c r="S7">
        <f ca="1"/>
        <v>12</v>
      </c>
      <c r="T7" s="7">
        <f t="shared" ca="1" si="3"/>
        <v>0.1981981981981982</v>
      </c>
      <c r="AB7">
        <f t="shared" si="4"/>
        <v>30</v>
      </c>
      <c r="AC7">
        <v>7</v>
      </c>
      <c r="AD7" s="7">
        <f t="shared" si="5"/>
        <v>0.28125</v>
      </c>
    </row>
    <row r="8" spans="1:30" x14ac:dyDescent="0.25">
      <c r="A8" s="1">
        <v>7</v>
      </c>
      <c r="B8" s="2">
        <v>45057.511805208334</v>
      </c>
      <c r="C8" s="1" t="s">
        <v>3</v>
      </c>
      <c r="D8" s="1">
        <v>50.7</v>
      </c>
      <c r="E8" s="1">
        <v>68.2</v>
      </c>
      <c r="F8" s="1">
        <v>37.1</v>
      </c>
      <c r="H8" s="1">
        <v>37.1</v>
      </c>
      <c r="I8" s="4">
        <f t="shared" si="0"/>
        <v>38.299999999999997</v>
      </c>
      <c r="J8" s="4">
        <f t="shared" ca="1" si="1"/>
        <v>35.35</v>
      </c>
      <c r="K8" s="1">
        <v>50.7</v>
      </c>
      <c r="L8" s="1">
        <v>46.9</v>
      </c>
      <c r="M8" s="1">
        <v>29.6</v>
      </c>
      <c r="N8" s="1">
        <v>27</v>
      </c>
      <c r="R8" s="5">
        <f t="shared" ca="1" si="2"/>
        <v>35</v>
      </c>
      <c r="S8">
        <f ca="1"/>
        <v>23</v>
      </c>
      <c r="T8" s="7">
        <f t="shared" ca="1" si="3"/>
        <v>0.40540540540540537</v>
      </c>
      <c r="AB8">
        <f t="shared" si="4"/>
        <v>31</v>
      </c>
      <c r="AC8">
        <v>14</v>
      </c>
      <c r="AD8" s="7">
        <f t="shared" si="5"/>
        <v>0.34375</v>
      </c>
    </row>
    <row r="9" spans="1:30" x14ac:dyDescent="0.25">
      <c r="A9" s="1">
        <v>8</v>
      </c>
      <c r="B9" s="2">
        <v>45057.522221817133</v>
      </c>
      <c r="C9" s="1" t="s">
        <v>3</v>
      </c>
      <c r="D9" s="1">
        <v>56.7</v>
      </c>
      <c r="E9" s="1">
        <v>73.400000000000006</v>
      </c>
      <c r="F9" s="1">
        <v>39.5</v>
      </c>
      <c r="H9" s="1">
        <v>39.5</v>
      </c>
      <c r="I9" s="4">
        <f t="shared" si="0"/>
        <v>38.6</v>
      </c>
      <c r="J9" s="4">
        <f t="shared" ca="1" si="1"/>
        <v>36.024999999999999</v>
      </c>
      <c r="K9" s="1">
        <v>56.7</v>
      </c>
      <c r="L9" s="1">
        <v>52.5</v>
      </c>
      <c r="M9" s="1">
        <v>35.4</v>
      </c>
      <c r="N9" s="1">
        <v>27</v>
      </c>
      <c r="R9" s="5">
        <f t="shared" ca="1" si="2"/>
        <v>36</v>
      </c>
      <c r="S9">
        <f ca="1"/>
        <v>21</v>
      </c>
      <c r="T9" s="7">
        <f t="shared" ca="1" si="3"/>
        <v>0.59459459459459452</v>
      </c>
      <c r="AB9">
        <f t="shared" si="4"/>
        <v>32</v>
      </c>
      <c r="AC9">
        <v>23</v>
      </c>
      <c r="AD9" s="7">
        <f t="shared" si="5"/>
        <v>0.4464285714285714</v>
      </c>
    </row>
    <row r="10" spans="1:30" x14ac:dyDescent="0.25">
      <c r="A10" s="1">
        <v>9</v>
      </c>
      <c r="B10" s="2">
        <v>45057.532638425924</v>
      </c>
      <c r="C10" s="1" t="s">
        <v>3</v>
      </c>
      <c r="D10" s="1"/>
      <c r="E10" s="1"/>
      <c r="F10" s="1"/>
      <c r="H10" s="1"/>
      <c r="I10" s="4">
        <f t="shared" si="0"/>
        <v>38.049999999999997</v>
      </c>
      <c r="J10" s="4">
        <f t="shared" ca="1" si="1"/>
        <v>38.725000000000001</v>
      </c>
      <c r="K10" s="1"/>
      <c r="L10" s="1">
        <v>55</v>
      </c>
      <c r="M10" s="1">
        <v>28.9</v>
      </c>
      <c r="N10" s="1">
        <v>27.1</v>
      </c>
      <c r="R10" s="5">
        <f t="shared" ca="1" si="2"/>
        <v>37</v>
      </c>
      <c r="S10">
        <f ca="1"/>
        <v>17</v>
      </c>
      <c r="T10" s="7">
        <f t="shared" ca="1" si="3"/>
        <v>0.74774774774774766</v>
      </c>
      <c r="AB10">
        <f t="shared" si="4"/>
        <v>33</v>
      </c>
      <c r="AC10">
        <v>23</v>
      </c>
      <c r="AD10" s="7">
        <f t="shared" si="5"/>
        <v>0.54910714285714279</v>
      </c>
    </row>
    <row r="11" spans="1:30" x14ac:dyDescent="0.25">
      <c r="A11" s="1">
        <v>10</v>
      </c>
      <c r="B11" s="2">
        <v>45057.543055034723</v>
      </c>
      <c r="C11" s="1" t="s">
        <v>3</v>
      </c>
      <c r="D11" s="1"/>
      <c r="E11" s="1"/>
      <c r="F11" s="1"/>
      <c r="H11" s="1"/>
      <c r="I11" s="4">
        <f t="shared" si="0"/>
        <v>37.799999999999997</v>
      </c>
      <c r="J11" s="4">
        <f t="shared" ca="1" si="1"/>
        <v>36.15</v>
      </c>
      <c r="K11" s="1"/>
      <c r="L11" s="1">
        <v>52.2</v>
      </c>
      <c r="M11" s="1">
        <v>36</v>
      </c>
      <c r="N11" s="1">
        <v>26.7</v>
      </c>
      <c r="R11" s="5">
        <f t="shared" ca="1" si="2"/>
        <v>38</v>
      </c>
      <c r="S11">
        <f ca="1"/>
        <v>16</v>
      </c>
      <c r="T11" s="7">
        <f t="shared" ca="1" si="3"/>
        <v>0.89189189189189177</v>
      </c>
      <c r="AB11">
        <f t="shared" si="4"/>
        <v>34</v>
      </c>
      <c r="AC11">
        <v>20</v>
      </c>
      <c r="AD11" s="7">
        <f t="shared" si="5"/>
        <v>0.6383928571428571</v>
      </c>
    </row>
    <row r="12" spans="1:30" x14ac:dyDescent="0.25">
      <c r="A12" s="1">
        <v>11</v>
      </c>
      <c r="B12" s="2">
        <v>45057.553471643521</v>
      </c>
      <c r="C12" s="1" t="s">
        <v>3</v>
      </c>
      <c r="D12" s="1">
        <v>52.5</v>
      </c>
      <c r="E12" s="1">
        <v>74.2</v>
      </c>
      <c r="F12" s="1">
        <v>37.700000000000003</v>
      </c>
      <c r="H12" s="1">
        <v>37.700000000000003</v>
      </c>
      <c r="I12" s="4">
        <f t="shared" si="0"/>
        <v>38.274999999999999</v>
      </c>
      <c r="J12" s="4">
        <f t="shared" ca="1" si="1"/>
        <v>32.174999999999997</v>
      </c>
      <c r="K12" s="1">
        <v>52.5</v>
      </c>
      <c r="L12" s="1">
        <v>46.4</v>
      </c>
      <c r="M12" s="1">
        <v>29.7</v>
      </c>
      <c r="N12" s="1">
        <v>27.4</v>
      </c>
      <c r="R12" s="5">
        <f t="shared" ca="1" si="2"/>
        <v>39</v>
      </c>
      <c r="S12">
        <f ca="1"/>
        <v>8</v>
      </c>
      <c r="T12" s="7">
        <f t="shared" ca="1" si="3"/>
        <v>0.96396396396396389</v>
      </c>
      <c r="AB12">
        <f t="shared" si="4"/>
        <v>35</v>
      </c>
      <c r="AC12">
        <v>16</v>
      </c>
      <c r="AD12" s="7">
        <f t="shared" si="5"/>
        <v>0.70982142857142849</v>
      </c>
    </row>
    <row r="13" spans="1:30" x14ac:dyDescent="0.25">
      <c r="A13" s="1">
        <v>12</v>
      </c>
      <c r="B13" s="2">
        <v>45057.563888252313</v>
      </c>
      <c r="C13" s="1" t="s">
        <v>3</v>
      </c>
      <c r="D13" s="1">
        <v>56.2</v>
      </c>
      <c r="E13" s="1">
        <v>75</v>
      </c>
      <c r="F13" s="1">
        <v>38.4</v>
      </c>
      <c r="H13" s="1">
        <v>38.4</v>
      </c>
      <c r="I13" s="4">
        <f t="shared" si="0"/>
        <v>38.949999999999996</v>
      </c>
      <c r="J13" s="4">
        <f t="shared" ca="1" si="1"/>
        <v>37.349999999999994</v>
      </c>
      <c r="K13" s="1">
        <v>56.2</v>
      </c>
      <c r="L13" s="1">
        <v>43</v>
      </c>
      <c r="M13" s="1">
        <v>27.6</v>
      </c>
      <c r="N13" s="1">
        <v>26.6</v>
      </c>
      <c r="R13" s="5">
        <f t="shared" ca="1" si="2"/>
        <v>40</v>
      </c>
      <c r="S13">
        <f ca="1"/>
        <v>3</v>
      </c>
      <c r="T13" s="7">
        <f t="shared" ca="1" si="3"/>
        <v>0.99099099099099086</v>
      </c>
      <c r="AB13">
        <f t="shared" si="4"/>
        <v>36</v>
      </c>
      <c r="AC13">
        <v>10</v>
      </c>
      <c r="AD13" s="7">
        <f t="shared" si="5"/>
        <v>0.75446428571428559</v>
      </c>
    </row>
    <row r="14" spans="1:30" x14ac:dyDescent="0.25">
      <c r="A14" s="1">
        <v>13</v>
      </c>
      <c r="B14" s="2">
        <v>45057.574304861111</v>
      </c>
      <c r="C14" s="1" t="s">
        <v>3</v>
      </c>
      <c r="D14" s="1">
        <v>49.8</v>
      </c>
      <c r="E14" s="1">
        <v>68</v>
      </c>
      <c r="F14" s="1">
        <v>37.299999999999997</v>
      </c>
      <c r="H14" s="1">
        <v>37.299999999999997</v>
      </c>
      <c r="I14" s="4">
        <f t="shared" si="0"/>
        <v>39.133333333333333</v>
      </c>
      <c r="J14" s="4">
        <f t="shared" ca="1" si="1"/>
        <v>38.924999999999997</v>
      </c>
      <c r="K14" s="1">
        <v>49.8</v>
      </c>
      <c r="L14" s="1">
        <v>45.2</v>
      </c>
      <c r="M14" s="1">
        <v>29.7</v>
      </c>
      <c r="N14" s="1">
        <v>26.4</v>
      </c>
      <c r="R14" s="5">
        <f t="shared" ca="1" si="2"/>
        <v>41</v>
      </c>
      <c r="S14">
        <f ca="1"/>
        <v>1</v>
      </c>
      <c r="T14" s="7">
        <f t="shared" ca="1" si="3"/>
        <v>0.99999999999999989</v>
      </c>
      <c r="AB14">
        <f t="shared" si="4"/>
        <v>37</v>
      </c>
      <c r="AC14">
        <v>17</v>
      </c>
      <c r="AD14" s="7">
        <f t="shared" si="5"/>
        <v>0.83035714285714268</v>
      </c>
    </row>
    <row r="15" spans="1:30" x14ac:dyDescent="0.25">
      <c r="A15" s="1">
        <v>14</v>
      </c>
      <c r="B15" s="2">
        <v>45057.58472146991</v>
      </c>
      <c r="C15" s="1" t="s">
        <v>3</v>
      </c>
      <c r="D15" s="1">
        <v>55.4</v>
      </c>
      <c r="E15" s="1">
        <v>72.2</v>
      </c>
      <c r="F15" s="1">
        <v>39.700000000000003</v>
      </c>
      <c r="H15" s="1">
        <v>39.700000000000003</v>
      </c>
      <c r="I15" s="4">
        <f t="shared" si="0"/>
        <v>40.049999999999997</v>
      </c>
      <c r="J15" s="4">
        <f t="shared" ca="1" si="1"/>
        <v>40.199999999999996</v>
      </c>
      <c r="K15" s="1">
        <v>55.4</v>
      </c>
      <c r="L15" s="1">
        <v>46.7</v>
      </c>
      <c r="M15" s="1">
        <v>28.5</v>
      </c>
      <c r="N15" s="1">
        <v>26.6</v>
      </c>
      <c r="R15" s="5">
        <f t="shared" ca="1" si="2"/>
        <v>42</v>
      </c>
      <c r="S15">
        <f ca="1"/>
        <v>0</v>
      </c>
      <c r="T15" s="7">
        <f t="shared" ca="1" si="3"/>
        <v>0.99999999999999989</v>
      </c>
      <c r="AB15">
        <f t="shared" si="4"/>
        <v>38</v>
      </c>
      <c r="AC15">
        <v>16</v>
      </c>
      <c r="AD15" s="7">
        <f t="shared" si="5"/>
        <v>0.90178571428571408</v>
      </c>
    </row>
    <row r="16" spans="1:30" x14ac:dyDescent="0.25">
      <c r="A16" s="1">
        <v>15</v>
      </c>
      <c r="B16" s="2">
        <v>45057.595138078701</v>
      </c>
      <c r="C16" s="1" t="s">
        <v>3</v>
      </c>
      <c r="D16" s="1">
        <v>54</v>
      </c>
      <c r="E16" s="1">
        <v>78.7</v>
      </c>
      <c r="F16" s="1">
        <v>40.4</v>
      </c>
      <c r="H16" s="1">
        <v>40.4</v>
      </c>
      <c r="I16" s="4">
        <f t="shared" si="0"/>
        <v>40.4</v>
      </c>
      <c r="J16" s="4">
        <f t="shared" ca="1" si="1"/>
        <v>38.75</v>
      </c>
      <c r="K16" s="1">
        <v>54</v>
      </c>
      <c r="L16" s="1">
        <v>44.3</v>
      </c>
      <c r="M16" s="1">
        <v>28.4</v>
      </c>
      <c r="N16" s="1">
        <v>26.9</v>
      </c>
      <c r="R16" s="5">
        <f t="shared" ca="1" si="2"/>
        <v>43</v>
      </c>
      <c r="S16">
        <f ca="1"/>
        <v>0</v>
      </c>
      <c r="T16" s="7">
        <f t="shared" ca="1" si="3"/>
        <v>0.99999999999999989</v>
      </c>
      <c r="AB16">
        <f t="shared" si="4"/>
        <v>39</v>
      </c>
      <c r="AC16">
        <v>11</v>
      </c>
      <c r="AD16" s="7">
        <f t="shared" si="5"/>
        <v>0.95089285714285698</v>
      </c>
    </row>
    <row r="17" spans="1:30" x14ac:dyDescent="0.25">
      <c r="A17" s="1">
        <v>16</v>
      </c>
      <c r="B17" s="2">
        <v>45057.6055546875</v>
      </c>
      <c r="C17" s="1" t="s">
        <v>3</v>
      </c>
      <c r="D17" s="1"/>
      <c r="E17" s="1"/>
      <c r="F17" s="1"/>
      <c r="H17" s="1"/>
      <c r="I17" s="4"/>
      <c r="J17" s="4">
        <f t="shared" ca="1" si="1"/>
        <v>37.35</v>
      </c>
      <c r="K17" s="1"/>
      <c r="L17" s="1">
        <v>42.3</v>
      </c>
      <c r="M17" s="1">
        <v>27.5</v>
      </c>
      <c r="N17" s="1">
        <v>26.5</v>
      </c>
      <c r="R17" s="5">
        <f t="shared" ca="1" si="2"/>
        <v>44</v>
      </c>
      <c r="S17">
        <f ca="1"/>
        <v>0</v>
      </c>
      <c r="T17" s="7">
        <f t="shared" ca="1" si="3"/>
        <v>0.99999999999999989</v>
      </c>
      <c r="AB17">
        <f t="shared" si="4"/>
        <v>40</v>
      </c>
      <c r="AC17">
        <v>3</v>
      </c>
      <c r="AD17" s="7">
        <f t="shared" si="5"/>
        <v>0.96428571428571408</v>
      </c>
    </row>
    <row r="18" spans="1:30" x14ac:dyDescent="0.25">
      <c r="A18" s="1">
        <v>17</v>
      </c>
      <c r="B18" s="2">
        <v>45057.615971296298</v>
      </c>
      <c r="C18" s="1" t="s">
        <v>3</v>
      </c>
      <c r="D18" s="1"/>
      <c r="E18" s="1"/>
      <c r="F18" s="1"/>
      <c r="H18" s="1"/>
      <c r="I18" s="4"/>
      <c r="J18" s="4">
        <f t="shared" ca="1" si="1"/>
        <v>37.375</v>
      </c>
      <c r="K18" s="1"/>
      <c r="L18" s="1">
        <v>49.4</v>
      </c>
      <c r="M18" s="1">
        <v>28</v>
      </c>
      <c r="N18" s="1">
        <v>27.1</v>
      </c>
      <c r="R18" s="5">
        <f t="shared" ca="1" si="2"/>
        <v>45</v>
      </c>
      <c r="S18">
        <f ca="1"/>
        <v>0</v>
      </c>
      <c r="T18" s="7">
        <f t="shared" ca="1" si="3"/>
        <v>0.99999999999999989</v>
      </c>
      <c r="AB18">
        <f t="shared" si="4"/>
        <v>41</v>
      </c>
      <c r="AC18">
        <v>2</v>
      </c>
      <c r="AD18" s="7">
        <f t="shared" si="5"/>
        <v>0.97321428571428548</v>
      </c>
    </row>
    <row r="19" spans="1:30" x14ac:dyDescent="0.25">
      <c r="A19" s="1">
        <v>18</v>
      </c>
      <c r="B19" s="2">
        <v>45057.626387905089</v>
      </c>
      <c r="C19" s="1" t="s">
        <v>3</v>
      </c>
      <c r="D19" s="1"/>
      <c r="E19" s="1"/>
      <c r="F19" s="1"/>
      <c r="H19" s="1"/>
      <c r="I19" s="4"/>
      <c r="J19" s="4">
        <f t="shared" ca="1" si="1"/>
        <v>36.924999999999997</v>
      </c>
      <c r="K19" s="1"/>
      <c r="L19" s="1">
        <v>47</v>
      </c>
      <c r="M19" s="1">
        <v>35.5</v>
      </c>
      <c r="N19" s="1">
        <v>27.7</v>
      </c>
      <c r="R19" s="5"/>
      <c r="AB19">
        <f t="shared" si="4"/>
        <v>42</v>
      </c>
      <c r="AC19">
        <v>3</v>
      </c>
      <c r="AD19" s="7">
        <f t="shared" si="5"/>
        <v>0.98660714285714257</v>
      </c>
    </row>
    <row r="20" spans="1:30" x14ac:dyDescent="0.25">
      <c r="A20" s="1">
        <v>19</v>
      </c>
      <c r="B20" s="2">
        <v>45057.636804513888</v>
      </c>
      <c r="C20" s="1" t="s">
        <v>3</v>
      </c>
      <c r="D20" s="1"/>
      <c r="E20" s="1"/>
      <c r="F20" s="1"/>
      <c r="H20" s="1"/>
      <c r="I20" s="4"/>
      <c r="J20" s="4">
        <f t="shared" ca="1" si="1"/>
        <v>36.449999999999996</v>
      </c>
      <c r="K20" s="1"/>
      <c r="L20" s="1">
        <v>47</v>
      </c>
      <c r="M20" s="1">
        <v>46.1</v>
      </c>
      <c r="N20" s="1">
        <v>28.1</v>
      </c>
      <c r="R20" s="5" t="s">
        <v>21</v>
      </c>
      <c r="S20">
        <f ca="1">SUM(_xlfn.ANCHORARRAY(S2))</f>
        <v>111</v>
      </c>
      <c r="AB20">
        <f t="shared" si="4"/>
        <v>43</v>
      </c>
      <c r="AC20">
        <v>3</v>
      </c>
      <c r="AD20" s="7">
        <f t="shared" si="5"/>
        <v>0.99999999999999967</v>
      </c>
    </row>
    <row r="21" spans="1:30" x14ac:dyDescent="0.25">
      <c r="A21" s="1">
        <v>20</v>
      </c>
      <c r="B21" s="2">
        <v>45057.647221122686</v>
      </c>
      <c r="C21" s="1" t="s">
        <v>3</v>
      </c>
      <c r="D21" s="1"/>
      <c r="E21" s="1"/>
      <c r="F21" s="1"/>
      <c r="H21" s="1"/>
      <c r="I21" s="4"/>
      <c r="J21" s="4">
        <f t="shared" ca="1" si="1"/>
        <v>37.275000000000006</v>
      </c>
      <c r="K21" s="1"/>
      <c r="L21" s="1">
        <v>50.7</v>
      </c>
      <c r="M21" s="1">
        <v>50.6</v>
      </c>
      <c r="N21" s="1">
        <v>29.3</v>
      </c>
      <c r="R21" s="5"/>
      <c r="AB21">
        <f t="shared" si="4"/>
        <v>44</v>
      </c>
      <c r="AC21">
        <v>0</v>
      </c>
      <c r="AD21" s="7">
        <f t="shared" si="5"/>
        <v>0.99999999999999967</v>
      </c>
    </row>
    <row r="22" spans="1:30" x14ac:dyDescent="0.25">
      <c r="A22" s="1">
        <v>21</v>
      </c>
      <c r="B22" s="2">
        <v>45057.657637731485</v>
      </c>
      <c r="C22" s="1" t="s">
        <v>3</v>
      </c>
      <c r="D22" s="1"/>
      <c r="E22" s="1"/>
      <c r="F22" s="1"/>
      <c r="H22" s="1"/>
      <c r="I22" s="4"/>
      <c r="J22" s="4">
        <f t="shared" ca="1" si="1"/>
        <v>37.275000000000006</v>
      </c>
      <c r="K22" s="1"/>
      <c r="L22" s="1">
        <v>48.6</v>
      </c>
      <c r="M22" s="1">
        <v>53.8</v>
      </c>
      <c r="N22" s="1">
        <v>41.3</v>
      </c>
      <c r="R22" s="5"/>
      <c r="AB22">
        <f t="shared" si="4"/>
        <v>45</v>
      </c>
      <c r="AC22">
        <v>0</v>
      </c>
      <c r="AD22" s="7">
        <f t="shared" si="5"/>
        <v>0.99999999999999967</v>
      </c>
    </row>
    <row r="23" spans="1:30" x14ac:dyDescent="0.25">
      <c r="A23" s="1">
        <v>22</v>
      </c>
      <c r="B23" s="2">
        <v>45057.668054340276</v>
      </c>
      <c r="C23" s="1" t="s">
        <v>3</v>
      </c>
      <c r="D23" s="1"/>
      <c r="E23" s="1"/>
      <c r="F23" s="1"/>
      <c r="H23" s="1"/>
      <c r="I23" s="4"/>
      <c r="J23" s="4">
        <f t="shared" ca="1" si="1"/>
        <v>37.25</v>
      </c>
      <c r="K23" s="1"/>
      <c r="L23" s="1">
        <v>46.1</v>
      </c>
      <c r="M23" s="1">
        <v>54.6</v>
      </c>
      <c r="N23" s="1">
        <v>43</v>
      </c>
      <c r="R23" s="5"/>
      <c r="AB23">
        <f t="shared" si="4"/>
        <v>46</v>
      </c>
      <c r="AC23">
        <v>0</v>
      </c>
      <c r="AD23" s="7">
        <f t="shared" si="5"/>
        <v>0.99999999999999967</v>
      </c>
    </row>
    <row r="24" spans="1:30" x14ac:dyDescent="0.25">
      <c r="A24" s="1">
        <v>23</v>
      </c>
      <c r="B24" s="2">
        <v>45057.678470949075</v>
      </c>
      <c r="C24" s="1" t="s">
        <v>3</v>
      </c>
      <c r="D24" s="1"/>
      <c r="E24" s="1"/>
      <c r="F24" s="1"/>
      <c r="H24" s="1"/>
      <c r="I24" s="4">
        <f t="shared" si="0"/>
        <v>37.1</v>
      </c>
      <c r="J24" s="4">
        <f t="shared" ca="1" si="1"/>
        <v>36.85</v>
      </c>
      <c r="K24" s="1"/>
      <c r="L24" s="1">
        <v>44.9</v>
      </c>
      <c r="M24" s="1">
        <v>51.9</v>
      </c>
      <c r="N24" s="1">
        <v>39.700000000000003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45057.688887557873</v>
      </c>
      <c r="C25" s="1" t="s">
        <v>3</v>
      </c>
      <c r="D25" s="1"/>
      <c r="E25" s="1"/>
      <c r="F25" s="1"/>
      <c r="H25" s="1"/>
      <c r="I25" s="4">
        <f t="shared" si="0"/>
        <v>37.200000000000003</v>
      </c>
      <c r="J25" s="4">
        <f t="shared" ca="1" si="1"/>
        <v>35.950000000000003</v>
      </c>
      <c r="K25" s="1"/>
      <c r="L25" s="1">
        <v>46.8</v>
      </c>
      <c r="M25" s="1">
        <v>49.3</v>
      </c>
      <c r="N25" s="1">
        <v>35.299999999999997</v>
      </c>
    </row>
    <row r="26" spans="1:30" x14ac:dyDescent="0.25">
      <c r="A26" s="1">
        <v>25</v>
      </c>
      <c r="B26" s="2">
        <v>45057.699304166665</v>
      </c>
      <c r="C26" s="1" t="s">
        <v>3</v>
      </c>
      <c r="D26" s="1"/>
      <c r="E26" s="1"/>
      <c r="F26" s="1"/>
      <c r="H26" s="1"/>
      <c r="I26" s="4">
        <f t="shared" si="0"/>
        <v>37.5</v>
      </c>
      <c r="J26" s="4">
        <f t="shared" ca="1" si="1"/>
        <v>34.6</v>
      </c>
      <c r="K26" s="1"/>
      <c r="L26" s="1">
        <v>45.7</v>
      </c>
      <c r="M26" s="1">
        <v>47</v>
      </c>
      <c r="N26" s="1">
        <v>34.700000000000003</v>
      </c>
    </row>
    <row r="27" spans="1:30" x14ac:dyDescent="0.25">
      <c r="A27" s="1">
        <v>26</v>
      </c>
      <c r="B27" s="2">
        <v>45057.709720775463</v>
      </c>
      <c r="C27" s="1" t="s">
        <v>3</v>
      </c>
      <c r="D27" s="1">
        <v>53</v>
      </c>
      <c r="E27" s="1">
        <v>69.8</v>
      </c>
      <c r="F27" s="1">
        <v>37.1</v>
      </c>
      <c r="H27" s="1">
        <v>37.1</v>
      </c>
      <c r="I27" s="4">
        <f t="shared" si="0"/>
        <v>37.450000000000003</v>
      </c>
      <c r="J27" s="4">
        <f t="shared" ca="1" si="1"/>
        <v>34.200000000000003</v>
      </c>
      <c r="K27" s="1">
        <v>53</v>
      </c>
      <c r="L27" s="1">
        <v>55</v>
      </c>
      <c r="M27" s="1">
        <v>56</v>
      </c>
      <c r="N27" s="1">
        <v>37.200000000000003</v>
      </c>
    </row>
    <row r="28" spans="1:30" x14ac:dyDescent="0.25">
      <c r="A28" s="1">
        <v>27</v>
      </c>
      <c r="B28" s="2">
        <v>45057.720137384262</v>
      </c>
      <c r="C28" s="1" t="s">
        <v>3</v>
      </c>
      <c r="D28" s="1">
        <v>52</v>
      </c>
      <c r="E28" s="1">
        <v>70.099999999999994</v>
      </c>
      <c r="F28" s="1">
        <v>37.299999999999997</v>
      </c>
      <c r="H28" s="1">
        <v>37.299999999999997</v>
      </c>
      <c r="I28" s="4">
        <f t="shared" si="0"/>
        <v>36.725000000000001</v>
      </c>
      <c r="J28" s="4">
        <f t="shared" ca="1" si="1"/>
        <v>30.950000000000003</v>
      </c>
      <c r="K28" s="1">
        <v>52</v>
      </c>
      <c r="L28" s="1">
        <v>43.7</v>
      </c>
      <c r="M28" s="1">
        <v>51</v>
      </c>
      <c r="N28" s="1">
        <v>34.1</v>
      </c>
    </row>
    <row r="29" spans="1:30" x14ac:dyDescent="0.25">
      <c r="A29" s="1">
        <v>28</v>
      </c>
      <c r="B29" s="2">
        <v>45057.730553993053</v>
      </c>
      <c r="C29" s="1" t="s">
        <v>3</v>
      </c>
      <c r="D29" s="1">
        <v>51.7</v>
      </c>
      <c r="E29" s="1">
        <v>67.2</v>
      </c>
      <c r="F29" s="1">
        <v>38.1</v>
      </c>
      <c r="H29" s="1">
        <v>38.1</v>
      </c>
      <c r="I29" s="4">
        <f t="shared" si="0"/>
        <v>35.950000000000003</v>
      </c>
      <c r="J29" s="4">
        <f t="shared" ca="1" si="1"/>
        <v>34.125</v>
      </c>
      <c r="K29" s="1">
        <v>51.7</v>
      </c>
      <c r="L29" s="1">
        <v>44.4</v>
      </c>
      <c r="M29" s="1">
        <v>56.6</v>
      </c>
      <c r="N29" s="1">
        <v>36.700000000000003</v>
      </c>
    </row>
    <row r="30" spans="1:30" x14ac:dyDescent="0.25">
      <c r="A30" s="1">
        <v>29</v>
      </c>
      <c r="B30" s="2">
        <v>45057.740970601852</v>
      </c>
      <c r="C30" s="1" t="s">
        <v>3</v>
      </c>
      <c r="D30" s="1">
        <v>51</v>
      </c>
      <c r="E30" s="1">
        <v>66.400000000000006</v>
      </c>
      <c r="F30" s="1">
        <v>37.299999999999997</v>
      </c>
      <c r="H30" s="1">
        <v>37.299999999999997</v>
      </c>
      <c r="I30" s="4">
        <f t="shared" si="0"/>
        <v>35.35</v>
      </c>
      <c r="J30" s="4">
        <f t="shared" ca="1" si="1"/>
        <v>35.050000000000004</v>
      </c>
      <c r="K30" s="1">
        <v>51</v>
      </c>
      <c r="L30" s="1">
        <v>42.4</v>
      </c>
      <c r="M30" s="1">
        <v>56.1</v>
      </c>
      <c r="N30" s="1">
        <v>33.4</v>
      </c>
    </row>
    <row r="31" spans="1:30" x14ac:dyDescent="0.25">
      <c r="A31" s="1">
        <v>30</v>
      </c>
      <c r="B31" s="2">
        <v>45057.75138721065</v>
      </c>
      <c r="C31" s="1" t="s">
        <v>3</v>
      </c>
      <c r="D31" s="1">
        <v>51.1</v>
      </c>
      <c r="E31" s="1">
        <v>66.099999999999994</v>
      </c>
      <c r="F31" s="1">
        <v>34.200000000000003</v>
      </c>
      <c r="H31" s="1">
        <v>34.200000000000003</v>
      </c>
      <c r="I31" s="4">
        <f t="shared" si="0"/>
        <v>34.825000000000003</v>
      </c>
      <c r="J31" s="4">
        <f t="shared" ca="1" si="1"/>
        <v>35.35</v>
      </c>
      <c r="K31" s="1">
        <v>51.1</v>
      </c>
      <c r="L31" s="1">
        <v>43.5</v>
      </c>
      <c r="M31" s="1">
        <v>55.7</v>
      </c>
      <c r="N31" s="1">
        <v>34.6</v>
      </c>
    </row>
    <row r="32" spans="1:30" x14ac:dyDescent="0.25">
      <c r="A32" s="1">
        <v>31</v>
      </c>
      <c r="B32" s="2">
        <v>45057.761803819441</v>
      </c>
      <c r="C32" s="1" t="s">
        <v>3</v>
      </c>
      <c r="D32" s="1">
        <v>50.6</v>
      </c>
      <c r="E32" s="1">
        <v>67.8</v>
      </c>
      <c r="F32" s="1">
        <v>34.200000000000003</v>
      </c>
      <c r="H32" s="1">
        <v>34.200000000000003</v>
      </c>
      <c r="I32" s="4">
        <f t="shared" si="0"/>
        <v>35.35</v>
      </c>
      <c r="J32" s="4">
        <f t="shared" ca="1" si="1"/>
        <v>35.75</v>
      </c>
      <c r="K32" s="1">
        <v>50.6</v>
      </c>
      <c r="L32" s="1">
        <v>38.4</v>
      </c>
      <c r="M32" s="1">
        <v>54.7</v>
      </c>
      <c r="N32" s="1">
        <v>35.799999999999997</v>
      </c>
    </row>
    <row r="33" spans="1:14" x14ac:dyDescent="0.25">
      <c r="A33" s="1">
        <v>32</v>
      </c>
      <c r="B33" s="2">
        <v>45057.77222042824</v>
      </c>
      <c r="C33" s="1" t="s">
        <v>3</v>
      </c>
      <c r="D33" s="1">
        <v>49.5</v>
      </c>
      <c r="E33" s="1">
        <v>67.3</v>
      </c>
      <c r="F33" s="1">
        <v>35.700000000000003</v>
      </c>
      <c r="H33" s="1">
        <v>35.700000000000003</v>
      </c>
      <c r="I33" s="4">
        <f t="shared" si="0"/>
        <v>35.700000000000003</v>
      </c>
      <c r="J33" s="4">
        <f t="shared" ca="1" si="1"/>
        <v>34.400000000000006</v>
      </c>
      <c r="K33" s="1">
        <v>49.5</v>
      </c>
      <c r="L33" s="1">
        <v>43</v>
      </c>
      <c r="M33" s="1">
        <v>53.9</v>
      </c>
      <c r="N33" s="1">
        <v>37.700000000000003</v>
      </c>
    </row>
    <row r="34" spans="1:14" x14ac:dyDescent="0.25">
      <c r="A34" s="1">
        <v>33</v>
      </c>
      <c r="B34" s="2">
        <v>45057.782637037039</v>
      </c>
      <c r="C34" s="1" t="s">
        <v>3</v>
      </c>
      <c r="D34" s="1">
        <v>49.2</v>
      </c>
      <c r="E34" s="1">
        <v>67.400000000000006</v>
      </c>
      <c r="F34" s="1">
        <v>35.200000000000003</v>
      </c>
      <c r="H34" s="1">
        <v>35.200000000000003</v>
      </c>
      <c r="I34" s="4">
        <f t="shared" si="0"/>
        <v>36.024999999999999</v>
      </c>
      <c r="J34" s="4">
        <f t="shared" ca="1" si="1"/>
        <v>34.424999999999997</v>
      </c>
      <c r="K34" s="1">
        <v>49.2</v>
      </c>
      <c r="L34" s="1">
        <v>50.1</v>
      </c>
      <c r="M34" s="1">
        <v>34.700000000000003</v>
      </c>
      <c r="N34" s="1">
        <v>31.7</v>
      </c>
    </row>
    <row r="35" spans="1:14" x14ac:dyDescent="0.25">
      <c r="A35" s="1">
        <v>34</v>
      </c>
      <c r="B35" s="2">
        <v>45057.79305364583</v>
      </c>
      <c r="C35" s="1" t="s">
        <v>3</v>
      </c>
      <c r="D35" s="1">
        <v>49.9</v>
      </c>
      <c r="E35" s="1">
        <v>68.599999999999994</v>
      </c>
      <c r="F35" s="1">
        <v>36.299999999999997</v>
      </c>
      <c r="H35" s="1">
        <v>36.299999999999997</v>
      </c>
      <c r="I35" s="4">
        <f t="shared" si="0"/>
        <v>37.049999999999997</v>
      </c>
      <c r="J35" s="4">
        <f t="shared" ca="1" si="1"/>
        <v>33.075000000000003</v>
      </c>
      <c r="K35" s="1">
        <v>49.9</v>
      </c>
      <c r="L35" s="1">
        <v>48.8</v>
      </c>
      <c r="M35" s="1">
        <v>37.700000000000003</v>
      </c>
      <c r="N35" s="1">
        <v>30.9</v>
      </c>
    </row>
    <row r="36" spans="1:14" x14ac:dyDescent="0.25">
      <c r="A36" s="1">
        <v>35</v>
      </c>
      <c r="B36" s="2">
        <v>45057.803470254628</v>
      </c>
      <c r="C36" s="1" t="s">
        <v>3</v>
      </c>
      <c r="D36" s="1">
        <v>48.5</v>
      </c>
      <c r="E36" s="1">
        <v>64.8</v>
      </c>
      <c r="F36" s="1">
        <v>35.6</v>
      </c>
      <c r="H36" s="1">
        <v>35.6</v>
      </c>
      <c r="I36" s="4">
        <f t="shared" si="0"/>
        <v>37.875</v>
      </c>
      <c r="J36" s="4">
        <f t="shared" ca="1" si="1"/>
        <v>33.15</v>
      </c>
      <c r="K36" s="1">
        <v>48.5</v>
      </c>
      <c r="L36" s="1">
        <v>52.9</v>
      </c>
      <c r="M36" s="1">
        <v>33.799999999999997</v>
      </c>
      <c r="N36" s="1">
        <v>31.2</v>
      </c>
    </row>
    <row r="37" spans="1:14" x14ac:dyDescent="0.25">
      <c r="A37" s="1">
        <v>36</v>
      </c>
      <c r="B37" s="2">
        <v>45057.813886863427</v>
      </c>
      <c r="C37" s="1" t="s">
        <v>3</v>
      </c>
      <c r="D37" s="1">
        <v>49.5</v>
      </c>
      <c r="E37" s="1">
        <v>67.599999999999994</v>
      </c>
      <c r="F37" s="1">
        <v>37</v>
      </c>
      <c r="H37" s="1">
        <v>37</v>
      </c>
      <c r="I37" s="4">
        <f t="shared" si="0"/>
        <v>38.75</v>
      </c>
      <c r="J37" s="4">
        <f t="shared" ca="1" si="1"/>
        <v>34.024999999999999</v>
      </c>
      <c r="K37" s="1">
        <v>56</v>
      </c>
      <c r="L37" s="1">
        <v>50.1</v>
      </c>
      <c r="M37" s="1">
        <v>39</v>
      </c>
      <c r="N37" s="1">
        <v>31.2</v>
      </c>
    </row>
    <row r="38" spans="1:14" x14ac:dyDescent="0.25">
      <c r="A38" s="1">
        <v>37</v>
      </c>
      <c r="B38" s="2">
        <v>45057.824303472225</v>
      </c>
      <c r="C38" s="1" t="s">
        <v>3</v>
      </c>
      <c r="D38" s="1">
        <v>51.3</v>
      </c>
      <c r="E38" s="1">
        <v>67.2</v>
      </c>
      <c r="F38" s="1">
        <v>39.299999999999997</v>
      </c>
      <c r="H38" s="1">
        <v>39.299999999999997</v>
      </c>
      <c r="I38" s="4">
        <f t="shared" si="0"/>
        <v>38.725000000000001</v>
      </c>
      <c r="J38" s="4">
        <f t="shared" ca="1" si="1"/>
        <v>34.825000000000003</v>
      </c>
      <c r="K38" s="1">
        <v>57.9</v>
      </c>
      <c r="L38" s="1">
        <v>45.8</v>
      </c>
      <c r="M38" s="1">
        <v>40.6</v>
      </c>
      <c r="N38" s="1">
        <v>33.1</v>
      </c>
    </row>
    <row r="39" spans="1:14" x14ac:dyDescent="0.25">
      <c r="A39" s="1">
        <v>38</v>
      </c>
      <c r="B39" s="2">
        <v>45057.834720081017</v>
      </c>
      <c r="C39" s="1" t="s">
        <v>3</v>
      </c>
      <c r="D39" s="1">
        <v>48.8</v>
      </c>
      <c r="E39" s="1">
        <v>65.599999999999994</v>
      </c>
      <c r="F39" s="1">
        <v>39.6</v>
      </c>
      <c r="H39" s="1">
        <v>39.6</v>
      </c>
      <c r="I39" s="4">
        <f t="shared" si="0"/>
        <v>38.325000000000003</v>
      </c>
      <c r="J39" s="4">
        <f t="shared" ca="1" si="1"/>
        <v>35.174999999999997</v>
      </c>
      <c r="K39" s="1">
        <v>55.3</v>
      </c>
      <c r="L39" s="1">
        <v>47.5</v>
      </c>
      <c r="M39" s="1">
        <v>38.6</v>
      </c>
      <c r="N39" s="1">
        <v>29</v>
      </c>
    </row>
    <row r="40" spans="1:14" x14ac:dyDescent="0.25">
      <c r="A40" s="1">
        <v>39</v>
      </c>
      <c r="B40" s="2">
        <v>45057.845136689815</v>
      </c>
      <c r="C40" s="1" t="s">
        <v>3</v>
      </c>
      <c r="D40" s="1">
        <v>49.6</v>
      </c>
      <c r="E40" s="1">
        <v>67.599999999999994</v>
      </c>
      <c r="F40" s="1">
        <v>39.1</v>
      </c>
      <c r="H40" s="1">
        <v>39.1</v>
      </c>
      <c r="I40" s="4">
        <f t="shared" si="0"/>
        <v>37.524999999999999</v>
      </c>
      <c r="J40" s="4">
        <f t="shared" ca="1" si="1"/>
        <v>35.049999999999997</v>
      </c>
      <c r="K40" s="1">
        <v>51.9</v>
      </c>
      <c r="L40" s="1">
        <v>46.1</v>
      </c>
      <c r="M40" s="1">
        <v>30.3</v>
      </c>
      <c r="N40" s="1">
        <v>28.7</v>
      </c>
    </row>
    <row r="41" spans="1:14" x14ac:dyDescent="0.25">
      <c r="A41" s="1">
        <v>40</v>
      </c>
      <c r="B41" s="2">
        <v>45057.855553298614</v>
      </c>
      <c r="C41" s="1" t="s">
        <v>3</v>
      </c>
      <c r="D41" s="1">
        <v>46.9</v>
      </c>
      <c r="E41" s="1">
        <v>66.3</v>
      </c>
      <c r="F41" s="1">
        <v>36.9</v>
      </c>
      <c r="H41" s="1">
        <v>36.9</v>
      </c>
      <c r="I41" s="4">
        <f t="shared" si="0"/>
        <v>36.85</v>
      </c>
      <c r="J41" s="4">
        <f t="shared" ca="1" si="1"/>
        <v>36.349999999999994</v>
      </c>
      <c r="K41" s="1">
        <v>59.9</v>
      </c>
      <c r="L41" s="1">
        <v>47</v>
      </c>
      <c r="M41" s="1">
        <v>40.4</v>
      </c>
      <c r="N41" s="1">
        <v>28.6</v>
      </c>
    </row>
    <row r="42" spans="1:14" x14ac:dyDescent="0.25">
      <c r="A42" s="1">
        <v>41</v>
      </c>
      <c r="B42" s="2">
        <v>45057.865969907405</v>
      </c>
      <c r="C42" s="1" t="s">
        <v>3</v>
      </c>
      <c r="D42" s="1">
        <v>52.5</v>
      </c>
      <c r="E42" s="1">
        <v>69.8</v>
      </c>
      <c r="F42" s="1">
        <v>37.700000000000003</v>
      </c>
      <c r="H42" s="1">
        <v>37.700000000000003</v>
      </c>
      <c r="I42" s="4">
        <f t="shared" si="0"/>
        <v>36.15</v>
      </c>
      <c r="J42" s="4">
        <f t="shared" ca="1" si="1"/>
        <v>35.349999999999994</v>
      </c>
      <c r="K42" s="1">
        <v>57.1</v>
      </c>
      <c r="L42" s="1">
        <v>44.6</v>
      </c>
      <c r="M42" s="1">
        <v>29.5</v>
      </c>
      <c r="N42" s="1">
        <v>28</v>
      </c>
    </row>
    <row r="43" spans="1:14" x14ac:dyDescent="0.25">
      <c r="A43" s="1">
        <v>42</v>
      </c>
      <c r="B43" s="2">
        <v>45057.876386516204</v>
      </c>
      <c r="C43" s="1" t="s">
        <v>3</v>
      </c>
      <c r="D43" s="1">
        <v>55</v>
      </c>
      <c r="E43" s="1">
        <v>74.5</v>
      </c>
      <c r="F43" s="1">
        <v>36.4</v>
      </c>
      <c r="H43" s="1">
        <v>36.4</v>
      </c>
      <c r="I43" s="4">
        <f t="shared" si="0"/>
        <v>34.775000000000006</v>
      </c>
      <c r="J43" s="4">
        <f t="shared" ca="1" si="1"/>
        <v>33.125</v>
      </c>
      <c r="K43" s="1">
        <v>54.6</v>
      </c>
      <c r="L43" s="1">
        <v>45.3</v>
      </c>
      <c r="M43" s="1">
        <v>36.6</v>
      </c>
      <c r="N43" s="1">
        <v>28.6</v>
      </c>
    </row>
    <row r="44" spans="1:14" x14ac:dyDescent="0.25">
      <c r="A44" s="1">
        <v>43</v>
      </c>
      <c r="B44" s="2">
        <v>45057.886803125002</v>
      </c>
      <c r="C44" s="1" t="s">
        <v>3</v>
      </c>
      <c r="D44" s="1">
        <v>52.2</v>
      </c>
      <c r="E44" s="1">
        <v>78.8</v>
      </c>
      <c r="F44" s="1">
        <v>36.4</v>
      </c>
      <c r="H44" s="1">
        <v>36.4</v>
      </c>
      <c r="I44" s="4">
        <f t="shared" si="0"/>
        <v>33.725000000000001</v>
      </c>
      <c r="J44" s="4">
        <f t="shared" ca="1" si="1"/>
        <v>30.924999999999997</v>
      </c>
      <c r="K44" s="1">
        <v>49.9</v>
      </c>
      <c r="L44" s="1">
        <v>44.1</v>
      </c>
      <c r="M44" s="1">
        <v>28.9</v>
      </c>
      <c r="N44" s="1">
        <v>28.1</v>
      </c>
    </row>
    <row r="45" spans="1:14" x14ac:dyDescent="0.25">
      <c r="A45" s="1">
        <v>44</v>
      </c>
      <c r="B45" s="2">
        <v>45057.897219733793</v>
      </c>
      <c r="C45" s="1" t="s">
        <v>3</v>
      </c>
      <c r="D45" s="1">
        <v>46.4</v>
      </c>
      <c r="E45" s="1">
        <v>67.599999999999994</v>
      </c>
      <c r="F45" s="1">
        <v>34.1</v>
      </c>
      <c r="H45" s="1">
        <v>34.1</v>
      </c>
      <c r="I45" s="4">
        <f t="shared" si="0"/>
        <v>32.825000000000003</v>
      </c>
      <c r="J45" s="4">
        <f t="shared" ca="1" si="1"/>
        <v>36</v>
      </c>
      <c r="K45" s="1">
        <v>52.1</v>
      </c>
      <c r="L45" s="1">
        <v>44.4</v>
      </c>
      <c r="M45" s="1">
        <v>39.700000000000003</v>
      </c>
      <c r="N45" s="1">
        <v>28.5</v>
      </c>
    </row>
    <row r="46" spans="1:14" x14ac:dyDescent="0.25">
      <c r="A46" s="1">
        <v>45</v>
      </c>
      <c r="B46" s="2">
        <v>45057.907636342592</v>
      </c>
      <c r="C46" s="1" t="s">
        <v>3</v>
      </c>
      <c r="D46" s="1">
        <v>43</v>
      </c>
      <c r="E46" s="1">
        <v>63.1</v>
      </c>
      <c r="F46" s="1">
        <v>32.200000000000003</v>
      </c>
      <c r="H46" s="1">
        <v>32.200000000000003</v>
      </c>
      <c r="I46" s="4">
        <f t="shared" si="0"/>
        <v>32.174999999999997</v>
      </c>
      <c r="J46" s="4">
        <f t="shared" ca="1" si="1"/>
        <v>36.549999999999997</v>
      </c>
      <c r="K46" s="1">
        <v>50.8</v>
      </c>
      <c r="L46" s="1">
        <v>40.200000000000003</v>
      </c>
      <c r="M46" s="1">
        <v>29.2</v>
      </c>
      <c r="N46" s="1">
        <v>28.3</v>
      </c>
    </row>
    <row r="47" spans="1:14" x14ac:dyDescent="0.25">
      <c r="A47" s="1">
        <v>46</v>
      </c>
      <c r="B47" s="2">
        <v>45057.918052951391</v>
      </c>
      <c r="C47" s="1" t="s">
        <v>3</v>
      </c>
      <c r="D47" s="1">
        <v>45.2</v>
      </c>
      <c r="E47" s="1">
        <v>65</v>
      </c>
      <c r="F47" s="1">
        <v>32.200000000000003</v>
      </c>
      <c r="H47" s="1">
        <v>32.200000000000003</v>
      </c>
      <c r="I47" s="4">
        <f t="shared" si="0"/>
        <v>31.824999999999999</v>
      </c>
      <c r="J47" s="4">
        <f t="shared" ca="1" si="1"/>
        <v>36.85</v>
      </c>
      <c r="K47" s="1">
        <v>49.1</v>
      </c>
      <c r="L47" s="1">
        <v>41.2</v>
      </c>
      <c r="M47" s="1">
        <v>29.6</v>
      </c>
      <c r="N47" s="1">
        <v>27.8</v>
      </c>
    </row>
    <row r="48" spans="1:14" x14ac:dyDescent="0.25">
      <c r="A48" s="1">
        <v>47</v>
      </c>
      <c r="B48" s="2">
        <v>45057.928469560182</v>
      </c>
      <c r="C48" s="1" t="s">
        <v>3</v>
      </c>
      <c r="D48" s="1">
        <v>46.7</v>
      </c>
      <c r="E48" s="1">
        <v>70.8</v>
      </c>
      <c r="F48" s="1">
        <v>32.799999999999997</v>
      </c>
      <c r="H48" s="1">
        <v>32.799999999999997</v>
      </c>
      <c r="I48" s="4">
        <f t="shared" si="0"/>
        <v>33.599999999999994</v>
      </c>
      <c r="J48" s="4">
        <f t="shared" ca="1" si="1"/>
        <v>38.274999999999999</v>
      </c>
      <c r="K48" s="1">
        <v>50.2</v>
      </c>
      <c r="L48" s="1">
        <v>41.8</v>
      </c>
      <c r="M48" s="1">
        <v>36.6</v>
      </c>
      <c r="N48" s="1">
        <v>27.9</v>
      </c>
    </row>
    <row r="49" spans="1:14" x14ac:dyDescent="0.25">
      <c r="A49" s="1">
        <v>48</v>
      </c>
      <c r="B49" s="2">
        <v>45057.93888616898</v>
      </c>
      <c r="C49" s="1" t="s">
        <v>3</v>
      </c>
      <c r="D49" s="1">
        <v>44.3</v>
      </c>
      <c r="E49" s="1">
        <v>68.7</v>
      </c>
      <c r="F49" s="1">
        <v>31.5</v>
      </c>
      <c r="H49" s="1">
        <v>31.5</v>
      </c>
      <c r="I49" s="4">
        <f t="shared" si="0"/>
        <v>35.15</v>
      </c>
      <c r="J49" s="4">
        <f t="shared" ca="1" si="1"/>
        <v>35.900000000000006</v>
      </c>
      <c r="K49" s="1">
        <v>51.7</v>
      </c>
      <c r="L49" s="1">
        <v>43.1</v>
      </c>
      <c r="M49" s="1">
        <v>29.1</v>
      </c>
      <c r="N49" s="1">
        <v>28</v>
      </c>
    </row>
    <row r="50" spans="1:14" x14ac:dyDescent="0.25">
      <c r="A50" s="1">
        <v>49</v>
      </c>
      <c r="B50" s="2">
        <v>45057.949302777779</v>
      </c>
      <c r="C50" s="1" t="s">
        <v>3</v>
      </c>
      <c r="D50" s="1">
        <v>42.3</v>
      </c>
      <c r="E50" s="1">
        <v>66.2</v>
      </c>
      <c r="F50" s="1">
        <v>30.8</v>
      </c>
      <c r="H50" s="1">
        <v>30.8</v>
      </c>
      <c r="I50" s="4">
        <f t="shared" si="0"/>
        <v>37.349999999999994</v>
      </c>
      <c r="J50" s="4">
        <f t="shared" ca="1" si="1"/>
        <v>35.349999999999994</v>
      </c>
      <c r="K50" s="1">
        <v>50.5</v>
      </c>
      <c r="L50" s="1">
        <v>49.7</v>
      </c>
      <c r="M50" s="1">
        <v>36.700000000000003</v>
      </c>
      <c r="N50" s="1">
        <v>28.4</v>
      </c>
    </row>
    <row r="51" spans="1:14" x14ac:dyDescent="0.25">
      <c r="A51" s="1">
        <v>50</v>
      </c>
      <c r="B51" s="2">
        <v>45057.959719386577</v>
      </c>
      <c r="C51" s="1" t="s">
        <v>3</v>
      </c>
      <c r="D51" s="1">
        <v>40.200000000000003</v>
      </c>
      <c r="E51" s="1">
        <v>63.7</v>
      </c>
      <c r="F51" s="1">
        <v>30</v>
      </c>
      <c r="H51" s="1">
        <v>39.299999999999997</v>
      </c>
      <c r="I51" s="4">
        <f t="shared" si="0"/>
        <v>39.65</v>
      </c>
      <c r="J51" s="4">
        <f t="shared" ca="1" si="1"/>
        <v>35.225000000000001</v>
      </c>
      <c r="K51" s="1">
        <v>51.2</v>
      </c>
      <c r="L51" s="1">
        <v>52.4</v>
      </c>
      <c r="M51" s="1">
        <v>31</v>
      </c>
      <c r="N51" s="1">
        <v>28.5</v>
      </c>
    </row>
    <row r="52" spans="1:14" x14ac:dyDescent="0.25">
      <c r="A52" s="1">
        <v>51</v>
      </c>
      <c r="B52" s="2">
        <v>45057.970135995369</v>
      </c>
      <c r="C52" s="1" t="s">
        <v>3</v>
      </c>
      <c r="D52" s="1">
        <v>39.799999999999997</v>
      </c>
      <c r="E52" s="1">
        <v>65.3</v>
      </c>
      <c r="F52" s="1">
        <v>28.9</v>
      </c>
      <c r="H52" s="1">
        <v>39</v>
      </c>
      <c r="I52" s="4">
        <f t="shared" si="0"/>
        <v>39.475000000000001</v>
      </c>
      <c r="J52" s="4">
        <f t="shared" ca="1" si="1"/>
        <v>34.174999999999997</v>
      </c>
      <c r="K52" s="1">
        <v>51.4</v>
      </c>
      <c r="L52" s="1">
        <v>51.5</v>
      </c>
      <c r="M52" s="1">
        <v>29.8</v>
      </c>
      <c r="N52" s="1">
        <v>28.5</v>
      </c>
    </row>
    <row r="53" spans="1:14" x14ac:dyDescent="0.25">
      <c r="A53" s="1">
        <v>52</v>
      </c>
      <c r="B53" s="2">
        <v>45057.980552604167</v>
      </c>
      <c r="C53" s="1" t="s">
        <v>3</v>
      </c>
      <c r="D53" s="1">
        <v>36.700000000000003</v>
      </c>
      <c r="E53" s="1">
        <v>64.5</v>
      </c>
      <c r="F53" s="1">
        <v>28.3</v>
      </c>
      <c r="H53" s="1">
        <v>40.299999999999997</v>
      </c>
      <c r="I53" s="4">
        <f t="shared" si="0"/>
        <v>38.975000000000001</v>
      </c>
      <c r="J53" s="4">
        <f t="shared" ca="1" si="1"/>
        <v>35.575000000000003</v>
      </c>
      <c r="K53" s="1">
        <v>51.2</v>
      </c>
      <c r="L53" s="1">
        <v>49.9</v>
      </c>
      <c r="M53" s="1">
        <v>42.9</v>
      </c>
      <c r="N53" s="1">
        <v>28.8</v>
      </c>
    </row>
    <row r="54" spans="1:14" x14ac:dyDescent="0.25">
      <c r="A54" s="1">
        <v>53</v>
      </c>
      <c r="B54" s="2">
        <v>45057.990969212966</v>
      </c>
      <c r="C54" s="1" t="s">
        <v>3</v>
      </c>
      <c r="D54" s="1">
        <v>31.1</v>
      </c>
      <c r="E54" s="1">
        <v>48.6</v>
      </c>
      <c r="F54" s="1">
        <v>28</v>
      </c>
      <c r="H54" s="1">
        <v>40</v>
      </c>
      <c r="I54" s="4">
        <f t="shared" si="0"/>
        <v>38.924999999999997</v>
      </c>
      <c r="J54" s="4">
        <f t="shared" ca="1" si="1"/>
        <v>38.075000000000003</v>
      </c>
      <c r="K54" s="1">
        <v>52</v>
      </c>
      <c r="L54" s="1">
        <v>46.8</v>
      </c>
      <c r="M54" s="1">
        <v>50.2</v>
      </c>
      <c r="N54" s="1">
        <v>30.8</v>
      </c>
    </row>
    <row r="55" spans="1:14" x14ac:dyDescent="0.25">
      <c r="A55" s="1">
        <v>54</v>
      </c>
      <c r="B55" s="2">
        <v>45058.001385821757</v>
      </c>
      <c r="C55" s="1" t="s">
        <v>3</v>
      </c>
      <c r="D55" s="1">
        <v>42.6</v>
      </c>
      <c r="E55" s="1">
        <v>67.900000000000006</v>
      </c>
      <c r="F55" s="1">
        <v>27.6</v>
      </c>
      <c r="H55" s="1">
        <v>38.6</v>
      </c>
      <c r="I55" s="4">
        <f t="shared" si="0"/>
        <v>39.299999999999997</v>
      </c>
      <c r="J55" s="4">
        <f t="shared" ca="1" si="1"/>
        <v>38.25</v>
      </c>
      <c r="K55" s="1">
        <v>52</v>
      </c>
      <c r="L55" s="1">
        <v>45.3</v>
      </c>
      <c r="M55" s="1">
        <v>53.2</v>
      </c>
      <c r="N55" s="1">
        <v>43.1</v>
      </c>
    </row>
    <row r="56" spans="1:14" x14ac:dyDescent="0.25">
      <c r="A56" s="1">
        <v>55</v>
      </c>
      <c r="B56" s="2">
        <v>45058.011802430556</v>
      </c>
      <c r="C56" s="1" t="s">
        <v>3</v>
      </c>
      <c r="D56" s="1">
        <v>35.4</v>
      </c>
      <c r="E56" s="1">
        <v>62.6</v>
      </c>
      <c r="F56" s="1">
        <v>27</v>
      </c>
      <c r="H56" s="1">
        <v>37</v>
      </c>
      <c r="I56" s="4">
        <f t="shared" si="0"/>
        <v>39.424999999999997</v>
      </c>
      <c r="J56" s="4">
        <f t="shared" ca="1" si="1"/>
        <v>38.674999999999997</v>
      </c>
      <c r="K56" s="1">
        <v>51.1</v>
      </c>
      <c r="L56" s="1">
        <v>43.8</v>
      </c>
      <c r="M56" s="1">
        <v>49.7</v>
      </c>
      <c r="N56" s="1">
        <v>38.5</v>
      </c>
    </row>
    <row r="57" spans="1:14" x14ac:dyDescent="0.25">
      <c r="A57" s="1">
        <v>56</v>
      </c>
      <c r="B57" s="2">
        <v>45058.022219039354</v>
      </c>
      <c r="C57" s="1" t="s">
        <v>3</v>
      </c>
      <c r="D57" s="1">
        <v>29.6</v>
      </c>
      <c r="E57" s="1">
        <v>43.8</v>
      </c>
      <c r="F57" s="1">
        <v>27</v>
      </c>
      <c r="H57" s="1">
        <v>40.1</v>
      </c>
      <c r="I57" s="4">
        <f t="shared" si="0"/>
        <v>40.875</v>
      </c>
      <c r="J57" s="4">
        <f t="shared" ca="1" si="1"/>
        <v>36.65</v>
      </c>
      <c r="K57" s="1">
        <v>51.3</v>
      </c>
      <c r="L57" s="1">
        <v>46.9</v>
      </c>
      <c r="M57" s="1">
        <v>47.8</v>
      </c>
      <c r="N57" s="1">
        <v>33.700000000000003</v>
      </c>
    </row>
    <row r="58" spans="1:14" x14ac:dyDescent="0.25">
      <c r="A58" s="1">
        <v>57</v>
      </c>
      <c r="B58" s="2">
        <v>45058.032635648146</v>
      </c>
      <c r="C58" s="1" t="s">
        <v>3</v>
      </c>
      <c r="D58" s="1">
        <v>35.4</v>
      </c>
      <c r="E58" s="1">
        <v>63.2</v>
      </c>
      <c r="F58" s="1">
        <v>27</v>
      </c>
      <c r="H58" s="1">
        <v>41.5</v>
      </c>
      <c r="I58" s="4">
        <f t="shared" si="0"/>
        <v>40.199999999999996</v>
      </c>
      <c r="J58" s="4">
        <f t="shared" ca="1" si="1"/>
        <v>35.074999999999996</v>
      </c>
      <c r="K58" s="1">
        <v>49.9</v>
      </c>
      <c r="L58" s="1">
        <v>51.4</v>
      </c>
      <c r="M58" s="1">
        <v>43.4</v>
      </c>
      <c r="N58" s="1">
        <v>34.799999999999997</v>
      </c>
    </row>
    <row r="59" spans="1:14" x14ac:dyDescent="0.25">
      <c r="A59" s="1">
        <v>58</v>
      </c>
      <c r="B59" s="2">
        <v>45058.043052256944</v>
      </c>
      <c r="C59" s="1" t="s">
        <v>3</v>
      </c>
      <c r="D59" s="1">
        <v>28.9</v>
      </c>
      <c r="E59" s="1">
        <v>42</v>
      </c>
      <c r="F59" s="1">
        <v>27.1</v>
      </c>
      <c r="H59" s="1">
        <v>39.1</v>
      </c>
      <c r="I59" s="4">
        <f t="shared" si="0"/>
        <v>40.200000000000003</v>
      </c>
      <c r="J59" s="4">
        <f t="shared" ca="1" si="1"/>
        <v>33.700000000000003</v>
      </c>
      <c r="K59" s="1">
        <v>49.7</v>
      </c>
      <c r="L59" s="1">
        <v>53.4</v>
      </c>
      <c r="M59" s="1">
        <v>43.2</v>
      </c>
      <c r="N59" s="1">
        <v>34.6</v>
      </c>
    </row>
    <row r="60" spans="1:14" x14ac:dyDescent="0.25">
      <c r="A60" s="1">
        <v>59</v>
      </c>
      <c r="B60" s="2">
        <v>45058.053468865743</v>
      </c>
      <c r="C60" s="1" t="s">
        <v>3</v>
      </c>
      <c r="D60" s="1">
        <v>36</v>
      </c>
      <c r="E60" s="1">
        <v>59.2</v>
      </c>
      <c r="F60" s="1">
        <v>26.7</v>
      </c>
      <c r="H60" s="1">
        <v>42.8</v>
      </c>
      <c r="I60" s="4">
        <f t="shared" si="0"/>
        <v>39.824999999999996</v>
      </c>
      <c r="J60" s="4">
        <f t="shared" ca="1" si="1"/>
        <v>31.75</v>
      </c>
      <c r="K60" s="1">
        <v>50</v>
      </c>
      <c r="L60" s="1">
        <v>45</v>
      </c>
      <c r="M60" s="1">
        <v>47.6</v>
      </c>
      <c r="N60" s="1">
        <v>35.5</v>
      </c>
    </row>
    <row r="61" spans="1:14" x14ac:dyDescent="0.25">
      <c r="A61" s="1">
        <v>60</v>
      </c>
      <c r="B61" s="2">
        <v>45058.063885474534</v>
      </c>
      <c r="C61" s="1" t="s">
        <v>3</v>
      </c>
      <c r="D61" s="1">
        <v>29.7</v>
      </c>
      <c r="E61" s="1">
        <v>39.200000000000003</v>
      </c>
      <c r="F61" s="1">
        <v>27.4</v>
      </c>
      <c r="H61" s="1">
        <v>37.4</v>
      </c>
      <c r="I61" s="4">
        <f t="shared" si="0"/>
        <v>38.575000000000003</v>
      </c>
      <c r="J61" s="4">
        <f t="shared" ca="1" si="1"/>
        <v>36.625</v>
      </c>
      <c r="K61" s="1">
        <v>50.2</v>
      </c>
      <c r="L61" s="1">
        <v>41.5</v>
      </c>
      <c r="M61" s="1">
        <v>49.3</v>
      </c>
      <c r="N61" s="1">
        <v>35.799999999999997</v>
      </c>
    </row>
    <row r="62" spans="1:14" x14ac:dyDescent="0.25">
      <c r="A62" s="1">
        <v>61</v>
      </c>
      <c r="B62" s="2">
        <v>45058.074302083332</v>
      </c>
      <c r="C62" s="1" t="s">
        <v>3</v>
      </c>
      <c r="D62" s="1">
        <v>27.6</v>
      </c>
      <c r="E62" s="1">
        <v>40.6</v>
      </c>
      <c r="F62" s="1">
        <v>26.6</v>
      </c>
      <c r="H62" s="1">
        <v>41.5</v>
      </c>
      <c r="I62" s="4">
        <f t="shared" si="0"/>
        <v>38.75</v>
      </c>
      <c r="J62" s="4">
        <f t="shared" ca="1" si="1"/>
        <v>38.1</v>
      </c>
      <c r="K62" s="1">
        <v>50.2</v>
      </c>
      <c r="L62" s="1">
        <v>39.700000000000003</v>
      </c>
      <c r="M62" s="1">
        <v>54</v>
      </c>
      <c r="N62" s="1">
        <v>36.5</v>
      </c>
    </row>
    <row r="63" spans="1:14" x14ac:dyDescent="0.25">
      <c r="A63" s="1">
        <v>62</v>
      </c>
      <c r="B63" s="2">
        <v>45058.084718692131</v>
      </c>
      <c r="C63" s="1" t="s">
        <v>3</v>
      </c>
      <c r="D63" s="1">
        <v>29.7</v>
      </c>
      <c r="E63" s="1">
        <v>46</v>
      </c>
      <c r="F63" s="1">
        <v>26.4</v>
      </c>
      <c r="H63" s="1">
        <v>37.6</v>
      </c>
      <c r="I63" s="4">
        <f t="shared" si="0"/>
        <v>37.774999999999999</v>
      </c>
      <c r="J63" s="4">
        <f t="shared" ca="1" si="1"/>
        <v>37.85</v>
      </c>
      <c r="K63" s="1">
        <v>51.1</v>
      </c>
      <c r="L63" s="1">
        <v>42.9</v>
      </c>
      <c r="M63" s="1">
        <v>56</v>
      </c>
      <c r="N63" s="1">
        <v>34.299999999999997</v>
      </c>
    </row>
    <row r="64" spans="1:14" x14ac:dyDescent="0.25">
      <c r="A64" s="1">
        <v>63</v>
      </c>
      <c r="B64" s="2">
        <v>45058.09513530093</v>
      </c>
      <c r="C64" s="1" t="s">
        <v>3</v>
      </c>
      <c r="D64" s="1">
        <v>28.5</v>
      </c>
      <c r="E64" s="1">
        <v>41.4</v>
      </c>
      <c r="F64" s="1">
        <v>26.6</v>
      </c>
      <c r="H64" s="1">
        <v>37.799999999999997</v>
      </c>
      <c r="I64" s="4">
        <f t="shared" si="0"/>
        <v>37.975000000000001</v>
      </c>
      <c r="J64" s="4">
        <f t="shared" ca="1" si="1"/>
        <v>36.225000000000001</v>
      </c>
      <c r="K64" s="1">
        <v>48.1</v>
      </c>
      <c r="L64" s="1">
        <v>40.700000000000003</v>
      </c>
      <c r="M64" s="1">
        <v>49.4</v>
      </c>
      <c r="N64" s="1">
        <v>33.799999999999997</v>
      </c>
    </row>
    <row r="65" spans="1:14" x14ac:dyDescent="0.25">
      <c r="A65" s="1">
        <v>64</v>
      </c>
      <c r="B65" s="2">
        <v>45058.105551909721</v>
      </c>
      <c r="C65" s="1" t="s">
        <v>3</v>
      </c>
      <c r="D65" s="1">
        <v>28.4</v>
      </c>
      <c r="E65" s="1">
        <v>43.4</v>
      </c>
      <c r="F65" s="1">
        <v>26.9</v>
      </c>
      <c r="H65" s="1">
        <v>38.1</v>
      </c>
      <c r="I65" s="4">
        <f t="shared" si="0"/>
        <v>37.575000000000003</v>
      </c>
      <c r="J65" s="4">
        <f t="shared" ca="1" si="1"/>
        <v>37.650000000000006</v>
      </c>
      <c r="K65" s="1">
        <v>49.1</v>
      </c>
      <c r="L65" s="1">
        <v>38.4</v>
      </c>
      <c r="M65" s="1">
        <v>46.8</v>
      </c>
      <c r="N65" s="1">
        <v>34.799999999999997</v>
      </c>
    </row>
    <row r="66" spans="1:14" x14ac:dyDescent="0.25">
      <c r="A66" s="1">
        <v>65</v>
      </c>
      <c r="B66" s="2">
        <v>45058.115968518519</v>
      </c>
      <c r="C66" s="1" t="s">
        <v>3</v>
      </c>
      <c r="D66" s="1">
        <v>27.5</v>
      </c>
      <c r="E66" s="1">
        <v>38.799999999999997</v>
      </c>
      <c r="F66" s="1">
        <v>26.5</v>
      </c>
      <c r="H66" s="1">
        <v>37.6</v>
      </c>
      <c r="I66" s="4">
        <f t="shared" si="0"/>
        <v>37.35</v>
      </c>
      <c r="J66" s="4">
        <f t="shared" ca="1" si="1"/>
        <v>34.375</v>
      </c>
      <c r="K66" s="1">
        <v>50.6</v>
      </c>
      <c r="L66" s="1">
        <v>47.4</v>
      </c>
      <c r="M66" s="1">
        <v>42.7</v>
      </c>
      <c r="N66" s="1">
        <v>34.6</v>
      </c>
    </row>
    <row r="67" spans="1:14" x14ac:dyDescent="0.25">
      <c r="A67" s="1">
        <v>66</v>
      </c>
      <c r="B67" s="2">
        <v>45058.126385127318</v>
      </c>
      <c r="C67" s="1" t="s">
        <v>3</v>
      </c>
      <c r="D67" s="1">
        <v>28</v>
      </c>
      <c r="E67" s="1">
        <v>35.9</v>
      </c>
      <c r="F67" s="1">
        <v>27.1</v>
      </c>
      <c r="H67" s="1">
        <v>38.4</v>
      </c>
      <c r="I67" s="4">
        <f t="shared" ref="I67:I130" si="6">AVERAGE(H67:H70)</f>
        <v>37.375</v>
      </c>
      <c r="J67" s="4">
        <f t="shared" ref="J67:J113" ca="1" si="7">OFFSET($I$3,ROW(AF66)*4-1,0)</f>
        <v>34.274999999999999</v>
      </c>
      <c r="K67" s="1">
        <v>50.1</v>
      </c>
      <c r="L67" s="1">
        <v>49.6</v>
      </c>
      <c r="M67" s="1">
        <v>38.6</v>
      </c>
      <c r="N67" s="1">
        <v>32.200000000000003</v>
      </c>
    </row>
    <row r="68" spans="1:14" x14ac:dyDescent="0.25">
      <c r="A68" s="1">
        <v>67</v>
      </c>
      <c r="B68" s="2">
        <v>45058.136801736109</v>
      </c>
      <c r="C68" s="1" t="s">
        <v>3</v>
      </c>
      <c r="D68" s="1">
        <v>35.5</v>
      </c>
      <c r="E68" s="1">
        <v>49.7</v>
      </c>
      <c r="F68" s="1">
        <v>27.7</v>
      </c>
      <c r="H68" s="1">
        <v>36.200000000000003</v>
      </c>
      <c r="I68" s="4">
        <f t="shared" si="6"/>
        <v>37.200000000000003</v>
      </c>
      <c r="J68" s="4">
        <f t="shared" ca="1" si="7"/>
        <v>32.875</v>
      </c>
      <c r="K68" s="1">
        <v>52</v>
      </c>
      <c r="L68" s="1">
        <v>46.2</v>
      </c>
      <c r="M68" s="1">
        <v>34.299999999999997</v>
      </c>
      <c r="N68" s="1">
        <v>30</v>
      </c>
    </row>
    <row r="69" spans="1:14" x14ac:dyDescent="0.25">
      <c r="A69" s="1">
        <v>68</v>
      </c>
      <c r="B69" s="2">
        <v>45058.147218344908</v>
      </c>
      <c r="C69" s="1" t="s">
        <v>3</v>
      </c>
      <c r="D69" s="1">
        <v>46.1</v>
      </c>
      <c r="E69" s="1">
        <v>61.5</v>
      </c>
      <c r="F69" s="1">
        <v>28.1</v>
      </c>
      <c r="H69" s="1">
        <v>37.200000000000003</v>
      </c>
      <c r="I69" s="4">
        <f t="shared" si="6"/>
        <v>37.400000000000006</v>
      </c>
      <c r="J69" s="4">
        <f t="shared" ca="1" si="7"/>
        <v>33.925000000000004</v>
      </c>
      <c r="K69" s="1">
        <v>48.7</v>
      </c>
      <c r="L69" s="1">
        <v>49.3</v>
      </c>
      <c r="M69" s="1">
        <v>38.299999999999997</v>
      </c>
      <c r="N69" s="1">
        <v>29.9</v>
      </c>
    </row>
    <row r="70" spans="1:14" x14ac:dyDescent="0.25">
      <c r="A70" s="1">
        <v>69</v>
      </c>
      <c r="B70" s="2">
        <v>45058.157634953706</v>
      </c>
      <c r="C70" s="1" t="s">
        <v>3</v>
      </c>
      <c r="D70" s="1">
        <v>50.6</v>
      </c>
      <c r="E70" s="1">
        <v>63.7</v>
      </c>
      <c r="F70" s="1">
        <v>29.3</v>
      </c>
      <c r="H70" s="1">
        <v>37.700000000000003</v>
      </c>
      <c r="I70" s="4">
        <f t="shared" si="6"/>
        <v>37.375</v>
      </c>
      <c r="J70" s="4">
        <f t="shared" ca="1" si="7"/>
        <v>35.549999999999997</v>
      </c>
      <c r="K70" s="1">
        <v>50.6</v>
      </c>
      <c r="L70" s="1">
        <v>48</v>
      </c>
      <c r="M70" s="1">
        <v>36.4</v>
      </c>
      <c r="N70" s="1">
        <v>29.7</v>
      </c>
    </row>
    <row r="71" spans="1:14" x14ac:dyDescent="0.25">
      <c r="A71" s="1">
        <v>70</v>
      </c>
      <c r="B71" s="2">
        <v>45058.168051562498</v>
      </c>
      <c r="C71" s="1" t="s">
        <v>3</v>
      </c>
      <c r="D71" s="1">
        <v>53.8</v>
      </c>
      <c r="E71" s="1">
        <v>66.8</v>
      </c>
      <c r="F71" s="1">
        <v>41.3</v>
      </c>
      <c r="H71" s="1">
        <v>37.700000000000003</v>
      </c>
      <c r="I71" s="4">
        <f t="shared" si="6"/>
        <v>37.25</v>
      </c>
      <c r="J71" s="4">
        <f t="shared" ca="1" si="7"/>
        <v>35.075000000000003</v>
      </c>
      <c r="K71" s="1">
        <v>51.4</v>
      </c>
      <c r="L71" s="1">
        <v>48.2</v>
      </c>
      <c r="M71" s="1">
        <v>37.9</v>
      </c>
      <c r="N71" s="1">
        <v>29.3</v>
      </c>
    </row>
    <row r="72" spans="1:14" x14ac:dyDescent="0.25">
      <c r="A72" s="1">
        <v>71</v>
      </c>
      <c r="B72" s="2">
        <v>45058.178468171296</v>
      </c>
      <c r="C72" s="1" t="s">
        <v>3</v>
      </c>
      <c r="D72" s="1">
        <v>54.6</v>
      </c>
      <c r="E72" s="1">
        <v>67.7</v>
      </c>
      <c r="F72" s="1">
        <v>43</v>
      </c>
      <c r="H72" s="1">
        <v>37</v>
      </c>
      <c r="I72" s="4">
        <f t="shared" si="6"/>
        <v>37.024999999999999</v>
      </c>
      <c r="J72" s="4">
        <f t="shared" ca="1" si="7"/>
        <v>36.9</v>
      </c>
      <c r="K72" s="1">
        <v>52.7</v>
      </c>
      <c r="L72" s="1">
        <v>43</v>
      </c>
      <c r="M72" s="1">
        <v>39</v>
      </c>
      <c r="N72" s="1">
        <v>29.3</v>
      </c>
    </row>
    <row r="73" spans="1:14" x14ac:dyDescent="0.25">
      <c r="A73" s="1">
        <v>72</v>
      </c>
      <c r="B73" s="2">
        <v>45058.188884780095</v>
      </c>
      <c r="C73" s="1" t="s">
        <v>3</v>
      </c>
      <c r="D73" s="1">
        <v>51.9</v>
      </c>
      <c r="E73" s="1">
        <v>66.2</v>
      </c>
      <c r="F73" s="1">
        <v>39.700000000000003</v>
      </c>
      <c r="H73" s="1">
        <v>37.1</v>
      </c>
      <c r="I73" s="4">
        <f t="shared" si="6"/>
        <v>37.050000000000004</v>
      </c>
      <c r="J73" s="4">
        <f t="shared" ca="1" si="7"/>
        <v>35.825000000000003</v>
      </c>
      <c r="K73" s="1">
        <v>55.9</v>
      </c>
      <c r="L73" s="1">
        <v>45.6</v>
      </c>
      <c r="M73" s="1">
        <v>38.700000000000003</v>
      </c>
      <c r="N73" s="1">
        <v>28.6</v>
      </c>
    </row>
    <row r="74" spans="1:14" x14ac:dyDescent="0.25">
      <c r="A74" s="1">
        <v>73</v>
      </c>
      <c r="B74" s="2">
        <v>45058.199301388886</v>
      </c>
      <c r="C74" s="1" t="s">
        <v>3</v>
      </c>
      <c r="D74" s="1">
        <v>49.3</v>
      </c>
      <c r="E74" s="1">
        <v>71.2</v>
      </c>
      <c r="F74" s="1">
        <v>35.299999999999997</v>
      </c>
      <c r="H74" s="1">
        <v>37.200000000000003</v>
      </c>
      <c r="I74" s="4">
        <f t="shared" si="6"/>
        <v>36.924999999999997</v>
      </c>
      <c r="J74" s="4">
        <f t="shared" ca="1" si="7"/>
        <v>37.324999999999996</v>
      </c>
      <c r="K74" s="1">
        <v>51.5</v>
      </c>
      <c r="L74" s="1">
        <v>45.8</v>
      </c>
      <c r="M74" s="1">
        <v>36.299999999999997</v>
      </c>
      <c r="N74" s="1">
        <v>29.3</v>
      </c>
    </row>
    <row r="75" spans="1:14" x14ac:dyDescent="0.25">
      <c r="A75" s="1">
        <v>74</v>
      </c>
      <c r="B75" s="2">
        <v>45058.209717997684</v>
      </c>
      <c r="C75" s="1" t="s">
        <v>3</v>
      </c>
      <c r="D75" s="1">
        <v>47</v>
      </c>
      <c r="E75" s="1">
        <v>69.2</v>
      </c>
      <c r="F75" s="1">
        <v>34.700000000000003</v>
      </c>
      <c r="H75" s="1">
        <v>36.799999999999997</v>
      </c>
      <c r="I75" s="4">
        <f t="shared" si="6"/>
        <v>36.725000000000001</v>
      </c>
      <c r="J75" s="4">
        <f t="shared" ca="1" si="7"/>
        <v>34.824999999999996</v>
      </c>
      <c r="K75" s="1">
        <v>51.4</v>
      </c>
      <c r="L75" s="1">
        <v>46.2</v>
      </c>
      <c r="M75" s="1">
        <v>32.1</v>
      </c>
      <c r="N75" s="1">
        <v>29.2</v>
      </c>
    </row>
    <row r="76" spans="1:14" x14ac:dyDescent="0.25">
      <c r="A76" s="1">
        <v>75</v>
      </c>
      <c r="B76" s="2">
        <v>45058.220134606483</v>
      </c>
      <c r="C76" s="1" t="s">
        <v>3</v>
      </c>
      <c r="D76" s="1">
        <v>56</v>
      </c>
      <c r="E76" s="1">
        <v>70.7</v>
      </c>
      <c r="F76" s="1">
        <v>37.200000000000003</v>
      </c>
      <c r="H76" s="1">
        <v>37.1</v>
      </c>
      <c r="I76" s="4">
        <f t="shared" si="6"/>
        <v>36.575000000000003</v>
      </c>
      <c r="J76" s="4">
        <f t="shared" ca="1" si="7"/>
        <v>35.825000000000003</v>
      </c>
      <c r="K76" s="1">
        <v>51.2</v>
      </c>
      <c r="L76" s="1">
        <v>43.6</v>
      </c>
      <c r="M76" s="1">
        <v>32.4</v>
      </c>
      <c r="N76" s="1">
        <v>28.6</v>
      </c>
    </row>
    <row r="77" spans="1:14" x14ac:dyDescent="0.25">
      <c r="A77" s="1">
        <v>76</v>
      </c>
      <c r="B77" s="2">
        <v>45058.230551215274</v>
      </c>
      <c r="C77" s="1" t="s">
        <v>3</v>
      </c>
      <c r="D77" s="1">
        <v>51</v>
      </c>
      <c r="E77" s="1">
        <v>71.400000000000006</v>
      </c>
      <c r="F77" s="1">
        <v>34.1</v>
      </c>
      <c r="H77" s="1">
        <v>36.6</v>
      </c>
      <c r="I77" s="4">
        <f t="shared" si="6"/>
        <v>36.325000000000003</v>
      </c>
      <c r="J77" s="4">
        <f t="shared" ca="1" si="7"/>
        <v>37.900000000000006</v>
      </c>
      <c r="K77" s="1">
        <v>49.9</v>
      </c>
      <c r="L77" s="1">
        <v>45.9</v>
      </c>
      <c r="M77" s="1">
        <v>32.4</v>
      </c>
      <c r="N77" s="1">
        <v>28.4</v>
      </c>
    </row>
    <row r="78" spans="1:14" x14ac:dyDescent="0.25">
      <c r="A78" s="1">
        <v>77</v>
      </c>
      <c r="B78" s="2">
        <v>45058.240967824073</v>
      </c>
      <c r="C78" s="1" t="s">
        <v>3</v>
      </c>
      <c r="D78" s="1">
        <v>56.6</v>
      </c>
      <c r="E78" s="1">
        <v>70.7</v>
      </c>
      <c r="F78" s="1">
        <v>36.700000000000003</v>
      </c>
      <c r="H78" s="1">
        <v>36.4</v>
      </c>
      <c r="I78" s="4">
        <f t="shared" si="6"/>
        <v>36.449999999999996</v>
      </c>
      <c r="J78" s="4">
        <f t="shared" ca="1" si="7"/>
        <v>37.4</v>
      </c>
      <c r="K78" s="1">
        <v>49.4</v>
      </c>
      <c r="L78" s="1">
        <v>43.8</v>
      </c>
      <c r="M78" s="1">
        <v>34.1</v>
      </c>
      <c r="N78" s="1">
        <v>28.5</v>
      </c>
    </row>
    <row r="79" spans="1:14" x14ac:dyDescent="0.25">
      <c r="A79" s="1">
        <v>78</v>
      </c>
      <c r="B79" s="2">
        <v>45058.251384432871</v>
      </c>
      <c r="C79" s="1" t="s">
        <v>3</v>
      </c>
      <c r="D79" s="1">
        <v>56.1</v>
      </c>
      <c r="E79" s="1">
        <v>73.400000000000006</v>
      </c>
      <c r="F79" s="1">
        <v>33.4</v>
      </c>
      <c r="H79" s="1">
        <v>36.200000000000003</v>
      </c>
      <c r="I79" s="4">
        <f t="shared" si="6"/>
        <v>36.924999999999997</v>
      </c>
      <c r="J79" s="4">
        <f t="shared" ca="1" si="7"/>
        <v>36.375</v>
      </c>
      <c r="K79" s="1">
        <v>50.4</v>
      </c>
      <c r="L79" s="1">
        <v>43.3</v>
      </c>
      <c r="M79" s="1">
        <v>28.7</v>
      </c>
      <c r="N79" s="1">
        <v>27.8</v>
      </c>
    </row>
    <row r="80" spans="1:14" x14ac:dyDescent="0.25">
      <c r="A80" s="1">
        <v>79</v>
      </c>
      <c r="B80" s="2">
        <v>45058.26180104167</v>
      </c>
      <c r="C80" s="1" t="s">
        <v>3</v>
      </c>
      <c r="D80" s="1">
        <v>55.7</v>
      </c>
      <c r="E80" s="1">
        <v>73.900000000000006</v>
      </c>
      <c r="F80" s="1">
        <v>34.6</v>
      </c>
      <c r="H80" s="1">
        <v>36.1</v>
      </c>
      <c r="I80" s="4">
        <f t="shared" si="6"/>
        <v>37.375</v>
      </c>
      <c r="J80" s="4">
        <f t="shared" ca="1" si="7"/>
        <v>36.125</v>
      </c>
      <c r="K80" s="1">
        <v>48.8</v>
      </c>
      <c r="L80" s="1">
        <v>36.799999999999997</v>
      </c>
      <c r="M80" s="1">
        <v>32.6</v>
      </c>
      <c r="N80" s="1">
        <v>27.5</v>
      </c>
    </row>
    <row r="81" spans="1:14" x14ac:dyDescent="0.25">
      <c r="A81" s="1">
        <v>80</v>
      </c>
      <c r="B81" s="2">
        <v>45058.272217650461</v>
      </c>
      <c r="C81" s="1" t="s">
        <v>3</v>
      </c>
      <c r="D81" s="1">
        <v>54.7</v>
      </c>
      <c r="E81" s="1">
        <v>70.099999999999994</v>
      </c>
      <c r="F81" s="1">
        <v>35.799999999999997</v>
      </c>
      <c r="H81" s="1">
        <v>37.1</v>
      </c>
      <c r="I81" s="4">
        <f t="shared" si="6"/>
        <v>37.5</v>
      </c>
      <c r="J81" s="4">
        <f t="shared" ca="1" si="7"/>
        <v>37.299999999999997</v>
      </c>
      <c r="K81" s="1">
        <v>47.8</v>
      </c>
      <c r="L81" s="1">
        <v>44.3</v>
      </c>
      <c r="M81" s="1">
        <v>29.2</v>
      </c>
      <c r="N81" s="1">
        <v>27.9</v>
      </c>
    </row>
    <row r="82" spans="1:14" x14ac:dyDescent="0.25">
      <c r="A82" s="1">
        <v>81</v>
      </c>
      <c r="B82" s="2">
        <v>45058.28263425926</v>
      </c>
      <c r="C82" s="1" t="s">
        <v>3</v>
      </c>
      <c r="D82" s="1">
        <v>53.9</v>
      </c>
      <c r="E82" s="1">
        <v>66.599999999999994</v>
      </c>
      <c r="F82" s="1">
        <v>37.700000000000003</v>
      </c>
      <c r="H82" s="1">
        <v>38.299999999999997</v>
      </c>
      <c r="I82" s="4">
        <f t="shared" si="6"/>
        <v>37.275000000000006</v>
      </c>
      <c r="J82" s="4">
        <f t="shared" ca="1" si="7"/>
        <v>35.85</v>
      </c>
      <c r="K82" s="1">
        <v>48.8</v>
      </c>
      <c r="L82" s="1">
        <v>50.6</v>
      </c>
      <c r="M82" s="1">
        <v>35.6</v>
      </c>
      <c r="N82" s="1">
        <v>27.8</v>
      </c>
    </row>
    <row r="83" spans="1:14" x14ac:dyDescent="0.25">
      <c r="A83" s="1">
        <v>82</v>
      </c>
      <c r="B83" s="2">
        <v>45058.293050868058</v>
      </c>
      <c r="C83" s="1" t="s">
        <v>3</v>
      </c>
      <c r="D83" s="1">
        <v>54</v>
      </c>
      <c r="E83" s="1">
        <v>67.7</v>
      </c>
      <c r="F83" s="1">
        <v>39.299999999999997</v>
      </c>
      <c r="H83" s="1">
        <v>38</v>
      </c>
      <c r="I83" s="4">
        <f t="shared" si="6"/>
        <v>36.774999999999999</v>
      </c>
      <c r="J83" s="4">
        <f t="shared" ca="1" si="7"/>
        <v>38.325000000000003</v>
      </c>
      <c r="K83" s="1">
        <v>45.9</v>
      </c>
      <c r="L83" s="1">
        <v>49.8</v>
      </c>
      <c r="M83" s="1">
        <v>38.1</v>
      </c>
      <c r="N83" s="1">
        <v>27.8</v>
      </c>
    </row>
    <row r="84" spans="1:14" x14ac:dyDescent="0.25">
      <c r="A84" s="1">
        <v>83</v>
      </c>
      <c r="B84" s="2">
        <v>45058.30346747685</v>
      </c>
      <c r="C84" s="1" t="s">
        <v>3</v>
      </c>
      <c r="D84" s="1">
        <v>59.3</v>
      </c>
      <c r="E84" s="1">
        <v>77.5</v>
      </c>
      <c r="F84" s="1">
        <v>39</v>
      </c>
      <c r="H84" s="1">
        <v>36.6</v>
      </c>
      <c r="I84" s="4">
        <f t="shared" si="6"/>
        <v>36.775000000000006</v>
      </c>
      <c r="J84" s="4">
        <f t="shared" ca="1" si="7"/>
        <v>39.075000000000003</v>
      </c>
      <c r="K84" s="1">
        <v>48</v>
      </c>
      <c r="L84" s="1">
        <v>48.4</v>
      </c>
      <c r="M84" s="1">
        <v>29.3</v>
      </c>
      <c r="N84" s="1">
        <v>27.6</v>
      </c>
    </row>
    <row r="85" spans="1:14" x14ac:dyDescent="0.25">
      <c r="A85" s="1">
        <v>84</v>
      </c>
      <c r="B85" s="2">
        <v>45058.313884085648</v>
      </c>
      <c r="C85" s="1" t="s">
        <v>3</v>
      </c>
      <c r="D85" s="1">
        <v>56</v>
      </c>
      <c r="E85" s="1">
        <v>78</v>
      </c>
      <c r="F85" s="1">
        <v>40.299999999999997</v>
      </c>
      <c r="H85" s="1">
        <v>36.200000000000003</v>
      </c>
      <c r="I85" s="4">
        <f t="shared" si="6"/>
        <v>37.15</v>
      </c>
      <c r="J85" s="4">
        <f t="shared" ca="1" si="7"/>
        <v>35</v>
      </c>
      <c r="K85" s="1">
        <v>48.3</v>
      </c>
      <c r="L85" s="1">
        <v>48.2</v>
      </c>
      <c r="M85" s="1">
        <v>42.9</v>
      </c>
      <c r="N85" s="1">
        <v>28.7</v>
      </c>
    </row>
    <row r="86" spans="1:14" x14ac:dyDescent="0.25">
      <c r="A86" s="1">
        <v>85</v>
      </c>
      <c r="B86" s="2">
        <v>45058.324300694447</v>
      </c>
      <c r="C86" s="1" t="s">
        <v>3</v>
      </c>
      <c r="D86" s="1">
        <v>57.9</v>
      </c>
      <c r="E86" s="1">
        <v>76.3</v>
      </c>
      <c r="F86" s="1">
        <v>40</v>
      </c>
      <c r="H86" s="1">
        <v>36.299999999999997</v>
      </c>
      <c r="I86" s="4">
        <f t="shared" si="6"/>
        <v>37.275000000000006</v>
      </c>
      <c r="J86" s="4">
        <f t="shared" ca="1" si="7"/>
        <v>39.799999999999997</v>
      </c>
      <c r="K86" s="1">
        <v>48.7</v>
      </c>
      <c r="L86" s="1">
        <v>47.6</v>
      </c>
      <c r="M86" s="1">
        <v>51.6</v>
      </c>
      <c r="N86" s="1">
        <v>36</v>
      </c>
    </row>
    <row r="87" spans="1:14" x14ac:dyDescent="0.25">
      <c r="A87" s="1">
        <v>86</v>
      </c>
      <c r="B87" s="2">
        <v>45058.334717303238</v>
      </c>
      <c r="C87" s="1" t="s">
        <v>3</v>
      </c>
      <c r="D87" s="1">
        <v>55.3</v>
      </c>
      <c r="E87" s="1">
        <v>79.400000000000006</v>
      </c>
      <c r="F87" s="1">
        <v>38.6</v>
      </c>
      <c r="H87" s="1">
        <v>38</v>
      </c>
      <c r="I87" s="4">
        <f t="shared" si="6"/>
        <v>37.4</v>
      </c>
      <c r="J87" s="4">
        <f t="shared" ca="1" si="7"/>
        <v>36.35</v>
      </c>
      <c r="K87" s="1">
        <v>56.1</v>
      </c>
      <c r="L87" s="1">
        <v>51.3</v>
      </c>
      <c r="M87" s="1">
        <v>54.4</v>
      </c>
      <c r="N87" s="1">
        <v>43.6</v>
      </c>
    </row>
    <row r="88" spans="1:14" x14ac:dyDescent="0.25">
      <c r="A88" s="1">
        <v>87</v>
      </c>
      <c r="B88" s="2">
        <v>45058.345133912037</v>
      </c>
      <c r="C88" s="1" t="s">
        <v>3</v>
      </c>
      <c r="D88" s="1">
        <v>51.9</v>
      </c>
      <c r="E88" s="1">
        <v>71.8</v>
      </c>
      <c r="F88" s="1">
        <v>37</v>
      </c>
      <c r="H88" s="1">
        <v>38.1</v>
      </c>
      <c r="I88" s="4">
        <f t="shared" si="6"/>
        <v>37.225000000000001</v>
      </c>
      <c r="J88" s="4">
        <f t="shared" ca="1" si="7"/>
        <v>38.549999999999997</v>
      </c>
      <c r="K88" s="1">
        <v>53.7</v>
      </c>
      <c r="L88" s="1">
        <v>47.2</v>
      </c>
      <c r="M88" s="1">
        <v>55.2</v>
      </c>
      <c r="N88" s="1">
        <v>37.4</v>
      </c>
    </row>
    <row r="89" spans="1:14" x14ac:dyDescent="0.25">
      <c r="A89" s="1">
        <v>88</v>
      </c>
      <c r="B89" s="2">
        <v>45058.355550520835</v>
      </c>
      <c r="C89" s="1" t="s">
        <v>3</v>
      </c>
      <c r="D89" s="1">
        <v>59.9</v>
      </c>
      <c r="E89" s="1">
        <v>77.8</v>
      </c>
      <c r="F89" s="1">
        <v>40.1</v>
      </c>
      <c r="H89" s="1">
        <v>36.700000000000003</v>
      </c>
      <c r="I89" s="4">
        <f t="shared" si="6"/>
        <v>36.9</v>
      </c>
      <c r="J89" s="4">
        <f t="shared" ca="1" si="7"/>
        <v>36.65</v>
      </c>
      <c r="K89" s="1">
        <v>51.4</v>
      </c>
      <c r="L89" s="1">
        <v>48.1</v>
      </c>
      <c r="M89" s="1">
        <v>39.9</v>
      </c>
      <c r="N89" s="1">
        <v>32.200000000000003</v>
      </c>
    </row>
    <row r="90" spans="1:14" x14ac:dyDescent="0.25">
      <c r="A90" s="1">
        <v>89</v>
      </c>
      <c r="B90" s="2">
        <v>45058.365967129626</v>
      </c>
      <c r="C90" s="1" t="s">
        <v>3</v>
      </c>
      <c r="D90" s="1">
        <v>57.1</v>
      </c>
      <c r="E90" s="1">
        <v>78</v>
      </c>
      <c r="F90" s="1">
        <v>41.5</v>
      </c>
      <c r="H90" s="1">
        <v>36.799999999999997</v>
      </c>
      <c r="I90" s="4">
        <f t="shared" si="6"/>
        <v>37.25</v>
      </c>
      <c r="J90" s="4">
        <f t="shared" ca="1" si="7"/>
        <v>36.274999999999999</v>
      </c>
      <c r="K90" s="1">
        <v>54.5</v>
      </c>
      <c r="L90" s="1">
        <v>46</v>
      </c>
      <c r="M90" s="1">
        <v>48.3</v>
      </c>
      <c r="N90" s="1">
        <v>35.700000000000003</v>
      </c>
    </row>
    <row r="91" spans="1:14" x14ac:dyDescent="0.25">
      <c r="A91" s="1">
        <v>90</v>
      </c>
      <c r="B91" s="2">
        <v>45058.376383738425</v>
      </c>
      <c r="C91" s="1" t="s">
        <v>3</v>
      </c>
      <c r="D91" s="1">
        <v>54.6</v>
      </c>
      <c r="E91" s="1">
        <v>74.3</v>
      </c>
      <c r="F91" s="1">
        <v>39.1</v>
      </c>
      <c r="H91" s="1">
        <v>37.299999999999997</v>
      </c>
      <c r="I91" s="4">
        <f t="shared" si="6"/>
        <v>37.049999999999997</v>
      </c>
      <c r="J91" s="4">
        <f t="shared" ca="1" si="7"/>
        <v>36.799999999999997</v>
      </c>
      <c r="K91" s="1">
        <v>57.6</v>
      </c>
      <c r="L91" s="1">
        <v>47</v>
      </c>
      <c r="M91" s="1">
        <v>47.7</v>
      </c>
      <c r="N91" s="1">
        <v>37.299999999999997</v>
      </c>
    </row>
    <row r="92" spans="1:14" x14ac:dyDescent="0.25">
      <c r="A92" s="1">
        <v>91</v>
      </c>
      <c r="B92" s="2">
        <v>45058.386800347223</v>
      </c>
      <c r="C92" s="1" t="s">
        <v>3</v>
      </c>
      <c r="D92" s="1">
        <v>49.9</v>
      </c>
      <c r="E92" s="1">
        <v>66</v>
      </c>
      <c r="F92" s="1">
        <v>42.8</v>
      </c>
      <c r="H92" s="1">
        <v>36.799999999999997</v>
      </c>
      <c r="I92" s="4">
        <f t="shared" si="6"/>
        <v>36.950000000000003</v>
      </c>
      <c r="J92" s="4">
        <f t="shared" ca="1" si="7"/>
        <v>35.75</v>
      </c>
      <c r="K92" s="1">
        <v>58.5</v>
      </c>
      <c r="L92" s="1">
        <v>44.7</v>
      </c>
      <c r="M92" s="1">
        <v>43.6</v>
      </c>
      <c r="N92" s="1">
        <v>35.4</v>
      </c>
    </row>
    <row r="93" spans="1:14" x14ac:dyDescent="0.25">
      <c r="A93" s="1">
        <v>92</v>
      </c>
      <c r="B93" s="2">
        <v>45058.397216956022</v>
      </c>
      <c r="C93" s="1" t="s">
        <v>3</v>
      </c>
      <c r="D93" s="1">
        <v>52.1</v>
      </c>
      <c r="E93" s="1">
        <v>70.400000000000006</v>
      </c>
      <c r="F93" s="1">
        <v>37.4</v>
      </c>
      <c r="H93" s="1">
        <v>38.1</v>
      </c>
      <c r="I93" s="4">
        <f t="shared" si="6"/>
        <v>37.049999999999997</v>
      </c>
      <c r="J93" s="4">
        <f t="shared" ca="1" si="7"/>
        <v>37.625</v>
      </c>
      <c r="K93" s="1">
        <v>55.1</v>
      </c>
      <c r="L93" s="1">
        <v>43.2</v>
      </c>
      <c r="M93" s="1">
        <v>49.2</v>
      </c>
      <c r="N93" s="1">
        <v>35.5</v>
      </c>
    </row>
    <row r="94" spans="1:14" x14ac:dyDescent="0.25">
      <c r="A94" s="1">
        <v>93</v>
      </c>
      <c r="B94" s="2">
        <v>45058.407633564813</v>
      </c>
      <c r="C94" s="1" t="s">
        <v>3</v>
      </c>
      <c r="D94" s="1">
        <v>50.8</v>
      </c>
      <c r="E94" s="1">
        <v>66.3</v>
      </c>
      <c r="F94" s="1">
        <v>41.5</v>
      </c>
      <c r="H94" s="1">
        <v>36</v>
      </c>
      <c r="I94" s="4">
        <f t="shared" si="6"/>
        <v>36.85</v>
      </c>
      <c r="J94" s="4">
        <f t="shared" ca="1" si="7"/>
        <v>39.65</v>
      </c>
      <c r="K94" s="1">
        <v>51.9</v>
      </c>
      <c r="L94" s="1">
        <v>42.7</v>
      </c>
      <c r="M94" s="1">
        <v>53.9</v>
      </c>
      <c r="N94" s="1">
        <v>38.200000000000003</v>
      </c>
    </row>
    <row r="95" spans="1:14" x14ac:dyDescent="0.25">
      <c r="A95" s="1">
        <v>94</v>
      </c>
      <c r="B95" s="2">
        <v>45058.418050173612</v>
      </c>
      <c r="C95" s="1" t="s">
        <v>3</v>
      </c>
      <c r="D95" s="1">
        <v>49.1</v>
      </c>
      <c r="E95" s="1">
        <v>65.900000000000006</v>
      </c>
      <c r="F95" s="1">
        <v>37.6</v>
      </c>
      <c r="H95" s="1">
        <v>36.9</v>
      </c>
      <c r="I95" s="4">
        <f t="shared" si="6"/>
        <v>36.875</v>
      </c>
      <c r="J95" s="4">
        <f t="shared" ca="1" si="7"/>
        <v>38.349999999999994</v>
      </c>
      <c r="K95" s="1">
        <v>49.7</v>
      </c>
      <c r="L95" s="1">
        <v>42.7</v>
      </c>
      <c r="M95" s="1">
        <v>46.6</v>
      </c>
      <c r="N95" s="1">
        <v>35.700000000000003</v>
      </c>
    </row>
    <row r="96" spans="1:14" x14ac:dyDescent="0.25">
      <c r="A96" s="1">
        <v>95</v>
      </c>
      <c r="B96" s="2">
        <v>45058.42846678241</v>
      </c>
      <c r="C96" s="1" t="s">
        <v>3</v>
      </c>
      <c r="D96" s="1">
        <v>50.2</v>
      </c>
      <c r="E96" s="1">
        <v>68.3</v>
      </c>
      <c r="F96" s="1">
        <v>37.799999999999997</v>
      </c>
      <c r="H96" s="1">
        <v>37.200000000000003</v>
      </c>
      <c r="I96" s="4">
        <f t="shared" si="6"/>
        <v>36.849999999999994</v>
      </c>
      <c r="J96" s="4">
        <f t="shared" ca="1" si="7"/>
        <v>39.200000000000003</v>
      </c>
      <c r="K96" s="1">
        <v>50.3</v>
      </c>
      <c r="L96" s="1">
        <v>41</v>
      </c>
      <c r="M96" s="1">
        <v>50.1</v>
      </c>
      <c r="N96" s="1">
        <v>36.299999999999997</v>
      </c>
    </row>
    <row r="97" spans="1:14" x14ac:dyDescent="0.25">
      <c r="A97" s="1">
        <v>96</v>
      </c>
      <c r="B97" s="2">
        <v>45058.438883391202</v>
      </c>
      <c r="C97" s="1" t="s">
        <v>3</v>
      </c>
      <c r="D97" s="1">
        <v>51.7</v>
      </c>
      <c r="E97" s="1">
        <v>70.8</v>
      </c>
      <c r="F97" s="1">
        <v>38.1</v>
      </c>
      <c r="H97" s="1">
        <v>37.299999999999997</v>
      </c>
      <c r="I97" s="4">
        <f t="shared" si="6"/>
        <v>36.4</v>
      </c>
      <c r="J97" s="4">
        <f t="shared" ca="1" si="7"/>
        <v>39.1</v>
      </c>
      <c r="K97" s="1">
        <v>56.3</v>
      </c>
      <c r="L97" s="1">
        <v>42.3</v>
      </c>
      <c r="M97" s="1">
        <v>50.4</v>
      </c>
      <c r="N97" s="1">
        <v>36.9</v>
      </c>
    </row>
    <row r="98" spans="1:14" x14ac:dyDescent="0.25">
      <c r="A98" s="1">
        <v>97</v>
      </c>
      <c r="B98" s="2">
        <v>45058.4493</v>
      </c>
      <c r="C98" s="1" t="s">
        <v>3</v>
      </c>
      <c r="D98" s="1">
        <v>50.5</v>
      </c>
      <c r="E98" s="1">
        <v>68.5</v>
      </c>
      <c r="F98" s="1">
        <v>37.6</v>
      </c>
      <c r="H98" s="1">
        <v>36.1</v>
      </c>
      <c r="I98" s="4">
        <f t="shared" si="6"/>
        <v>35.950000000000003</v>
      </c>
      <c r="J98" s="4">
        <f t="shared" ca="1" si="7"/>
        <v>40.425000000000004</v>
      </c>
      <c r="K98" s="1">
        <v>51.6</v>
      </c>
      <c r="L98" s="1">
        <v>49.7</v>
      </c>
      <c r="M98" s="1">
        <v>34.9</v>
      </c>
      <c r="N98" s="1">
        <v>31.4</v>
      </c>
    </row>
    <row r="99" spans="1:14" x14ac:dyDescent="0.25">
      <c r="A99" s="1">
        <v>98</v>
      </c>
      <c r="B99" s="2">
        <v>45058.459716608799</v>
      </c>
      <c r="C99" s="1" t="s">
        <v>3</v>
      </c>
      <c r="D99" s="1">
        <v>51.2</v>
      </c>
      <c r="E99" s="1">
        <v>68.8</v>
      </c>
      <c r="F99" s="1">
        <v>38.4</v>
      </c>
      <c r="H99" s="1">
        <v>36.799999999999997</v>
      </c>
      <c r="I99" s="4">
        <f t="shared" si="6"/>
        <v>35.524999999999999</v>
      </c>
      <c r="J99" s="4">
        <f t="shared" ca="1" si="7"/>
        <v>39.299999999999997</v>
      </c>
      <c r="K99" s="1">
        <v>48</v>
      </c>
      <c r="L99" s="1">
        <v>51.3</v>
      </c>
      <c r="M99" s="1">
        <v>34.9</v>
      </c>
      <c r="N99" s="1">
        <v>31.4</v>
      </c>
    </row>
    <row r="100" spans="1:14" x14ac:dyDescent="0.25">
      <c r="A100" s="1">
        <v>99</v>
      </c>
      <c r="B100" s="2">
        <v>45058.47013321759</v>
      </c>
      <c r="C100" s="1" t="s">
        <v>3</v>
      </c>
      <c r="D100" s="1">
        <v>51.4</v>
      </c>
      <c r="E100" s="1">
        <v>68.5</v>
      </c>
      <c r="F100" s="1">
        <v>36.200000000000003</v>
      </c>
      <c r="H100" s="1">
        <v>35.4</v>
      </c>
      <c r="I100" s="4">
        <f t="shared" si="6"/>
        <v>34.85</v>
      </c>
      <c r="J100" s="4">
        <f t="shared" ca="1" si="7"/>
        <v>36.725000000000001</v>
      </c>
      <c r="K100" s="1">
        <v>51.1</v>
      </c>
      <c r="L100" s="1">
        <v>49.8</v>
      </c>
      <c r="M100" s="1">
        <v>36.9</v>
      </c>
      <c r="N100" s="1">
        <v>31</v>
      </c>
    </row>
    <row r="101" spans="1:14" x14ac:dyDescent="0.25">
      <c r="A101" s="1">
        <v>100</v>
      </c>
      <c r="B101" s="2">
        <v>45058.480549826389</v>
      </c>
      <c r="C101" s="1" t="s">
        <v>3</v>
      </c>
      <c r="D101" s="1">
        <v>51.2</v>
      </c>
      <c r="E101" s="1">
        <v>67.7</v>
      </c>
      <c r="F101" s="1">
        <v>37.200000000000003</v>
      </c>
      <c r="H101" s="1">
        <v>35.5</v>
      </c>
      <c r="I101" s="4">
        <f t="shared" si="6"/>
        <v>34.75</v>
      </c>
      <c r="J101" s="4">
        <f t="shared" ca="1" si="7"/>
        <v>35.125</v>
      </c>
      <c r="K101" s="1">
        <v>49</v>
      </c>
      <c r="L101" s="1">
        <v>51.1</v>
      </c>
      <c r="M101" s="1">
        <v>38.799999999999997</v>
      </c>
      <c r="N101" s="1">
        <v>32.700000000000003</v>
      </c>
    </row>
    <row r="102" spans="1:14" x14ac:dyDescent="0.25">
      <c r="A102" s="1">
        <v>101</v>
      </c>
      <c r="B102" s="2">
        <v>45058.490966435187</v>
      </c>
      <c r="C102" s="1" t="s">
        <v>3</v>
      </c>
      <c r="D102" s="1">
        <v>52</v>
      </c>
      <c r="E102" s="1">
        <v>68.5</v>
      </c>
      <c r="F102" s="1">
        <v>37.700000000000003</v>
      </c>
      <c r="H102" s="1">
        <v>34.4</v>
      </c>
      <c r="I102" s="4">
        <f t="shared" si="6"/>
        <v>34.6</v>
      </c>
      <c r="J102" s="4">
        <f t="shared" ca="1" si="7"/>
        <v>35.325000000000003</v>
      </c>
      <c r="K102" s="1">
        <v>49.2</v>
      </c>
      <c r="L102" s="1">
        <v>53.6</v>
      </c>
      <c r="M102" s="1">
        <v>37.9</v>
      </c>
      <c r="N102" s="1">
        <v>33.1</v>
      </c>
    </row>
    <row r="103" spans="1:14" x14ac:dyDescent="0.25">
      <c r="A103" s="1">
        <v>102</v>
      </c>
      <c r="B103" s="2">
        <v>45058.501383043978</v>
      </c>
      <c r="C103" s="1" t="s">
        <v>3</v>
      </c>
      <c r="D103" s="1">
        <v>52</v>
      </c>
      <c r="E103" s="1">
        <v>71.3</v>
      </c>
      <c r="F103" s="1">
        <v>37.700000000000003</v>
      </c>
      <c r="H103" s="1">
        <v>34.1</v>
      </c>
      <c r="I103" s="4">
        <f t="shared" si="6"/>
        <v>34.725000000000001</v>
      </c>
      <c r="J103" s="4">
        <f t="shared" ca="1" si="7"/>
        <v>36.85</v>
      </c>
      <c r="K103" s="1">
        <v>48.4</v>
      </c>
      <c r="L103" s="1">
        <v>48.6</v>
      </c>
      <c r="M103" s="1">
        <v>39.799999999999997</v>
      </c>
      <c r="N103" s="1">
        <v>32.700000000000003</v>
      </c>
    </row>
    <row r="104" spans="1:14" x14ac:dyDescent="0.25">
      <c r="A104" s="1">
        <v>103</v>
      </c>
      <c r="B104" s="2">
        <v>45058.511799652777</v>
      </c>
      <c r="C104" s="1" t="s">
        <v>3</v>
      </c>
      <c r="D104" s="1">
        <v>51.1</v>
      </c>
      <c r="E104" s="1">
        <v>70.7</v>
      </c>
      <c r="F104" s="1">
        <v>37</v>
      </c>
      <c r="H104" s="1">
        <v>35</v>
      </c>
      <c r="I104" s="4">
        <f t="shared" si="6"/>
        <v>34.700000000000003</v>
      </c>
      <c r="J104" s="4">
        <f t="shared" ca="1" si="7"/>
        <v>37.674999999999997</v>
      </c>
      <c r="K104" s="1">
        <v>49.2</v>
      </c>
      <c r="L104" s="1">
        <v>54</v>
      </c>
      <c r="M104" s="1">
        <v>36.799999999999997</v>
      </c>
      <c r="N104" s="1">
        <v>32</v>
      </c>
    </row>
    <row r="105" spans="1:14" x14ac:dyDescent="0.25">
      <c r="A105" s="1">
        <v>104</v>
      </c>
      <c r="B105" s="2">
        <v>45058.522216261576</v>
      </c>
      <c r="C105" s="1" t="s">
        <v>3</v>
      </c>
      <c r="D105" s="1">
        <v>51.3</v>
      </c>
      <c r="E105" s="1">
        <v>73.7</v>
      </c>
      <c r="F105" s="1">
        <v>37.1</v>
      </c>
      <c r="H105" s="1">
        <v>34.9</v>
      </c>
      <c r="I105" s="4">
        <f t="shared" si="6"/>
        <v>34.799999999999997</v>
      </c>
      <c r="J105" s="4">
        <f t="shared" ca="1" si="7"/>
        <v>38.224999999999994</v>
      </c>
      <c r="K105" s="1">
        <v>48.7</v>
      </c>
      <c r="L105" s="1">
        <v>50.1</v>
      </c>
      <c r="M105" s="1">
        <v>37</v>
      </c>
      <c r="N105" s="1">
        <v>32.299999999999997</v>
      </c>
    </row>
    <row r="106" spans="1:14" x14ac:dyDescent="0.25">
      <c r="A106" s="1">
        <v>105</v>
      </c>
      <c r="B106" s="2">
        <v>45058.532632870367</v>
      </c>
      <c r="C106" s="1" t="s">
        <v>3</v>
      </c>
      <c r="D106" s="1">
        <v>49.9</v>
      </c>
      <c r="E106" s="1">
        <v>68.400000000000006</v>
      </c>
      <c r="F106" s="1">
        <v>37.200000000000003</v>
      </c>
      <c r="H106" s="1">
        <v>34.9</v>
      </c>
      <c r="I106" s="4">
        <f t="shared" si="6"/>
        <v>34.200000000000003</v>
      </c>
      <c r="J106" s="4">
        <f t="shared" ca="1" si="7"/>
        <v>40.625</v>
      </c>
      <c r="K106" s="1">
        <v>48.2</v>
      </c>
      <c r="L106" s="1">
        <v>49.6</v>
      </c>
      <c r="M106" s="1">
        <v>35</v>
      </c>
      <c r="N106" s="1">
        <v>31.8</v>
      </c>
    </row>
    <row r="107" spans="1:14" x14ac:dyDescent="0.25">
      <c r="A107" s="1">
        <v>106</v>
      </c>
      <c r="B107" s="2">
        <v>45058.543049479165</v>
      </c>
      <c r="C107" s="1" t="s">
        <v>3</v>
      </c>
      <c r="D107" s="1">
        <v>49.7</v>
      </c>
      <c r="E107" s="1">
        <v>71.099999999999994</v>
      </c>
      <c r="F107" s="1">
        <v>36.799999999999997</v>
      </c>
      <c r="H107" s="1">
        <v>34</v>
      </c>
      <c r="I107" s="4">
        <f t="shared" si="6"/>
        <v>33.200000000000003</v>
      </c>
      <c r="J107" s="4">
        <f t="shared" ca="1" si="7"/>
        <v>37.450000000000003</v>
      </c>
      <c r="K107" s="1">
        <v>48.2</v>
      </c>
      <c r="L107" s="1">
        <v>43.7</v>
      </c>
      <c r="M107" s="1">
        <v>33.4</v>
      </c>
      <c r="N107" s="1">
        <v>32.5</v>
      </c>
    </row>
    <row r="108" spans="1:14" x14ac:dyDescent="0.25">
      <c r="A108" s="1">
        <v>107</v>
      </c>
      <c r="B108" s="2">
        <v>45058.553466087964</v>
      </c>
      <c r="C108" s="1" t="s">
        <v>3</v>
      </c>
      <c r="D108" s="1">
        <v>50</v>
      </c>
      <c r="E108" s="1">
        <v>66.7</v>
      </c>
      <c r="F108" s="1">
        <v>37.1</v>
      </c>
      <c r="H108" s="1">
        <v>35.4</v>
      </c>
      <c r="I108" s="4">
        <f t="shared" si="6"/>
        <v>32.475000000000001</v>
      </c>
      <c r="J108" s="4">
        <f t="shared" ca="1" si="7"/>
        <v>36.425000000000004</v>
      </c>
      <c r="K108" s="1">
        <v>46.3</v>
      </c>
      <c r="L108" s="1">
        <v>44.2</v>
      </c>
      <c r="M108" s="1">
        <v>33.1</v>
      </c>
      <c r="N108" s="1">
        <v>31.7</v>
      </c>
    </row>
    <row r="109" spans="1:14" x14ac:dyDescent="0.25">
      <c r="A109" s="1">
        <v>108</v>
      </c>
      <c r="B109" s="2">
        <v>45058.563882696762</v>
      </c>
      <c r="C109" s="1" t="s">
        <v>3</v>
      </c>
      <c r="D109" s="1">
        <v>50.2</v>
      </c>
      <c r="E109" s="1">
        <v>65</v>
      </c>
      <c r="F109" s="1">
        <v>36.6</v>
      </c>
      <c r="H109" s="1">
        <v>32.5</v>
      </c>
      <c r="I109" s="4">
        <f t="shared" si="6"/>
        <v>31.3</v>
      </c>
      <c r="J109" s="4">
        <f t="shared" ca="1" si="7"/>
        <v>38.524999999999999</v>
      </c>
      <c r="K109" s="1">
        <v>48</v>
      </c>
      <c r="L109" s="1">
        <v>43.1</v>
      </c>
      <c r="M109" s="1">
        <v>33</v>
      </c>
      <c r="N109" s="1">
        <v>31.5</v>
      </c>
    </row>
    <row r="110" spans="1:14" x14ac:dyDescent="0.25">
      <c r="A110" s="1">
        <v>109</v>
      </c>
      <c r="B110" s="2">
        <v>45058.574299305554</v>
      </c>
      <c r="C110" s="1" t="s">
        <v>3</v>
      </c>
      <c r="D110" s="1">
        <v>50.2</v>
      </c>
      <c r="E110" s="1">
        <v>65.099999999999994</v>
      </c>
      <c r="F110" s="1">
        <v>36.4</v>
      </c>
      <c r="H110" s="1">
        <v>30.9</v>
      </c>
      <c r="I110" s="4">
        <f t="shared" si="6"/>
        <v>30.950000000000003</v>
      </c>
      <c r="J110" s="4">
        <f t="shared" ca="1" si="7"/>
        <v>38.174999999999997</v>
      </c>
      <c r="K110" s="1">
        <v>49</v>
      </c>
      <c r="L110" s="1">
        <v>47.6</v>
      </c>
      <c r="M110" s="1">
        <v>33.799999999999997</v>
      </c>
      <c r="N110" s="1">
        <v>32.6</v>
      </c>
    </row>
    <row r="111" spans="1:14" x14ac:dyDescent="0.25">
      <c r="A111" s="1">
        <v>110</v>
      </c>
      <c r="B111" s="2">
        <v>45058.584715914352</v>
      </c>
      <c r="C111" s="1" t="s">
        <v>3</v>
      </c>
      <c r="D111" s="1">
        <v>51.1</v>
      </c>
      <c r="E111" s="1">
        <v>71.900000000000006</v>
      </c>
      <c r="F111" s="1">
        <v>36.200000000000003</v>
      </c>
      <c r="H111" s="1">
        <v>31.1</v>
      </c>
      <c r="I111" s="4">
        <f t="shared" si="6"/>
        <v>31.125</v>
      </c>
      <c r="J111" s="4">
        <f t="shared" ca="1" si="7"/>
        <v>38.174999999999997</v>
      </c>
      <c r="K111" s="1">
        <v>47.1</v>
      </c>
      <c r="L111" s="1">
        <v>42.6</v>
      </c>
      <c r="M111" s="1">
        <v>34.1</v>
      </c>
      <c r="N111" s="1">
        <v>32.1</v>
      </c>
    </row>
    <row r="112" spans="1:14" x14ac:dyDescent="0.25">
      <c r="A112" s="1">
        <v>111</v>
      </c>
      <c r="B112" s="2">
        <v>45058.595132523151</v>
      </c>
      <c r="C112" s="1" t="s">
        <v>3</v>
      </c>
      <c r="D112" s="1">
        <v>48.1</v>
      </c>
      <c r="E112" s="1">
        <v>63.9</v>
      </c>
      <c r="F112" s="1">
        <v>36.1</v>
      </c>
      <c r="H112" s="1">
        <v>30.7</v>
      </c>
      <c r="I112" s="4">
        <f t="shared" si="6"/>
        <v>32.025000000000006</v>
      </c>
      <c r="J112" s="4">
        <f t="shared" ca="1" si="7"/>
        <v>40</v>
      </c>
      <c r="K112" s="1">
        <v>48.7</v>
      </c>
      <c r="L112" s="1">
        <v>40.700000000000003</v>
      </c>
      <c r="M112" s="1">
        <v>43</v>
      </c>
      <c r="N112" s="1">
        <v>33.299999999999997</v>
      </c>
    </row>
    <row r="113" spans="1:14" x14ac:dyDescent="0.25">
      <c r="A113" s="1">
        <v>112</v>
      </c>
      <c r="B113" s="2">
        <v>45058.605549131942</v>
      </c>
      <c r="C113" s="1" t="s">
        <v>3</v>
      </c>
      <c r="D113" s="1">
        <v>49.1</v>
      </c>
      <c r="E113" s="1">
        <v>69.099999999999994</v>
      </c>
      <c r="F113" s="1">
        <v>37.1</v>
      </c>
      <c r="H113" s="1">
        <v>31.1</v>
      </c>
      <c r="I113" s="4">
        <f t="shared" si="6"/>
        <v>32.875</v>
      </c>
      <c r="J113" s="4">
        <f t="shared" ca="1" si="7"/>
        <v>41.45</v>
      </c>
      <c r="K113" s="1">
        <v>53.3</v>
      </c>
      <c r="L113" s="1">
        <v>41.1</v>
      </c>
      <c r="M113" s="1">
        <v>34.299999999999997</v>
      </c>
      <c r="N113" s="1">
        <v>33.1</v>
      </c>
    </row>
    <row r="114" spans="1:14" x14ac:dyDescent="0.25">
      <c r="A114" s="1">
        <v>113</v>
      </c>
      <c r="B114" s="2">
        <v>45058.615965740741</v>
      </c>
      <c r="C114" s="1" t="s">
        <v>3</v>
      </c>
      <c r="D114" s="1">
        <v>50.6</v>
      </c>
      <c r="E114" s="1">
        <v>67.099999999999994</v>
      </c>
      <c r="F114" s="1">
        <v>38.299999999999997</v>
      </c>
      <c r="H114" s="1">
        <v>31.6</v>
      </c>
      <c r="I114" s="4">
        <f t="shared" si="6"/>
        <v>34.125</v>
      </c>
      <c r="J114" s="4"/>
      <c r="K114" s="1">
        <v>51.2</v>
      </c>
      <c r="M114" s="1">
        <v>35.200000000000003</v>
      </c>
      <c r="N114" s="1">
        <v>34.1</v>
      </c>
    </row>
    <row r="115" spans="1:14" x14ac:dyDescent="0.25">
      <c r="A115" s="1">
        <v>114</v>
      </c>
      <c r="B115" s="2">
        <v>45058.626382349539</v>
      </c>
      <c r="C115" s="1" t="s">
        <v>3</v>
      </c>
      <c r="D115" s="1">
        <v>50.1</v>
      </c>
      <c r="E115" s="1">
        <v>68.400000000000006</v>
      </c>
      <c r="F115" s="1">
        <v>38</v>
      </c>
      <c r="H115" s="1">
        <v>34.700000000000003</v>
      </c>
      <c r="I115" s="4">
        <f t="shared" si="6"/>
        <v>35</v>
      </c>
      <c r="J115" s="4"/>
      <c r="K115" s="1">
        <v>49.2</v>
      </c>
      <c r="M115" s="1">
        <v>35</v>
      </c>
      <c r="N115" s="1">
        <v>33.299999999999997</v>
      </c>
    </row>
    <row r="116" spans="1:14" x14ac:dyDescent="0.25">
      <c r="A116" s="1">
        <v>115</v>
      </c>
      <c r="B116" s="2">
        <v>45058.63679895833</v>
      </c>
      <c r="C116" s="1" t="s">
        <v>3</v>
      </c>
      <c r="D116" s="1">
        <v>52</v>
      </c>
      <c r="E116" s="1">
        <v>75.900000000000006</v>
      </c>
      <c r="F116" s="1">
        <v>36.6</v>
      </c>
      <c r="H116" s="1">
        <v>34.1</v>
      </c>
      <c r="I116" s="4">
        <f t="shared" si="6"/>
        <v>35.025000000000006</v>
      </c>
      <c r="J116" s="4"/>
      <c r="K116" s="1">
        <v>48.4</v>
      </c>
      <c r="M116" s="1">
        <v>34.5</v>
      </c>
      <c r="N116" s="1">
        <v>32.200000000000003</v>
      </c>
    </row>
    <row r="117" spans="1:14" x14ac:dyDescent="0.25">
      <c r="A117" s="1">
        <v>116</v>
      </c>
      <c r="B117" s="2">
        <v>45058.647215567129</v>
      </c>
      <c r="C117" s="1" t="s">
        <v>3</v>
      </c>
      <c r="D117" s="1">
        <v>48.7</v>
      </c>
      <c r="E117" s="1">
        <v>65.900000000000006</v>
      </c>
      <c r="F117" s="1">
        <v>36.200000000000003</v>
      </c>
      <c r="H117" s="1">
        <v>36.1</v>
      </c>
      <c r="I117" s="4">
        <f t="shared" si="6"/>
        <v>35.299999999999997</v>
      </c>
      <c r="J117" s="4"/>
      <c r="K117" s="1">
        <v>57.6</v>
      </c>
      <c r="M117" s="1">
        <v>40.6</v>
      </c>
      <c r="N117" s="1">
        <v>33.299999999999997</v>
      </c>
    </row>
    <row r="118" spans="1:14" x14ac:dyDescent="0.25">
      <c r="A118" s="1">
        <v>117</v>
      </c>
      <c r="B118" s="2">
        <v>45058.657632175928</v>
      </c>
      <c r="C118" s="1" t="s">
        <v>3</v>
      </c>
      <c r="D118" s="1">
        <v>50.6</v>
      </c>
      <c r="E118" s="1">
        <v>66.3</v>
      </c>
      <c r="F118" s="1">
        <v>36.299999999999997</v>
      </c>
      <c r="H118" s="1">
        <v>35.1</v>
      </c>
      <c r="I118" s="4">
        <f t="shared" si="6"/>
        <v>35.050000000000004</v>
      </c>
      <c r="J118" s="4"/>
      <c r="K118" s="1">
        <v>52.4</v>
      </c>
      <c r="M118" s="1">
        <v>54.9</v>
      </c>
      <c r="N118" s="1">
        <v>43.6</v>
      </c>
    </row>
    <row r="119" spans="1:14" x14ac:dyDescent="0.25">
      <c r="A119" s="1">
        <v>118</v>
      </c>
      <c r="B119" s="2">
        <v>45058.668048784719</v>
      </c>
      <c r="C119" s="1" t="s">
        <v>3</v>
      </c>
      <c r="D119" s="1">
        <v>51.4</v>
      </c>
      <c r="E119" s="1">
        <v>67.3</v>
      </c>
      <c r="F119" s="1">
        <v>38</v>
      </c>
      <c r="H119" s="1">
        <v>34.799999999999997</v>
      </c>
      <c r="I119" s="4">
        <f t="shared" si="6"/>
        <v>35.049999999999997</v>
      </c>
      <c r="J119" s="4"/>
      <c r="K119" s="1">
        <v>49.1</v>
      </c>
      <c r="M119" s="1">
        <v>55.4</v>
      </c>
      <c r="N119" s="1">
        <v>42.5</v>
      </c>
    </row>
    <row r="120" spans="1:14" x14ac:dyDescent="0.25">
      <c r="A120" s="1">
        <v>119</v>
      </c>
      <c r="B120" s="2">
        <v>45058.678465393517</v>
      </c>
      <c r="C120" s="1" t="s">
        <v>3</v>
      </c>
      <c r="D120" s="1">
        <v>52.7</v>
      </c>
      <c r="E120" s="1">
        <v>76</v>
      </c>
      <c r="F120" s="1">
        <v>38.1</v>
      </c>
      <c r="H120" s="1">
        <v>35.200000000000003</v>
      </c>
      <c r="I120" s="4">
        <f t="shared" si="6"/>
        <v>35.25</v>
      </c>
      <c r="J120" s="4"/>
      <c r="K120" s="1">
        <v>48.8</v>
      </c>
      <c r="M120" s="1">
        <v>51.1</v>
      </c>
      <c r="N120" s="1">
        <v>39.1</v>
      </c>
    </row>
    <row r="121" spans="1:14" x14ac:dyDescent="0.25">
      <c r="A121" s="1">
        <v>120</v>
      </c>
      <c r="B121" s="2">
        <v>45058.688882002316</v>
      </c>
      <c r="C121" s="1" t="s">
        <v>3</v>
      </c>
      <c r="D121" s="1">
        <v>55.9</v>
      </c>
      <c r="E121" s="1">
        <v>85</v>
      </c>
      <c r="F121" s="1">
        <v>36.700000000000003</v>
      </c>
      <c r="H121" s="1">
        <v>35.1</v>
      </c>
      <c r="I121" s="4">
        <f t="shared" si="6"/>
        <v>35.375</v>
      </c>
      <c r="J121" s="4"/>
      <c r="K121" s="1">
        <v>50.5</v>
      </c>
      <c r="M121" s="1">
        <v>44.7</v>
      </c>
      <c r="N121" s="1">
        <v>36.1</v>
      </c>
    </row>
    <row r="122" spans="1:14" x14ac:dyDescent="0.25">
      <c r="A122" s="1">
        <v>121</v>
      </c>
      <c r="B122" s="2">
        <v>45058.699298611115</v>
      </c>
      <c r="C122" s="1" t="s">
        <v>3</v>
      </c>
      <c r="D122" s="1">
        <v>51.5</v>
      </c>
      <c r="E122" s="1">
        <v>73.900000000000006</v>
      </c>
      <c r="F122" s="1">
        <v>36.799999999999997</v>
      </c>
      <c r="H122" s="1">
        <v>35.1</v>
      </c>
      <c r="I122" s="4">
        <f t="shared" si="6"/>
        <v>35.35</v>
      </c>
      <c r="J122" s="4"/>
      <c r="K122" s="1">
        <v>51.5</v>
      </c>
      <c r="M122" s="1">
        <v>46.7</v>
      </c>
      <c r="N122" s="1">
        <v>38</v>
      </c>
    </row>
    <row r="123" spans="1:14" x14ac:dyDescent="0.25">
      <c r="A123" s="1">
        <v>122</v>
      </c>
      <c r="B123" s="2">
        <v>45058.709715219906</v>
      </c>
      <c r="C123" s="1" t="s">
        <v>3</v>
      </c>
      <c r="D123" s="1">
        <v>51.4</v>
      </c>
      <c r="E123" s="1">
        <v>70.099999999999994</v>
      </c>
      <c r="F123" s="1">
        <v>37.299999999999997</v>
      </c>
      <c r="H123" s="1">
        <v>35.6</v>
      </c>
      <c r="I123" s="4">
        <f t="shared" si="6"/>
        <v>36.150000000000006</v>
      </c>
      <c r="J123" s="4"/>
      <c r="K123" s="1">
        <v>49.1</v>
      </c>
      <c r="M123" s="1">
        <v>47.6</v>
      </c>
      <c r="N123" s="1">
        <v>37.9</v>
      </c>
    </row>
    <row r="124" spans="1:14" x14ac:dyDescent="0.25">
      <c r="A124" s="1">
        <v>123</v>
      </c>
      <c r="B124" s="2">
        <v>45058.720131828704</v>
      </c>
      <c r="C124" s="1" t="s">
        <v>3</v>
      </c>
      <c r="D124" s="1">
        <v>51.2</v>
      </c>
      <c r="E124" s="1">
        <v>70.7</v>
      </c>
      <c r="F124" s="1">
        <v>36.799999999999997</v>
      </c>
      <c r="H124" s="1">
        <v>35.700000000000003</v>
      </c>
      <c r="I124" s="4">
        <f t="shared" si="6"/>
        <v>35.799999999999997</v>
      </c>
      <c r="J124" s="4"/>
      <c r="K124" s="1">
        <v>48.8</v>
      </c>
      <c r="M124" s="1">
        <v>48.6</v>
      </c>
      <c r="N124" s="1">
        <v>38.799999999999997</v>
      </c>
    </row>
    <row r="125" spans="1:14" x14ac:dyDescent="0.25">
      <c r="A125" s="1">
        <v>124</v>
      </c>
      <c r="B125" s="2">
        <v>45058.730548437503</v>
      </c>
      <c r="C125" s="1" t="s">
        <v>3</v>
      </c>
      <c r="D125" s="1">
        <v>49.9</v>
      </c>
      <c r="E125" s="1">
        <v>67.2</v>
      </c>
      <c r="F125" s="1">
        <v>38.1</v>
      </c>
      <c r="H125" s="1">
        <v>35</v>
      </c>
      <c r="I125" s="4">
        <f t="shared" si="6"/>
        <v>35.799999999999997</v>
      </c>
      <c r="J125" s="4"/>
      <c r="K125" s="1">
        <v>49</v>
      </c>
      <c r="M125" s="1">
        <v>49.2</v>
      </c>
      <c r="N125" s="1">
        <v>38.1</v>
      </c>
    </row>
    <row r="126" spans="1:14" x14ac:dyDescent="0.25">
      <c r="A126" s="1">
        <v>125</v>
      </c>
      <c r="B126" s="2">
        <v>45058.740965046294</v>
      </c>
      <c r="C126" s="1" t="s">
        <v>3</v>
      </c>
      <c r="D126" s="1">
        <v>49.4</v>
      </c>
      <c r="E126" s="1">
        <v>67.8</v>
      </c>
      <c r="F126" s="1">
        <v>36</v>
      </c>
      <c r="H126" s="1">
        <v>38.299999999999997</v>
      </c>
      <c r="I126" s="4">
        <f t="shared" si="6"/>
        <v>35.75</v>
      </c>
      <c r="J126" s="4"/>
      <c r="K126" s="1">
        <v>49.4</v>
      </c>
      <c r="M126" s="1">
        <v>49.1</v>
      </c>
      <c r="N126" s="1">
        <v>38.299999999999997</v>
      </c>
    </row>
    <row r="127" spans="1:14" x14ac:dyDescent="0.25">
      <c r="A127" s="1">
        <v>126</v>
      </c>
      <c r="B127" s="2">
        <v>45058.751381655093</v>
      </c>
      <c r="C127" s="1" t="s">
        <v>3</v>
      </c>
      <c r="D127" s="1">
        <v>50.4</v>
      </c>
      <c r="E127" s="1">
        <v>65.8</v>
      </c>
      <c r="F127" s="1">
        <v>36.9</v>
      </c>
      <c r="H127" s="1">
        <v>34.200000000000003</v>
      </c>
      <c r="I127" s="4">
        <f t="shared" si="6"/>
        <v>34.6</v>
      </c>
      <c r="J127" s="4"/>
      <c r="K127" s="1">
        <v>48.2</v>
      </c>
      <c r="M127" s="1">
        <v>49.8</v>
      </c>
      <c r="N127" s="1">
        <v>36.799999999999997</v>
      </c>
    </row>
    <row r="128" spans="1:14" x14ac:dyDescent="0.25">
      <c r="A128" s="1">
        <v>127</v>
      </c>
      <c r="B128" s="2">
        <v>45058.761798263891</v>
      </c>
      <c r="C128" s="1" t="s">
        <v>3</v>
      </c>
      <c r="D128" s="1">
        <v>48.8</v>
      </c>
      <c r="E128" s="1">
        <v>68.099999999999994</v>
      </c>
      <c r="F128" s="1">
        <v>37.200000000000003</v>
      </c>
      <c r="H128" s="1">
        <v>35.700000000000003</v>
      </c>
      <c r="I128" s="4">
        <f t="shared" si="6"/>
        <v>34.700000000000003</v>
      </c>
      <c r="J128" s="4"/>
      <c r="K128" s="1">
        <v>47.9</v>
      </c>
      <c r="M128" s="1">
        <v>48.8</v>
      </c>
      <c r="N128" s="1">
        <v>38</v>
      </c>
    </row>
    <row r="129" spans="1:14" x14ac:dyDescent="0.25">
      <c r="A129" s="1">
        <v>128</v>
      </c>
      <c r="B129" s="2">
        <v>45058.772214872683</v>
      </c>
      <c r="C129" s="1" t="s">
        <v>3</v>
      </c>
      <c r="D129" s="1">
        <v>47.8</v>
      </c>
      <c r="E129" s="1">
        <v>67.599999999999994</v>
      </c>
      <c r="F129" s="1">
        <v>37.299999999999997</v>
      </c>
      <c r="H129" s="1">
        <v>34.799999999999997</v>
      </c>
      <c r="I129" s="4">
        <f t="shared" si="6"/>
        <v>34.599999999999994</v>
      </c>
      <c r="J129" s="4"/>
      <c r="K129" s="1">
        <v>48.8</v>
      </c>
      <c r="M129" s="1">
        <v>47.3</v>
      </c>
      <c r="N129" s="1">
        <v>37.1</v>
      </c>
    </row>
    <row r="130" spans="1:14" x14ac:dyDescent="0.25">
      <c r="A130" s="1">
        <v>129</v>
      </c>
      <c r="B130" s="2">
        <v>45058.782631481481</v>
      </c>
      <c r="C130" s="1" t="s">
        <v>3</v>
      </c>
      <c r="D130" s="1">
        <v>48.8</v>
      </c>
      <c r="E130" s="1">
        <v>67.099999999999994</v>
      </c>
      <c r="F130" s="1">
        <v>36.1</v>
      </c>
      <c r="H130" s="1">
        <v>33.700000000000003</v>
      </c>
      <c r="I130" s="4">
        <f t="shared" si="6"/>
        <v>34.400000000000006</v>
      </c>
      <c r="J130" s="4"/>
      <c r="K130" s="1">
        <v>50.8</v>
      </c>
      <c r="M130" s="1">
        <v>39.700000000000003</v>
      </c>
      <c r="N130" s="1">
        <v>33.799999999999997</v>
      </c>
    </row>
    <row r="131" spans="1:14" x14ac:dyDescent="0.25">
      <c r="A131" s="1">
        <v>130</v>
      </c>
      <c r="B131" s="2">
        <v>45058.79304809028</v>
      </c>
      <c r="C131" s="1" t="s">
        <v>3</v>
      </c>
      <c r="D131" s="1">
        <v>49.4</v>
      </c>
      <c r="E131" s="1">
        <v>67.3</v>
      </c>
      <c r="F131" s="1">
        <v>36.799999999999997</v>
      </c>
      <c r="H131" s="1">
        <v>34.6</v>
      </c>
      <c r="I131" s="4">
        <f t="shared" ref="I131:I194" si="8">AVERAGE(H131:H134)</f>
        <v>34.549999999999997</v>
      </c>
      <c r="J131" s="4"/>
      <c r="K131" s="1">
        <v>52.5</v>
      </c>
      <c r="M131" s="1">
        <v>41.2</v>
      </c>
      <c r="N131" s="1">
        <v>33.799999999999997</v>
      </c>
    </row>
    <row r="132" spans="1:14" x14ac:dyDescent="0.25">
      <c r="A132" s="1">
        <v>131</v>
      </c>
      <c r="B132" s="2">
        <v>45058.803464699071</v>
      </c>
      <c r="C132" s="1" t="s">
        <v>3</v>
      </c>
      <c r="D132" s="1">
        <v>47</v>
      </c>
      <c r="E132" s="1">
        <v>66.7</v>
      </c>
      <c r="F132" s="1">
        <v>35.4</v>
      </c>
      <c r="H132" s="1">
        <v>35.299999999999997</v>
      </c>
      <c r="I132" s="4">
        <f t="shared" si="8"/>
        <v>34.700000000000003</v>
      </c>
      <c r="J132" s="4"/>
      <c r="K132" s="1">
        <v>46.3</v>
      </c>
      <c r="M132" s="1">
        <v>42</v>
      </c>
      <c r="N132" s="1">
        <v>31.4</v>
      </c>
    </row>
    <row r="133" spans="1:14" x14ac:dyDescent="0.25">
      <c r="A133" s="1">
        <v>132</v>
      </c>
      <c r="B133" s="2">
        <v>45058.813881307869</v>
      </c>
      <c r="C133" s="1" t="s">
        <v>3</v>
      </c>
      <c r="D133" s="1">
        <v>47</v>
      </c>
      <c r="E133" s="1">
        <v>65.3</v>
      </c>
      <c r="F133" s="1">
        <v>35.5</v>
      </c>
      <c r="H133" s="1">
        <v>34</v>
      </c>
      <c r="I133" s="4">
        <f t="shared" si="8"/>
        <v>34.35</v>
      </c>
      <c r="J133" s="4"/>
      <c r="K133" s="1">
        <v>47.3</v>
      </c>
      <c r="M133" s="1">
        <v>35</v>
      </c>
      <c r="N133" s="1">
        <v>29.9</v>
      </c>
    </row>
    <row r="134" spans="1:14" x14ac:dyDescent="0.25">
      <c r="A134" s="1">
        <v>133</v>
      </c>
      <c r="B134" s="2">
        <v>45058.824297916668</v>
      </c>
      <c r="C134" s="1" t="s">
        <v>3</v>
      </c>
      <c r="D134" s="1">
        <v>50.7</v>
      </c>
      <c r="E134" s="1">
        <v>75.3</v>
      </c>
      <c r="F134" s="1">
        <v>34.4</v>
      </c>
      <c r="H134" s="1">
        <v>34.299999999999997</v>
      </c>
      <c r="I134" s="4">
        <f t="shared" si="8"/>
        <v>34.424999999999997</v>
      </c>
      <c r="J134" s="4"/>
      <c r="K134" s="1">
        <v>55.6</v>
      </c>
      <c r="M134" s="1">
        <v>34.200000000000003</v>
      </c>
      <c r="N134" s="1">
        <v>32</v>
      </c>
    </row>
    <row r="135" spans="1:14" x14ac:dyDescent="0.25">
      <c r="A135" s="1">
        <v>134</v>
      </c>
      <c r="B135" s="2">
        <v>45058.834714525467</v>
      </c>
      <c r="C135" s="1" t="s">
        <v>3</v>
      </c>
      <c r="D135" s="1">
        <v>48.6</v>
      </c>
      <c r="E135" s="1">
        <v>67</v>
      </c>
      <c r="F135" s="1">
        <v>34.1</v>
      </c>
      <c r="H135" s="1">
        <v>35.200000000000003</v>
      </c>
      <c r="I135" s="4">
        <f t="shared" si="8"/>
        <v>34.174999999999997</v>
      </c>
      <c r="J135" s="4"/>
      <c r="K135" s="1">
        <v>51.3</v>
      </c>
      <c r="M135" s="1">
        <v>40.299999999999997</v>
      </c>
      <c r="N135" s="1">
        <v>34.299999999999997</v>
      </c>
    </row>
    <row r="136" spans="1:14" x14ac:dyDescent="0.25">
      <c r="A136" s="1">
        <v>135</v>
      </c>
      <c r="B136" s="2">
        <v>45058.845131134258</v>
      </c>
      <c r="C136" s="1" t="s">
        <v>3</v>
      </c>
      <c r="D136" s="1">
        <v>46.1</v>
      </c>
      <c r="E136" s="1">
        <v>69.2</v>
      </c>
      <c r="F136" s="1">
        <v>35</v>
      </c>
      <c r="H136" s="1">
        <v>33.9</v>
      </c>
      <c r="I136" s="4">
        <f t="shared" si="8"/>
        <v>33.699999999999996</v>
      </c>
      <c r="J136" s="4"/>
      <c r="K136" s="1">
        <v>55.2</v>
      </c>
      <c r="M136" s="1">
        <v>40.200000000000003</v>
      </c>
      <c r="N136" s="1">
        <v>33.700000000000003</v>
      </c>
    </row>
    <row r="137" spans="1:14" x14ac:dyDescent="0.25">
      <c r="A137" s="1">
        <v>136</v>
      </c>
      <c r="B137" s="2">
        <v>45058.855547743056</v>
      </c>
      <c r="C137" s="1" t="s">
        <v>3</v>
      </c>
      <c r="D137" s="1">
        <v>44.9</v>
      </c>
      <c r="E137" s="1">
        <v>65.900000000000006</v>
      </c>
      <c r="F137" s="1">
        <v>34.9</v>
      </c>
      <c r="H137" s="1">
        <v>34.299999999999997</v>
      </c>
      <c r="I137" s="4">
        <f t="shared" si="8"/>
        <v>33.324999999999996</v>
      </c>
      <c r="J137" s="4"/>
      <c r="K137" s="1">
        <v>48.7</v>
      </c>
      <c r="M137" s="1">
        <v>40.299999999999997</v>
      </c>
      <c r="N137" s="1">
        <v>33.299999999999997</v>
      </c>
    </row>
    <row r="138" spans="1:14" x14ac:dyDescent="0.25">
      <c r="A138" s="1">
        <v>137</v>
      </c>
      <c r="B138" s="2">
        <v>45058.865964351855</v>
      </c>
      <c r="C138" s="1" t="s">
        <v>3</v>
      </c>
      <c r="D138" s="1">
        <v>46.8</v>
      </c>
      <c r="E138" s="1">
        <v>66.400000000000006</v>
      </c>
      <c r="F138" s="1">
        <v>34.9</v>
      </c>
      <c r="H138" s="1">
        <v>33.299999999999997</v>
      </c>
      <c r="I138" s="4">
        <f t="shared" si="8"/>
        <v>33.075000000000003</v>
      </c>
      <c r="J138" s="4"/>
      <c r="K138" s="1">
        <v>53.2</v>
      </c>
      <c r="M138" s="1">
        <v>39.5</v>
      </c>
      <c r="N138" s="1">
        <v>32.799999999999997</v>
      </c>
    </row>
    <row r="139" spans="1:14" x14ac:dyDescent="0.25">
      <c r="A139" s="1">
        <v>138</v>
      </c>
      <c r="B139" s="2">
        <v>45058.876380960646</v>
      </c>
      <c r="C139" s="1" t="s">
        <v>3</v>
      </c>
      <c r="D139" s="1">
        <v>45.7</v>
      </c>
      <c r="E139" s="1">
        <v>66.5</v>
      </c>
      <c r="F139" s="1">
        <v>34</v>
      </c>
      <c r="H139" s="1">
        <v>33.299999999999997</v>
      </c>
      <c r="I139" s="4">
        <f t="shared" si="8"/>
        <v>33.024999999999999</v>
      </c>
      <c r="J139" s="4"/>
      <c r="K139" s="1">
        <v>51</v>
      </c>
      <c r="M139" s="1">
        <v>38.200000000000003</v>
      </c>
      <c r="N139" s="1">
        <v>32.4</v>
      </c>
    </row>
    <row r="140" spans="1:14" x14ac:dyDescent="0.25">
      <c r="A140" s="1">
        <v>139</v>
      </c>
      <c r="B140" s="2">
        <v>45058.886797569445</v>
      </c>
      <c r="C140" s="1" t="s">
        <v>3</v>
      </c>
      <c r="D140" s="1">
        <v>55</v>
      </c>
      <c r="E140" s="1">
        <v>83.2</v>
      </c>
      <c r="F140" s="1">
        <v>35.4</v>
      </c>
      <c r="H140" s="1">
        <v>32.4</v>
      </c>
      <c r="I140" s="4">
        <f t="shared" si="8"/>
        <v>32.849999999999994</v>
      </c>
      <c r="J140" s="4"/>
      <c r="K140" s="1">
        <v>52.9</v>
      </c>
      <c r="M140" s="1">
        <v>40.1</v>
      </c>
      <c r="N140" s="1">
        <v>32.1</v>
      </c>
    </row>
    <row r="141" spans="1:14" x14ac:dyDescent="0.25">
      <c r="A141" s="1">
        <v>140</v>
      </c>
      <c r="B141" s="2">
        <v>45058.897214178243</v>
      </c>
      <c r="C141" s="1" t="s">
        <v>3</v>
      </c>
      <c r="D141" s="1">
        <v>43.7</v>
      </c>
      <c r="E141" s="1">
        <v>64.8</v>
      </c>
      <c r="F141" s="1">
        <v>32.5</v>
      </c>
      <c r="H141" s="1">
        <v>33.299999999999997</v>
      </c>
      <c r="I141" s="4">
        <f t="shared" si="8"/>
        <v>33.125</v>
      </c>
      <c r="J141" s="4"/>
      <c r="K141" s="1">
        <v>49.3</v>
      </c>
      <c r="M141" s="1">
        <v>33.9</v>
      </c>
      <c r="N141" s="1">
        <v>32.5</v>
      </c>
    </row>
    <row r="142" spans="1:14" x14ac:dyDescent="0.25">
      <c r="A142" s="1">
        <v>141</v>
      </c>
      <c r="B142" s="2">
        <v>45058.907630787035</v>
      </c>
      <c r="C142" s="1" t="s">
        <v>3</v>
      </c>
      <c r="D142" s="1">
        <v>44.4</v>
      </c>
      <c r="E142" s="1">
        <v>68.7</v>
      </c>
      <c r="F142" s="1">
        <v>30.9</v>
      </c>
      <c r="H142" s="1">
        <v>33.1</v>
      </c>
      <c r="I142" s="4">
        <f t="shared" si="8"/>
        <v>33.15</v>
      </c>
      <c r="J142" s="4"/>
      <c r="K142" s="1">
        <v>51.1</v>
      </c>
      <c r="M142" s="1">
        <v>37.6</v>
      </c>
      <c r="N142" s="1">
        <v>32.799999999999997</v>
      </c>
    </row>
    <row r="143" spans="1:14" x14ac:dyDescent="0.25">
      <c r="A143" s="1">
        <v>142</v>
      </c>
      <c r="B143" s="2">
        <v>45058.918047395833</v>
      </c>
      <c r="C143" s="1" t="s">
        <v>3</v>
      </c>
      <c r="D143" s="1">
        <v>42.4</v>
      </c>
      <c r="E143" s="1">
        <v>64.3</v>
      </c>
      <c r="F143" s="1">
        <v>31.1</v>
      </c>
      <c r="H143" s="1">
        <v>32.6</v>
      </c>
      <c r="I143" s="4">
        <f t="shared" si="8"/>
        <v>33.35</v>
      </c>
      <c r="J143" s="4"/>
      <c r="K143" s="1">
        <v>49</v>
      </c>
      <c r="M143" s="1">
        <v>36.1</v>
      </c>
      <c r="N143" s="1">
        <v>33.200000000000003</v>
      </c>
    </row>
    <row r="144" spans="1:14" x14ac:dyDescent="0.25">
      <c r="A144" s="1">
        <v>143</v>
      </c>
      <c r="B144" s="2">
        <v>45058.928464004632</v>
      </c>
      <c r="C144" s="1" t="s">
        <v>3</v>
      </c>
      <c r="D144" s="1">
        <v>43.5</v>
      </c>
      <c r="E144" s="1">
        <v>67</v>
      </c>
      <c r="F144" s="1">
        <v>30.7</v>
      </c>
      <c r="H144" s="1">
        <v>33.5</v>
      </c>
      <c r="I144" s="4">
        <f t="shared" si="8"/>
        <v>33.550000000000004</v>
      </c>
      <c r="J144" s="4"/>
      <c r="K144" s="1">
        <v>50.4</v>
      </c>
      <c r="M144" s="1">
        <v>34.700000000000003</v>
      </c>
      <c r="N144" s="1">
        <v>33.1</v>
      </c>
    </row>
    <row r="145" spans="1:14" x14ac:dyDescent="0.25">
      <c r="A145" s="1">
        <v>144</v>
      </c>
      <c r="B145" s="2">
        <v>45058.938880613423</v>
      </c>
      <c r="C145" s="1" t="s">
        <v>3</v>
      </c>
      <c r="D145" s="1">
        <v>38.4</v>
      </c>
      <c r="E145" s="1">
        <v>64.400000000000006</v>
      </c>
      <c r="F145" s="1">
        <v>31.1</v>
      </c>
      <c r="H145" s="1">
        <v>33.4</v>
      </c>
      <c r="I145" s="4">
        <f t="shared" si="8"/>
        <v>33.524999999999999</v>
      </c>
      <c r="J145" s="4"/>
      <c r="K145" s="1">
        <v>48.3</v>
      </c>
      <c r="M145" s="1">
        <v>35.200000000000003</v>
      </c>
      <c r="N145" s="1">
        <v>33.4</v>
      </c>
    </row>
    <row r="146" spans="1:14" x14ac:dyDescent="0.25">
      <c r="A146" s="1">
        <v>145</v>
      </c>
      <c r="B146" s="2">
        <v>45058.949297222222</v>
      </c>
      <c r="C146" s="1" t="s">
        <v>3</v>
      </c>
      <c r="D146" s="1">
        <v>43</v>
      </c>
      <c r="E146" s="1">
        <v>67.599999999999994</v>
      </c>
      <c r="F146" s="1">
        <v>31.6</v>
      </c>
      <c r="H146" s="1">
        <v>33.9</v>
      </c>
      <c r="I146" s="4">
        <f t="shared" si="8"/>
        <v>34.024999999999999</v>
      </c>
      <c r="J146" s="4"/>
      <c r="K146" s="1">
        <v>48</v>
      </c>
      <c r="M146" s="1">
        <v>35.799999999999997</v>
      </c>
      <c r="N146" s="1">
        <v>34.1</v>
      </c>
    </row>
    <row r="147" spans="1:14" x14ac:dyDescent="0.25">
      <c r="A147" s="1">
        <v>146</v>
      </c>
      <c r="B147" s="2">
        <v>45058.95971383102</v>
      </c>
      <c r="C147" s="1" t="s">
        <v>3</v>
      </c>
      <c r="D147" s="1">
        <v>34.700000000000003</v>
      </c>
      <c r="E147" s="1">
        <v>58.3</v>
      </c>
      <c r="F147" s="1">
        <v>31.7</v>
      </c>
      <c r="H147" s="1">
        <v>33.4</v>
      </c>
      <c r="I147" s="4">
        <f t="shared" si="8"/>
        <v>34.349999999999994</v>
      </c>
      <c r="J147" s="4"/>
      <c r="K147" s="1">
        <v>50.9</v>
      </c>
      <c r="M147" s="1">
        <v>38.799999999999997</v>
      </c>
      <c r="N147" s="1">
        <v>34.5</v>
      </c>
    </row>
    <row r="148" spans="1:14" x14ac:dyDescent="0.25">
      <c r="A148" s="1">
        <v>147</v>
      </c>
      <c r="B148" s="2">
        <v>45058.970130439811</v>
      </c>
      <c r="C148" s="1" t="s">
        <v>3</v>
      </c>
      <c r="D148" s="1">
        <v>37.700000000000003</v>
      </c>
      <c r="E148" s="1">
        <v>65</v>
      </c>
      <c r="F148" s="1">
        <v>30.9</v>
      </c>
      <c r="H148" s="1">
        <v>33.4</v>
      </c>
      <c r="I148" s="4">
        <f t="shared" si="8"/>
        <v>34.75</v>
      </c>
      <c r="J148" s="4"/>
      <c r="K148" s="1">
        <v>47.7</v>
      </c>
      <c r="M148" s="1">
        <v>37.299999999999997</v>
      </c>
      <c r="N148" s="1">
        <v>34.9</v>
      </c>
    </row>
    <row r="149" spans="1:14" x14ac:dyDescent="0.25">
      <c r="A149" s="1">
        <v>148</v>
      </c>
      <c r="B149" s="2">
        <v>45058.98054704861</v>
      </c>
      <c r="C149" s="1" t="s">
        <v>3</v>
      </c>
      <c r="D149" s="1">
        <v>33.799999999999997</v>
      </c>
      <c r="E149" s="1">
        <v>47.7</v>
      </c>
      <c r="F149" s="1">
        <v>31.2</v>
      </c>
      <c r="H149" s="1">
        <v>35.4</v>
      </c>
      <c r="I149" s="4">
        <f t="shared" si="8"/>
        <v>35.075000000000003</v>
      </c>
      <c r="J149" s="4"/>
      <c r="K149" s="1">
        <v>47.1</v>
      </c>
      <c r="M149" s="1">
        <v>46.3</v>
      </c>
      <c r="N149" s="1">
        <v>35.1</v>
      </c>
    </row>
    <row r="150" spans="1:14" x14ac:dyDescent="0.25">
      <c r="A150" s="1">
        <v>149</v>
      </c>
      <c r="B150" s="2">
        <v>45058.990963657408</v>
      </c>
      <c r="C150" s="1" t="s">
        <v>3</v>
      </c>
      <c r="D150" s="1">
        <v>39</v>
      </c>
      <c r="E150" s="1">
        <v>66.5</v>
      </c>
      <c r="F150" s="1">
        <v>31.2</v>
      </c>
      <c r="H150" s="1">
        <v>35.200000000000003</v>
      </c>
      <c r="I150" s="4">
        <f t="shared" si="8"/>
        <v>34.825000000000003</v>
      </c>
      <c r="J150" s="4"/>
      <c r="K150" s="1">
        <v>47.1</v>
      </c>
      <c r="M150" s="1">
        <v>53.9</v>
      </c>
      <c r="N150" s="1">
        <v>41.7</v>
      </c>
    </row>
    <row r="151" spans="1:14" x14ac:dyDescent="0.25">
      <c r="A151" s="1">
        <v>150</v>
      </c>
      <c r="B151" s="2">
        <v>45059.001380266207</v>
      </c>
      <c r="C151" s="1" t="s">
        <v>3</v>
      </c>
      <c r="D151" s="1">
        <v>40.6</v>
      </c>
      <c r="E151" s="1">
        <v>68.3</v>
      </c>
      <c r="F151" s="1">
        <v>33.1</v>
      </c>
      <c r="H151" s="1">
        <v>35</v>
      </c>
      <c r="I151" s="4">
        <f t="shared" si="8"/>
        <v>34.849999999999994</v>
      </c>
      <c r="J151" s="4"/>
      <c r="K151" s="1">
        <v>49.1</v>
      </c>
      <c r="M151" s="1">
        <v>50.7</v>
      </c>
      <c r="N151" s="1">
        <v>40.1</v>
      </c>
    </row>
    <row r="152" spans="1:14" x14ac:dyDescent="0.25">
      <c r="A152" s="1">
        <v>151</v>
      </c>
      <c r="B152" s="2">
        <v>45059.011796874998</v>
      </c>
      <c r="C152" s="1" t="s">
        <v>3</v>
      </c>
      <c r="D152" s="1">
        <v>38.6</v>
      </c>
      <c r="E152" s="1">
        <v>66.900000000000006</v>
      </c>
      <c r="F152" s="1">
        <v>29</v>
      </c>
      <c r="H152" s="1">
        <v>34.700000000000003</v>
      </c>
      <c r="I152" s="4">
        <f t="shared" si="8"/>
        <v>34.699999999999996</v>
      </c>
      <c r="J152" s="4"/>
      <c r="K152" s="1">
        <v>46.5</v>
      </c>
      <c r="M152" s="1">
        <v>45.7</v>
      </c>
      <c r="N152" s="1">
        <v>38.299999999999997</v>
      </c>
    </row>
    <row r="153" spans="1:14" x14ac:dyDescent="0.25">
      <c r="A153" s="1">
        <v>152</v>
      </c>
      <c r="B153" s="2">
        <v>45059.022213483797</v>
      </c>
      <c r="C153" s="1" t="s">
        <v>3</v>
      </c>
      <c r="D153" s="1">
        <v>30.3</v>
      </c>
      <c r="E153" s="1">
        <v>43.1</v>
      </c>
      <c r="F153" s="1">
        <v>28.7</v>
      </c>
      <c r="H153" s="1">
        <v>34.4</v>
      </c>
      <c r="I153" s="4">
        <f t="shared" si="8"/>
        <v>34.774999999999999</v>
      </c>
      <c r="J153" s="4"/>
      <c r="K153" s="1">
        <v>51.2</v>
      </c>
      <c r="M153" s="1">
        <v>44.5</v>
      </c>
      <c r="N153" s="1">
        <v>38.6</v>
      </c>
    </row>
    <row r="154" spans="1:14" x14ac:dyDescent="0.25">
      <c r="A154" s="1">
        <v>153</v>
      </c>
      <c r="B154" s="2">
        <v>45059.032630092595</v>
      </c>
      <c r="C154" s="1" t="s">
        <v>3</v>
      </c>
      <c r="D154" s="1">
        <v>40.4</v>
      </c>
      <c r="E154" s="1">
        <v>65.7</v>
      </c>
      <c r="F154" s="1">
        <v>28.6</v>
      </c>
      <c r="H154" s="1">
        <v>35.299999999999997</v>
      </c>
      <c r="I154" s="4">
        <f t="shared" si="8"/>
        <v>35.174999999999997</v>
      </c>
      <c r="J154" s="4"/>
      <c r="K154" s="1">
        <v>49.7</v>
      </c>
      <c r="M154" s="1">
        <v>47.9</v>
      </c>
      <c r="N154" s="1">
        <v>39.200000000000003</v>
      </c>
    </row>
    <row r="155" spans="1:14" x14ac:dyDescent="0.25">
      <c r="A155" s="1">
        <v>154</v>
      </c>
      <c r="B155" s="2">
        <v>45059.043046701387</v>
      </c>
      <c r="C155" s="1" t="s">
        <v>3</v>
      </c>
      <c r="D155" s="1">
        <v>29.5</v>
      </c>
      <c r="E155" s="1">
        <v>39.700000000000003</v>
      </c>
      <c r="F155" s="1">
        <v>28</v>
      </c>
      <c r="H155" s="1">
        <v>34.4</v>
      </c>
      <c r="I155" s="4">
        <f t="shared" si="8"/>
        <v>35.200000000000003</v>
      </c>
      <c r="J155" s="4"/>
      <c r="K155" s="1">
        <v>49.6</v>
      </c>
      <c r="M155" s="1">
        <v>46</v>
      </c>
      <c r="N155" s="1">
        <v>39.200000000000003</v>
      </c>
    </row>
    <row r="156" spans="1:14" x14ac:dyDescent="0.25">
      <c r="A156" s="1">
        <v>155</v>
      </c>
      <c r="B156" s="2">
        <v>45059.053463310185</v>
      </c>
      <c r="C156" s="1" t="s">
        <v>3</v>
      </c>
      <c r="D156" s="1">
        <v>36.6</v>
      </c>
      <c r="E156" s="1">
        <v>66.400000000000006</v>
      </c>
      <c r="F156" s="1">
        <v>28.6</v>
      </c>
      <c r="H156" s="1">
        <v>35</v>
      </c>
      <c r="I156" s="4">
        <f t="shared" si="8"/>
        <v>35.450000000000003</v>
      </c>
      <c r="J156" s="4"/>
      <c r="K156" s="1">
        <v>48.5</v>
      </c>
      <c r="M156" s="1">
        <v>47.5</v>
      </c>
      <c r="N156" s="1">
        <v>38.799999999999997</v>
      </c>
    </row>
    <row r="157" spans="1:14" x14ac:dyDescent="0.25">
      <c r="A157" s="1">
        <v>156</v>
      </c>
      <c r="B157" s="2">
        <v>45059.063879918984</v>
      </c>
      <c r="C157" s="1" t="s">
        <v>3</v>
      </c>
      <c r="D157" s="1">
        <v>28.9</v>
      </c>
      <c r="E157" s="1">
        <v>42.4</v>
      </c>
      <c r="F157" s="1">
        <v>28.1</v>
      </c>
      <c r="H157" s="1">
        <v>36</v>
      </c>
      <c r="I157" s="4">
        <f t="shared" si="8"/>
        <v>35.400000000000006</v>
      </c>
      <c r="J157" s="4"/>
      <c r="K157" s="1">
        <v>47.8</v>
      </c>
      <c r="M157" s="1">
        <v>49.7</v>
      </c>
      <c r="N157" s="1">
        <v>38.1</v>
      </c>
    </row>
    <row r="158" spans="1:14" x14ac:dyDescent="0.25">
      <c r="A158" s="1">
        <v>157</v>
      </c>
      <c r="B158" s="2">
        <v>45059.074296527775</v>
      </c>
      <c r="C158" s="1" t="s">
        <v>3</v>
      </c>
      <c r="D158" s="1">
        <v>39.700000000000003</v>
      </c>
      <c r="E158" s="1">
        <v>64.5</v>
      </c>
      <c r="F158" s="1">
        <v>28.5</v>
      </c>
      <c r="H158" s="1">
        <v>35.4</v>
      </c>
      <c r="I158" s="4">
        <f t="shared" si="8"/>
        <v>35.049999999999997</v>
      </c>
      <c r="J158" s="4"/>
      <c r="K158" s="1">
        <v>48.3</v>
      </c>
      <c r="M158" s="1">
        <v>47</v>
      </c>
      <c r="N158" s="1">
        <v>36.700000000000003</v>
      </c>
    </row>
    <row r="159" spans="1:14" x14ac:dyDescent="0.25">
      <c r="A159" s="1">
        <v>158</v>
      </c>
      <c r="B159" s="2">
        <v>45059.084713136574</v>
      </c>
      <c r="C159" s="1" t="s">
        <v>3</v>
      </c>
      <c r="D159" s="1">
        <v>29.2</v>
      </c>
      <c r="E159" s="1">
        <v>39.299999999999997</v>
      </c>
      <c r="F159" s="1">
        <v>28.3</v>
      </c>
      <c r="H159" s="1">
        <v>35.4</v>
      </c>
      <c r="I159" s="4">
        <f t="shared" si="8"/>
        <v>35.399999999999991</v>
      </c>
      <c r="J159" s="4"/>
      <c r="K159" s="1">
        <v>48.8</v>
      </c>
      <c r="M159" s="1">
        <v>46.9</v>
      </c>
      <c r="N159" s="1">
        <v>36.5</v>
      </c>
    </row>
    <row r="160" spans="1:14" x14ac:dyDescent="0.25">
      <c r="A160" s="1">
        <v>159</v>
      </c>
      <c r="B160" s="2">
        <v>45059.095129745372</v>
      </c>
      <c r="C160" s="1" t="s">
        <v>3</v>
      </c>
      <c r="D160" s="1">
        <v>29.6</v>
      </c>
      <c r="E160" s="1">
        <v>46.6</v>
      </c>
      <c r="F160" s="1">
        <v>27.8</v>
      </c>
      <c r="H160" s="1">
        <v>34.799999999999997</v>
      </c>
      <c r="I160" s="4">
        <f t="shared" si="8"/>
        <v>35.5</v>
      </c>
      <c r="J160" s="4"/>
      <c r="K160" s="1">
        <v>49.4</v>
      </c>
      <c r="M160" s="1">
        <v>49.5</v>
      </c>
      <c r="N160" s="1">
        <v>38.200000000000003</v>
      </c>
    </row>
    <row r="161" spans="1:14" x14ac:dyDescent="0.25">
      <c r="A161" s="1">
        <v>160</v>
      </c>
      <c r="B161" s="2">
        <v>45059.105546354163</v>
      </c>
      <c r="C161" s="1" t="s">
        <v>3</v>
      </c>
      <c r="D161" s="1">
        <v>36.6</v>
      </c>
      <c r="E161" s="1">
        <v>62.7</v>
      </c>
      <c r="F161" s="1">
        <v>27.9</v>
      </c>
      <c r="H161" s="1">
        <v>34.6</v>
      </c>
      <c r="I161" s="4">
        <f t="shared" si="8"/>
        <v>35.575000000000003</v>
      </c>
      <c r="J161" s="4"/>
      <c r="K161" s="1">
        <v>48.1</v>
      </c>
      <c r="M161" s="1">
        <v>56.4</v>
      </c>
      <c r="N161" s="1">
        <v>38.9</v>
      </c>
    </row>
    <row r="162" spans="1:14" x14ac:dyDescent="0.25">
      <c r="A162" s="1">
        <v>161</v>
      </c>
      <c r="B162" s="2">
        <v>45059.115962962962</v>
      </c>
      <c r="C162" s="1" t="s">
        <v>3</v>
      </c>
      <c r="D162" s="1">
        <v>29.1</v>
      </c>
      <c r="E162" s="1">
        <v>37.799999999999997</v>
      </c>
      <c r="F162" s="1">
        <v>28</v>
      </c>
      <c r="H162" s="1">
        <v>36.799999999999997</v>
      </c>
      <c r="I162" s="4">
        <f t="shared" si="8"/>
        <v>36.349999999999994</v>
      </c>
      <c r="J162" s="4"/>
      <c r="K162" s="1">
        <v>48</v>
      </c>
      <c r="M162" s="1">
        <v>43.3</v>
      </c>
      <c r="N162" s="1">
        <v>35.1</v>
      </c>
    </row>
    <row r="163" spans="1:14" x14ac:dyDescent="0.25">
      <c r="A163" s="1">
        <v>162</v>
      </c>
      <c r="B163" s="2">
        <v>45059.12637957176</v>
      </c>
      <c r="C163" s="1" t="s">
        <v>3</v>
      </c>
      <c r="D163" s="1">
        <v>36.700000000000003</v>
      </c>
      <c r="E163" s="1">
        <v>63.9</v>
      </c>
      <c r="F163" s="1">
        <v>28.4</v>
      </c>
      <c r="H163" s="1">
        <v>35.799999999999997</v>
      </c>
      <c r="I163" s="4">
        <f t="shared" si="8"/>
        <v>35.725000000000001</v>
      </c>
      <c r="J163" s="4"/>
      <c r="K163" s="1">
        <v>49.5</v>
      </c>
      <c r="M163" s="1">
        <v>39.299999999999997</v>
      </c>
      <c r="N163" s="1">
        <v>34.700000000000003</v>
      </c>
    </row>
    <row r="164" spans="1:14" x14ac:dyDescent="0.25">
      <c r="A164" s="1">
        <v>163</v>
      </c>
      <c r="B164" s="2">
        <v>45059.136796180559</v>
      </c>
      <c r="C164" s="1" t="s">
        <v>3</v>
      </c>
      <c r="D164" s="1">
        <v>31</v>
      </c>
      <c r="E164" s="1">
        <v>41.8</v>
      </c>
      <c r="F164" s="1">
        <v>28.5</v>
      </c>
      <c r="H164" s="1">
        <v>35.1</v>
      </c>
      <c r="I164" s="4">
        <f t="shared" si="8"/>
        <v>35.75</v>
      </c>
      <c r="J164" s="4"/>
      <c r="K164" s="1">
        <v>48.9</v>
      </c>
      <c r="M164" s="1">
        <v>38.5</v>
      </c>
      <c r="N164" s="1">
        <v>35.200000000000003</v>
      </c>
    </row>
    <row r="165" spans="1:14" x14ac:dyDescent="0.25">
      <c r="A165" s="1">
        <v>164</v>
      </c>
      <c r="B165" s="2">
        <v>45059.14721278935</v>
      </c>
      <c r="C165" s="1" t="s">
        <v>3</v>
      </c>
      <c r="D165" s="1">
        <v>29.8</v>
      </c>
      <c r="E165" s="1">
        <v>37.9</v>
      </c>
      <c r="F165" s="1">
        <v>28.5</v>
      </c>
      <c r="H165" s="1">
        <v>37.700000000000003</v>
      </c>
      <c r="I165" s="4">
        <f t="shared" si="8"/>
        <v>36.1</v>
      </c>
      <c r="J165" s="4"/>
      <c r="K165" s="1">
        <v>57.4</v>
      </c>
      <c r="M165" s="1">
        <v>40.1</v>
      </c>
      <c r="N165" s="1">
        <v>35</v>
      </c>
    </row>
    <row r="166" spans="1:14" x14ac:dyDescent="0.25">
      <c r="A166" s="1">
        <v>165</v>
      </c>
      <c r="B166" s="2">
        <v>45059.157629398149</v>
      </c>
      <c r="C166" s="1" t="s">
        <v>3</v>
      </c>
      <c r="D166" s="1">
        <v>42.9</v>
      </c>
      <c r="E166" s="1">
        <v>61.1</v>
      </c>
      <c r="F166" s="1">
        <v>28.8</v>
      </c>
      <c r="H166" s="1">
        <v>34.299999999999997</v>
      </c>
      <c r="I166" s="4">
        <f t="shared" si="8"/>
        <v>35.349999999999994</v>
      </c>
      <c r="J166" s="4"/>
      <c r="K166" s="1">
        <v>48.2</v>
      </c>
      <c r="M166" s="1">
        <v>37</v>
      </c>
      <c r="N166" s="1">
        <v>34.799999999999997</v>
      </c>
    </row>
    <row r="167" spans="1:14" x14ac:dyDescent="0.25">
      <c r="A167" s="1">
        <v>166</v>
      </c>
      <c r="B167" s="2">
        <v>45059.168046006947</v>
      </c>
      <c r="C167" s="1" t="s">
        <v>3</v>
      </c>
      <c r="D167" s="1">
        <v>50.2</v>
      </c>
      <c r="E167" s="1">
        <v>64.8</v>
      </c>
      <c r="F167" s="1">
        <v>30.8</v>
      </c>
      <c r="H167" s="1">
        <v>35.9</v>
      </c>
      <c r="I167" s="4">
        <f t="shared" si="8"/>
        <v>35.450000000000003</v>
      </c>
      <c r="J167" s="4"/>
      <c r="K167" s="1">
        <v>49</v>
      </c>
      <c r="M167" s="1">
        <v>36.5</v>
      </c>
      <c r="N167" s="1">
        <v>35.1</v>
      </c>
    </row>
    <row r="168" spans="1:14" x14ac:dyDescent="0.25">
      <c r="A168" s="1">
        <v>167</v>
      </c>
      <c r="B168" s="2">
        <v>45059.178462615739</v>
      </c>
      <c r="C168" s="1" t="s">
        <v>3</v>
      </c>
      <c r="D168" s="1">
        <v>53.2</v>
      </c>
      <c r="E168" s="1">
        <v>65.900000000000006</v>
      </c>
      <c r="F168" s="1">
        <v>43.1</v>
      </c>
      <c r="H168" s="1">
        <v>36.5</v>
      </c>
      <c r="I168" s="4">
        <f t="shared" si="8"/>
        <v>35.075000000000003</v>
      </c>
      <c r="J168" s="4"/>
      <c r="K168" s="1">
        <v>48.3</v>
      </c>
      <c r="M168" s="1">
        <v>40.200000000000003</v>
      </c>
      <c r="N168" s="1">
        <v>35.5</v>
      </c>
    </row>
    <row r="169" spans="1:14" x14ac:dyDescent="0.25">
      <c r="A169" s="1">
        <v>168</v>
      </c>
      <c r="B169" s="2">
        <v>45059.188879224537</v>
      </c>
      <c r="C169" s="1" t="s">
        <v>3</v>
      </c>
      <c r="D169" s="1">
        <v>49.7</v>
      </c>
      <c r="E169" s="1">
        <v>66.2</v>
      </c>
      <c r="F169" s="1">
        <v>38.5</v>
      </c>
      <c r="H169" s="1">
        <v>34.700000000000003</v>
      </c>
      <c r="I169" s="4">
        <f t="shared" si="8"/>
        <v>34.200000000000003</v>
      </c>
      <c r="J169" s="4"/>
      <c r="K169" s="1">
        <v>49.6</v>
      </c>
      <c r="M169" s="1">
        <v>36.1</v>
      </c>
      <c r="N169" s="1">
        <v>34.700000000000003</v>
      </c>
    </row>
    <row r="170" spans="1:14" x14ac:dyDescent="0.25">
      <c r="A170" s="1">
        <v>169</v>
      </c>
      <c r="B170" s="2">
        <v>45059.199295833336</v>
      </c>
      <c r="C170" s="1" t="s">
        <v>3</v>
      </c>
      <c r="D170" s="1">
        <v>47.8</v>
      </c>
      <c r="E170" s="1">
        <v>69.5</v>
      </c>
      <c r="F170" s="1">
        <v>33.700000000000003</v>
      </c>
      <c r="H170" s="1">
        <v>34.700000000000003</v>
      </c>
      <c r="I170" s="4">
        <f t="shared" si="8"/>
        <v>33.125</v>
      </c>
      <c r="J170" s="4"/>
      <c r="K170" s="1">
        <v>50.7</v>
      </c>
      <c r="M170" s="1">
        <v>36.200000000000003</v>
      </c>
      <c r="N170" s="1">
        <v>35.1</v>
      </c>
    </row>
    <row r="171" spans="1:14" x14ac:dyDescent="0.25">
      <c r="A171" s="1">
        <v>170</v>
      </c>
      <c r="B171" s="2">
        <v>45059.209712442127</v>
      </c>
      <c r="C171" s="1" t="s">
        <v>3</v>
      </c>
      <c r="D171" s="1">
        <v>43.4</v>
      </c>
      <c r="E171" s="1">
        <v>67.099999999999994</v>
      </c>
      <c r="F171" s="1">
        <v>34.799999999999997</v>
      </c>
      <c r="H171" s="1">
        <v>34.4</v>
      </c>
      <c r="I171" s="4">
        <f t="shared" si="8"/>
        <v>32.125</v>
      </c>
      <c r="J171" s="4"/>
      <c r="K171" s="1">
        <v>51.6</v>
      </c>
      <c r="M171" s="1">
        <v>35.799999999999997</v>
      </c>
      <c r="N171" s="1">
        <v>34.5</v>
      </c>
    </row>
    <row r="172" spans="1:14" x14ac:dyDescent="0.25">
      <c r="A172" s="1">
        <v>171</v>
      </c>
      <c r="B172" s="2">
        <v>45059.220129050926</v>
      </c>
      <c r="C172" s="1" t="s">
        <v>3</v>
      </c>
      <c r="D172" s="1">
        <v>43.2</v>
      </c>
      <c r="E172" s="1">
        <v>64.8</v>
      </c>
      <c r="F172" s="1">
        <v>34.6</v>
      </c>
      <c r="H172" s="1">
        <v>33</v>
      </c>
      <c r="I172" s="4">
        <f t="shared" si="8"/>
        <v>31.25</v>
      </c>
      <c r="J172" s="4"/>
      <c r="K172" s="1">
        <v>49.5</v>
      </c>
      <c r="M172" s="1">
        <v>36.4</v>
      </c>
      <c r="N172" s="1">
        <v>34.200000000000003</v>
      </c>
    </row>
    <row r="173" spans="1:14" x14ac:dyDescent="0.25">
      <c r="A173" s="1">
        <v>172</v>
      </c>
      <c r="B173" s="2">
        <v>45059.230545659724</v>
      </c>
      <c r="C173" s="1" t="s">
        <v>3</v>
      </c>
      <c r="D173" s="1">
        <v>47.6</v>
      </c>
      <c r="E173" s="1">
        <v>68.3</v>
      </c>
      <c r="F173" s="1">
        <v>35.5</v>
      </c>
      <c r="H173" s="1">
        <v>30.4</v>
      </c>
      <c r="I173" s="4">
        <f t="shared" si="8"/>
        <v>30.7</v>
      </c>
      <c r="J173" s="4"/>
      <c r="K173" s="1">
        <v>51.9</v>
      </c>
      <c r="M173" s="1">
        <v>35.1</v>
      </c>
      <c r="N173" s="1">
        <v>33.700000000000003</v>
      </c>
    </row>
    <row r="174" spans="1:14" x14ac:dyDescent="0.25">
      <c r="A174" s="1">
        <v>173</v>
      </c>
      <c r="B174" s="2">
        <v>45059.240962268515</v>
      </c>
      <c r="C174" s="1" t="s">
        <v>3</v>
      </c>
      <c r="D174" s="1">
        <v>49.3</v>
      </c>
      <c r="E174" s="1">
        <v>71.3</v>
      </c>
      <c r="F174" s="1">
        <v>35.799999999999997</v>
      </c>
      <c r="H174" s="1">
        <v>30.7</v>
      </c>
      <c r="I174" s="4">
        <f t="shared" si="8"/>
        <v>30.924999999999997</v>
      </c>
      <c r="J174" s="4"/>
      <c r="K174" s="1">
        <v>51.2</v>
      </c>
      <c r="M174" s="1">
        <v>36</v>
      </c>
      <c r="N174" s="1">
        <v>33</v>
      </c>
    </row>
    <row r="175" spans="1:14" x14ac:dyDescent="0.25">
      <c r="A175" s="1">
        <v>174</v>
      </c>
      <c r="B175" s="2">
        <v>45059.251378877314</v>
      </c>
      <c r="C175" s="1" t="s">
        <v>3</v>
      </c>
      <c r="D175" s="1">
        <v>54</v>
      </c>
      <c r="E175" s="1">
        <v>76.2</v>
      </c>
      <c r="F175" s="1">
        <v>36.5</v>
      </c>
      <c r="H175" s="1">
        <v>30.9</v>
      </c>
      <c r="I175" s="4">
        <f t="shared" si="8"/>
        <v>32.049999999999997</v>
      </c>
      <c r="J175" s="4"/>
      <c r="K175" s="1">
        <v>52.7</v>
      </c>
      <c r="M175" s="1">
        <v>35.1</v>
      </c>
      <c r="N175" s="1">
        <v>33.299999999999997</v>
      </c>
    </row>
    <row r="176" spans="1:14" x14ac:dyDescent="0.25">
      <c r="A176" s="1">
        <v>175</v>
      </c>
      <c r="B176" s="2">
        <v>45059.261795486113</v>
      </c>
      <c r="C176" s="1" t="s">
        <v>3</v>
      </c>
      <c r="D176" s="1">
        <v>56</v>
      </c>
      <c r="E176" s="1">
        <v>70.900000000000006</v>
      </c>
      <c r="F176" s="1">
        <v>34.299999999999997</v>
      </c>
      <c r="H176" s="1">
        <v>30.8</v>
      </c>
      <c r="I176" s="4">
        <f t="shared" si="8"/>
        <v>33.450000000000003</v>
      </c>
      <c r="J176" s="4"/>
      <c r="K176" s="1">
        <v>54</v>
      </c>
      <c r="M176" s="1">
        <v>33</v>
      </c>
      <c r="N176" s="1">
        <v>32.200000000000003</v>
      </c>
    </row>
    <row r="177" spans="1:14" x14ac:dyDescent="0.25">
      <c r="A177" s="1">
        <v>176</v>
      </c>
      <c r="B177" s="2">
        <v>45059.272212094904</v>
      </c>
      <c r="C177" s="1" t="s">
        <v>3</v>
      </c>
      <c r="D177" s="1">
        <v>49.4</v>
      </c>
      <c r="E177" s="1">
        <v>67.2</v>
      </c>
      <c r="F177" s="1">
        <v>33.799999999999997</v>
      </c>
      <c r="H177" s="1">
        <v>31.3</v>
      </c>
      <c r="I177" s="4">
        <f t="shared" si="8"/>
        <v>34.674999999999997</v>
      </c>
      <c r="J177" s="4"/>
      <c r="K177" s="1">
        <v>52.2</v>
      </c>
      <c r="M177" s="1">
        <v>33.799999999999997</v>
      </c>
      <c r="N177" s="1">
        <v>32.799999999999997</v>
      </c>
    </row>
    <row r="178" spans="1:14" x14ac:dyDescent="0.25">
      <c r="A178" s="1">
        <v>177</v>
      </c>
      <c r="B178" s="2">
        <v>45059.282628703702</v>
      </c>
      <c r="C178" s="1" t="s">
        <v>3</v>
      </c>
      <c r="D178" s="1">
        <v>46.8</v>
      </c>
      <c r="E178" s="1">
        <v>68.8</v>
      </c>
      <c r="F178" s="1">
        <v>34.799999999999997</v>
      </c>
      <c r="H178" s="1">
        <v>35.200000000000003</v>
      </c>
      <c r="I178" s="4">
        <f t="shared" si="8"/>
        <v>36</v>
      </c>
      <c r="J178" s="4"/>
      <c r="K178" s="1">
        <v>47.6</v>
      </c>
      <c r="M178" s="1">
        <v>34</v>
      </c>
      <c r="N178" s="1">
        <v>32.299999999999997</v>
      </c>
    </row>
    <row r="179" spans="1:14" x14ac:dyDescent="0.25">
      <c r="A179" s="1">
        <v>178</v>
      </c>
      <c r="B179" s="2">
        <v>45059.293045312501</v>
      </c>
      <c r="C179" s="1" t="s">
        <v>3</v>
      </c>
      <c r="D179" s="1">
        <v>45.9</v>
      </c>
      <c r="E179" s="1">
        <v>64.5</v>
      </c>
      <c r="F179" s="1">
        <v>34.700000000000003</v>
      </c>
      <c r="H179" s="1">
        <v>36.5</v>
      </c>
      <c r="I179" s="4">
        <f t="shared" si="8"/>
        <v>36.6</v>
      </c>
      <c r="J179" s="4"/>
      <c r="K179" s="1">
        <v>52.2</v>
      </c>
      <c r="M179" s="1">
        <v>38.1</v>
      </c>
      <c r="N179" s="1">
        <v>31.9</v>
      </c>
    </row>
    <row r="180" spans="1:14" x14ac:dyDescent="0.25">
      <c r="A180" s="1">
        <v>179</v>
      </c>
      <c r="B180" s="2">
        <v>45059.303461921299</v>
      </c>
      <c r="C180" s="1" t="s">
        <v>3</v>
      </c>
      <c r="D180" s="1">
        <v>48</v>
      </c>
      <c r="E180" s="1">
        <v>65.400000000000006</v>
      </c>
      <c r="F180" s="1">
        <v>34.1</v>
      </c>
      <c r="H180" s="1">
        <v>35.700000000000003</v>
      </c>
      <c r="I180" s="4">
        <f t="shared" si="8"/>
        <v>36.625</v>
      </c>
      <c r="J180" s="4"/>
      <c r="K180" s="1">
        <v>48.8</v>
      </c>
      <c r="M180" s="1">
        <v>36.4</v>
      </c>
      <c r="N180" s="1">
        <v>34.200000000000003</v>
      </c>
    </row>
    <row r="181" spans="1:14" x14ac:dyDescent="0.25">
      <c r="A181" s="1">
        <v>180</v>
      </c>
      <c r="B181" s="2">
        <v>45059.313878530091</v>
      </c>
      <c r="C181" s="1" t="s">
        <v>3</v>
      </c>
      <c r="D181" s="1">
        <v>48.3</v>
      </c>
      <c r="E181" s="1">
        <v>66.7</v>
      </c>
      <c r="F181" s="1">
        <v>36.1</v>
      </c>
      <c r="H181" s="1">
        <v>36.6</v>
      </c>
      <c r="I181" s="4">
        <f t="shared" si="8"/>
        <v>36.525000000000006</v>
      </c>
      <c r="J181" s="4"/>
      <c r="K181" s="1">
        <v>50.1</v>
      </c>
      <c r="M181" s="1">
        <v>51.3</v>
      </c>
      <c r="N181" s="1">
        <v>35.6</v>
      </c>
    </row>
    <row r="182" spans="1:14" x14ac:dyDescent="0.25">
      <c r="A182" s="1">
        <v>181</v>
      </c>
      <c r="B182" s="2">
        <v>45059.324295138889</v>
      </c>
      <c r="C182" s="1" t="s">
        <v>3</v>
      </c>
      <c r="D182" s="1">
        <v>48.7</v>
      </c>
      <c r="E182" s="1">
        <v>72</v>
      </c>
      <c r="F182" s="1">
        <v>35.1</v>
      </c>
      <c r="H182" s="1">
        <v>37.6</v>
      </c>
      <c r="I182" s="4">
        <f t="shared" si="8"/>
        <v>36.549999999999997</v>
      </c>
      <c r="J182" s="4"/>
      <c r="K182" s="1">
        <v>50.9</v>
      </c>
      <c r="M182" s="1">
        <v>50.8</v>
      </c>
      <c r="N182" s="1">
        <v>42.2</v>
      </c>
    </row>
    <row r="183" spans="1:14" x14ac:dyDescent="0.25">
      <c r="A183" s="1">
        <v>182</v>
      </c>
      <c r="B183" s="2">
        <v>45059.334711747688</v>
      </c>
      <c r="C183" s="1" t="s">
        <v>3</v>
      </c>
      <c r="D183" s="1">
        <v>56.1</v>
      </c>
      <c r="E183" s="1">
        <v>73.5</v>
      </c>
      <c r="F183" s="1">
        <v>34.799999999999997</v>
      </c>
      <c r="H183" s="1">
        <v>36.6</v>
      </c>
      <c r="I183" s="4">
        <f t="shared" si="8"/>
        <v>36.300000000000004</v>
      </c>
      <c r="J183" s="4"/>
      <c r="K183" s="1">
        <v>54.5</v>
      </c>
      <c r="M183" s="1">
        <v>47.9</v>
      </c>
      <c r="N183" s="1">
        <v>39.5</v>
      </c>
    </row>
    <row r="184" spans="1:14" x14ac:dyDescent="0.25">
      <c r="A184" s="1">
        <v>183</v>
      </c>
      <c r="B184" s="2">
        <v>45059.345128356479</v>
      </c>
      <c r="C184" s="1" t="s">
        <v>3</v>
      </c>
      <c r="D184" s="1">
        <v>53.7</v>
      </c>
      <c r="E184" s="1">
        <v>73.099999999999994</v>
      </c>
      <c r="F184" s="1">
        <v>35.200000000000003</v>
      </c>
      <c r="H184" s="1">
        <v>35.299999999999997</v>
      </c>
      <c r="I184" s="4">
        <f t="shared" si="8"/>
        <v>36.224999999999994</v>
      </c>
      <c r="J184" s="4"/>
      <c r="K184" s="1">
        <v>52.7</v>
      </c>
      <c r="M184" s="1">
        <v>44.5</v>
      </c>
      <c r="N184" s="1">
        <v>37.299999999999997</v>
      </c>
    </row>
    <row r="185" spans="1:14" x14ac:dyDescent="0.25">
      <c r="A185" s="1">
        <v>184</v>
      </c>
      <c r="B185" s="2">
        <v>45059.355544965278</v>
      </c>
      <c r="C185" s="1" t="s">
        <v>3</v>
      </c>
      <c r="D185" s="1">
        <v>51.4</v>
      </c>
      <c r="E185" s="1">
        <v>74.900000000000006</v>
      </c>
      <c r="F185" s="1">
        <v>35.1</v>
      </c>
      <c r="H185" s="1">
        <v>36.700000000000003</v>
      </c>
      <c r="I185" s="4">
        <f t="shared" si="8"/>
        <v>36.85</v>
      </c>
      <c r="J185" s="4"/>
      <c r="K185" s="1">
        <v>48.8</v>
      </c>
      <c r="M185" s="1">
        <v>45.5</v>
      </c>
      <c r="N185" s="1">
        <v>38.1</v>
      </c>
    </row>
    <row r="186" spans="1:14" x14ac:dyDescent="0.25">
      <c r="A186" s="1">
        <v>185</v>
      </c>
      <c r="B186" s="2">
        <v>45059.365961574076</v>
      </c>
      <c r="C186" s="1" t="s">
        <v>3</v>
      </c>
      <c r="D186" s="1">
        <v>54.5</v>
      </c>
      <c r="E186" s="1">
        <v>82.7</v>
      </c>
      <c r="F186" s="1">
        <v>35.1</v>
      </c>
      <c r="H186" s="1">
        <v>36.6</v>
      </c>
      <c r="I186" s="4">
        <f t="shared" si="8"/>
        <v>36.85</v>
      </c>
      <c r="J186" s="4"/>
      <c r="K186" s="1">
        <v>49.6</v>
      </c>
      <c r="M186" s="1">
        <v>45.2</v>
      </c>
      <c r="N186" s="1">
        <v>36.799999999999997</v>
      </c>
    </row>
    <row r="187" spans="1:14" x14ac:dyDescent="0.25">
      <c r="A187" s="1">
        <v>186</v>
      </c>
      <c r="B187" s="2">
        <v>45059.376378182867</v>
      </c>
      <c r="C187" s="1" t="s">
        <v>3</v>
      </c>
      <c r="D187" s="1">
        <v>57.6</v>
      </c>
      <c r="E187" s="1">
        <v>83</v>
      </c>
      <c r="F187" s="1">
        <v>35.6</v>
      </c>
      <c r="H187" s="1">
        <v>36.299999999999997</v>
      </c>
      <c r="I187" s="4">
        <f t="shared" si="8"/>
        <v>37.35</v>
      </c>
      <c r="J187" s="4"/>
      <c r="K187" s="1">
        <v>48</v>
      </c>
      <c r="M187" s="1">
        <v>45.3</v>
      </c>
      <c r="N187" s="1">
        <v>37.200000000000003</v>
      </c>
    </row>
    <row r="188" spans="1:14" x14ac:dyDescent="0.25">
      <c r="A188" s="1">
        <v>187</v>
      </c>
      <c r="B188" s="2">
        <v>45059.386794791666</v>
      </c>
      <c r="C188" s="1" t="s">
        <v>3</v>
      </c>
      <c r="D188" s="1">
        <v>58.5</v>
      </c>
      <c r="E188" s="1">
        <v>71.5</v>
      </c>
      <c r="F188" s="1">
        <v>35.700000000000003</v>
      </c>
      <c r="H188" s="1">
        <v>37.799999999999997</v>
      </c>
      <c r="I188" s="4">
        <f t="shared" si="8"/>
        <v>38.174999999999997</v>
      </c>
      <c r="J188" s="4"/>
      <c r="K188" s="1">
        <v>46.5</v>
      </c>
      <c r="M188" s="1">
        <v>48.9</v>
      </c>
      <c r="N188" s="1">
        <v>40.5</v>
      </c>
    </row>
    <row r="189" spans="1:14" x14ac:dyDescent="0.25">
      <c r="A189" s="1">
        <v>188</v>
      </c>
      <c r="B189" s="2">
        <v>45059.397211400465</v>
      </c>
      <c r="C189" s="1" t="s">
        <v>3</v>
      </c>
      <c r="D189" s="1">
        <v>55.1</v>
      </c>
      <c r="E189" s="1">
        <v>72.3</v>
      </c>
      <c r="F189" s="1">
        <v>35</v>
      </c>
      <c r="H189" s="1">
        <v>36.700000000000003</v>
      </c>
      <c r="I189" s="4">
        <f t="shared" si="8"/>
        <v>38.049999999999997</v>
      </c>
      <c r="J189" s="4"/>
      <c r="K189" s="1">
        <v>46.7</v>
      </c>
      <c r="M189" s="1">
        <v>50</v>
      </c>
      <c r="N189" s="1">
        <v>39.799999999999997</v>
      </c>
    </row>
    <row r="190" spans="1:14" x14ac:dyDescent="0.25">
      <c r="A190" s="1">
        <v>189</v>
      </c>
      <c r="B190" s="2">
        <v>45059.407628009256</v>
      </c>
      <c r="C190" s="1" t="s">
        <v>3</v>
      </c>
      <c r="D190" s="1">
        <v>51.9</v>
      </c>
      <c r="E190" s="1">
        <v>68.599999999999994</v>
      </c>
      <c r="F190" s="1">
        <v>38.299999999999997</v>
      </c>
      <c r="H190" s="1">
        <v>38.6</v>
      </c>
      <c r="I190" s="4">
        <f t="shared" si="8"/>
        <v>38.274999999999999</v>
      </c>
      <c r="J190" s="4"/>
      <c r="K190" s="1">
        <v>48.1</v>
      </c>
      <c r="M190" s="1">
        <v>47.3</v>
      </c>
      <c r="N190" s="1">
        <v>38</v>
      </c>
    </row>
    <row r="191" spans="1:14" x14ac:dyDescent="0.25">
      <c r="A191" s="1">
        <v>190</v>
      </c>
      <c r="B191" s="2">
        <v>45059.418044618054</v>
      </c>
      <c r="C191" s="1" t="s">
        <v>3</v>
      </c>
      <c r="D191" s="1">
        <v>49.7</v>
      </c>
      <c r="E191" s="1">
        <v>71.900000000000006</v>
      </c>
      <c r="F191" s="1">
        <v>34.200000000000003</v>
      </c>
      <c r="H191" s="1">
        <v>39.6</v>
      </c>
      <c r="I191" s="4">
        <f t="shared" si="8"/>
        <v>37.524999999999999</v>
      </c>
      <c r="J191" s="4"/>
      <c r="K191" s="1">
        <v>46.8</v>
      </c>
      <c r="M191" s="1">
        <v>48.5</v>
      </c>
      <c r="N191" s="1">
        <v>39.1</v>
      </c>
    </row>
    <row r="192" spans="1:14" x14ac:dyDescent="0.25">
      <c r="A192" s="1">
        <v>191</v>
      </c>
      <c r="B192" s="2">
        <v>45059.428461226853</v>
      </c>
      <c r="C192" s="1" t="s">
        <v>3</v>
      </c>
      <c r="D192" s="1">
        <v>50.3</v>
      </c>
      <c r="E192" s="1">
        <v>66.2</v>
      </c>
      <c r="F192" s="1">
        <v>35.700000000000003</v>
      </c>
      <c r="H192" s="1">
        <v>37.299999999999997</v>
      </c>
      <c r="I192" s="4">
        <f t="shared" si="8"/>
        <v>36.674999999999997</v>
      </c>
      <c r="J192" s="4"/>
      <c r="K192" s="1">
        <v>48.9</v>
      </c>
      <c r="M192" s="1">
        <v>48.9</v>
      </c>
      <c r="N192" s="1">
        <v>37.9</v>
      </c>
    </row>
    <row r="193" spans="1:14" x14ac:dyDescent="0.25">
      <c r="A193" s="1">
        <v>192</v>
      </c>
      <c r="B193" s="2">
        <v>45059.438877835652</v>
      </c>
      <c r="C193" s="1" t="s">
        <v>3</v>
      </c>
      <c r="D193" s="1">
        <v>56.3</v>
      </c>
      <c r="E193" s="1">
        <v>87.8</v>
      </c>
      <c r="F193" s="1">
        <v>34.799999999999997</v>
      </c>
      <c r="H193" s="1">
        <v>37.6</v>
      </c>
      <c r="I193" s="4">
        <f t="shared" si="8"/>
        <v>36.325000000000003</v>
      </c>
      <c r="J193" s="4"/>
      <c r="K193" s="1">
        <v>48.3</v>
      </c>
      <c r="M193" s="1">
        <v>48.9</v>
      </c>
      <c r="N193" s="1">
        <v>37.6</v>
      </c>
    </row>
    <row r="194" spans="1:14" x14ac:dyDescent="0.25">
      <c r="A194" s="1">
        <v>193</v>
      </c>
      <c r="B194" s="2">
        <v>45059.449294444443</v>
      </c>
      <c r="C194" s="1" t="s">
        <v>3</v>
      </c>
      <c r="D194" s="1">
        <v>51.6</v>
      </c>
      <c r="E194" s="1">
        <v>76.8</v>
      </c>
      <c r="F194" s="1">
        <v>33.700000000000003</v>
      </c>
      <c r="H194" s="1">
        <v>35.6</v>
      </c>
      <c r="I194" s="4">
        <f t="shared" si="8"/>
        <v>35.900000000000006</v>
      </c>
      <c r="J194" s="4"/>
      <c r="K194" s="1">
        <v>49.8</v>
      </c>
      <c r="M194" s="1">
        <v>39.700000000000003</v>
      </c>
      <c r="N194" s="1">
        <v>33.799999999999997</v>
      </c>
    </row>
    <row r="195" spans="1:14" x14ac:dyDescent="0.25">
      <c r="A195" s="1">
        <v>194</v>
      </c>
      <c r="B195" s="2">
        <v>45059.459711053241</v>
      </c>
      <c r="C195" s="1" t="s">
        <v>3</v>
      </c>
      <c r="D195" s="1">
        <v>48</v>
      </c>
      <c r="E195" s="1">
        <v>64.099999999999994</v>
      </c>
      <c r="F195" s="1">
        <v>34.6</v>
      </c>
      <c r="H195" s="1">
        <v>36.200000000000003</v>
      </c>
      <c r="I195" s="4">
        <f t="shared" ref="I195:I258" si="9">AVERAGE(H195:H198)</f>
        <v>35.9</v>
      </c>
      <c r="J195" s="4"/>
      <c r="K195" s="1">
        <v>48.6</v>
      </c>
      <c r="M195" s="1">
        <v>41.5</v>
      </c>
      <c r="N195" s="1">
        <v>32.9</v>
      </c>
    </row>
    <row r="196" spans="1:14" x14ac:dyDescent="0.25">
      <c r="A196" s="1">
        <v>195</v>
      </c>
      <c r="B196" s="2">
        <v>45059.47012766204</v>
      </c>
      <c r="C196" s="1" t="s">
        <v>3</v>
      </c>
      <c r="D196" s="1">
        <v>51.1</v>
      </c>
      <c r="E196" s="1">
        <v>70</v>
      </c>
      <c r="F196" s="1">
        <v>35.299999999999997</v>
      </c>
      <c r="H196" s="1">
        <v>35.9</v>
      </c>
      <c r="I196" s="4">
        <f t="shared" si="9"/>
        <v>35.85</v>
      </c>
      <c r="J196" s="4"/>
      <c r="K196" s="1">
        <v>47.2</v>
      </c>
      <c r="M196" s="1">
        <v>40.4</v>
      </c>
      <c r="N196" s="1">
        <v>32.700000000000003</v>
      </c>
    </row>
    <row r="197" spans="1:14" x14ac:dyDescent="0.25">
      <c r="A197" s="1">
        <v>196</v>
      </c>
      <c r="B197" s="2">
        <v>45059.480544270831</v>
      </c>
      <c r="C197" s="1" t="s">
        <v>3</v>
      </c>
      <c r="D197" s="1">
        <v>49</v>
      </c>
      <c r="E197" s="1">
        <v>64.3</v>
      </c>
      <c r="F197" s="1">
        <v>34</v>
      </c>
      <c r="H197" s="1">
        <v>35.9</v>
      </c>
      <c r="I197" s="4">
        <f t="shared" si="9"/>
        <v>35.575000000000003</v>
      </c>
      <c r="J197" s="4"/>
      <c r="K197" s="1">
        <v>47.1</v>
      </c>
      <c r="M197" s="1">
        <v>41.6</v>
      </c>
      <c r="N197" s="1">
        <v>33.4</v>
      </c>
    </row>
    <row r="198" spans="1:14" x14ac:dyDescent="0.25">
      <c r="A198" s="1">
        <v>197</v>
      </c>
      <c r="B198" s="2">
        <v>45059.49096087963</v>
      </c>
      <c r="C198" s="1" t="s">
        <v>3</v>
      </c>
      <c r="D198" s="1">
        <v>49.2</v>
      </c>
      <c r="E198" s="1">
        <v>68.8</v>
      </c>
      <c r="F198" s="1">
        <v>34.299999999999997</v>
      </c>
      <c r="H198" s="1">
        <v>35.6</v>
      </c>
      <c r="I198" s="4">
        <f t="shared" si="9"/>
        <v>35.349999999999994</v>
      </c>
      <c r="J198" s="4"/>
      <c r="K198" s="1">
        <v>46.5</v>
      </c>
      <c r="M198" s="1">
        <v>39.200000000000003</v>
      </c>
      <c r="N198" s="1">
        <v>32.799999999999997</v>
      </c>
    </row>
    <row r="199" spans="1:14" x14ac:dyDescent="0.25">
      <c r="A199" s="1">
        <v>198</v>
      </c>
      <c r="B199" s="2">
        <v>45059.501377488428</v>
      </c>
      <c r="C199" s="1" t="s">
        <v>3</v>
      </c>
      <c r="D199" s="1">
        <v>48.4</v>
      </c>
      <c r="E199" s="1">
        <v>67.7</v>
      </c>
      <c r="F199" s="1">
        <v>35.200000000000003</v>
      </c>
      <c r="H199" s="1">
        <v>36</v>
      </c>
      <c r="I199" s="4">
        <f t="shared" si="9"/>
        <v>35.174999999999997</v>
      </c>
      <c r="J199" s="4"/>
      <c r="K199" s="1">
        <v>48.2</v>
      </c>
      <c r="M199" s="1">
        <v>39.799999999999997</v>
      </c>
      <c r="N199" s="1">
        <v>32.200000000000003</v>
      </c>
    </row>
    <row r="200" spans="1:14" x14ac:dyDescent="0.25">
      <c r="A200" s="1">
        <v>199</v>
      </c>
      <c r="B200" s="2">
        <v>45059.51179409722</v>
      </c>
      <c r="C200" s="1" t="s">
        <v>3</v>
      </c>
      <c r="D200" s="1">
        <v>49.2</v>
      </c>
      <c r="E200" s="1">
        <v>68.3</v>
      </c>
      <c r="F200" s="1">
        <v>33.9</v>
      </c>
      <c r="H200" s="1">
        <v>34.799999999999997</v>
      </c>
      <c r="I200" s="4">
        <f t="shared" si="9"/>
        <v>34.949999999999996</v>
      </c>
      <c r="J200" s="4"/>
      <c r="K200" s="1">
        <v>47.7</v>
      </c>
      <c r="M200" s="1">
        <v>38.299999999999997</v>
      </c>
      <c r="N200" s="1">
        <v>31</v>
      </c>
    </row>
    <row r="201" spans="1:14" x14ac:dyDescent="0.25">
      <c r="A201" s="1">
        <v>200</v>
      </c>
      <c r="B201" s="2">
        <v>45059.522210706018</v>
      </c>
      <c r="C201" s="1" t="s">
        <v>3</v>
      </c>
      <c r="D201" s="1">
        <v>48.7</v>
      </c>
      <c r="E201" s="1">
        <v>65</v>
      </c>
      <c r="F201" s="1">
        <v>34.299999999999997</v>
      </c>
      <c r="H201" s="1">
        <v>35</v>
      </c>
      <c r="I201" s="4">
        <f t="shared" si="9"/>
        <v>35.200000000000003</v>
      </c>
      <c r="J201" s="4"/>
      <c r="K201" s="1">
        <v>46.9</v>
      </c>
      <c r="M201" s="1">
        <v>35.299999999999997</v>
      </c>
      <c r="N201" s="1">
        <v>32</v>
      </c>
    </row>
    <row r="202" spans="1:14" x14ac:dyDescent="0.25">
      <c r="A202" s="1">
        <v>201</v>
      </c>
      <c r="B202" s="2">
        <v>45059.532627314817</v>
      </c>
      <c r="C202" s="1" t="s">
        <v>3</v>
      </c>
      <c r="D202" s="1">
        <v>48.2</v>
      </c>
      <c r="E202" s="1">
        <v>64</v>
      </c>
      <c r="F202" s="1">
        <v>33.299999999999997</v>
      </c>
      <c r="H202" s="1">
        <v>34.9</v>
      </c>
      <c r="I202" s="4">
        <f t="shared" si="9"/>
        <v>35.225000000000001</v>
      </c>
      <c r="J202" s="4"/>
      <c r="K202" s="1">
        <v>47</v>
      </c>
      <c r="M202" s="1">
        <v>37.5</v>
      </c>
      <c r="N202" s="1">
        <v>32.700000000000003</v>
      </c>
    </row>
    <row r="203" spans="1:14" x14ac:dyDescent="0.25">
      <c r="A203" s="1">
        <v>202</v>
      </c>
      <c r="B203" s="2">
        <v>45059.543043923608</v>
      </c>
      <c r="C203" s="1" t="s">
        <v>3</v>
      </c>
      <c r="D203" s="1">
        <v>48.2</v>
      </c>
      <c r="E203" s="1">
        <v>65.900000000000006</v>
      </c>
      <c r="F203" s="1">
        <v>33.299999999999997</v>
      </c>
      <c r="H203" s="1">
        <v>35.1</v>
      </c>
      <c r="I203" s="4">
        <f t="shared" si="9"/>
        <v>35.225000000000001</v>
      </c>
      <c r="J203" s="4"/>
      <c r="K203" s="1">
        <v>45</v>
      </c>
      <c r="M203" s="1">
        <v>34.9</v>
      </c>
      <c r="N203" s="1">
        <v>32</v>
      </c>
    </row>
    <row r="204" spans="1:14" x14ac:dyDescent="0.25">
      <c r="A204" s="1">
        <v>203</v>
      </c>
      <c r="B204" s="2">
        <v>45059.553460532406</v>
      </c>
      <c r="C204" s="1" t="s">
        <v>3</v>
      </c>
      <c r="D204" s="1">
        <v>46.3</v>
      </c>
      <c r="E204" s="1">
        <v>65.7</v>
      </c>
      <c r="F204" s="1">
        <v>32.4</v>
      </c>
      <c r="H204" s="1">
        <v>35.799999999999997</v>
      </c>
      <c r="I204" s="4">
        <f t="shared" si="9"/>
        <v>35.025000000000006</v>
      </c>
      <c r="J204" s="4"/>
      <c r="K204" s="1">
        <v>49.5</v>
      </c>
      <c r="M204" s="1">
        <v>34.299999999999997</v>
      </c>
      <c r="N204" s="1">
        <v>30.6</v>
      </c>
    </row>
    <row r="205" spans="1:14" x14ac:dyDescent="0.25">
      <c r="A205" s="1">
        <v>204</v>
      </c>
      <c r="B205" s="2">
        <v>45059.563877141205</v>
      </c>
      <c r="C205" s="1" t="s">
        <v>3</v>
      </c>
      <c r="D205" s="1">
        <v>48</v>
      </c>
      <c r="E205" s="1">
        <v>64.8</v>
      </c>
      <c r="F205" s="1">
        <v>33.299999999999997</v>
      </c>
      <c r="H205" s="1">
        <v>35.1</v>
      </c>
      <c r="I205" s="4">
        <f t="shared" si="9"/>
        <v>34.450000000000003</v>
      </c>
      <c r="J205" s="4"/>
      <c r="K205" s="1">
        <v>49.1</v>
      </c>
      <c r="M205" s="1">
        <v>34.700000000000003</v>
      </c>
      <c r="N205" s="1">
        <v>29.7</v>
      </c>
    </row>
    <row r="206" spans="1:14" x14ac:dyDescent="0.25">
      <c r="A206" s="1">
        <v>205</v>
      </c>
      <c r="B206" s="2">
        <v>45059.574293750004</v>
      </c>
      <c r="C206" s="1" t="s">
        <v>3</v>
      </c>
      <c r="D206" s="1">
        <v>49</v>
      </c>
      <c r="E206" s="1">
        <v>65.8</v>
      </c>
      <c r="F206" s="1">
        <v>33.1</v>
      </c>
      <c r="H206" s="1">
        <v>34.9</v>
      </c>
      <c r="I206" s="4">
        <f t="shared" si="9"/>
        <v>34.174999999999997</v>
      </c>
      <c r="J206" s="4"/>
      <c r="K206" s="1">
        <v>49.3</v>
      </c>
      <c r="M206" s="1">
        <v>33.200000000000003</v>
      </c>
      <c r="N206" s="1">
        <v>29.5</v>
      </c>
    </row>
    <row r="207" spans="1:14" x14ac:dyDescent="0.25">
      <c r="A207" s="1">
        <v>206</v>
      </c>
      <c r="B207" s="2">
        <v>45059.584710358795</v>
      </c>
      <c r="C207" s="1" t="s">
        <v>3</v>
      </c>
      <c r="D207" s="1">
        <v>47.1</v>
      </c>
      <c r="E207" s="1">
        <v>65.900000000000006</v>
      </c>
      <c r="F207" s="1">
        <v>32.6</v>
      </c>
      <c r="H207" s="1">
        <v>34.299999999999997</v>
      </c>
      <c r="I207" s="4">
        <f t="shared" si="9"/>
        <v>34.15</v>
      </c>
      <c r="J207" s="4"/>
      <c r="K207" s="1">
        <v>46.6</v>
      </c>
      <c r="M207" s="1">
        <v>35.799999999999997</v>
      </c>
      <c r="N207" s="1">
        <v>30.8</v>
      </c>
    </row>
    <row r="208" spans="1:14" x14ac:dyDescent="0.25">
      <c r="A208" s="1">
        <v>207</v>
      </c>
      <c r="B208" s="2">
        <v>45059.595126967593</v>
      </c>
      <c r="C208" s="1" t="s">
        <v>3</v>
      </c>
      <c r="D208" s="1">
        <v>48.7</v>
      </c>
      <c r="E208" s="1">
        <v>69.2</v>
      </c>
      <c r="F208" s="1">
        <v>33.5</v>
      </c>
      <c r="H208" s="1">
        <v>33.5</v>
      </c>
      <c r="I208" s="4">
        <f t="shared" si="9"/>
        <v>34.274999999999999</v>
      </c>
      <c r="J208" s="4"/>
      <c r="K208" s="1">
        <v>44.5</v>
      </c>
      <c r="M208" s="1">
        <v>37.799999999999997</v>
      </c>
      <c r="N208" s="1">
        <v>30.6</v>
      </c>
    </row>
    <row r="209" spans="1:14" x14ac:dyDescent="0.25">
      <c r="A209" s="1">
        <v>208</v>
      </c>
      <c r="B209" s="2">
        <v>45059.605543576392</v>
      </c>
      <c r="C209" s="1" t="s">
        <v>3</v>
      </c>
      <c r="D209" s="1">
        <v>53.3</v>
      </c>
      <c r="E209" s="1">
        <v>70.8</v>
      </c>
      <c r="F209" s="1">
        <v>33.4</v>
      </c>
      <c r="H209" s="1">
        <v>34</v>
      </c>
      <c r="I209" s="4">
        <f t="shared" si="9"/>
        <v>35.024999999999999</v>
      </c>
      <c r="J209" s="4"/>
      <c r="K209" s="1">
        <v>45.3</v>
      </c>
      <c r="M209" s="1">
        <v>43.1</v>
      </c>
      <c r="N209" s="1">
        <v>33.299999999999997</v>
      </c>
    </row>
    <row r="210" spans="1:14" x14ac:dyDescent="0.25">
      <c r="A210" s="1">
        <v>209</v>
      </c>
      <c r="B210" s="2">
        <v>45059.615960185183</v>
      </c>
      <c r="C210" s="1" t="s">
        <v>3</v>
      </c>
      <c r="D210" s="1">
        <v>51.2</v>
      </c>
      <c r="E210" s="1">
        <v>75.400000000000006</v>
      </c>
      <c r="F210" s="1">
        <v>33.9</v>
      </c>
      <c r="H210" s="1">
        <v>34.799999999999997</v>
      </c>
      <c r="I210" s="4">
        <f t="shared" si="9"/>
        <v>35.575000000000003</v>
      </c>
      <c r="J210" s="4"/>
      <c r="K210" s="1">
        <v>46.3</v>
      </c>
      <c r="M210" s="1">
        <v>43.9</v>
      </c>
      <c r="N210" s="1">
        <v>33.700000000000003</v>
      </c>
    </row>
    <row r="211" spans="1:14" x14ac:dyDescent="0.25">
      <c r="A211" s="1">
        <v>210</v>
      </c>
      <c r="B211" s="2">
        <v>45059.626376793982</v>
      </c>
      <c r="C211" s="1" t="s">
        <v>3</v>
      </c>
      <c r="D211" s="1">
        <v>49.2</v>
      </c>
      <c r="E211" s="1">
        <v>72.5</v>
      </c>
      <c r="F211" s="1">
        <v>33.4</v>
      </c>
      <c r="H211" s="1">
        <v>34.799999999999997</v>
      </c>
      <c r="I211" s="4">
        <f t="shared" si="9"/>
        <v>36.524999999999999</v>
      </c>
      <c r="J211" s="4"/>
      <c r="K211" s="1">
        <v>47.7</v>
      </c>
      <c r="M211" s="1">
        <v>44.6</v>
      </c>
      <c r="N211" s="1">
        <v>33.6</v>
      </c>
    </row>
    <row r="212" spans="1:14" x14ac:dyDescent="0.25">
      <c r="A212" s="1">
        <v>211</v>
      </c>
      <c r="B212" s="2">
        <v>45059.63679340278</v>
      </c>
      <c r="C212" s="1" t="s">
        <v>3</v>
      </c>
      <c r="D212" s="1">
        <v>48.4</v>
      </c>
      <c r="E212" s="1">
        <v>66.2</v>
      </c>
      <c r="F212" s="1">
        <v>33.4</v>
      </c>
      <c r="H212" s="1">
        <v>36.5</v>
      </c>
      <c r="I212" s="4">
        <f t="shared" si="9"/>
        <v>37.525000000000006</v>
      </c>
      <c r="J212" s="4"/>
      <c r="K212" s="1">
        <v>49.8</v>
      </c>
      <c r="M212" s="1">
        <v>46.8</v>
      </c>
      <c r="N212" s="1">
        <v>36.6</v>
      </c>
    </row>
    <row r="213" spans="1:14" x14ac:dyDescent="0.25">
      <c r="A213" s="1">
        <v>212</v>
      </c>
      <c r="B213" s="2">
        <v>45059.647210011572</v>
      </c>
      <c r="C213" s="1" t="s">
        <v>3</v>
      </c>
      <c r="D213" s="1">
        <v>57.6</v>
      </c>
      <c r="E213" s="1">
        <v>87.2</v>
      </c>
      <c r="F213" s="1">
        <v>35.4</v>
      </c>
      <c r="H213" s="1">
        <v>36.200000000000003</v>
      </c>
      <c r="I213" s="4">
        <f t="shared" si="9"/>
        <v>37.700000000000003</v>
      </c>
      <c r="J213" s="4"/>
      <c r="K213" s="1">
        <v>49.8</v>
      </c>
      <c r="M213" s="1">
        <v>47.8</v>
      </c>
      <c r="N213" s="1">
        <v>38.6</v>
      </c>
    </row>
    <row r="214" spans="1:14" x14ac:dyDescent="0.25">
      <c r="A214" s="1">
        <v>213</v>
      </c>
      <c r="B214" s="2">
        <v>45059.65762662037</v>
      </c>
      <c r="C214" s="1" t="s">
        <v>3</v>
      </c>
      <c r="D214" s="1">
        <v>52.4</v>
      </c>
      <c r="E214" s="1">
        <v>77.8</v>
      </c>
      <c r="F214" s="1">
        <v>35.200000000000003</v>
      </c>
      <c r="H214" s="1">
        <v>38.6</v>
      </c>
      <c r="I214" s="4">
        <f t="shared" si="9"/>
        <v>38.075000000000003</v>
      </c>
      <c r="J214" s="4"/>
      <c r="K214" s="1">
        <v>47.8</v>
      </c>
      <c r="M214" s="1">
        <v>49.9</v>
      </c>
      <c r="N214" s="1">
        <v>39.6</v>
      </c>
    </row>
    <row r="215" spans="1:14" x14ac:dyDescent="0.25">
      <c r="A215" s="1">
        <v>214</v>
      </c>
      <c r="B215" s="2">
        <v>45059.668043229169</v>
      </c>
      <c r="C215" s="1" t="s">
        <v>3</v>
      </c>
      <c r="D215" s="1">
        <v>49.1</v>
      </c>
      <c r="E215" s="1">
        <v>64.5</v>
      </c>
      <c r="F215" s="1">
        <v>35</v>
      </c>
      <c r="H215" s="1">
        <v>38.799999999999997</v>
      </c>
      <c r="I215" s="4">
        <f t="shared" si="9"/>
        <v>38.1</v>
      </c>
      <c r="J215" s="4"/>
      <c r="K215" s="1">
        <v>47.6</v>
      </c>
      <c r="M215" s="1">
        <v>50</v>
      </c>
      <c r="N215" s="1">
        <v>39.200000000000003</v>
      </c>
    </row>
    <row r="216" spans="1:14" x14ac:dyDescent="0.25">
      <c r="A216" s="1">
        <v>215</v>
      </c>
      <c r="B216" s="2">
        <v>45059.67845983796</v>
      </c>
      <c r="C216" s="1" t="s">
        <v>3</v>
      </c>
      <c r="D216" s="1">
        <v>48.8</v>
      </c>
      <c r="E216" s="1">
        <v>66.7</v>
      </c>
      <c r="F216" s="1">
        <v>34.700000000000003</v>
      </c>
      <c r="H216" s="1">
        <v>37.200000000000003</v>
      </c>
      <c r="I216" s="4">
        <f t="shared" si="9"/>
        <v>38.25</v>
      </c>
      <c r="J216" s="4"/>
      <c r="K216" s="1">
        <v>51.4</v>
      </c>
      <c r="M216" s="1">
        <v>48</v>
      </c>
      <c r="N216" s="1">
        <v>37.6</v>
      </c>
    </row>
    <row r="217" spans="1:14" x14ac:dyDescent="0.25">
      <c r="A217" s="1">
        <v>216</v>
      </c>
      <c r="B217" s="2">
        <v>45059.688876446759</v>
      </c>
      <c r="C217" s="1" t="s">
        <v>3</v>
      </c>
      <c r="D217" s="1">
        <v>50.5</v>
      </c>
      <c r="E217" s="1">
        <v>76.599999999999994</v>
      </c>
      <c r="F217" s="1">
        <v>34.4</v>
      </c>
      <c r="H217" s="1">
        <v>37.700000000000003</v>
      </c>
      <c r="I217" s="4">
        <f t="shared" si="9"/>
        <v>38.175000000000004</v>
      </c>
      <c r="J217" s="4"/>
      <c r="K217" s="1">
        <v>49.8</v>
      </c>
      <c r="M217" s="1">
        <v>47.3</v>
      </c>
      <c r="N217" s="1">
        <v>37.4</v>
      </c>
    </row>
    <row r="218" spans="1:14" x14ac:dyDescent="0.25">
      <c r="A218" s="1">
        <v>217</v>
      </c>
      <c r="B218" s="2">
        <v>45059.699293055557</v>
      </c>
      <c r="C218" s="1" t="s">
        <v>3</v>
      </c>
      <c r="D218" s="1">
        <v>51.5</v>
      </c>
      <c r="E218" s="1">
        <v>72.8</v>
      </c>
      <c r="F218" s="1">
        <v>35.299999999999997</v>
      </c>
      <c r="H218" s="1">
        <v>38.700000000000003</v>
      </c>
      <c r="I218" s="4">
        <f t="shared" si="9"/>
        <v>38.25</v>
      </c>
      <c r="J218" s="4"/>
      <c r="K218" s="1">
        <v>52.7</v>
      </c>
      <c r="M218" s="1">
        <v>48.6</v>
      </c>
      <c r="N218" s="1">
        <v>39.700000000000003</v>
      </c>
    </row>
    <row r="219" spans="1:14" x14ac:dyDescent="0.25">
      <c r="A219" s="1">
        <v>218</v>
      </c>
      <c r="B219" s="2">
        <v>45059.709709664348</v>
      </c>
      <c r="C219" s="1" t="s">
        <v>3</v>
      </c>
      <c r="D219" s="1">
        <v>49.1</v>
      </c>
      <c r="E219" s="1">
        <v>66.2</v>
      </c>
      <c r="F219" s="1">
        <v>34.4</v>
      </c>
      <c r="H219" s="1">
        <v>39.4</v>
      </c>
      <c r="I219" s="4">
        <f t="shared" si="9"/>
        <v>38.35</v>
      </c>
      <c r="J219" s="4"/>
      <c r="K219" s="1">
        <v>48.7</v>
      </c>
      <c r="M219" s="1">
        <v>47.2</v>
      </c>
      <c r="N219" s="1">
        <v>38.9</v>
      </c>
    </row>
    <row r="220" spans="1:14" x14ac:dyDescent="0.25">
      <c r="A220" s="1">
        <v>219</v>
      </c>
      <c r="B220" s="2">
        <v>45059.720126273147</v>
      </c>
      <c r="C220" s="1" t="s">
        <v>3</v>
      </c>
      <c r="D220" s="1">
        <v>48.8</v>
      </c>
      <c r="E220" s="1">
        <v>68.8</v>
      </c>
      <c r="F220" s="1">
        <v>35</v>
      </c>
      <c r="H220" s="1">
        <v>36.9</v>
      </c>
      <c r="I220" s="4">
        <f t="shared" si="9"/>
        <v>38.375</v>
      </c>
      <c r="J220" s="4"/>
      <c r="K220" s="1">
        <v>47.9</v>
      </c>
      <c r="M220" s="1">
        <v>51.3</v>
      </c>
      <c r="N220" s="1">
        <v>40.5</v>
      </c>
    </row>
    <row r="221" spans="1:14" x14ac:dyDescent="0.25">
      <c r="A221" s="1">
        <v>220</v>
      </c>
      <c r="B221" s="2">
        <v>45059.730542881945</v>
      </c>
      <c r="C221" s="1" t="s">
        <v>3</v>
      </c>
      <c r="D221" s="1">
        <v>49</v>
      </c>
      <c r="E221" s="1">
        <v>65.5</v>
      </c>
      <c r="F221" s="1">
        <v>36</v>
      </c>
      <c r="H221" s="1">
        <v>38</v>
      </c>
      <c r="I221" s="4">
        <f t="shared" si="9"/>
        <v>39.200000000000003</v>
      </c>
      <c r="J221" s="4"/>
      <c r="K221" s="1">
        <v>49.4</v>
      </c>
      <c r="M221" s="1">
        <v>47.9</v>
      </c>
      <c r="N221" s="1">
        <v>39.1</v>
      </c>
    </row>
    <row r="222" spans="1:14" x14ac:dyDescent="0.25">
      <c r="A222" s="1">
        <v>221</v>
      </c>
      <c r="B222" s="2">
        <v>45059.740959490744</v>
      </c>
      <c r="C222" s="1" t="s">
        <v>3</v>
      </c>
      <c r="D222" s="1">
        <v>49.4</v>
      </c>
      <c r="E222" s="1">
        <v>66.599999999999994</v>
      </c>
      <c r="F222" s="1">
        <v>35.4</v>
      </c>
      <c r="H222" s="1">
        <v>39.1</v>
      </c>
      <c r="I222" s="4">
        <f t="shared" si="9"/>
        <v>38.674999999999997</v>
      </c>
      <c r="J222" s="4"/>
      <c r="K222" s="1">
        <v>48.7</v>
      </c>
      <c r="M222" s="1">
        <v>49.1</v>
      </c>
      <c r="N222" s="1">
        <v>38.5</v>
      </c>
    </row>
    <row r="223" spans="1:14" x14ac:dyDescent="0.25">
      <c r="A223" s="1">
        <v>222</v>
      </c>
      <c r="B223" s="2">
        <v>45059.751376099535</v>
      </c>
      <c r="C223" s="1" t="s">
        <v>3</v>
      </c>
      <c r="D223" s="1">
        <v>48.2</v>
      </c>
      <c r="E223" s="1">
        <v>63.9</v>
      </c>
      <c r="F223" s="1">
        <v>35.4</v>
      </c>
      <c r="H223" s="1">
        <v>39.5</v>
      </c>
      <c r="I223" s="4">
        <f t="shared" si="9"/>
        <v>37.599999999999994</v>
      </c>
      <c r="J223" s="4"/>
      <c r="K223" s="1">
        <v>47.9</v>
      </c>
      <c r="M223" s="1">
        <v>47.6</v>
      </c>
      <c r="N223" s="1">
        <v>37.700000000000003</v>
      </c>
    </row>
    <row r="224" spans="1:14" x14ac:dyDescent="0.25">
      <c r="A224" s="1">
        <v>223</v>
      </c>
      <c r="B224" s="2">
        <v>45059.761792708334</v>
      </c>
      <c r="C224" s="1" t="s">
        <v>3</v>
      </c>
      <c r="D224" s="1">
        <v>47.9</v>
      </c>
      <c r="E224" s="1">
        <v>68.5</v>
      </c>
      <c r="F224" s="1">
        <v>34.799999999999997</v>
      </c>
      <c r="H224" s="1">
        <v>40.200000000000003</v>
      </c>
      <c r="I224" s="4">
        <f t="shared" si="9"/>
        <v>36.674999999999997</v>
      </c>
      <c r="J224" s="4"/>
      <c r="K224" s="1">
        <v>48.7</v>
      </c>
      <c r="M224" s="1">
        <v>48.2</v>
      </c>
      <c r="N224" s="1">
        <v>37.9</v>
      </c>
    </row>
    <row r="225" spans="1:14" x14ac:dyDescent="0.25">
      <c r="A225" s="1">
        <v>224</v>
      </c>
      <c r="B225" s="2">
        <v>45059.772209317132</v>
      </c>
      <c r="C225" s="1" t="s">
        <v>3</v>
      </c>
      <c r="D225" s="1">
        <v>48.8</v>
      </c>
      <c r="E225" s="1">
        <v>66.7</v>
      </c>
      <c r="F225" s="1">
        <v>34.6</v>
      </c>
      <c r="H225" s="1">
        <v>35.9</v>
      </c>
      <c r="I225" s="4">
        <f t="shared" si="9"/>
        <v>36.574999999999996</v>
      </c>
      <c r="J225" s="4"/>
      <c r="K225" s="1">
        <v>48.7</v>
      </c>
      <c r="M225" s="1">
        <v>48.4</v>
      </c>
      <c r="N225" s="1">
        <v>38.6</v>
      </c>
    </row>
    <row r="226" spans="1:14" x14ac:dyDescent="0.25">
      <c r="A226" s="1">
        <v>225</v>
      </c>
      <c r="B226" s="2">
        <v>45059.782625925924</v>
      </c>
      <c r="C226" s="1" t="s">
        <v>3</v>
      </c>
      <c r="D226" s="1">
        <v>50.8</v>
      </c>
      <c r="E226" s="1">
        <v>68.099999999999994</v>
      </c>
      <c r="F226" s="1">
        <v>36.799999999999997</v>
      </c>
      <c r="H226" s="1">
        <v>34.799999999999997</v>
      </c>
      <c r="I226" s="4">
        <f t="shared" si="9"/>
        <v>36.65</v>
      </c>
      <c r="J226" s="4"/>
      <c r="K226" s="1">
        <v>50.5</v>
      </c>
      <c r="N226" s="1"/>
    </row>
    <row r="227" spans="1:14" x14ac:dyDescent="0.25">
      <c r="A227" s="1">
        <v>226</v>
      </c>
      <c r="B227" s="2">
        <v>45059.793042534722</v>
      </c>
      <c r="C227" s="1" t="s">
        <v>3</v>
      </c>
      <c r="D227" s="1">
        <v>50.1</v>
      </c>
      <c r="E227" s="1">
        <v>69.7</v>
      </c>
      <c r="F227" s="1">
        <v>35.799999999999997</v>
      </c>
      <c r="H227" s="1">
        <v>35.799999999999997</v>
      </c>
      <c r="I227" s="4">
        <f t="shared" si="9"/>
        <v>36.65</v>
      </c>
      <c r="J227" s="4"/>
      <c r="K227" s="1">
        <v>50.4</v>
      </c>
      <c r="N227" s="1"/>
    </row>
    <row r="228" spans="1:14" x14ac:dyDescent="0.25">
      <c r="A228" s="1">
        <v>227</v>
      </c>
      <c r="B228" s="2">
        <v>45059.803459143521</v>
      </c>
      <c r="C228" s="1" t="s">
        <v>3</v>
      </c>
      <c r="D228" s="1">
        <v>48.8</v>
      </c>
      <c r="E228" s="1">
        <v>66.900000000000006</v>
      </c>
      <c r="F228" s="1">
        <v>35.1</v>
      </c>
      <c r="H228" s="1">
        <v>39.799999999999997</v>
      </c>
      <c r="I228" s="4">
        <f t="shared" si="9"/>
        <v>36.4</v>
      </c>
      <c r="J228" s="4"/>
      <c r="K228" s="1">
        <v>53</v>
      </c>
      <c r="N228" s="1"/>
    </row>
    <row r="229" spans="1:14" x14ac:dyDescent="0.25">
      <c r="A229" s="1">
        <v>228</v>
      </c>
      <c r="B229" s="2">
        <v>45059.813875752312</v>
      </c>
      <c r="C229" s="1" t="s">
        <v>3</v>
      </c>
      <c r="D229" s="1">
        <v>52.9</v>
      </c>
      <c r="E229" s="1">
        <v>72.7</v>
      </c>
      <c r="F229" s="1">
        <v>37.700000000000003</v>
      </c>
      <c r="H229" s="1">
        <v>36.200000000000003</v>
      </c>
      <c r="I229" s="4">
        <f t="shared" si="9"/>
        <v>35.6</v>
      </c>
      <c r="J229" s="4"/>
      <c r="K229" s="1">
        <v>51.9</v>
      </c>
      <c r="N229" s="1"/>
    </row>
    <row r="230" spans="1:14" x14ac:dyDescent="0.25">
      <c r="A230" s="1">
        <v>229</v>
      </c>
      <c r="B230" s="2">
        <v>45059.824292361111</v>
      </c>
      <c r="C230" s="1" t="s">
        <v>3</v>
      </c>
      <c r="D230" s="1">
        <v>50.1</v>
      </c>
      <c r="E230" s="1">
        <v>71.900000000000006</v>
      </c>
      <c r="F230" s="1">
        <v>34.299999999999997</v>
      </c>
      <c r="H230" s="1">
        <v>34.799999999999997</v>
      </c>
      <c r="I230" s="4">
        <f t="shared" si="9"/>
        <v>35.074999999999996</v>
      </c>
      <c r="J230" s="4"/>
      <c r="K230" s="1">
        <v>50.3</v>
      </c>
      <c r="N230" s="1"/>
    </row>
    <row r="231" spans="1:14" x14ac:dyDescent="0.25">
      <c r="A231" s="1">
        <v>230</v>
      </c>
      <c r="B231" s="2">
        <v>45059.834708969909</v>
      </c>
      <c r="C231" s="1" t="s">
        <v>3</v>
      </c>
      <c r="D231" s="1">
        <v>45.8</v>
      </c>
      <c r="E231" s="1">
        <v>64.2</v>
      </c>
      <c r="F231" s="1">
        <v>35.9</v>
      </c>
      <c r="H231" s="1">
        <v>34.799999999999997</v>
      </c>
      <c r="I231" s="4">
        <f t="shared" si="9"/>
        <v>35</v>
      </c>
      <c r="J231" s="4"/>
      <c r="K231" s="1">
        <v>50.6</v>
      </c>
      <c r="N231" s="1"/>
    </row>
    <row r="232" spans="1:14" x14ac:dyDescent="0.25">
      <c r="A232" s="1">
        <v>231</v>
      </c>
      <c r="B232" s="2">
        <v>45059.8451255787</v>
      </c>
      <c r="C232" s="1" t="s">
        <v>3</v>
      </c>
      <c r="D232" s="1">
        <v>47.5</v>
      </c>
      <c r="E232" s="1">
        <v>63.7</v>
      </c>
      <c r="F232" s="1">
        <v>36.5</v>
      </c>
      <c r="H232" s="1">
        <v>36.6</v>
      </c>
      <c r="I232" s="4">
        <f t="shared" si="9"/>
        <v>34.975000000000001</v>
      </c>
      <c r="J232" s="4"/>
      <c r="K232" s="1">
        <v>48.4</v>
      </c>
      <c r="N232" s="1"/>
    </row>
    <row r="233" spans="1:14" x14ac:dyDescent="0.25">
      <c r="A233" s="1">
        <v>232</v>
      </c>
      <c r="B233" s="2">
        <v>45059.855542187499</v>
      </c>
      <c r="C233" s="1" t="s">
        <v>3</v>
      </c>
      <c r="D233" s="1">
        <v>46.1</v>
      </c>
      <c r="E233" s="1">
        <v>64.099999999999994</v>
      </c>
      <c r="F233" s="1">
        <v>34.700000000000003</v>
      </c>
      <c r="H233" s="1">
        <v>34.1</v>
      </c>
      <c r="I233" s="4">
        <f t="shared" si="9"/>
        <v>34.274999999999999</v>
      </c>
      <c r="J233" s="4"/>
      <c r="K233" s="1">
        <v>51.9</v>
      </c>
      <c r="N233" s="1"/>
    </row>
    <row r="234" spans="1:14" x14ac:dyDescent="0.25">
      <c r="A234" s="1">
        <v>233</v>
      </c>
      <c r="B234" s="2">
        <v>45059.865958796297</v>
      </c>
      <c r="C234" s="1" t="s">
        <v>3</v>
      </c>
      <c r="D234" s="1">
        <v>47</v>
      </c>
      <c r="E234" s="1">
        <v>65.900000000000006</v>
      </c>
      <c r="F234" s="1">
        <v>34.700000000000003</v>
      </c>
      <c r="H234" s="1">
        <v>34.5</v>
      </c>
      <c r="I234" s="4">
        <f t="shared" si="9"/>
        <v>33.700000000000003</v>
      </c>
      <c r="J234" s="4"/>
      <c r="K234" s="1">
        <v>48.7</v>
      </c>
      <c r="N234" s="1"/>
    </row>
    <row r="235" spans="1:14" x14ac:dyDescent="0.25">
      <c r="A235" s="1">
        <v>234</v>
      </c>
      <c r="B235" s="2">
        <v>45059.876375405096</v>
      </c>
      <c r="C235" s="1" t="s">
        <v>3</v>
      </c>
      <c r="D235" s="1">
        <v>44.6</v>
      </c>
      <c r="E235" s="1">
        <v>65.599999999999994</v>
      </c>
      <c r="F235" s="1">
        <v>34.4</v>
      </c>
      <c r="H235" s="1">
        <v>34.700000000000003</v>
      </c>
      <c r="I235" s="4">
        <f t="shared" si="9"/>
        <v>33.075000000000003</v>
      </c>
      <c r="J235" s="4"/>
      <c r="K235" s="1">
        <v>48.9</v>
      </c>
      <c r="N235" s="1"/>
    </row>
    <row r="236" spans="1:14" x14ac:dyDescent="0.25">
      <c r="A236" s="1">
        <v>235</v>
      </c>
      <c r="B236" s="2">
        <v>45059.886792013887</v>
      </c>
      <c r="C236" s="1" t="s">
        <v>3</v>
      </c>
      <c r="D236" s="1">
        <v>45.3</v>
      </c>
      <c r="E236" s="1">
        <v>67.3</v>
      </c>
      <c r="F236" s="1">
        <v>33</v>
      </c>
      <c r="H236" s="1">
        <v>33.799999999999997</v>
      </c>
      <c r="I236" s="4">
        <f t="shared" si="9"/>
        <v>32.225000000000001</v>
      </c>
      <c r="J236" s="4"/>
      <c r="K236" s="1">
        <v>49</v>
      </c>
      <c r="N236" s="1"/>
    </row>
    <row r="237" spans="1:14" x14ac:dyDescent="0.25">
      <c r="A237" s="1">
        <v>236</v>
      </c>
      <c r="B237" s="2">
        <v>45059.897208622686</v>
      </c>
      <c r="C237" s="1" t="s">
        <v>3</v>
      </c>
      <c r="D237" s="1">
        <v>44.1</v>
      </c>
      <c r="E237" s="1">
        <v>64</v>
      </c>
      <c r="F237" s="1">
        <v>30.4</v>
      </c>
      <c r="H237" s="1">
        <v>31.8</v>
      </c>
      <c r="I237" s="4">
        <f t="shared" si="9"/>
        <v>31.65</v>
      </c>
      <c r="J237" s="4"/>
      <c r="K237" s="1">
        <v>51.8</v>
      </c>
      <c r="N237" s="1"/>
    </row>
    <row r="238" spans="1:14" x14ac:dyDescent="0.25">
      <c r="A238" s="1">
        <v>237</v>
      </c>
      <c r="B238" s="2">
        <v>45059.907625231484</v>
      </c>
      <c r="C238" s="1" t="s">
        <v>3</v>
      </c>
      <c r="D238" s="1">
        <v>44.4</v>
      </c>
      <c r="E238" s="1">
        <v>64.900000000000006</v>
      </c>
      <c r="F238" s="1">
        <v>30.7</v>
      </c>
      <c r="H238" s="1">
        <v>32</v>
      </c>
      <c r="I238" s="4">
        <f t="shared" si="9"/>
        <v>31.75</v>
      </c>
      <c r="J238" s="4"/>
      <c r="K238" s="1">
        <v>47.7</v>
      </c>
      <c r="N238" s="1"/>
    </row>
    <row r="239" spans="1:14" x14ac:dyDescent="0.25">
      <c r="A239" s="1">
        <v>238</v>
      </c>
      <c r="B239" s="2">
        <v>45059.918041840276</v>
      </c>
      <c r="C239" s="1" t="s">
        <v>3</v>
      </c>
      <c r="D239" s="1">
        <v>40.200000000000003</v>
      </c>
      <c r="E239" s="1">
        <v>63.9</v>
      </c>
      <c r="F239" s="1">
        <v>30.9</v>
      </c>
      <c r="H239" s="1">
        <v>31.3</v>
      </c>
      <c r="I239" s="4">
        <f t="shared" si="9"/>
        <v>31.925000000000001</v>
      </c>
      <c r="J239" s="4"/>
      <c r="K239" s="1">
        <v>48.1</v>
      </c>
      <c r="N239" s="1"/>
    </row>
    <row r="240" spans="1:14" x14ac:dyDescent="0.25">
      <c r="A240" s="1">
        <v>239</v>
      </c>
      <c r="B240" s="2">
        <v>45059.928458449074</v>
      </c>
      <c r="C240" s="1" t="s">
        <v>3</v>
      </c>
      <c r="D240" s="1">
        <v>41.2</v>
      </c>
      <c r="E240" s="1">
        <v>61.9</v>
      </c>
      <c r="F240" s="1">
        <v>30.8</v>
      </c>
      <c r="H240" s="1">
        <v>31.5</v>
      </c>
      <c r="I240" s="4">
        <f t="shared" si="9"/>
        <v>33.575000000000003</v>
      </c>
      <c r="J240" s="4"/>
      <c r="K240" s="1">
        <v>49.5</v>
      </c>
      <c r="N240" s="1"/>
    </row>
    <row r="241" spans="1:14" x14ac:dyDescent="0.25">
      <c r="A241" s="1">
        <v>240</v>
      </c>
      <c r="B241" s="2">
        <v>45059.938875057873</v>
      </c>
      <c r="C241" s="1" t="s">
        <v>3</v>
      </c>
      <c r="D241" s="1">
        <v>41.8</v>
      </c>
      <c r="E241" s="1">
        <v>67</v>
      </c>
      <c r="F241" s="1">
        <v>31.3</v>
      </c>
      <c r="H241" s="1">
        <v>32.200000000000003</v>
      </c>
      <c r="I241" s="4">
        <f t="shared" si="9"/>
        <v>35.35</v>
      </c>
      <c r="J241" s="4"/>
      <c r="K241" s="1">
        <v>50.4</v>
      </c>
      <c r="N241" s="1"/>
    </row>
    <row r="242" spans="1:14" x14ac:dyDescent="0.25">
      <c r="A242" s="1">
        <v>241</v>
      </c>
      <c r="B242" s="2">
        <v>45059.949291666664</v>
      </c>
      <c r="C242" s="1" t="s">
        <v>3</v>
      </c>
      <c r="D242" s="1">
        <v>43.1</v>
      </c>
      <c r="E242" s="1">
        <v>64.599999999999994</v>
      </c>
      <c r="F242" s="1">
        <v>35.200000000000003</v>
      </c>
      <c r="H242" s="1">
        <v>32.700000000000003</v>
      </c>
      <c r="I242" s="4">
        <f t="shared" si="9"/>
        <v>36.625</v>
      </c>
      <c r="J242" s="4"/>
      <c r="K242" s="1">
        <v>48.3</v>
      </c>
      <c r="N242" s="1"/>
    </row>
    <row r="243" spans="1:14" x14ac:dyDescent="0.25">
      <c r="A243" s="1">
        <v>242</v>
      </c>
      <c r="B243" s="2">
        <v>45059.959708275463</v>
      </c>
      <c r="C243" s="1" t="s">
        <v>3</v>
      </c>
      <c r="D243" s="1">
        <v>42.7</v>
      </c>
      <c r="E243" s="1">
        <v>62.7</v>
      </c>
      <c r="F243" s="1">
        <v>34.6</v>
      </c>
      <c r="H243" s="1">
        <v>37.9</v>
      </c>
      <c r="I243" s="4">
        <f t="shared" si="9"/>
        <v>38.15</v>
      </c>
      <c r="J243" s="4"/>
      <c r="K243" s="1">
        <v>50.6</v>
      </c>
      <c r="N243" s="1"/>
    </row>
    <row r="244" spans="1:14" x14ac:dyDescent="0.25">
      <c r="A244" s="1">
        <v>243</v>
      </c>
      <c r="B244" s="2">
        <v>45059.970124884261</v>
      </c>
      <c r="C244" s="1" t="s">
        <v>3</v>
      </c>
      <c r="D244" s="1">
        <v>38.6</v>
      </c>
      <c r="E244" s="1">
        <v>59.9</v>
      </c>
      <c r="F244" s="1">
        <v>32.200000000000003</v>
      </c>
      <c r="H244" s="1">
        <v>38.6</v>
      </c>
      <c r="I244" s="4">
        <f t="shared" si="9"/>
        <v>38.200000000000003</v>
      </c>
      <c r="J244" s="4"/>
      <c r="K244" s="1">
        <v>47.8</v>
      </c>
    </row>
    <row r="245" spans="1:14" x14ac:dyDescent="0.25">
      <c r="A245" s="1">
        <v>244</v>
      </c>
      <c r="B245" s="2">
        <v>45059.980541493052</v>
      </c>
      <c r="C245" s="1" t="s">
        <v>3</v>
      </c>
      <c r="D245" s="1">
        <v>34.299999999999997</v>
      </c>
      <c r="E245" s="1">
        <v>59.8</v>
      </c>
      <c r="F245" s="1">
        <v>30</v>
      </c>
      <c r="H245" s="1">
        <v>37.299999999999997</v>
      </c>
      <c r="I245" s="4">
        <f t="shared" si="9"/>
        <v>38.024999999999999</v>
      </c>
      <c r="J245" s="4"/>
      <c r="K245" s="1">
        <v>51.7</v>
      </c>
    </row>
    <row r="246" spans="1:14" x14ac:dyDescent="0.25">
      <c r="A246" s="1">
        <v>245</v>
      </c>
      <c r="B246" s="2">
        <v>45059.990958101851</v>
      </c>
      <c r="C246" s="1" t="s">
        <v>3</v>
      </c>
      <c r="D246" s="1">
        <v>38.299999999999997</v>
      </c>
      <c r="E246" s="1">
        <v>62.7</v>
      </c>
      <c r="F246" s="1">
        <v>29.9</v>
      </c>
      <c r="H246" s="1">
        <v>38.799999999999997</v>
      </c>
      <c r="I246" s="4">
        <f t="shared" si="9"/>
        <v>38.1</v>
      </c>
      <c r="J246" s="4"/>
      <c r="K246" s="1">
        <v>48.5</v>
      </c>
    </row>
    <row r="247" spans="1:14" x14ac:dyDescent="0.25">
      <c r="A247" s="1">
        <v>246</v>
      </c>
      <c r="B247" s="2">
        <v>45060.00137471065</v>
      </c>
      <c r="C247" s="1" t="s">
        <v>3</v>
      </c>
      <c r="D247" s="1">
        <v>36.4</v>
      </c>
      <c r="E247" s="1">
        <v>59.7</v>
      </c>
      <c r="F247" s="1">
        <v>29.7</v>
      </c>
      <c r="H247" s="1">
        <v>38.1</v>
      </c>
      <c r="I247" s="4">
        <f t="shared" si="9"/>
        <v>37.849999999999994</v>
      </c>
      <c r="J247" s="4"/>
      <c r="K247" s="1">
        <v>47.8</v>
      </c>
    </row>
    <row r="248" spans="1:14" x14ac:dyDescent="0.25">
      <c r="A248" s="1">
        <v>247</v>
      </c>
      <c r="B248" s="2">
        <v>45060.011791319441</v>
      </c>
      <c r="C248" s="1" t="s">
        <v>3</v>
      </c>
      <c r="D248" s="1">
        <v>37.9</v>
      </c>
      <c r="E248" s="1">
        <v>60.7</v>
      </c>
      <c r="F248" s="1">
        <v>29.3</v>
      </c>
      <c r="H248" s="1">
        <v>37.9</v>
      </c>
      <c r="I248" s="4">
        <f t="shared" si="9"/>
        <v>38</v>
      </c>
      <c r="J248" s="4"/>
      <c r="K248" s="1">
        <v>49.7</v>
      </c>
    </row>
    <row r="249" spans="1:14" x14ac:dyDescent="0.25">
      <c r="A249" s="1">
        <v>248</v>
      </c>
      <c r="B249" s="2">
        <v>45060.022207928239</v>
      </c>
      <c r="C249" s="1" t="s">
        <v>3</v>
      </c>
      <c r="D249" s="1">
        <v>39</v>
      </c>
      <c r="E249" s="1">
        <v>61.8</v>
      </c>
      <c r="F249" s="1">
        <v>29.3</v>
      </c>
      <c r="H249" s="1">
        <v>37.6</v>
      </c>
      <c r="I249" s="4">
        <f t="shared" si="9"/>
        <v>38.025000000000006</v>
      </c>
      <c r="J249" s="4"/>
      <c r="K249" s="1">
        <v>47.5</v>
      </c>
    </row>
    <row r="250" spans="1:14" x14ac:dyDescent="0.25">
      <c r="A250" s="1">
        <v>249</v>
      </c>
      <c r="B250" s="2">
        <v>45060.032624537038</v>
      </c>
      <c r="C250" s="1" t="s">
        <v>3</v>
      </c>
      <c r="D250" s="1">
        <v>38.700000000000003</v>
      </c>
      <c r="E250" s="1">
        <v>64.099999999999994</v>
      </c>
      <c r="F250" s="1">
        <v>28.6</v>
      </c>
      <c r="H250" s="1">
        <v>37.799999999999997</v>
      </c>
      <c r="I250" s="4">
        <f t="shared" si="9"/>
        <v>37.85</v>
      </c>
      <c r="J250" s="4"/>
      <c r="K250" s="1">
        <v>50.4</v>
      </c>
    </row>
    <row r="251" spans="1:14" x14ac:dyDescent="0.25">
      <c r="A251" s="1">
        <v>250</v>
      </c>
      <c r="B251" s="2">
        <v>45060.043041145836</v>
      </c>
      <c r="C251" s="1" t="s">
        <v>3</v>
      </c>
      <c r="D251" s="1">
        <v>36.299999999999997</v>
      </c>
      <c r="E251" s="1">
        <v>59.2</v>
      </c>
      <c r="F251" s="1">
        <v>29.3</v>
      </c>
      <c r="H251" s="1">
        <v>38.700000000000003</v>
      </c>
      <c r="I251" s="4">
        <f t="shared" si="9"/>
        <v>37.774999999999999</v>
      </c>
      <c r="J251" s="4"/>
      <c r="K251" s="1">
        <v>46</v>
      </c>
    </row>
    <row r="252" spans="1:14" x14ac:dyDescent="0.25">
      <c r="A252" s="1">
        <v>251</v>
      </c>
      <c r="B252" s="2">
        <v>45060.053457754628</v>
      </c>
      <c r="C252" s="1" t="s">
        <v>3</v>
      </c>
      <c r="D252" s="1">
        <v>32.1</v>
      </c>
      <c r="E252" s="1">
        <v>53.4</v>
      </c>
      <c r="F252" s="1">
        <v>29.2</v>
      </c>
      <c r="H252" s="1">
        <v>38</v>
      </c>
      <c r="I252" s="4">
        <f t="shared" si="9"/>
        <v>36.950000000000003</v>
      </c>
      <c r="J252" s="4"/>
      <c r="K252" s="1">
        <v>56</v>
      </c>
    </row>
    <row r="253" spans="1:14" x14ac:dyDescent="0.25">
      <c r="A253" s="1">
        <v>252</v>
      </c>
      <c r="B253" s="2">
        <v>45060.063874363426</v>
      </c>
      <c r="C253" s="1" t="s">
        <v>3</v>
      </c>
      <c r="D253" s="1">
        <v>32.4</v>
      </c>
      <c r="E253" s="1">
        <v>56.2</v>
      </c>
      <c r="F253" s="1">
        <v>28.6</v>
      </c>
      <c r="H253" s="1">
        <v>36.9</v>
      </c>
      <c r="I253" s="4">
        <f t="shared" si="9"/>
        <v>36.375</v>
      </c>
      <c r="J253" s="4"/>
      <c r="K253" s="1">
        <v>62.9</v>
      </c>
    </row>
    <row r="254" spans="1:14" x14ac:dyDescent="0.25">
      <c r="A254" s="1">
        <v>253</v>
      </c>
      <c r="B254" s="2">
        <v>45060.074290972225</v>
      </c>
      <c r="C254" s="1" t="s">
        <v>3</v>
      </c>
      <c r="D254" s="1">
        <v>32.4</v>
      </c>
      <c r="E254" s="1">
        <v>55.3</v>
      </c>
      <c r="F254" s="1">
        <v>28.4</v>
      </c>
      <c r="H254" s="1">
        <v>37.5</v>
      </c>
      <c r="I254" s="4">
        <f t="shared" si="9"/>
        <v>36.225000000000001</v>
      </c>
      <c r="J254" s="4"/>
      <c r="K254" s="1">
        <v>56.8</v>
      </c>
    </row>
    <row r="255" spans="1:14" x14ac:dyDescent="0.25">
      <c r="A255" s="1">
        <v>254</v>
      </c>
      <c r="B255" s="2">
        <v>45060.084707581016</v>
      </c>
      <c r="C255" s="1" t="s">
        <v>3</v>
      </c>
      <c r="D255" s="1">
        <v>34.1</v>
      </c>
      <c r="E255" s="1">
        <v>60.5</v>
      </c>
      <c r="F255" s="1">
        <v>28.5</v>
      </c>
      <c r="H255" s="1">
        <v>35.4</v>
      </c>
      <c r="I255" s="4">
        <f t="shared" si="9"/>
        <v>36.324999999999996</v>
      </c>
      <c r="J255" s="4"/>
      <c r="K255" s="1">
        <v>53.5</v>
      </c>
    </row>
    <row r="256" spans="1:14" x14ac:dyDescent="0.25">
      <c r="A256" s="1">
        <v>255</v>
      </c>
      <c r="B256" s="2">
        <v>45060.095124189815</v>
      </c>
      <c r="C256" s="1" t="s">
        <v>3</v>
      </c>
      <c r="D256" s="1">
        <v>28.7</v>
      </c>
      <c r="E256" s="1">
        <v>32.9</v>
      </c>
      <c r="F256" s="1">
        <v>27.8</v>
      </c>
      <c r="H256" s="1">
        <v>35.700000000000003</v>
      </c>
      <c r="I256" s="4">
        <f t="shared" si="9"/>
        <v>36.975000000000001</v>
      </c>
      <c r="J256" s="4"/>
      <c r="K256" s="1">
        <v>57.4</v>
      </c>
    </row>
    <row r="257" spans="1:11" x14ac:dyDescent="0.25">
      <c r="A257" s="1">
        <v>256</v>
      </c>
      <c r="B257" s="2">
        <v>45060.105540798613</v>
      </c>
      <c r="C257" s="1" t="s">
        <v>3</v>
      </c>
      <c r="D257" s="1">
        <v>32.6</v>
      </c>
      <c r="E257" s="1">
        <v>57.2</v>
      </c>
      <c r="F257" s="1">
        <v>27.5</v>
      </c>
      <c r="H257" s="1">
        <v>36.299999999999997</v>
      </c>
      <c r="I257" s="4">
        <f t="shared" si="9"/>
        <v>37.474999999999994</v>
      </c>
      <c r="J257" s="4"/>
      <c r="K257" s="1">
        <v>50.3</v>
      </c>
    </row>
    <row r="258" spans="1:11" x14ac:dyDescent="0.25">
      <c r="A258" s="1">
        <v>257</v>
      </c>
      <c r="B258" s="2">
        <v>45060.115957407404</v>
      </c>
      <c r="C258" s="1" t="s">
        <v>3</v>
      </c>
      <c r="D258" s="1">
        <v>29.2</v>
      </c>
      <c r="E258" s="1">
        <v>40.700000000000003</v>
      </c>
      <c r="F258" s="1">
        <v>27.9</v>
      </c>
      <c r="H258" s="1">
        <v>37.9</v>
      </c>
      <c r="I258" s="4">
        <f t="shared" si="9"/>
        <v>37.650000000000006</v>
      </c>
      <c r="J258" s="4"/>
      <c r="K258" s="1">
        <v>47.4</v>
      </c>
    </row>
    <row r="259" spans="1:11" x14ac:dyDescent="0.25">
      <c r="A259" s="1">
        <v>258</v>
      </c>
      <c r="B259" s="2">
        <v>45060.126374016203</v>
      </c>
      <c r="C259" s="1" t="s">
        <v>3</v>
      </c>
      <c r="D259" s="1">
        <v>35.6</v>
      </c>
      <c r="E259" s="1">
        <v>64.2</v>
      </c>
      <c r="F259" s="1">
        <v>27.8</v>
      </c>
      <c r="H259" s="1">
        <v>38</v>
      </c>
      <c r="I259" s="4">
        <f t="shared" ref="I259:I322" si="10">AVERAGE(H259:H262)</f>
        <v>37.475000000000001</v>
      </c>
      <c r="J259" s="4"/>
      <c r="K259" s="1">
        <v>49.3</v>
      </c>
    </row>
    <row r="260" spans="1:11" x14ac:dyDescent="0.25">
      <c r="A260" s="1">
        <v>259</v>
      </c>
      <c r="B260" s="2">
        <v>45060.136790625002</v>
      </c>
      <c r="C260" s="1" t="s">
        <v>3</v>
      </c>
      <c r="D260" s="1">
        <v>38.1</v>
      </c>
      <c r="E260" s="1">
        <v>65.099999999999994</v>
      </c>
      <c r="F260" s="1">
        <v>27.8</v>
      </c>
      <c r="H260" s="1">
        <v>37.700000000000003</v>
      </c>
      <c r="I260" s="4">
        <f t="shared" si="10"/>
        <v>36.150000000000006</v>
      </c>
      <c r="J260" s="4"/>
      <c r="K260" s="1">
        <v>49.4</v>
      </c>
    </row>
    <row r="261" spans="1:11" x14ac:dyDescent="0.25">
      <c r="A261" s="1">
        <v>260</v>
      </c>
      <c r="B261" s="2">
        <v>45060.147207233793</v>
      </c>
      <c r="C261" s="1" t="s">
        <v>3</v>
      </c>
      <c r="D261" s="1">
        <v>29.3</v>
      </c>
      <c r="E261" s="1">
        <v>36.799999999999997</v>
      </c>
      <c r="F261" s="1">
        <v>27.6</v>
      </c>
      <c r="H261" s="1">
        <v>37</v>
      </c>
      <c r="I261" s="4">
        <f t="shared" si="10"/>
        <v>35.125</v>
      </c>
      <c r="J261" s="4"/>
      <c r="K261" s="1">
        <v>50.6</v>
      </c>
    </row>
    <row r="262" spans="1:11" x14ac:dyDescent="0.25">
      <c r="A262" s="1">
        <v>261</v>
      </c>
      <c r="B262" s="2">
        <v>45060.157623842591</v>
      </c>
      <c r="C262" s="1" t="s">
        <v>3</v>
      </c>
      <c r="D262" s="1">
        <v>42.9</v>
      </c>
      <c r="E262" s="1">
        <v>63.7</v>
      </c>
      <c r="F262" s="1">
        <v>28.7</v>
      </c>
      <c r="H262" s="1">
        <v>37.200000000000003</v>
      </c>
      <c r="I262" s="4">
        <f t="shared" si="10"/>
        <v>34.375</v>
      </c>
      <c r="J262" s="4"/>
      <c r="K262" s="1">
        <v>49.2</v>
      </c>
    </row>
    <row r="263" spans="1:11" x14ac:dyDescent="0.25">
      <c r="A263" s="1">
        <v>262</v>
      </c>
      <c r="B263" s="2">
        <v>45060.16804045139</v>
      </c>
      <c r="C263" s="1" t="s">
        <v>3</v>
      </c>
      <c r="D263" s="1">
        <v>51.6</v>
      </c>
      <c r="E263" s="1">
        <v>65.400000000000006</v>
      </c>
      <c r="F263" s="1">
        <v>36</v>
      </c>
      <c r="H263" s="1">
        <v>32.700000000000003</v>
      </c>
      <c r="I263" s="4">
        <f t="shared" si="10"/>
        <v>33.775000000000006</v>
      </c>
      <c r="J263" s="4"/>
      <c r="K263" s="1">
        <v>49.4</v>
      </c>
    </row>
    <row r="264" spans="1:11" x14ac:dyDescent="0.25">
      <c r="A264" s="1">
        <v>263</v>
      </c>
      <c r="B264" s="2">
        <v>45060.178457060189</v>
      </c>
      <c r="C264" s="1" t="s">
        <v>3</v>
      </c>
      <c r="D264" s="1">
        <v>54.4</v>
      </c>
      <c r="E264" s="1">
        <v>68.599999999999994</v>
      </c>
      <c r="F264" s="1">
        <v>43.6</v>
      </c>
      <c r="H264" s="1">
        <v>33.6</v>
      </c>
      <c r="I264" s="4">
        <f t="shared" si="10"/>
        <v>34</v>
      </c>
      <c r="J264" s="4"/>
      <c r="K264" s="1">
        <v>50.2</v>
      </c>
    </row>
    <row r="265" spans="1:11" x14ac:dyDescent="0.25">
      <c r="A265" s="1">
        <v>264</v>
      </c>
      <c r="B265" s="2">
        <v>45060.18887366898</v>
      </c>
      <c r="C265" s="1" t="s">
        <v>3</v>
      </c>
      <c r="D265" s="1">
        <v>55.2</v>
      </c>
      <c r="E265" s="1">
        <v>68.7</v>
      </c>
      <c r="F265" s="1">
        <v>37.4</v>
      </c>
      <c r="H265" s="1">
        <v>34</v>
      </c>
      <c r="I265" s="4">
        <f t="shared" si="10"/>
        <v>34.125</v>
      </c>
      <c r="J265" s="4"/>
      <c r="K265" s="1">
        <v>53.8</v>
      </c>
    </row>
    <row r="266" spans="1:11" x14ac:dyDescent="0.25">
      <c r="A266" s="1">
        <v>265</v>
      </c>
      <c r="B266" s="2">
        <v>45060.199290277778</v>
      </c>
      <c r="C266" s="1" t="s">
        <v>3</v>
      </c>
      <c r="D266" s="1">
        <v>39.9</v>
      </c>
      <c r="E266" s="1">
        <v>64</v>
      </c>
      <c r="F266" s="1">
        <v>32.200000000000003</v>
      </c>
      <c r="H266" s="1">
        <v>34.799999999999997</v>
      </c>
      <c r="I266" s="4">
        <f t="shared" si="10"/>
        <v>34.274999999999999</v>
      </c>
      <c r="J266" s="4"/>
      <c r="K266" s="1">
        <v>48.9</v>
      </c>
    </row>
    <row r="267" spans="1:11" x14ac:dyDescent="0.25">
      <c r="A267" s="1">
        <v>266</v>
      </c>
      <c r="B267" s="2">
        <v>45060.209706886577</v>
      </c>
      <c r="C267" s="1" t="s">
        <v>3</v>
      </c>
      <c r="D267" s="1">
        <v>48.3</v>
      </c>
      <c r="E267" s="1">
        <v>68.7</v>
      </c>
      <c r="F267" s="1">
        <v>35.700000000000003</v>
      </c>
      <c r="H267" s="1">
        <v>33.6</v>
      </c>
      <c r="I267" s="4">
        <f t="shared" si="10"/>
        <v>34.175000000000004</v>
      </c>
      <c r="J267" s="4"/>
      <c r="K267" s="1">
        <v>48.9</v>
      </c>
    </row>
    <row r="268" spans="1:11" x14ac:dyDescent="0.25">
      <c r="A268" s="1">
        <v>267</v>
      </c>
      <c r="B268" s="2">
        <v>45060.220123495368</v>
      </c>
      <c r="C268" s="1" t="s">
        <v>3</v>
      </c>
      <c r="D268" s="1">
        <v>47.7</v>
      </c>
      <c r="E268" s="1">
        <v>61.9</v>
      </c>
      <c r="F268" s="1">
        <v>37.299999999999997</v>
      </c>
      <c r="H268" s="1">
        <v>34.1</v>
      </c>
      <c r="I268" s="4">
        <f t="shared" si="10"/>
        <v>34.174999999999997</v>
      </c>
      <c r="J268" s="4"/>
      <c r="K268" s="1">
        <v>52.2</v>
      </c>
    </row>
    <row r="269" spans="1:11" x14ac:dyDescent="0.25">
      <c r="A269" s="1">
        <v>268</v>
      </c>
      <c r="B269" s="2">
        <v>45060.230540104167</v>
      </c>
      <c r="C269" s="1" t="s">
        <v>3</v>
      </c>
      <c r="D269" s="1">
        <v>43.6</v>
      </c>
      <c r="E269" s="1">
        <v>61.4</v>
      </c>
      <c r="F269" s="1">
        <v>35.4</v>
      </c>
      <c r="H269" s="1">
        <v>34.6</v>
      </c>
      <c r="I269" s="4">
        <f t="shared" si="10"/>
        <v>33.625</v>
      </c>
      <c r="J269" s="4"/>
      <c r="K269" s="1">
        <v>48.9</v>
      </c>
    </row>
    <row r="270" spans="1:11" x14ac:dyDescent="0.25">
      <c r="A270" s="1">
        <v>269</v>
      </c>
      <c r="B270" s="2">
        <v>45060.240956712965</v>
      </c>
      <c r="C270" s="1" t="s">
        <v>3</v>
      </c>
      <c r="D270" s="1">
        <v>49.2</v>
      </c>
      <c r="E270" s="1">
        <v>69.599999999999994</v>
      </c>
      <c r="F270" s="1">
        <v>35.5</v>
      </c>
      <c r="H270" s="1">
        <v>34.4</v>
      </c>
      <c r="I270" s="4">
        <f t="shared" si="10"/>
        <v>32.875</v>
      </c>
      <c r="J270" s="4"/>
      <c r="K270" s="1">
        <v>51.1</v>
      </c>
    </row>
    <row r="271" spans="1:11" x14ac:dyDescent="0.25">
      <c r="A271" s="1">
        <v>270</v>
      </c>
      <c r="B271" s="2">
        <v>45060.251373321757</v>
      </c>
      <c r="C271" s="1" t="s">
        <v>3</v>
      </c>
      <c r="D271" s="1">
        <v>53.9</v>
      </c>
      <c r="E271" s="1">
        <v>73</v>
      </c>
      <c r="F271" s="1">
        <v>38.200000000000003</v>
      </c>
      <c r="H271" s="1">
        <v>33.6</v>
      </c>
      <c r="I271" s="4">
        <f t="shared" si="10"/>
        <v>32.575000000000003</v>
      </c>
      <c r="J271" s="4"/>
      <c r="K271" s="1">
        <v>49.2</v>
      </c>
    </row>
    <row r="272" spans="1:11" x14ac:dyDescent="0.25">
      <c r="A272" s="1">
        <v>271</v>
      </c>
      <c r="B272" s="2">
        <v>45060.261789930555</v>
      </c>
      <c r="C272" s="1" t="s">
        <v>3</v>
      </c>
      <c r="D272" s="1">
        <v>46.6</v>
      </c>
      <c r="E272" s="1">
        <v>64.2</v>
      </c>
      <c r="F272" s="1">
        <v>35.700000000000003</v>
      </c>
      <c r="H272" s="1">
        <v>31.9</v>
      </c>
      <c r="I272" s="4">
        <f t="shared" si="10"/>
        <v>32.200000000000003</v>
      </c>
      <c r="J272" s="4"/>
      <c r="K272" s="1">
        <v>49.3</v>
      </c>
    </row>
    <row r="273" spans="1:11" x14ac:dyDescent="0.25">
      <c r="A273" s="1">
        <v>272</v>
      </c>
      <c r="B273" s="2">
        <v>45060.272206539354</v>
      </c>
      <c r="C273" s="1" t="s">
        <v>3</v>
      </c>
      <c r="D273" s="1">
        <v>50.1</v>
      </c>
      <c r="E273" s="1">
        <v>69.3</v>
      </c>
      <c r="F273" s="1">
        <v>36.299999999999997</v>
      </c>
      <c r="H273" s="1">
        <v>31.6</v>
      </c>
      <c r="I273" s="4">
        <f t="shared" si="10"/>
        <v>32.975000000000001</v>
      </c>
      <c r="J273" s="4"/>
      <c r="K273" s="1">
        <v>49.3</v>
      </c>
    </row>
    <row r="274" spans="1:11" x14ac:dyDescent="0.25">
      <c r="A274" s="1">
        <v>273</v>
      </c>
      <c r="B274" s="2">
        <v>45060.282623148145</v>
      </c>
      <c r="C274" s="1" t="s">
        <v>3</v>
      </c>
      <c r="D274" s="1">
        <v>50.4</v>
      </c>
      <c r="E274" s="1">
        <v>66.2</v>
      </c>
      <c r="F274" s="1">
        <v>36.9</v>
      </c>
      <c r="H274" s="1">
        <v>33.200000000000003</v>
      </c>
      <c r="I274" s="4">
        <f t="shared" si="10"/>
        <v>33.925000000000004</v>
      </c>
      <c r="J274" s="4"/>
      <c r="K274" s="1">
        <v>51</v>
      </c>
    </row>
    <row r="275" spans="1:11" x14ac:dyDescent="0.25">
      <c r="A275" s="1">
        <v>274</v>
      </c>
      <c r="B275" s="2">
        <v>45060.293039756943</v>
      </c>
      <c r="C275" s="1" t="s">
        <v>3</v>
      </c>
      <c r="D275" s="1">
        <v>52.5</v>
      </c>
      <c r="E275" s="1">
        <v>80.7</v>
      </c>
      <c r="F275" s="1">
        <v>36.5</v>
      </c>
      <c r="H275" s="1">
        <v>32.1</v>
      </c>
      <c r="I275" s="4">
        <f t="shared" si="10"/>
        <v>34.575000000000003</v>
      </c>
      <c r="J275" s="4"/>
      <c r="K275" s="1">
        <v>48</v>
      </c>
    </row>
    <row r="276" spans="1:11" x14ac:dyDescent="0.25">
      <c r="A276" s="1">
        <v>275</v>
      </c>
      <c r="B276" s="2">
        <v>45060.303456365742</v>
      </c>
      <c r="C276" s="1" t="s">
        <v>3</v>
      </c>
      <c r="D276" s="1">
        <v>46.3</v>
      </c>
      <c r="E276" s="1">
        <v>63.8</v>
      </c>
      <c r="F276" s="1">
        <v>35.700000000000003</v>
      </c>
      <c r="H276" s="1">
        <v>35</v>
      </c>
      <c r="I276" s="4">
        <f t="shared" si="10"/>
        <v>35.25</v>
      </c>
      <c r="J276" s="4"/>
      <c r="K276" s="1">
        <v>49.7</v>
      </c>
    </row>
    <row r="277" spans="1:11" x14ac:dyDescent="0.25">
      <c r="A277" s="1">
        <v>276</v>
      </c>
      <c r="B277" s="2">
        <v>45060.313872974541</v>
      </c>
      <c r="C277" s="1" t="s">
        <v>3</v>
      </c>
      <c r="D277" s="1">
        <v>47.3</v>
      </c>
      <c r="E277" s="1">
        <v>67.900000000000006</v>
      </c>
      <c r="F277" s="1">
        <v>36.6</v>
      </c>
      <c r="H277" s="1">
        <v>35.4</v>
      </c>
      <c r="I277" s="4">
        <f t="shared" si="10"/>
        <v>34.949999999999996</v>
      </c>
      <c r="J277" s="4"/>
      <c r="K277" s="1">
        <v>52.9</v>
      </c>
    </row>
    <row r="278" spans="1:11" x14ac:dyDescent="0.25">
      <c r="A278" s="1">
        <v>277</v>
      </c>
      <c r="B278" s="2">
        <v>45060.324289583332</v>
      </c>
      <c r="C278" s="1" t="s">
        <v>3</v>
      </c>
      <c r="D278" s="1">
        <v>55.6</v>
      </c>
      <c r="E278" s="1">
        <v>70.599999999999994</v>
      </c>
      <c r="F278" s="1">
        <v>37.6</v>
      </c>
      <c r="H278" s="1">
        <v>35.799999999999997</v>
      </c>
      <c r="I278" s="4">
        <f t="shared" si="10"/>
        <v>35.549999999999997</v>
      </c>
      <c r="J278" s="4"/>
      <c r="K278" s="1">
        <v>50.3</v>
      </c>
    </row>
    <row r="279" spans="1:11" x14ac:dyDescent="0.25">
      <c r="A279" s="1">
        <v>278</v>
      </c>
      <c r="B279" s="2">
        <v>45060.33470619213</v>
      </c>
      <c r="C279" s="1" t="s">
        <v>3</v>
      </c>
      <c r="D279" s="1">
        <v>51.3</v>
      </c>
      <c r="E279" s="1">
        <v>66.2</v>
      </c>
      <c r="F279" s="1">
        <v>36.6</v>
      </c>
      <c r="H279" s="1">
        <v>34.799999999999997</v>
      </c>
      <c r="I279" s="4">
        <f t="shared" si="10"/>
        <v>35.625</v>
      </c>
      <c r="J279" s="4"/>
      <c r="K279" s="1">
        <v>52.1</v>
      </c>
    </row>
    <row r="280" spans="1:11" x14ac:dyDescent="0.25">
      <c r="A280" s="1">
        <v>279</v>
      </c>
      <c r="B280" s="2">
        <v>45060.345122800929</v>
      </c>
      <c r="C280" s="1" t="s">
        <v>3</v>
      </c>
      <c r="D280" s="1">
        <v>55.2</v>
      </c>
      <c r="E280" s="1">
        <v>72.599999999999994</v>
      </c>
      <c r="F280" s="1">
        <v>35.299999999999997</v>
      </c>
      <c r="H280" s="1">
        <v>33.799999999999997</v>
      </c>
      <c r="I280" s="4">
        <f t="shared" si="10"/>
        <v>35.349999999999994</v>
      </c>
      <c r="J280" s="4"/>
      <c r="K280" s="1">
        <v>50.9</v>
      </c>
    </row>
    <row r="281" spans="1:11" x14ac:dyDescent="0.25">
      <c r="A281" s="1">
        <v>280</v>
      </c>
      <c r="B281" s="2">
        <v>45060.35553940972</v>
      </c>
      <c r="C281" s="1" t="s">
        <v>3</v>
      </c>
      <c r="D281" s="1">
        <v>48.7</v>
      </c>
      <c r="E281" s="1">
        <v>67.3</v>
      </c>
      <c r="F281" s="1">
        <v>36.700000000000003</v>
      </c>
      <c r="H281" s="1">
        <v>37.799999999999997</v>
      </c>
      <c r="I281" s="4">
        <f t="shared" si="10"/>
        <v>35.35</v>
      </c>
      <c r="J281" s="4"/>
      <c r="K281" s="1">
        <v>55.8</v>
      </c>
    </row>
    <row r="282" spans="1:11" x14ac:dyDescent="0.25">
      <c r="A282" s="1">
        <v>281</v>
      </c>
      <c r="B282" s="2">
        <v>45060.365956018519</v>
      </c>
      <c r="C282" s="1" t="s">
        <v>3</v>
      </c>
      <c r="D282" s="1">
        <v>53.2</v>
      </c>
      <c r="E282" s="1">
        <v>76.599999999999994</v>
      </c>
      <c r="F282" s="1">
        <v>36.6</v>
      </c>
      <c r="H282" s="1">
        <v>36.1</v>
      </c>
      <c r="I282" s="4">
        <f t="shared" si="10"/>
        <v>35.075000000000003</v>
      </c>
      <c r="J282" s="4"/>
      <c r="K282" s="1">
        <v>49.8</v>
      </c>
    </row>
    <row r="283" spans="1:11" x14ac:dyDescent="0.25">
      <c r="A283" s="1">
        <v>282</v>
      </c>
      <c r="B283" s="2">
        <v>45060.376372627317</v>
      </c>
      <c r="C283" s="1" t="s">
        <v>3</v>
      </c>
      <c r="D283" s="1">
        <v>51</v>
      </c>
      <c r="E283" s="1">
        <v>72.900000000000006</v>
      </c>
      <c r="F283" s="1">
        <v>36.299999999999997</v>
      </c>
      <c r="H283" s="1">
        <v>33.700000000000003</v>
      </c>
      <c r="I283" s="4">
        <f t="shared" si="10"/>
        <v>35.6</v>
      </c>
      <c r="J283" s="4"/>
      <c r="K283" s="1">
        <v>49.7</v>
      </c>
    </row>
    <row r="284" spans="1:11" x14ac:dyDescent="0.25">
      <c r="A284" s="1">
        <v>283</v>
      </c>
      <c r="B284" s="2">
        <v>45060.386789236109</v>
      </c>
      <c r="C284" s="1" t="s">
        <v>3</v>
      </c>
      <c r="D284" s="1">
        <v>52.9</v>
      </c>
      <c r="E284" s="1">
        <v>75.8</v>
      </c>
      <c r="F284" s="1">
        <v>37.799999999999997</v>
      </c>
      <c r="H284" s="1">
        <v>33.799999999999997</v>
      </c>
      <c r="I284" s="4">
        <f t="shared" si="10"/>
        <v>36.299999999999997</v>
      </c>
      <c r="J284" s="4"/>
      <c r="K284" s="1">
        <v>48.2</v>
      </c>
    </row>
    <row r="285" spans="1:11" x14ac:dyDescent="0.25">
      <c r="A285" s="1">
        <v>284</v>
      </c>
      <c r="B285" s="2">
        <v>45060.397205844907</v>
      </c>
      <c r="C285" s="1" t="s">
        <v>3</v>
      </c>
      <c r="D285" s="1">
        <v>49.3</v>
      </c>
      <c r="E285" s="1">
        <v>72.099999999999994</v>
      </c>
      <c r="F285" s="1">
        <v>36.700000000000003</v>
      </c>
      <c r="H285" s="1">
        <v>36.700000000000003</v>
      </c>
      <c r="I285" s="4">
        <f t="shared" si="10"/>
        <v>37.049999999999997</v>
      </c>
      <c r="J285" s="4"/>
      <c r="K285" s="1">
        <v>56.2</v>
      </c>
    </row>
    <row r="286" spans="1:11" x14ac:dyDescent="0.25">
      <c r="A286" s="1">
        <v>285</v>
      </c>
      <c r="B286" s="2">
        <v>45060.407622453706</v>
      </c>
      <c r="C286" s="1" t="s">
        <v>3</v>
      </c>
      <c r="D286" s="1">
        <v>51.1</v>
      </c>
      <c r="E286" s="1">
        <v>64</v>
      </c>
      <c r="F286" s="1">
        <v>38.6</v>
      </c>
      <c r="H286" s="1">
        <v>38.200000000000003</v>
      </c>
      <c r="I286" s="4">
        <f t="shared" si="10"/>
        <v>36.9</v>
      </c>
      <c r="J286" s="4"/>
      <c r="K286" s="1">
        <v>51.4</v>
      </c>
    </row>
    <row r="287" spans="1:11" x14ac:dyDescent="0.25">
      <c r="A287" s="1">
        <v>286</v>
      </c>
      <c r="B287" s="2">
        <v>45060.418039062497</v>
      </c>
      <c r="C287" s="1" t="s">
        <v>3</v>
      </c>
      <c r="D287" s="1">
        <v>49</v>
      </c>
      <c r="E287" s="1">
        <v>64.400000000000006</v>
      </c>
      <c r="F287" s="1">
        <v>39.6</v>
      </c>
      <c r="H287" s="1">
        <v>36.5</v>
      </c>
      <c r="I287" s="4">
        <f t="shared" si="10"/>
        <v>36.35</v>
      </c>
      <c r="J287" s="4"/>
      <c r="K287" s="1">
        <v>52.3</v>
      </c>
    </row>
    <row r="288" spans="1:11" x14ac:dyDescent="0.25">
      <c r="A288" s="1">
        <v>287</v>
      </c>
      <c r="B288" s="2">
        <v>45060.428455671296</v>
      </c>
      <c r="C288" s="1" t="s">
        <v>3</v>
      </c>
      <c r="D288" s="1">
        <v>50.4</v>
      </c>
      <c r="E288" s="1">
        <v>68.599999999999994</v>
      </c>
      <c r="F288" s="1">
        <v>37.299999999999997</v>
      </c>
      <c r="H288" s="1">
        <v>36.799999999999997</v>
      </c>
      <c r="I288" s="4">
        <f t="shared" si="10"/>
        <v>35.900000000000006</v>
      </c>
      <c r="J288" s="4"/>
      <c r="K288" s="1">
        <v>48.8</v>
      </c>
    </row>
    <row r="289" spans="1:11" x14ac:dyDescent="0.25">
      <c r="A289" s="1">
        <v>288</v>
      </c>
      <c r="B289" s="2">
        <v>45060.438872280094</v>
      </c>
      <c r="C289" s="1" t="s">
        <v>3</v>
      </c>
      <c r="D289" s="1">
        <v>48.3</v>
      </c>
      <c r="E289" s="1">
        <v>67.599999999999994</v>
      </c>
      <c r="F289" s="1">
        <v>37.6</v>
      </c>
      <c r="H289" s="1">
        <v>36.1</v>
      </c>
      <c r="I289" s="4">
        <f t="shared" si="10"/>
        <v>35.65</v>
      </c>
      <c r="J289" s="4"/>
      <c r="K289" s="1">
        <v>51.1</v>
      </c>
    </row>
    <row r="290" spans="1:11" x14ac:dyDescent="0.25">
      <c r="A290" s="1">
        <v>289</v>
      </c>
      <c r="B290" s="2">
        <v>45060.449288888885</v>
      </c>
      <c r="C290" s="1" t="s">
        <v>3</v>
      </c>
      <c r="D290" s="1">
        <v>48</v>
      </c>
      <c r="E290" s="1">
        <v>63.5</v>
      </c>
      <c r="F290" s="1">
        <v>35.6</v>
      </c>
      <c r="H290" s="1">
        <v>36</v>
      </c>
      <c r="I290" s="4">
        <f t="shared" si="10"/>
        <v>35.825000000000003</v>
      </c>
      <c r="J290" s="4"/>
      <c r="K290" s="1">
        <v>50.3</v>
      </c>
    </row>
    <row r="291" spans="1:11" x14ac:dyDescent="0.25">
      <c r="A291" s="1">
        <v>290</v>
      </c>
      <c r="B291" s="2">
        <v>45060.459705497684</v>
      </c>
      <c r="C291" s="1" t="s">
        <v>3</v>
      </c>
      <c r="D291" s="1">
        <v>50.9</v>
      </c>
      <c r="E291" s="1">
        <v>71.7</v>
      </c>
      <c r="F291" s="1">
        <v>36.200000000000003</v>
      </c>
      <c r="H291" s="1">
        <v>34.700000000000003</v>
      </c>
      <c r="I291" s="4">
        <f t="shared" si="10"/>
        <v>36.1</v>
      </c>
      <c r="J291" s="4"/>
      <c r="K291" s="1">
        <v>52.2</v>
      </c>
    </row>
    <row r="292" spans="1:11" x14ac:dyDescent="0.25">
      <c r="A292" s="1">
        <v>291</v>
      </c>
      <c r="B292" s="2">
        <v>45060.470122106482</v>
      </c>
      <c r="C292" s="1" t="s">
        <v>3</v>
      </c>
      <c r="D292" s="1">
        <v>47.7</v>
      </c>
      <c r="E292" s="1">
        <v>66.5</v>
      </c>
      <c r="F292" s="1">
        <v>35.9</v>
      </c>
      <c r="H292" s="1">
        <v>35.799999999999997</v>
      </c>
      <c r="I292" s="4">
        <f t="shared" si="10"/>
        <v>37.049999999999997</v>
      </c>
      <c r="J292" s="4"/>
      <c r="K292" s="1">
        <v>51</v>
      </c>
    </row>
    <row r="293" spans="1:11" x14ac:dyDescent="0.25">
      <c r="A293" s="1">
        <v>292</v>
      </c>
      <c r="B293" s="2">
        <v>45060.480538715281</v>
      </c>
      <c r="C293" s="1" t="s">
        <v>3</v>
      </c>
      <c r="D293" s="1">
        <v>47.1</v>
      </c>
      <c r="E293" s="1">
        <v>62.1</v>
      </c>
      <c r="F293" s="1">
        <v>35.9</v>
      </c>
      <c r="H293" s="1">
        <v>36.799999999999997</v>
      </c>
      <c r="I293" s="4">
        <f t="shared" si="10"/>
        <v>37.549999999999997</v>
      </c>
      <c r="J293" s="4"/>
      <c r="K293" s="1">
        <v>50.4</v>
      </c>
    </row>
    <row r="294" spans="1:11" x14ac:dyDescent="0.25">
      <c r="A294" s="1">
        <v>293</v>
      </c>
      <c r="B294" s="2">
        <v>45060.490955324072</v>
      </c>
      <c r="C294" s="1" t="s">
        <v>3</v>
      </c>
      <c r="D294" s="1">
        <v>47.1</v>
      </c>
      <c r="E294" s="1">
        <v>64.400000000000006</v>
      </c>
      <c r="F294" s="1">
        <v>35.6</v>
      </c>
      <c r="H294" s="1">
        <v>37.1</v>
      </c>
      <c r="I294" s="4">
        <f t="shared" si="10"/>
        <v>37.324999999999996</v>
      </c>
      <c r="J294" s="4"/>
      <c r="K294" s="1">
        <v>52</v>
      </c>
    </row>
    <row r="295" spans="1:11" x14ac:dyDescent="0.25">
      <c r="A295" s="1">
        <v>294</v>
      </c>
      <c r="B295" s="2">
        <v>45060.501371932871</v>
      </c>
      <c r="C295" s="1" t="s">
        <v>3</v>
      </c>
      <c r="D295" s="1">
        <v>49.1</v>
      </c>
      <c r="E295" s="1">
        <v>68.5</v>
      </c>
      <c r="F295" s="1">
        <v>36</v>
      </c>
      <c r="H295" s="1">
        <v>38.5</v>
      </c>
      <c r="I295" s="4">
        <f t="shared" si="10"/>
        <v>36.75</v>
      </c>
      <c r="J295" s="4"/>
      <c r="K295" s="1">
        <v>52.7</v>
      </c>
    </row>
    <row r="296" spans="1:11" x14ac:dyDescent="0.25">
      <c r="A296" s="1">
        <v>295</v>
      </c>
      <c r="B296" s="2">
        <v>45060.511788541669</v>
      </c>
      <c r="C296" s="1" t="s">
        <v>3</v>
      </c>
      <c r="D296" s="1">
        <v>46.5</v>
      </c>
      <c r="E296" s="1">
        <v>66</v>
      </c>
      <c r="F296" s="1">
        <v>34.799999999999997</v>
      </c>
      <c r="H296" s="1">
        <v>37.799999999999997</v>
      </c>
      <c r="I296" s="4">
        <f t="shared" si="10"/>
        <v>36.224999999999994</v>
      </c>
      <c r="J296" s="4"/>
      <c r="K296" s="1">
        <v>53.1</v>
      </c>
    </row>
    <row r="297" spans="1:11" x14ac:dyDescent="0.25">
      <c r="A297" s="1">
        <v>296</v>
      </c>
      <c r="B297" s="2">
        <v>45060.522205150461</v>
      </c>
      <c r="C297" s="1" t="s">
        <v>3</v>
      </c>
      <c r="D297" s="1">
        <v>51.2</v>
      </c>
      <c r="E297" s="1">
        <v>80.099999999999994</v>
      </c>
      <c r="F297" s="1">
        <v>35</v>
      </c>
      <c r="H297" s="1">
        <v>35.9</v>
      </c>
      <c r="I297" s="4">
        <f t="shared" si="10"/>
        <v>35.200000000000003</v>
      </c>
      <c r="J297" s="4"/>
      <c r="K297" s="1">
        <v>50.5</v>
      </c>
    </row>
    <row r="298" spans="1:11" x14ac:dyDescent="0.25">
      <c r="A298" s="1">
        <v>297</v>
      </c>
      <c r="B298" s="2">
        <v>45060.532621759259</v>
      </c>
      <c r="C298" s="1" t="s">
        <v>3</v>
      </c>
      <c r="D298" s="1">
        <v>49.7</v>
      </c>
      <c r="E298" s="1">
        <v>71.900000000000006</v>
      </c>
      <c r="F298" s="1">
        <v>34.9</v>
      </c>
      <c r="H298" s="1">
        <v>34.799999999999997</v>
      </c>
      <c r="I298" s="4">
        <f t="shared" si="10"/>
        <v>34.824999999999996</v>
      </c>
      <c r="J298" s="4"/>
      <c r="K298" s="1">
        <v>50.1</v>
      </c>
    </row>
    <row r="299" spans="1:11" x14ac:dyDescent="0.25">
      <c r="A299" s="1">
        <v>298</v>
      </c>
      <c r="B299" s="2">
        <v>45060.543038368058</v>
      </c>
      <c r="C299" s="1" t="s">
        <v>3</v>
      </c>
      <c r="D299" s="1">
        <v>49.6</v>
      </c>
      <c r="E299" s="1">
        <v>71.099999999999994</v>
      </c>
      <c r="F299" s="1">
        <v>35.1</v>
      </c>
      <c r="H299" s="1">
        <v>36.4</v>
      </c>
      <c r="I299" s="4">
        <f t="shared" si="10"/>
        <v>35.549999999999997</v>
      </c>
      <c r="J299" s="4"/>
      <c r="K299" s="1">
        <v>48.3</v>
      </c>
    </row>
    <row r="300" spans="1:11" x14ac:dyDescent="0.25">
      <c r="A300" s="1">
        <v>299</v>
      </c>
      <c r="B300" s="2">
        <v>45060.553454976849</v>
      </c>
      <c r="C300" s="1" t="s">
        <v>3</v>
      </c>
      <c r="D300" s="1">
        <v>48.5</v>
      </c>
      <c r="E300" s="1">
        <v>64.8</v>
      </c>
      <c r="F300" s="1">
        <v>35.799999999999997</v>
      </c>
      <c r="H300" s="1">
        <v>33.700000000000003</v>
      </c>
      <c r="I300" s="4">
        <f t="shared" si="10"/>
        <v>35.85</v>
      </c>
      <c r="J300" s="4"/>
      <c r="K300" s="1">
        <v>49.9</v>
      </c>
    </row>
    <row r="301" spans="1:11" x14ac:dyDescent="0.25">
      <c r="A301" s="1">
        <v>300</v>
      </c>
      <c r="B301" s="2">
        <v>45060.563871585648</v>
      </c>
      <c r="C301" s="1" t="s">
        <v>3</v>
      </c>
      <c r="D301" s="1">
        <v>47.8</v>
      </c>
      <c r="E301" s="1">
        <v>65.2</v>
      </c>
      <c r="F301" s="1">
        <v>35.1</v>
      </c>
      <c r="H301" s="1">
        <v>34.4</v>
      </c>
      <c r="I301" s="4">
        <f t="shared" si="10"/>
        <v>36.125</v>
      </c>
      <c r="J301" s="4"/>
      <c r="K301" s="1">
        <v>50</v>
      </c>
    </row>
    <row r="302" spans="1:11" x14ac:dyDescent="0.25">
      <c r="A302" s="1">
        <v>301</v>
      </c>
      <c r="B302" s="2">
        <v>45060.574288194446</v>
      </c>
      <c r="C302" s="1" t="s">
        <v>3</v>
      </c>
      <c r="D302" s="1">
        <v>48.3</v>
      </c>
      <c r="E302" s="1">
        <v>64.599999999999994</v>
      </c>
      <c r="F302" s="1">
        <v>34.9</v>
      </c>
      <c r="H302" s="1">
        <v>37.700000000000003</v>
      </c>
      <c r="I302" s="4">
        <f t="shared" si="10"/>
        <v>35.825000000000003</v>
      </c>
      <c r="J302" s="4"/>
      <c r="K302" s="1">
        <v>49.8</v>
      </c>
    </row>
    <row r="303" spans="1:11" x14ac:dyDescent="0.25">
      <c r="A303" s="1">
        <v>302</v>
      </c>
      <c r="B303" s="2">
        <v>45060.584704803237</v>
      </c>
      <c r="C303" s="1" t="s">
        <v>3</v>
      </c>
      <c r="D303" s="1">
        <v>48.8</v>
      </c>
      <c r="E303" s="1">
        <v>64.599999999999994</v>
      </c>
      <c r="F303" s="1">
        <v>34.299999999999997</v>
      </c>
      <c r="H303" s="1">
        <v>37.6</v>
      </c>
      <c r="I303" s="4">
        <f t="shared" si="10"/>
        <v>34.900000000000006</v>
      </c>
      <c r="J303" s="4"/>
      <c r="K303" s="1">
        <v>50.2</v>
      </c>
    </row>
    <row r="304" spans="1:11" x14ac:dyDescent="0.25">
      <c r="A304" s="1">
        <v>303</v>
      </c>
      <c r="B304" s="2">
        <v>45060.595121412036</v>
      </c>
      <c r="C304" s="1" t="s">
        <v>3</v>
      </c>
      <c r="D304" s="1">
        <v>49.4</v>
      </c>
      <c r="E304" s="1">
        <v>67.5</v>
      </c>
      <c r="F304" s="1">
        <v>33.5</v>
      </c>
      <c r="H304" s="1">
        <v>34.799999999999997</v>
      </c>
      <c r="I304" s="4">
        <f t="shared" si="10"/>
        <v>35.225000000000001</v>
      </c>
      <c r="J304" s="4"/>
      <c r="K304" s="1">
        <v>49.2</v>
      </c>
    </row>
    <row r="305" spans="1:11" x14ac:dyDescent="0.25">
      <c r="A305" s="1">
        <v>304</v>
      </c>
      <c r="B305" s="2">
        <v>45060.605538020835</v>
      </c>
      <c r="C305" s="1" t="s">
        <v>3</v>
      </c>
      <c r="D305" s="1">
        <v>48.1</v>
      </c>
      <c r="E305" s="1">
        <v>67.599999999999994</v>
      </c>
      <c r="F305" s="1">
        <v>34</v>
      </c>
      <c r="H305" s="1">
        <v>33.200000000000003</v>
      </c>
      <c r="I305" s="4">
        <f t="shared" si="10"/>
        <v>36.4</v>
      </c>
      <c r="J305" s="4"/>
      <c r="K305" s="1">
        <v>50.6</v>
      </c>
    </row>
    <row r="306" spans="1:11" x14ac:dyDescent="0.25">
      <c r="A306" s="1">
        <v>305</v>
      </c>
      <c r="B306" s="2">
        <v>45060.615954629633</v>
      </c>
      <c r="C306" s="1" t="s">
        <v>3</v>
      </c>
      <c r="D306" s="1">
        <v>48</v>
      </c>
      <c r="E306" s="1">
        <v>71</v>
      </c>
      <c r="F306" s="1">
        <v>34.799999999999997</v>
      </c>
      <c r="H306" s="1">
        <v>34</v>
      </c>
      <c r="I306" s="4">
        <f t="shared" si="10"/>
        <v>37.900000000000006</v>
      </c>
      <c r="J306" s="4"/>
      <c r="K306" s="1">
        <v>48.9</v>
      </c>
    </row>
    <row r="307" spans="1:11" x14ac:dyDescent="0.25">
      <c r="A307" s="1">
        <v>306</v>
      </c>
      <c r="B307" s="2">
        <v>45060.626371238424</v>
      </c>
      <c r="C307" s="1" t="s">
        <v>3</v>
      </c>
      <c r="D307" s="1">
        <v>49.5</v>
      </c>
      <c r="E307" s="1">
        <v>67.5</v>
      </c>
      <c r="F307" s="1">
        <v>34.799999999999997</v>
      </c>
      <c r="H307" s="1">
        <v>38.9</v>
      </c>
      <c r="I307" s="4">
        <f t="shared" si="10"/>
        <v>39.1</v>
      </c>
      <c r="J307" s="4"/>
      <c r="K307" s="1">
        <v>51.3</v>
      </c>
    </row>
    <row r="308" spans="1:11" x14ac:dyDescent="0.25">
      <c r="A308" s="1">
        <v>307</v>
      </c>
      <c r="B308" s="2">
        <v>45060.636787847223</v>
      </c>
      <c r="C308" s="1" t="s">
        <v>3</v>
      </c>
      <c r="D308" s="1">
        <v>48.9</v>
      </c>
      <c r="E308" s="1">
        <v>68.8</v>
      </c>
      <c r="F308" s="1">
        <v>36.5</v>
      </c>
      <c r="H308" s="1">
        <v>39.5</v>
      </c>
      <c r="I308" s="4">
        <f t="shared" si="10"/>
        <v>38.950000000000003</v>
      </c>
      <c r="J308" s="4"/>
      <c r="K308" s="1">
        <v>49.2</v>
      </c>
    </row>
    <row r="309" spans="1:11" x14ac:dyDescent="0.25">
      <c r="A309" s="1">
        <v>308</v>
      </c>
      <c r="B309" s="2">
        <v>45060.647204456021</v>
      </c>
      <c r="C309" s="1" t="s">
        <v>3</v>
      </c>
      <c r="D309" s="1">
        <v>57.4</v>
      </c>
      <c r="E309" s="1">
        <v>74.599999999999994</v>
      </c>
      <c r="F309" s="1">
        <v>36.200000000000003</v>
      </c>
      <c r="H309" s="1">
        <v>39.200000000000003</v>
      </c>
      <c r="I309" s="4">
        <f t="shared" si="10"/>
        <v>38.049999999999997</v>
      </c>
      <c r="J309" s="4"/>
      <c r="K309" s="1">
        <v>49.4</v>
      </c>
    </row>
    <row r="310" spans="1:11" x14ac:dyDescent="0.25">
      <c r="A310" s="1">
        <v>309</v>
      </c>
      <c r="B310" s="2">
        <v>45060.657621064813</v>
      </c>
      <c r="C310" s="1" t="s">
        <v>3</v>
      </c>
      <c r="D310" s="1">
        <v>48.2</v>
      </c>
      <c r="E310" s="1">
        <v>72.7</v>
      </c>
      <c r="F310" s="1">
        <v>38.6</v>
      </c>
      <c r="H310" s="1">
        <v>38.799999999999997</v>
      </c>
      <c r="I310" s="4">
        <f t="shared" si="10"/>
        <v>37.4</v>
      </c>
      <c r="J310" s="4"/>
      <c r="K310" s="1">
        <v>57</v>
      </c>
    </row>
    <row r="311" spans="1:11" x14ac:dyDescent="0.25">
      <c r="A311" s="1">
        <v>310</v>
      </c>
      <c r="B311" s="2">
        <v>45060.668037673611</v>
      </c>
      <c r="C311" s="1" t="s">
        <v>3</v>
      </c>
      <c r="D311" s="1">
        <v>49</v>
      </c>
      <c r="E311" s="1">
        <v>62.6</v>
      </c>
      <c r="F311" s="1">
        <v>38.799999999999997</v>
      </c>
      <c r="H311" s="1">
        <v>38.299999999999997</v>
      </c>
      <c r="I311" s="4">
        <f t="shared" si="10"/>
        <v>36.75</v>
      </c>
      <c r="J311" s="4"/>
      <c r="K311" s="1">
        <v>50.2</v>
      </c>
    </row>
    <row r="312" spans="1:11" x14ac:dyDescent="0.25">
      <c r="A312" s="1">
        <v>311</v>
      </c>
      <c r="B312" s="2">
        <v>45060.67845428241</v>
      </c>
      <c r="C312" s="1" t="s">
        <v>3</v>
      </c>
      <c r="D312" s="1">
        <v>48.3</v>
      </c>
      <c r="E312" s="1">
        <v>64.3</v>
      </c>
      <c r="F312" s="1">
        <v>37.200000000000003</v>
      </c>
      <c r="H312" s="1">
        <v>35.9</v>
      </c>
      <c r="I312" s="4">
        <f t="shared" si="10"/>
        <v>36.325000000000003</v>
      </c>
      <c r="J312" s="4"/>
      <c r="K312" s="1">
        <v>49.4</v>
      </c>
    </row>
    <row r="313" spans="1:11" x14ac:dyDescent="0.25">
      <c r="A313" s="1">
        <v>312</v>
      </c>
      <c r="B313" s="2">
        <v>45060.688870891201</v>
      </c>
      <c r="C313" s="1" t="s">
        <v>3</v>
      </c>
      <c r="D313" s="1">
        <v>49.6</v>
      </c>
      <c r="E313" s="1">
        <v>69.599999999999994</v>
      </c>
      <c r="F313" s="1">
        <v>37.700000000000003</v>
      </c>
      <c r="H313" s="1">
        <v>36.6</v>
      </c>
      <c r="I313" s="4">
        <f t="shared" si="10"/>
        <v>36.5</v>
      </c>
      <c r="J313" s="4"/>
      <c r="K313" s="1">
        <v>51.4</v>
      </c>
    </row>
    <row r="314" spans="1:11" x14ac:dyDescent="0.25">
      <c r="A314" s="1">
        <v>313</v>
      </c>
      <c r="B314" s="2">
        <v>45060.6992875</v>
      </c>
      <c r="C314" s="1" t="s">
        <v>3</v>
      </c>
      <c r="D314" s="1">
        <v>50.7</v>
      </c>
      <c r="E314" s="1">
        <v>73.3</v>
      </c>
      <c r="F314" s="1">
        <v>38.700000000000003</v>
      </c>
      <c r="H314" s="1">
        <v>36.200000000000003</v>
      </c>
      <c r="I314" s="4">
        <f t="shared" si="10"/>
        <v>36.375</v>
      </c>
      <c r="J314" s="4"/>
      <c r="K314" s="1">
        <v>49.8</v>
      </c>
    </row>
    <row r="315" spans="1:11" x14ac:dyDescent="0.25">
      <c r="A315" s="1">
        <v>314</v>
      </c>
      <c r="B315" s="2">
        <v>45060.709704108798</v>
      </c>
      <c r="C315" s="1" t="s">
        <v>3</v>
      </c>
      <c r="D315" s="1">
        <v>51.6</v>
      </c>
      <c r="E315" s="1">
        <v>69.7</v>
      </c>
      <c r="F315" s="1">
        <v>39.4</v>
      </c>
      <c r="H315" s="1">
        <v>36.6</v>
      </c>
      <c r="I315" s="4">
        <f t="shared" si="10"/>
        <v>36.6</v>
      </c>
      <c r="J315" s="4"/>
      <c r="K315" s="1">
        <v>49</v>
      </c>
    </row>
    <row r="316" spans="1:11" x14ac:dyDescent="0.25">
      <c r="A316" s="1">
        <v>315</v>
      </c>
      <c r="B316" s="2">
        <v>45060.720120717589</v>
      </c>
      <c r="C316" s="1" t="s">
        <v>3</v>
      </c>
      <c r="D316" s="1">
        <v>49.5</v>
      </c>
      <c r="E316" s="1">
        <v>68.5</v>
      </c>
      <c r="F316" s="1">
        <v>36.9</v>
      </c>
      <c r="H316" s="1">
        <v>36.6</v>
      </c>
      <c r="I316" s="4">
        <f t="shared" si="10"/>
        <v>36.275000000000006</v>
      </c>
      <c r="J316" s="4"/>
      <c r="K316" s="1">
        <v>55.9</v>
      </c>
    </row>
    <row r="317" spans="1:11" x14ac:dyDescent="0.25">
      <c r="A317" s="1">
        <v>316</v>
      </c>
      <c r="B317" s="2">
        <v>45060.730537326388</v>
      </c>
      <c r="C317" s="1" t="s">
        <v>3</v>
      </c>
      <c r="D317" s="1">
        <v>51.9</v>
      </c>
      <c r="E317" s="1">
        <v>73</v>
      </c>
      <c r="F317" s="1">
        <v>38</v>
      </c>
      <c r="H317" s="1">
        <v>36.1</v>
      </c>
      <c r="I317" s="4">
        <f t="shared" si="10"/>
        <v>36.225000000000001</v>
      </c>
      <c r="J317" s="4"/>
      <c r="K317" s="1">
        <v>49.4</v>
      </c>
    </row>
    <row r="318" spans="1:11" x14ac:dyDescent="0.25">
      <c r="A318" s="1">
        <v>317</v>
      </c>
      <c r="B318" s="2">
        <v>45060.740953935187</v>
      </c>
      <c r="C318" s="1" t="s">
        <v>3</v>
      </c>
      <c r="D318" s="1">
        <v>51.2</v>
      </c>
      <c r="E318" s="1">
        <v>70.599999999999994</v>
      </c>
      <c r="F318" s="1">
        <v>39.1</v>
      </c>
      <c r="H318" s="1">
        <v>37.1</v>
      </c>
      <c r="I318" s="4">
        <f t="shared" si="10"/>
        <v>36.125</v>
      </c>
      <c r="J318" s="4"/>
      <c r="K318" s="1">
        <v>50.7</v>
      </c>
    </row>
    <row r="319" spans="1:11" x14ac:dyDescent="0.25">
      <c r="A319" s="1">
        <v>318</v>
      </c>
      <c r="B319" s="2">
        <v>45060.751370543985</v>
      </c>
      <c r="C319" s="1" t="s">
        <v>3</v>
      </c>
      <c r="D319" s="1">
        <v>52.7</v>
      </c>
      <c r="E319" s="1">
        <v>74.5</v>
      </c>
      <c r="F319" s="1">
        <v>39.5</v>
      </c>
      <c r="H319" s="1">
        <v>35.299999999999997</v>
      </c>
      <c r="I319" s="4">
        <f t="shared" si="10"/>
        <v>35.949999999999996</v>
      </c>
      <c r="J319" s="4"/>
      <c r="K319" s="1">
        <v>49.8</v>
      </c>
    </row>
    <row r="320" spans="1:11" x14ac:dyDescent="0.25">
      <c r="A320" s="1">
        <v>319</v>
      </c>
      <c r="B320" s="2">
        <v>45060.761787152776</v>
      </c>
      <c r="C320" s="1" t="s">
        <v>3</v>
      </c>
      <c r="D320" s="1">
        <v>54</v>
      </c>
      <c r="E320" s="1">
        <v>73.900000000000006</v>
      </c>
      <c r="F320" s="1">
        <v>40.200000000000003</v>
      </c>
      <c r="H320" s="1">
        <v>36.4</v>
      </c>
      <c r="I320" s="4">
        <f t="shared" si="10"/>
        <v>36.5</v>
      </c>
      <c r="J320" s="4"/>
      <c r="K320" s="1">
        <v>49.5</v>
      </c>
    </row>
    <row r="321" spans="1:11" x14ac:dyDescent="0.25">
      <c r="A321" s="1">
        <v>320</v>
      </c>
      <c r="B321" s="2">
        <v>45060.772203761575</v>
      </c>
      <c r="C321" s="1" t="s">
        <v>3</v>
      </c>
      <c r="D321" s="1">
        <v>52.2</v>
      </c>
      <c r="E321" s="1">
        <v>75.5</v>
      </c>
      <c r="F321" s="1">
        <v>35.9</v>
      </c>
      <c r="H321" s="1">
        <v>35.700000000000003</v>
      </c>
      <c r="I321" s="4">
        <f t="shared" si="10"/>
        <v>36.724999999999994</v>
      </c>
      <c r="J321" s="4"/>
      <c r="K321" s="1">
        <v>48.3</v>
      </c>
    </row>
    <row r="322" spans="1:11" x14ac:dyDescent="0.25">
      <c r="A322" s="1">
        <v>321</v>
      </c>
      <c r="B322" s="2">
        <v>45060.782620370373</v>
      </c>
      <c r="C322" s="1" t="s">
        <v>3</v>
      </c>
      <c r="D322" s="1">
        <v>47.6</v>
      </c>
      <c r="E322" s="1">
        <v>61.9</v>
      </c>
      <c r="F322" s="1">
        <v>34.799999999999997</v>
      </c>
      <c r="H322" s="1">
        <v>36.4</v>
      </c>
      <c r="I322" s="4">
        <f t="shared" si="10"/>
        <v>37.299999999999997</v>
      </c>
      <c r="J322" s="4"/>
      <c r="K322" s="1">
        <v>47.8</v>
      </c>
    </row>
    <row r="323" spans="1:11" x14ac:dyDescent="0.25">
      <c r="A323" s="1">
        <v>322</v>
      </c>
      <c r="B323" s="2">
        <v>45060.793036979165</v>
      </c>
      <c r="C323" s="1" t="s">
        <v>3</v>
      </c>
      <c r="D323" s="1">
        <v>49.7</v>
      </c>
      <c r="E323" s="1">
        <v>64.599999999999994</v>
      </c>
      <c r="F323" s="1">
        <v>35.799999999999997</v>
      </c>
      <c r="H323" s="1">
        <v>37.5</v>
      </c>
      <c r="I323" s="4">
        <f t="shared" ref="I323:I386" si="11">AVERAGE(H323:H326)</f>
        <v>37.125</v>
      </c>
      <c r="J323" s="4"/>
      <c r="K323" s="1">
        <v>52.2</v>
      </c>
    </row>
    <row r="324" spans="1:11" x14ac:dyDescent="0.25">
      <c r="A324" s="1">
        <v>323</v>
      </c>
      <c r="B324" s="2">
        <v>45060.803453587963</v>
      </c>
      <c r="C324" s="1" t="s">
        <v>3</v>
      </c>
      <c r="D324" s="1">
        <v>52.4</v>
      </c>
      <c r="E324" s="1">
        <v>67.5</v>
      </c>
      <c r="F324" s="1">
        <v>39.799999999999997</v>
      </c>
      <c r="H324" s="1">
        <v>37.299999999999997</v>
      </c>
      <c r="I324" s="4">
        <f t="shared" si="11"/>
        <v>36.825000000000003</v>
      </c>
      <c r="J324" s="4"/>
      <c r="K324" s="1">
        <v>50.8</v>
      </c>
    </row>
    <row r="325" spans="1:11" x14ac:dyDescent="0.25">
      <c r="A325" s="1">
        <v>324</v>
      </c>
      <c r="B325" s="2">
        <v>45060.813870196762</v>
      </c>
      <c r="C325" s="1" t="s">
        <v>3</v>
      </c>
      <c r="D325" s="1">
        <v>51.5</v>
      </c>
      <c r="E325" s="1">
        <v>72.900000000000006</v>
      </c>
      <c r="F325" s="1">
        <v>36.200000000000003</v>
      </c>
      <c r="H325" s="1">
        <v>38</v>
      </c>
      <c r="I325" s="4">
        <f t="shared" si="11"/>
        <v>36.35</v>
      </c>
      <c r="J325" s="4"/>
      <c r="K325" s="1">
        <v>50.5</v>
      </c>
    </row>
    <row r="326" spans="1:11" x14ac:dyDescent="0.25">
      <c r="A326" s="1">
        <v>325</v>
      </c>
      <c r="B326" s="2">
        <v>45060.824286805553</v>
      </c>
      <c r="C326" s="1" t="s">
        <v>3</v>
      </c>
      <c r="D326" s="1">
        <v>49.9</v>
      </c>
      <c r="E326" s="1">
        <v>76.5</v>
      </c>
      <c r="F326" s="1">
        <v>34.799999999999997</v>
      </c>
      <c r="H326" s="1">
        <v>35.700000000000003</v>
      </c>
      <c r="I326" s="4">
        <f t="shared" si="11"/>
        <v>35.85</v>
      </c>
      <c r="J326" s="4"/>
      <c r="K326" s="1">
        <v>51.8</v>
      </c>
    </row>
    <row r="327" spans="1:11" x14ac:dyDescent="0.25">
      <c r="A327" s="1">
        <v>326</v>
      </c>
      <c r="B327" s="2">
        <v>45060.834703414352</v>
      </c>
      <c r="C327" s="1" t="s">
        <v>3</v>
      </c>
      <c r="D327" s="1">
        <v>46.8</v>
      </c>
      <c r="E327" s="1">
        <v>66.7</v>
      </c>
      <c r="F327" s="1">
        <v>34.799999999999997</v>
      </c>
      <c r="H327" s="1">
        <v>36.299999999999997</v>
      </c>
      <c r="I327" s="4">
        <f t="shared" si="11"/>
        <v>35.724999999999994</v>
      </c>
      <c r="J327" s="4"/>
      <c r="K327" s="1">
        <v>50.7</v>
      </c>
    </row>
    <row r="328" spans="1:11" x14ac:dyDescent="0.25">
      <c r="A328" s="1">
        <v>327</v>
      </c>
      <c r="B328" s="2">
        <v>45060.84512002315</v>
      </c>
      <c r="C328" s="1" t="s">
        <v>3</v>
      </c>
      <c r="D328" s="1">
        <v>45.3</v>
      </c>
      <c r="E328" s="1">
        <v>60.5</v>
      </c>
      <c r="F328" s="1">
        <v>36.6</v>
      </c>
      <c r="H328" s="1">
        <v>35.4</v>
      </c>
      <c r="I328" s="4">
        <f t="shared" si="11"/>
        <v>35.1</v>
      </c>
      <c r="J328" s="4"/>
      <c r="K328" s="1">
        <v>51.3</v>
      </c>
    </row>
    <row r="329" spans="1:11" x14ac:dyDescent="0.25">
      <c r="A329" s="1">
        <v>328</v>
      </c>
      <c r="B329" s="2">
        <v>45060.855536631942</v>
      </c>
      <c r="C329" s="1" t="s">
        <v>3</v>
      </c>
      <c r="D329" s="1">
        <v>43.8</v>
      </c>
      <c r="E329" s="1">
        <v>61.2</v>
      </c>
      <c r="F329" s="1">
        <v>34.1</v>
      </c>
      <c r="H329" s="1">
        <v>36</v>
      </c>
      <c r="I329" s="4">
        <f t="shared" si="11"/>
        <v>35.125</v>
      </c>
      <c r="J329" s="4"/>
      <c r="K329" s="1">
        <v>49.1</v>
      </c>
    </row>
    <row r="330" spans="1:11" x14ac:dyDescent="0.25">
      <c r="A330" s="1">
        <v>329</v>
      </c>
      <c r="B330" s="2">
        <v>45060.86595324074</v>
      </c>
      <c r="C330" s="1" t="s">
        <v>3</v>
      </c>
      <c r="D330" s="1">
        <v>46.9</v>
      </c>
      <c r="E330" s="1">
        <v>63.4</v>
      </c>
      <c r="F330" s="1">
        <v>34.5</v>
      </c>
      <c r="H330" s="1">
        <v>35.200000000000003</v>
      </c>
      <c r="I330" s="4">
        <f t="shared" si="11"/>
        <v>38.325000000000003</v>
      </c>
      <c r="J330" s="4"/>
      <c r="K330" s="1">
        <v>48.9</v>
      </c>
    </row>
    <row r="331" spans="1:11" x14ac:dyDescent="0.25">
      <c r="A331" s="1">
        <v>330</v>
      </c>
      <c r="B331" s="2">
        <v>45060.876369849539</v>
      </c>
      <c r="C331" s="1" t="s">
        <v>3</v>
      </c>
      <c r="D331" s="1">
        <v>51.4</v>
      </c>
      <c r="E331" s="1">
        <v>70.2</v>
      </c>
      <c r="F331" s="1">
        <v>34.700000000000003</v>
      </c>
      <c r="H331" s="1">
        <v>33.799999999999997</v>
      </c>
      <c r="I331" s="4">
        <f t="shared" si="11"/>
        <v>39.450000000000003</v>
      </c>
      <c r="J331" s="4"/>
      <c r="K331" s="1">
        <v>48.7</v>
      </c>
    </row>
    <row r="332" spans="1:11" x14ac:dyDescent="0.25">
      <c r="A332" s="1">
        <v>331</v>
      </c>
      <c r="B332" s="2">
        <v>45060.88678645833</v>
      </c>
      <c r="C332" s="1" t="s">
        <v>3</v>
      </c>
      <c r="D332" s="1">
        <v>53.4</v>
      </c>
      <c r="E332" s="1">
        <v>68.900000000000006</v>
      </c>
      <c r="F332" s="1">
        <v>33.799999999999997</v>
      </c>
      <c r="H332" s="1">
        <v>35.5</v>
      </c>
      <c r="I332" s="4">
        <f t="shared" si="11"/>
        <v>41.625</v>
      </c>
      <c r="J332" s="4"/>
      <c r="K332" s="1">
        <v>49.3</v>
      </c>
    </row>
    <row r="333" spans="1:11" x14ac:dyDescent="0.25">
      <c r="A333" s="1">
        <v>332</v>
      </c>
      <c r="B333" s="2">
        <v>45060.897203067128</v>
      </c>
      <c r="C333" s="1" t="s">
        <v>3</v>
      </c>
      <c r="D333" s="1">
        <v>45</v>
      </c>
      <c r="E333" s="1">
        <v>65</v>
      </c>
      <c r="F333" s="1">
        <v>31.8</v>
      </c>
      <c r="H333" s="1">
        <v>48.8</v>
      </c>
      <c r="I333" s="4">
        <f t="shared" si="11"/>
        <v>42.4</v>
      </c>
      <c r="J333" s="4"/>
      <c r="K333" s="1">
        <v>50.3</v>
      </c>
    </row>
    <row r="334" spans="1:11" x14ac:dyDescent="0.25">
      <c r="A334" s="1">
        <v>333</v>
      </c>
      <c r="B334" s="2">
        <v>45060.907619675927</v>
      </c>
      <c r="C334" s="1" t="s">
        <v>3</v>
      </c>
      <c r="D334" s="1">
        <v>41.5</v>
      </c>
      <c r="E334" s="1">
        <v>59.3</v>
      </c>
      <c r="F334" s="1">
        <v>32</v>
      </c>
      <c r="H334" s="1">
        <v>39.700000000000003</v>
      </c>
      <c r="I334" s="4">
        <f t="shared" si="11"/>
        <v>39.075000000000003</v>
      </c>
      <c r="J334" s="4"/>
      <c r="K334" s="1">
        <v>48.1</v>
      </c>
    </row>
    <row r="335" spans="1:11" x14ac:dyDescent="0.25">
      <c r="A335" s="1">
        <v>334</v>
      </c>
      <c r="B335" s="2">
        <v>45060.918036284726</v>
      </c>
      <c r="C335" s="1" t="s">
        <v>3</v>
      </c>
      <c r="D335" s="1">
        <v>39.700000000000003</v>
      </c>
      <c r="E335" s="1">
        <v>61.5</v>
      </c>
      <c r="F335" s="1">
        <v>31.3</v>
      </c>
      <c r="H335" s="1">
        <v>42.5</v>
      </c>
      <c r="I335" s="4">
        <f t="shared" si="11"/>
        <v>37.849999999999994</v>
      </c>
      <c r="J335" s="4"/>
      <c r="K335" s="1">
        <v>56.7</v>
      </c>
    </row>
    <row r="336" spans="1:11" x14ac:dyDescent="0.25">
      <c r="A336" s="1">
        <v>335</v>
      </c>
      <c r="B336" s="2">
        <v>45060.928452893517</v>
      </c>
      <c r="C336" s="1" t="s">
        <v>3</v>
      </c>
      <c r="D336" s="1">
        <v>42.9</v>
      </c>
      <c r="E336" s="1">
        <v>66.2</v>
      </c>
      <c r="F336" s="1">
        <v>31.5</v>
      </c>
      <c r="H336" s="1">
        <v>38.6</v>
      </c>
      <c r="I336" s="4">
        <f t="shared" si="11"/>
        <v>35.824999999999996</v>
      </c>
      <c r="J336" s="4"/>
      <c r="K336" s="1">
        <v>50.3</v>
      </c>
    </row>
    <row r="337" spans="1:11" x14ac:dyDescent="0.25">
      <c r="A337" s="1">
        <v>336</v>
      </c>
      <c r="B337" s="2">
        <v>45060.938869502315</v>
      </c>
      <c r="C337" s="1" t="s">
        <v>3</v>
      </c>
      <c r="D337" s="1">
        <v>40.700000000000003</v>
      </c>
      <c r="E337" s="1">
        <v>65.7</v>
      </c>
      <c r="F337" s="1">
        <v>32.200000000000003</v>
      </c>
      <c r="H337" s="1">
        <v>35.5</v>
      </c>
      <c r="I337" s="4">
        <f t="shared" si="11"/>
        <v>35</v>
      </c>
      <c r="J337" s="4"/>
      <c r="K337" s="1">
        <v>51</v>
      </c>
    </row>
    <row r="338" spans="1:11" x14ac:dyDescent="0.25">
      <c r="A338" s="1">
        <v>337</v>
      </c>
      <c r="B338" s="2">
        <v>45060.949286111114</v>
      </c>
      <c r="C338" s="1" t="s">
        <v>3</v>
      </c>
      <c r="D338" s="1">
        <v>38.4</v>
      </c>
      <c r="E338" s="1">
        <v>59.7</v>
      </c>
      <c r="F338" s="1">
        <v>32.700000000000003</v>
      </c>
      <c r="H338" s="1">
        <v>34.799999999999997</v>
      </c>
      <c r="I338" s="4">
        <f t="shared" si="11"/>
        <v>35</v>
      </c>
      <c r="J338" s="4"/>
      <c r="K338" s="1">
        <v>51.9</v>
      </c>
    </row>
    <row r="339" spans="1:11" x14ac:dyDescent="0.25">
      <c r="A339" s="1">
        <v>338</v>
      </c>
      <c r="B339" s="2">
        <v>45060.959702719905</v>
      </c>
      <c r="C339" s="1" t="s">
        <v>3</v>
      </c>
      <c r="D339" s="1">
        <v>34.9</v>
      </c>
      <c r="E339" s="1">
        <v>58.1</v>
      </c>
      <c r="F339" s="1">
        <v>31.4</v>
      </c>
      <c r="H339" s="1">
        <v>34.4</v>
      </c>
      <c r="I339" s="4">
        <f t="shared" si="11"/>
        <v>35.524999999999999</v>
      </c>
      <c r="J339" s="4"/>
      <c r="K339" s="1">
        <v>63.5</v>
      </c>
    </row>
    <row r="340" spans="1:11" x14ac:dyDescent="0.25">
      <c r="A340" s="1">
        <v>339</v>
      </c>
      <c r="B340" s="2">
        <v>45060.970119328704</v>
      </c>
      <c r="C340" s="1" t="s">
        <v>3</v>
      </c>
      <c r="D340" s="1">
        <v>34.9</v>
      </c>
      <c r="E340" s="1">
        <v>59.8</v>
      </c>
      <c r="F340" s="1">
        <v>31.4</v>
      </c>
      <c r="H340" s="1">
        <v>35.299999999999997</v>
      </c>
      <c r="I340" s="4">
        <f t="shared" si="11"/>
        <v>37.4</v>
      </c>
      <c r="J340" s="4"/>
      <c r="K340" s="1"/>
    </row>
    <row r="341" spans="1:11" x14ac:dyDescent="0.25">
      <c r="A341" s="1">
        <v>340</v>
      </c>
      <c r="B341" s="2">
        <v>45060.980535937502</v>
      </c>
      <c r="C341" s="1" t="s">
        <v>3</v>
      </c>
      <c r="D341" s="1">
        <v>36.9</v>
      </c>
      <c r="E341" s="1">
        <v>60.7</v>
      </c>
      <c r="F341" s="1">
        <v>31</v>
      </c>
      <c r="H341" s="1">
        <v>35.5</v>
      </c>
      <c r="I341" s="4">
        <f t="shared" si="11"/>
        <v>38.775000000000006</v>
      </c>
      <c r="J341" s="4"/>
      <c r="K341" s="1"/>
    </row>
    <row r="342" spans="1:11" x14ac:dyDescent="0.25">
      <c r="A342" s="1">
        <v>341</v>
      </c>
      <c r="B342" s="2">
        <v>45060.990952546294</v>
      </c>
      <c r="C342" s="1" t="s">
        <v>3</v>
      </c>
      <c r="D342" s="1">
        <v>38.799999999999997</v>
      </c>
      <c r="E342" s="1">
        <v>60.4</v>
      </c>
      <c r="F342" s="1">
        <v>32.700000000000003</v>
      </c>
      <c r="H342" s="1">
        <v>36.9</v>
      </c>
      <c r="I342" s="4">
        <f t="shared" si="11"/>
        <v>39.799999999999997</v>
      </c>
      <c r="J342" s="4"/>
      <c r="K342" s="1"/>
    </row>
    <row r="343" spans="1:11" x14ac:dyDescent="0.25">
      <c r="A343" s="1">
        <v>342</v>
      </c>
      <c r="B343" s="2">
        <v>45061.001369155092</v>
      </c>
      <c r="C343" s="1" t="s">
        <v>3</v>
      </c>
      <c r="D343" s="1">
        <v>37.9</v>
      </c>
      <c r="E343" s="1">
        <v>58.3</v>
      </c>
      <c r="F343" s="1">
        <v>33.1</v>
      </c>
      <c r="H343" s="1">
        <v>41.9</v>
      </c>
      <c r="I343" s="4">
        <f t="shared" si="11"/>
        <v>39.699999999999996</v>
      </c>
      <c r="J343" s="4"/>
      <c r="K343" s="1"/>
    </row>
    <row r="344" spans="1:11" x14ac:dyDescent="0.25">
      <c r="A344" s="1">
        <v>343</v>
      </c>
      <c r="B344" s="2">
        <v>45061.011785763891</v>
      </c>
      <c r="C344" s="1" t="s">
        <v>3</v>
      </c>
      <c r="D344" s="1">
        <v>39.799999999999997</v>
      </c>
      <c r="E344" s="1">
        <v>59.8</v>
      </c>
      <c r="F344" s="1">
        <v>32.700000000000003</v>
      </c>
      <c r="H344" s="1">
        <v>40.799999999999997</v>
      </c>
      <c r="I344" s="4">
        <f t="shared" si="11"/>
        <v>37.825000000000003</v>
      </c>
      <c r="J344" s="4"/>
      <c r="K344" s="1"/>
    </row>
    <row r="345" spans="1:11" x14ac:dyDescent="0.25">
      <c r="A345" s="1">
        <v>344</v>
      </c>
      <c r="B345" s="2">
        <v>45061.022202372682</v>
      </c>
      <c r="C345" s="1" t="s">
        <v>3</v>
      </c>
      <c r="D345" s="1">
        <v>36.799999999999997</v>
      </c>
      <c r="E345" s="1">
        <v>61.1</v>
      </c>
      <c r="F345" s="1">
        <v>32</v>
      </c>
      <c r="H345" s="1">
        <v>39.6</v>
      </c>
      <c r="I345" s="4">
        <f t="shared" si="11"/>
        <v>37.024999999999999</v>
      </c>
      <c r="J345" s="4"/>
      <c r="K345" s="1"/>
    </row>
    <row r="346" spans="1:11" x14ac:dyDescent="0.25">
      <c r="A346" s="1">
        <v>345</v>
      </c>
      <c r="B346" s="2">
        <v>45061.03261898148</v>
      </c>
      <c r="C346" s="1" t="s">
        <v>3</v>
      </c>
      <c r="D346" s="1">
        <v>37</v>
      </c>
      <c r="E346" s="1">
        <v>63.8</v>
      </c>
      <c r="F346" s="1">
        <v>32.299999999999997</v>
      </c>
      <c r="H346" s="1">
        <v>36.5</v>
      </c>
      <c r="I346" s="4">
        <f t="shared" si="11"/>
        <v>36.35</v>
      </c>
      <c r="J346" s="4"/>
      <c r="K346" s="1"/>
    </row>
    <row r="347" spans="1:11" x14ac:dyDescent="0.25">
      <c r="A347" s="1">
        <v>346</v>
      </c>
      <c r="B347" s="2">
        <v>45061.043035590279</v>
      </c>
      <c r="C347" s="1" t="s">
        <v>3</v>
      </c>
      <c r="D347" s="1">
        <v>35</v>
      </c>
      <c r="E347" s="1">
        <v>59.4</v>
      </c>
      <c r="F347" s="1">
        <v>31.8</v>
      </c>
      <c r="H347" s="1">
        <v>34.4</v>
      </c>
      <c r="I347" s="4">
        <f t="shared" si="11"/>
        <v>36.75</v>
      </c>
      <c r="J347" s="4"/>
      <c r="K347" s="1"/>
    </row>
    <row r="348" spans="1:11" x14ac:dyDescent="0.25">
      <c r="A348" s="1">
        <v>347</v>
      </c>
      <c r="B348" s="2">
        <v>45061.053452199078</v>
      </c>
      <c r="C348" s="1" t="s">
        <v>3</v>
      </c>
      <c r="D348" s="1">
        <v>33.4</v>
      </c>
      <c r="E348" s="1">
        <v>39</v>
      </c>
      <c r="F348" s="1">
        <v>32.5</v>
      </c>
      <c r="H348" s="1">
        <v>37.6</v>
      </c>
      <c r="I348" s="4">
        <f t="shared" si="11"/>
        <v>37.924999999999997</v>
      </c>
      <c r="J348" s="4"/>
      <c r="K348" s="1"/>
    </row>
    <row r="349" spans="1:11" x14ac:dyDescent="0.25">
      <c r="A349" s="1">
        <v>348</v>
      </c>
      <c r="B349" s="2">
        <v>45061.063868807869</v>
      </c>
      <c r="C349" s="1" t="s">
        <v>3</v>
      </c>
      <c r="D349" s="1">
        <v>33.1</v>
      </c>
      <c r="E349" s="1">
        <v>43.9</v>
      </c>
      <c r="F349" s="1">
        <v>31.7</v>
      </c>
      <c r="H349" s="1">
        <v>36.9</v>
      </c>
      <c r="I349" s="4">
        <f t="shared" si="11"/>
        <v>37.974999999999994</v>
      </c>
      <c r="J349" s="4"/>
      <c r="K349" s="1"/>
    </row>
    <row r="350" spans="1:11" x14ac:dyDescent="0.25">
      <c r="A350" s="1">
        <v>349</v>
      </c>
      <c r="B350" s="2">
        <v>45061.074285416667</v>
      </c>
      <c r="C350" s="1" t="s">
        <v>3</v>
      </c>
      <c r="D350" s="1">
        <v>33</v>
      </c>
      <c r="E350" s="1">
        <v>42.6</v>
      </c>
      <c r="F350" s="1">
        <v>31.5</v>
      </c>
      <c r="H350" s="1">
        <v>38.1</v>
      </c>
      <c r="I350" s="4">
        <f t="shared" si="11"/>
        <v>38.549999999999997</v>
      </c>
      <c r="J350" s="4"/>
      <c r="K350" s="1"/>
    </row>
    <row r="351" spans="1:11" x14ac:dyDescent="0.25">
      <c r="A351" s="1">
        <v>350</v>
      </c>
      <c r="B351" s="2">
        <v>45061.084702025466</v>
      </c>
      <c r="C351" s="1" t="s">
        <v>3</v>
      </c>
      <c r="D351" s="1">
        <v>33.799999999999997</v>
      </c>
      <c r="E351" s="1">
        <v>41.9</v>
      </c>
      <c r="F351" s="1">
        <v>32.6</v>
      </c>
      <c r="H351" s="1">
        <v>39.1</v>
      </c>
      <c r="I351" s="4">
        <f t="shared" si="11"/>
        <v>38.25</v>
      </c>
      <c r="J351" s="4"/>
      <c r="K351" s="1"/>
    </row>
    <row r="352" spans="1:11" x14ac:dyDescent="0.25">
      <c r="A352" s="1">
        <v>351</v>
      </c>
      <c r="B352" s="2">
        <v>45061.095118634257</v>
      </c>
      <c r="C352" s="1" t="s">
        <v>3</v>
      </c>
      <c r="D352" s="1">
        <v>34.1</v>
      </c>
      <c r="E352" s="1">
        <v>47.3</v>
      </c>
      <c r="F352" s="1">
        <v>32.1</v>
      </c>
      <c r="H352" s="1">
        <v>37.799999999999997</v>
      </c>
      <c r="I352" s="4">
        <f t="shared" si="11"/>
        <v>37.650000000000006</v>
      </c>
      <c r="J352" s="4"/>
      <c r="K352" s="1"/>
    </row>
    <row r="353" spans="1:11" x14ac:dyDescent="0.25">
      <c r="A353" s="1">
        <v>352</v>
      </c>
      <c r="B353" s="2">
        <v>45061.105535243056</v>
      </c>
      <c r="C353" s="1" t="s">
        <v>3</v>
      </c>
      <c r="D353" s="1">
        <v>43</v>
      </c>
      <c r="E353" s="1">
        <v>57.8</v>
      </c>
      <c r="F353" s="1">
        <v>33.299999999999997</v>
      </c>
      <c r="H353" s="1">
        <v>39.200000000000003</v>
      </c>
      <c r="I353" s="4">
        <f t="shared" si="11"/>
        <v>37.200000000000003</v>
      </c>
      <c r="J353" s="4"/>
      <c r="K353" s="1"/>
    </row>
    <row r="354" spans="1:11" x14ac:dyDescent="0.25">
      <c r="A354" s="1">
        <v>353</v>
      </c>
      <c r="B354" s="2">
        <v>45061.115951851854</v>
      </c>
      <c r="C354" s="1" t="s">
        <v>3</v>
      </c>
      <c r="D354" s="1">
        <v>34.299999999999997</v>
      </c>
      <c r="E354" s="1">
        <v>40.200000000000003</v>
      </c>
      <c r="F354" s="1">
        <v>33.1</v>
      </c>
      <c r="H354" s="1">
        <v>36.9</v>
      </c>
      <c r="I354" s="4">
        <f t="shared" si="11"/>
        <v>36.65</v>
      </c>
      <c r="J354" s="4"/>
    </row>
    <row r="355" spans="1:11" x14ac:dyDescent="0.25">
      <c r="A355" s="1">
        <v>354</v>
      </c>
      <c r="B355" s="2">
        <v>45061.126368460646</v>
      </c>
      <c r="C355" s="1" t="s">
        <v>3</v>
      </c>
      <c r="D355" s="1">
        <v>35.200000000000003</v>
      </c>
      <c r="E355" s="1">
        <v>40.5</v>
      </c>
      <c r="F355" s="1">
        <v>34.1</v>
      </c>
      <c r="H355" s="1">
        <v>36.700000000000003</v>
      </c>
      <c r="I355" s="4">
        <f t="shared" si="11"/>
        <v>36.475000000000001</v>
      </c>
      <c r="J355" s="4"/>
    </row>
    <row r="356" spans="1:11" x14ac:dyDescent="0.25">
      <c r="A356" s="1">
        <v>355</v>
      </c>
      <c r="B356" s="2">
        <v>45061.136785069444</v>
      </c>
      <c r="C356" s="1" t="s">
        <v>3</v>
      </c>
      <c r="D356" s="1">
        <v>35</v>
      </c>
      <c r="E356" s="1">
        <v>43.9</v>
      </c>
      <c r="F356" s="1">
        <v>33.299999999999997</v>
      </c>
      <c r="H356" s="1">
        <v>36</v>
      </c>
      <c r="I356" s="4">
        <f t="shared" si="11"/>
        <v>36.424999999999997</v>
      </c>
      <c r="J356" s="4"/>
    </row>
    <row r="357" spans="1:11" x14ac:dyDescent="0.25">
      <c r="A357" s="1">
        <v>356</v>
      </c>
      <c r="B357" s="2">
        <v>45061.147201678243</v>
      </c>
      <c r="C357" s="1" t="s">
        <v>3</v>
      </c>
      <c r="D357" s="1">
        <v>34.5</v>
      </c>
      <c r="E357" s="1">
        <v>54.5</v>
      </c>
      <c r="F357" s="1">
        <v>32.200000000000003</v>
      </c>
      <c r="H357" s="1">
        <v>37</v>
      </c>
      <c r="I357" s="4">
        <f t="shared" si="11"/>
        <v>36.524999999999999</v>
      </c>
      <c r="J357" s="4"/>
    </row>
    <row r="358" spans="1:11" x14ac:dyDescent="0.25">
      <c r="A358" s="1">
        <v>357</v>
      </c>
      <c r="B358" s="2">
        <v>45061.157618287034</v>
      </c>
      <c r="C358" s="1" t="s">
        <v>3</v>
      </c>
      <c r="D358" s="1">
        <v>40.6</v>
      </c>
      <c r="E358" s="1">
        <v>64.099999999999994</v>
      </c>
      <c r="F358" s="1">
        <v>33.299999999999997</v>
      </c>
      <c r="H358" s="1">
        <v>36.200000000000003</v>
      </c>
      <c r="I358" s="4">
        <f t="shared" si="11"/>
        <v>36.274999999999999</v>
      </c>
      <c r="J358" s="4"/>
    </row>
    <row r="359" spans="1:11" x14ac:dyDescent="0.25">
      <c r="A359" s="1">
        <v>358</v>
      </c>
      <c r="B359" s="2">
        <v>45061.168034895833</v>
      </c>
      <c r="C359" s="1" t="s">
        <v>3</v>
      </c>
      <c r="D359" s="1">
        <v>54.9</v>
      </c>
      <c r="E359" s="1">
        <v>66.3</v>
      </c>
      <c r="F359" s="1">
        <v>43.6</v>
      </c>
      <c r="H359" s="1">
        <v>36.5</v>
      </c>
      <c r="I359" s="4">
        <f t="shared" si="11"/>
        <v>36.450000000000003</v>
      </c>
      <c r="J359" s="4"/>
    </row>
    <row r="360" spans="1:11" x14ac:dyDescent="0.25">
      <c r="A360" s="1">
        <v>359</v>
      </c>
      <c r="B360" s="2">
        <v>45061.178451504631</v>
      </c>
      <c r="C360" s="1" t="s">
        <v>3</v>
      </c>
      <c r="D360" s="1">
        <v>55.4</v>
      </c>
      <c r="E360" s="1">
        <v>68.599999999999994</v>
      </c>
      <c r="F360" s="1">
        <v>42.5</v>
      </c>
      <c r="H360" s="1">
        <v>36.4</v>
      </c>
      <c r="I360" s="4">
        <f t="shared" si="11"/>
        <v>36.5</v>
      </c>
      <c r="J360" s="4"/>
    </row>
    <row r="361" spans="1:11" x14ac:dyDescent="0.25">
      <c r="A361" s="1">
        <v>360</v>
      </c>
      <c r="B361" s="2">
        <v>45061.188868113422</v>
      </c>
      <c r="C361" s="1" t="s">
        <v>3</v>
      </c>
      <c r="D361" s="1">
        <v>51.1</v>
      </c>
      <c r="E361" s="1">
        <v>67.099999999999994</v>
      </c>
      <c r="F361" s="1">
        <v>39.1</v>
      </c>
      <c r="H361" s="1">
        <v>36</v>
      </c>
      <c r="I361" s="4">
        <f t="shared" si="11"/>
        <v>36.675000000000004</v>
      </c>
      <c r="J361" s="4"/>
    </row>
    <row r="362" spans="1:11" x14ac:dyDescent="0.25">
      <c r="A362" s="1">
        <v>361</v>
      </c>
      <c r="B362" s="2">
        <v>45061.199284722221</v>
      </c>
      <c r="C362" s="1" t="s">
        <v>3</v>
      </c>
      <c r="D362" s="1">
        <v>44.7</v>
      </c>
      <c r="E362" s="1">
        <v>63.1</v>
      </c>
      <c r="F362" s="1">
        <v>36.1</v>
      </c>
      <c r="H362" s="1">
        <v>36.9</v>
      </c>
      <c r="I362" s="4">
        <f t="shared" si="11"/>
        <v>36.799999999999997</v>
      </c>
      <c r="J362" s="4"/>
    </row>
    <row r="363" spans="1:11" x14ac:dyDescent="0.25">
      <c r="A363" s="1">
        <v>362</v>
      </c>
      <c r="B363" s="2">
        <v>45061.209701331019</v>
      </c>
      <c r="C363" s="1" t="s">
        <v>3</v>
      </c>
      <c r="D363" s="1">
        <v>46.7</v>
      </c>
      <c r="E363" s="1">
        <v>63.7</v>
      </c>
      <c r="F363" s="1">
        <v>38</v>
      </c>
      <c r="H363" s="1">
        <v>36.700000000000003</v>
      </c>
      <c r="I363" s="4">
        <f t="shared" si="11"/>
        <v>36.550000000000004</v>
      </c>
      <c r="J363" s="4"/>
    </row>
    <row r="364" spans="1:11" x14ac:dyDescent="0.25">
      <c r="A364" s="1">
        <v>363</v>
      </c>
      <c r="B364" s="2">
        <v>45061.220117939818</v>
      </c>
      <c r="C364" s="1" t="s">
        <v>3</v>
      </c>
      <c r="D364" s="1">
        <v>47.6</v>
      </c>
      <c r="E364" s="1">
        <v>62.5</v>
      </c>
      <c r="F364" s="1">
        <v>37.9</v>
      </c>
      <c r="H364" s="1">
        <v>37.1</v>
      </c>
      <c r="I364" s="4">
        <f t="shared" si="11"/>
        <v>36.375</v>
      </c>
      <c r="J364" s="4"/>
    </row>
    <row r="365" spans="1:11" x14ac:dyDescent="0.25">
      <c r="A365" s="1">
        <v>364</v>
      </c>
      <c r="B365" s="2">
        <v>45061.230534548609</v>
      </c>
      <c r="C365" s="1" t="s">
        <v>3</v>
      </c>
      <c r="D365" s="1">
        <v>48.6</v>
      </c>
      <c r="E365" s="1">
        <v>67</v>
      </c>
      <c r="F365" s="1">
        <v>38.799999999999997</v>
      </c>
      <c r="H365" s="1">
        <v>36.5</v>
      </c>
      <c r="I365" s="4">
        <f t="shared" si="11"/>
        <v>35.950000000000003</v>
      </c>
      <c r="J365" s="4"/>
    </row>
    <row r="366" spans="1:11" x14ac:dyDescent="0.25">
      <c r="A366" s="1">
        <v>365</v>
      </c>
      <c r="B366" s="2">
        <v>45061.240951157408</v>
      </c>
      <c r="C366" s="1" t="s">
        <v>3</v>
      </c>
      <c r="D366" s="1">
        <v>49.2</v>
      </c>
      <c r="E366" s="1">
        <v>66.7</v>
      </c>
      <c r="F366" s="1">
        <v>38.1</v>
      </c>
      <c r="H366" s="1">
        <v>35.9</v>
      </c>
      <c r="I366" s="4">
        <f t="shared" si="11"/>
        <v>35.75</v>
      </c>
      <c r="J366" s="4"/>
    </row>
    <row r="367" spans="1:11" x14ac:dyDescent="0.25">
      <c r="A367" s="1">
        <v>366</v>
      </c>
      <c r="B367" s="2">
        <v>45061.251367766206</v>
      </c>
      <c r="C367" s="1" t="s">
        <v>3</v>
      </c>
      <c r="D367" s="1">
        <v>49.1</v>
      </c>
      <c r="E367" s="1">
        <v>66.599999999999994</v>
      </c>
      <c r="F367" s="1">
        <v>38.299999999999997</v>
      </c>
      <c r="H367" s="1">
        <v>36</v>
      </c>
      <c r="I367" s="4">
        <f t="shared" si="11"/>
        <v>35.675000000000004</v>
      </c>
      <c r="J367" s="4"/>
    </row>
    <row r="368" spans="1:11" x14ac:dyDescent="0.25">
      <c r="A368" s="1">
        <v>367</v>
      </c>
      <c r="B368" s="2">
        <v>45061.261784374998</v>
      </c>
      <c r="C368" s="1" t="s">
        <v>3</v>
      </c>
      <c r="D368" s="1">
        <v>49.8</v>
      </c>
      <c r="E368" s="1">
        <v>67.900000000000006</v>
      </c>
      <c r="F368" s="1">
        <v>36.799999999999997</v>
      </c>
      <c r="H368" s="1">
        <v>35.4</v>
      </c>
      <c r="I368" s="4">
        <f t="shared" si="11"/>
        <v>35.849999999999994</v>
      </c>
      <c r="J368" s="4"/>
    </row>
    <row r="369" spans="1:10" x14ac:dyDescent="0.25">
      <c r="A369" s="1">
        <v>368</v>
      </c>
      <c r="B369" s="2">
        <v>45061.272200983796</v>
      </c>
      <c r="C369" s="1" t="s">
        <v>3</v>
      </c>
      <c r="D369" s="1">
        <v>48.8</v>
      </c>
      <c r="E369" s="1">
        <v>71.2</v>
      </c>
      <c r="F369" s="1">
        <v>38</v>
      </c>
      <c r="H369" s="1">
        <v>35.700000000000003</v>
      </c>
      <c r="I369" s="4">
        <f t="shared" si="11"/>
        <v>36.975000000000001</v>
      </c>
      <c r="J369" s="4"/>
    </row>
    <row r="370" spans="1:10" x14ac:dyDescent="0.25">
      <c r="A370" s="1">
        <v>369</v>
      </c>
      <c r="B370" s="2">
        <v>45061.282617592595</v>
      </c>
      <c r="C370" s="1" t="s">
        <v>3</v>
      </c>
      <c r="D370" s="1">
        <v>47.3</v>
      </c>
      <c r="E370" s="1">
        <v>64.7</v>
      </c>
      <c r="F370" s="1">
        <v>37.1</v>
      </c>
      <c r="H370" s="1">
        <v>35.6</v>
      </c>
      <c r="I370" s="4">
        <f t="shared" si="11"/>
        <v>37.625</v>
      </c>
      <c r="J370" s="4"/>
    </row>
    <row r="371" spans="1:10" x14ac:dyDescent="0.25">
      <c r="A371" s="1">
        <v>370</v>
      </c>
      <c r="B371" s="2">
        <v>45061.293034201386</v>
      </c>
      <c r="C371" s="1" t="s">
        <v>3</v>
      </c>
      <c r="D371" s="1">
        <v>52.2</v>
      </c>
      <c r="E371" s="1">
        <v>77</v>
      </c>
      <c r="F371" s="1">
        <v>37.9</v>
      </c>
      <c r="H371" s="1">
        <v>36.700000000000003</v>
      </c>
      <c r="I371" s="4">
        <f t="shared" si="11"/>
        <v>38.625</v>
      </c>
      <c r="J371" s="4"/>
    </row>
    <row r="372" spans="1:10" x14ac:dyDescent="0.25">
      <c r="A372" s="1">
        <v>371</v>
      </c>
      <c r="B372" s="2">
        <v>45061.303450810185</v>
      </c>
      <c r="C372" s="1" t="s">
        <v>3</v>
      </c>
      <c r="D372" s="1">
        <v>48.8</v>
      </c>
      <c r="E372" s="1">
        <v>70.7</v>
      </c>
      <c r="F372" s="1">
        <v>38.6</v>
      </c>
      <c r="H372" s="1">
        <v>39.9</v>
      </c>
      <c r="I372" s="4">
        <f t="shared" si="11"/>
        <v>39.674999999999997</v>
      </c>
      <c r="J372" s="4"/>
    </row>
    <row r="373" spans="1:10" x14ac:dyDescent="0.25">
      <c r="A373" s="1">
        <v>372</v>
      </c>
      <c r="B373" s="2">
        <v>45061.313867418983</v>
      </c>
      <c r="C373" s="1" t="s">
        <v>3</v>
      </c>
      <c r="D373" s="1">
        <v>50.1</v>
      </c>
      <c r="E373" s="1">
        <v>73.8</v>
      </c>
      <c r="F373" s="1">
        <v>37.299999999999997</v>
      </c>
      <c r="H373" s="1">
        <v>38.299999999999997</v>
      </c>
      <c r="I373" s="4">
        <f t="shared" si="11"/>
        <v>39.6</v>
      </c>
      <c r="J373" s="4"/>
    </row>
    <row r="374" spans="1:10" x14ac:dyDescent="0.25">
      <c r="A374" s="1">
        <v>373</v>
      </c>
      <c r="B374" s="2">
        <v>45061.324284027774</v>
      </c>
      <c r="C374" s="1" t="s">
        <v>3</v>
      </c>
      <c r="D374" s="1">
        <v>50.9</v>
      </c>
      <c r="E374" s="1">
        <v>65.900000000000006</v>
      </c>
      <c r="F374" s="1">
        <v>38.799999999999997</v>
      </c>
      <c r="H374" s="1">
        <v>39.6</v>
      </c>
      <c r="I374" s="4">
        <f t="shared" si="11"/>
        <v>39.65</v>
      </c>
      <c r="J374" s="4"/>
    </row>
    <row r="375" spans="1:10" x14ac:dyDescent="0.25">
      <c r="A375" s="1">
        <v>374</v>
      </c>
      <c r="B375" s="2">
        <v>45061.334700636573</v>
      </c>
      <c r="C375" s="1" t="s">
        <v>3</v>
      </c>
      <c r="D375" s="1">
        <v>54.5</v>
      </c>
      <c r="E375" s="1">
        <v>72.400000000000006</v>
      </c>
      <c r="F375" s="1">
        <v>38.1</v>
      </c>
      <c r="H375" s="1">
        <v>40.9</v>
      </c>
      <c r="I375" s="4">
        <f t="shared" si="11"/>
        <v>38.9</v>
      </c>
      <c r="J375" s="4"/>
    </row>
    <row r="376" spans="1:10" x14ac:dyDescent="0.25">
      <c r="A376" s="1">
        <v>375</v>
      </c>
      <c r="B376" s="2">
        <v>45061.345117245372</v>
      </c>
      <c r="C376" s="1" t="s">
        <v>3</v>
      </c>
      <c r="D376" s="1">
        <v>52.7</v>
      </c>
      <c r="E376" s="1">
        <v>71</v>
      </c>
      <c r="F376" s="1">
        <v>37.9</v>
      </c>
      <c r="H376" s="1">
        <v>39.6</v>
      </c>
      <c r="I376" s="4">
        <f t="shared" si="11"/>
        <v>38.424999999999997</v>
      </c>
      <c r="J376" s="4"/>
    </row>
    <row r="377" spans="1:10" x14ac:dyDescent="0.25">
      <c r="A377" s="1">
        <v>376</v>
      </c>
      <c r="B377" s="2">
        <v>45061.35553385417</v>
      </c>
      <c r="C377" s="1" t="s">
        <v>3</v>
      </c>
      <c r="D377" s="1">
        <v>48.8</v>
      </c>
      <c r="E377" s="1">
        <v>70.7</v>
      </c>
      <c r="F377" s="1">
        <v>37.6</v>
      </c>
      <c r="H377" s="1">
        <v>38.5</v>
      </c>
      <c r="I377" s="4">
        <f t="shared" si="11"/>
        <v>38.099999999999994</v>
      </c>
      <c r="J377" s="4"/>
    </row>
    <row r="378" spans="1:10" x14ac:dyDescent="0.25">
      <c r="A378" s="1">
        <v>377</v>
      </c>
      <c r="B378" s="2">
        <v>45061.365950462961</v>
      </c>
      <c r="C378" s="1" t="s">
        <v>3</v>
      </c>
      <c r="D378" s="1">
        <v>49.6</v>
      </c>
      <c r="E378" s="1">
        <v>69.099999999999994</v>
      </c>
      <c r="F378" s="1">
        <v>37.799999999999997</v>
      </c>
      <c r="H378" s="1">
        <v>36.6</v>
      </c>
      <c r="I378" s="4">
        <f t="shared" si="11"/>
        <v>38.349999999999994</v>
      </c>
      <c r="J378" s="4"/>
    </row>
    <row r="379" spans="1:10" x14ac:dyDescent="0.25">
      <c r="A379" s="1">
        <v>378</v>
      </c>
      <c r="B379" s="2">
        <v>45061.37636707176</v>
      </c>
      <c r="C379" s="1" t="s">
        <v>3</v>
      </c>
      <c r="D379" s="1">
        <v>48</v>
      </c>
      <c r="E379" s="1">
        <v>65.400000000000006</v>
      </c>
      <c r="F379" s="1">
        <v>38.700000000000003</v>
      </c>
      <c r="H379" s="1">
        <v>39</v>
      </c>
      <c r="I379" s="4">
        <f t="shared" si="11"/>
        <v>39.125</v>
      </c>
      <c r="J379" s="4"/>
    </row>
    <row r="380" spans="1:10" x14ac:dyDescent="0.25">
      <c r="A380" s="1">
        <v>379</v>
      </c>
      <c r="B380" s="2">
        <v>45061.386783680558</v>
      </c>
      <c r="C380" s="1" t="s">
        <v>3</v>
      </c>
      <c r="D380" s="1">
        <v>46.5</v>
      </c>
      <c r="E380" s="1">
        <v>64.8</v>
      </c>
      <c r="F380" s="1">
        <v>38</v>
      </c>
      <c r="H380" s="1">
        <v>38.299999999999997</v>
      </c>
      <c r="I380" s="4">
        <f t="shared" si="11"/>
        <v>39.125</v>
      </c>
      <c r="J380" s="4"/>
    </row>
    <row r="381" spans="1:10" x14ac:dyDescent="0.25">
      <c r="A381" s="1">
        <v>380</v>
      </c>
      <c r="B381" s="2">
        <v>45061.39720028935</v>
      </c>
      <c r="C381" s="1" t="s">
        <v>3</v>
      </c>
      <c r="D381" s="1">
        <v>46.7</v>
      </c>
      <c r="E381" s="1">
        <v>64.2</v>
      </c>
      <c r="F381" s="1">
        <v>36.9</v>
      </c>
      <c r="H381" s="1">
        <v>39.5</v>
      </c>
      <c r="I381" s="4">
        <f t="shared" si="11"/>
        <v>39.299999999999997</v>
      </c>
      <c r="J381" s="4"/>
    </row>
    <row r="382" spans="1:10" x14ac:dyDescent="0.25">
      <c r="A382" s="1">
        <v>381</v>
      </c>
      <c r="B382" s="2">
        <v>45061.407616898148</v>
      </c>
      <c r="C382" s="1" t="s">
        <v>3</v>
      </c>
      <c r="D382" s="1">
        <v>48.1</v>
      </c>
      <c r="E382" s="1">
        <v>68.7</v>
      </c>
      <c r="F382" s="1">
        <v>37.5</v>
      </c>
      <c r="H382" s="1">
        <v>39.700000000000003</v>
      </c>
      <c r="I382" s="4">
        <f t="shared" si="11"/>
        <v>39.200000000000003</v>
      </c>
      <c r="J382" s="4"/>
    </row>
    <row r="383" spans="1:10" x14ac:dyDescent="0.25">
      <c r="A383" s="1">
        <v>382</v>
      </c>
      <c r="B383" s="2">
        <v>45061.418033506947</v>
      </c>
      <c r="C383" s="1" t="s">
        <v>3</v>
      </c>
      <c r="D383" s="1">
        <v>46.8</v>
      </c>
      <c r="E383" s="1">
        <v>66.099999999999994</v>
      </c>
      <c r="F383" s="1">
        <v>35.4</v>
      </c>
      <c r="H383" s="1">
        <v>39</v>
      </c>
      <c r="I383" s="4">
        <f t="shared" si="11"/>
        <v>38.974999999999994</v>
      </c>
      <c r="J383" s="4"/>
    </row>
    <row r="384" spans="1:10" x14ac:dyDescent="0.25">
      <c r="A384" s="1">
        <v>383</v>
      </c>
      <c r="B384" s="2">
        <v>45061.428450115738</v>
      </c>
      <c r="C384" s="1" t="s">
        <v>3</v>
      </c>
      <c r="D384" s="1">
        <v>48.9</v>
      </c>
      <c r="E384" s="1">
        <v>68.8</v>
      </c>
      <c r="F384" s="1">
        <v>35.700000000000003</v>
      </c>
      <c r="H384" s="1">
        <v>39</v>
      </c>
      <c r="I384" s="4">
        <f t="shared" si="11"/>
        <v>39.274999999999999</v>
      </c>
      <c r="J384" s="4"/>
    </row>
    <row r="385" spans="1:10" x14ac:dyDescent="0.25">
      <c r="A385" s="1">
        <v>384</v>
      </c>
      <c r="B385" s="2">
        <v>45061.438866724537</v>
      </c>
      <c r="C385" s="1" t="s">
        <v>3</v>
      </c>
      <c r="D385" s="1">
        <v>48.3</v>
      </c>
      <c r="E385" s="1">
        <v>69.599999999999994</v>
      </c>
      <c r="F385" s="1">
        <v>36.299999999999997</v>
      </c>
      <c r="H385" s="1">
        <v>39.1</v>
      </c>
      <c r="I385" s="4">
        <f t="shared" si="11"/>
        <v>39.225000000000001</v>
      </c>
      <c r="J385" s="4"/>
    </row>
    <row r="386" spans="1:10" x14ac:dyDescent="0.25">
      <c r="A386" s="1">
        <v>385</v>
      </c>
      <c r="B386" s="2">
        <v>45061.449283333335</v>
      </c>
      <c r="C386" s="1" t="s">
        <v>3</v>
      </c>
      <c r="D386" s="1">
        <v>49.8</v>
      </c>
      <c r="E386" s="1">
        <v>69.3</v>
      </c>
      <c r="F386" s="1">
        <v>37.9</v>
      </c>
      <c r="H386" s="1">
        <v>38.799999999999997</v>
      </c>
      <c r="I386" s="4">
        <f t="shared" si="11"/>
        <v>39.1</v>
      </c>
      <c r="J386" s="4"/>
    </row>
    <row r="387" spans="1:10" x14ac:dyDescent="0.25">
      <c r="A387" s="1">
        <v>386</v>
      </c>
      <c r="B387" s="2">
        <v>45061.459699942126</v>
      </c>
      <c r="C387" s="1" t="s">
        <v>3</v>
      </c>
      <c r="D387" s="1">
        <v>48.6</v>
      </c>
      <c r="E387" s="1">
        <v>70.2</v>
      </c>
      <c r="F387" s="1">
        <v>38</v>
      </c>
      <c r="H387" s="1">
        <v>40.200000000000003</v>
      </c>
      <c r="I387" s="4">
        <f t="shared" ref="I387:I450" si="12">AVERAGE(H387:H390)</f>
        <v>39.524999999999999</v>
      </c>
      <c r="J387" s="4"/>
    </row>
    <row r="388" spans="1:10" x14ac:dyDescent="0.25">
      <c r="A388" s="1">
        <v>387</v>
      </c>
      <c r="B388" s="2">
        <v>45061.470116550925</v>
      </c>
      <c r="C388" s="1" t="s">
        <v>3</v>
      </c>
      <c r="D388" s="1">
        <v>47.2</v>
      </c>
      <c r="E388" s="1">
        <v>65.3</v>
      </c>
      <c r="F388" s="1">
        <v>37.700000000000003</v>
      </c>
      <c r="H388" s="1">
        <v>38.799999999999997</v>
      </c>
      <c r="I388" s="4">
        <f t="shared" si="12"/>
        <v>39.450000000000003</v>
      </c>
      <c r="J388" s="4"/>
    </row>
    <row r="389" spans="1:10" x14ac:dyDescent="0.25">
      <c r="A389" s="1">
        <v>388</v>
      </c>
      <c r="B389" s="2">
        <v>45061.480533159724</v>
      </c>
      <c r="C389" s="1" t="s">
        <v>3</v>
      </c>
      <c r="D389" s="1">
        <v>47.1</v>
      </c>
      <c r="E389" s="1">
        <v>64.099999999999994</v>
      </c>
      <c r="F389" s="1">
        <v>37</v>
      </c>
      <c r="H389" s="1">
        <v>38.6</v>
      </c>
      <c r="I389" s="4">
        <f t="shared" si="12"/>
        <v>39.85</v>
      </c>
      <c r="J389" s="4"/>
    </row>
    <row r="390" spans="1:10" x14ac:dyDescent="0.25">
      <c r="A390" s="1">
        <v>389</v>
      </c>
      <c r="B390" s="2">
        <v>45061.490949768522</v>
      </c>
      <c r="C390" s="1" t="s">
        <v>3</v>
      </c>
      <c r="D390" s="1">
        <v>46.5</v>
      </c>
      <c r="E390" s="1">
        <v>66.599999999999994</v>
      </c>
      <c r="F390" s="1">
        <v>37.200000000000003</v>
      </c>
      <c r="H390" s="1">
        <v>40.5</v>
      </c>
      <c r="I390" s="4">
        <f t="shared" si="12"/>
        <v>40.425000000000004</v>
      </c>
      <c r="J390" s="4"/>
    </row>
    <row r="391" spans="1:10" x14ac:dyDescent="0.25">
      <c r="A391" s="1">
        <v>390</v>
      </c>
      <c r="B391" s="2">
        <v>45061.501366377313</v>
      </c>
      <c r="C391" s="1" t="s">
        <v>3</v>
      </c>
      <c r="D391" s="1">
        <v>48.2</v>
      </c>
      <c r="E391" s="1">
        <v>67.900000000000006</v>
      </c>
      <c r="F391" s="1">
        <v>32.700000000000003</v>
      </c>
      <c r="H391" s="1">
        <v>39.9</v>
      </c>
      <c r="I391" s="4">
        <f t="shared" si="12"/>
        <v>40.299999999999997</v>
      </c>
      <c r="J391" s="4"/>
    </row>
    <row r="392" spans="1:10" x14ac:dyDescent="0.25">
      <c r="A392" s="1">
        <v>391</v>
      </c>
      <c r="B392" s="2">
        <v>45061.511782986112</v>
      </c>
      <c r="C392" s="1" t="s">
        <v>3</v>
      </c>
      <c r="D392" s="1">
        <v>47.7</v>
      </c>
      <c r="E392" s="1">
        <v>62.4</v>
      </c>
      <c r="F392" s="1">
        <v>33.6</v>
      </c>
      <c r="H392" s="1">
        <v>40.4</v>
      </c>
      <c r="I392" s="4">
        <f t="shared" si="12"/>
        <v>40.25</v>
      </c>
      <c r="J392" s="4"/>
    </row>
    <row r="393" spans="1:10" x14ac:dyDescent="0.25">
      <c r="A393" s="1">
        <v>392</v>
      </c>
      <c r="B393" s="2">
        <v>45061.52219959491</v>
      </c>
      <c r="C393" s="1" t="s">
        <v>3</v>
      </c>
      <c r="D393" s="1">
        <v>46.9</v>
      </c>
      <c r="E393" s="1">
        <v>62.4</v>
      </c>
      <c r="F393" s="1">
        <v>34</v>
      </c>
      <c r="H393" s="1">
        <v>40.9</v>
      </c>
      <c r="I393" s="4">
        <f t="shared" si="12"/>
        <v>39.900000000000006</v>
      </c>
      <c r="J393" s="4"/>
    </row>
    <row r="394" spans="1:10" x14ac:dyDescent="0.25">
      <c r="A394" s="1">
        <v>393</v>
      </c>
      <c r="B394" s="2">
        <v>45061.532616203702</v>
      </c>
      <c r="C394" s="1" t="s">
        <v>3</v>
      </c>
      <c r="D394" s="1">
        <v>47</v>
      </c>
      <c r="E394" s="1">
        <v>62</v>
      </c>
      <c r="F394" s="1">
        <v>34.799999999999997</v>
      </c>
      <c r="H394" s="1">
        <v>40</v>
      </c>
      <c r="I394" s="4">
        <f t="shared" si="12"/>
        <v>39.299999999999997</v>
      </c>
      <c r="J394" s="4"/>
    </row>
    <row r="395" spans="1:10" x14ac:dyDescent="0.25">
      <c r="A395" s="1">
        <v>394</v>
      </c>
      <c r="B395" s="2">
        <v>45061.5430328125</v>
      </c>
      <c r="C395" s="1" t="s">
        <v>3</v>
      </c>
      <c r="D395" s="1">
        <v>45</v>
      </c>
      <c r="E395" s="1">
        <v>63.1</v>
      </c>
      <c r="F395" s="1">
        <v>33.6</v>
      </c>
      <c r="H395" s="1">
        <v>39.700000000000003</v>
      </c>
      <c r="I395" s="4">
        <f t="shared" si="12"/>
        <v>38.774999999999999</v>
      </c>
      <c r="J395" s="4"/>
    </row>
    <row r="396" spans="1:10" x14ac:dyDescent="0.25">
      <c r="A396" s="1">
        <v>395</v>
      </c>
      <c r="B396" s="2">
        <v>45061.553449421299</v>
      </c>
      <c r="C396" s="1" t="s">
        <v>3</v>
      </c>
      <c r="D396" s="1">
        <v>49.5</v>
      </c>
      <c r="E396" s="1">
        <v>70.599999999999994</v>
      </c>
      <c r="F396" s="1">
        <v>34.1</v>
      </c>
      <c r="H396" s="1">
        <v>39</v>
      </c>
      <c r="I396" s="4">
        <f t="shared" si="12"/>
        <v>38.1</v>
      </c>
      <c r="J396" s="4"/>
    </row>
    <row r="397" spans="1:10" x14ac:dyDescent="0.25">
      <c r="A397" s="1">
        <v>396</v>
      </c>
      <c r="B397" s="2">
        <v>45061.56386603009</v>
      </c>
      <c r="C397" s="1" t="s">
        <v>3</v>
      </c>
      <c r="D397" s="1">
        <v>49.1</v>
      </c>
      <c r="E397" s="1">
        <v>68.5</v>
      </c>
      <c r="F397" s="1">
        <v>34.6</v>
      </c>
      <c r="H397" s="1">
        <v>38.5</v>
      </c>
      <c r="I397" s="4">
        <f t="shared" si="12"/>
        <v>37.375</v>
      </c>
      <c r="J397" s="4"/>
    </row>
    <row r="398" spans="1:10" x14ac:dyDescent="0.25">
      <c r="A398" s="1">
        <v>397</v>
      </c>
      <c r="B398" s="2">
        <v>45061.574282638889</v>
      </c>
      <c r="C398" s="1" t="s">
        <v>3</v>
      </c>
      <c r="D398" s="1">
        <v>49.3</v>
      </c>
      <c r="E398" s="1">
        <v>69.3</v>
      </c>
      <c r="F398" s="1">
        <v>34.4</v>
      </c>
      <c r="H398" s="1">
        <v>37.9</v>
      </c>
      <c r="I398" s="4">
        <f t="shared" si="12"/>
        <v>36.725000000000001</v>
      </c>
      <c r="J398" s="4"/>
    </row>
    <row r="399" spans="1:10" x14ac:dyDescent="0.25">
      <c r="A399" s="1">
        <v>398</v>
      </c>
      <c r="B399" s="2">
        <v>45061.584699247687</v>
      </c>
      <c r="C399" s="1" t="s">
        <v>3</v>
      </c>
      <c r="D399" s="1">
        <v>46.6</v>
      </c>
      <c r="E399" s="1">
        <v>63.9</v>
      </c>
      <c r="F399" s="1">
        <v>33.6</v>
      </c>
      <c r="H399" s="1">
        <v>37</v>
      </c>
      <c r="I399" s="4">
        <f t="shared" si="12"/>
        <v>36.225000000000001</v>
      </c>
      <c r="J399" s="4"/>
    </row>
    <row r="400" spans="1:10" x14ac:dyDescent="0.25">
      <c r="A400" s="1">
        <v>399</v>
      </c>
      <c r="B400" s="2">
        <v>45061.595115856479</v>
      </c>
      <c r="C400" s="1" t="s">
        <v>3</v>
      </c>
      <c r="D400" s="1">
        <v>44.5</v>
      </c>
      <c r="E400" s="1">
        <v>62.7</v>
      </c>
      <c r="F400" s="1">
        <v>31.9</v>
      </c>
      <c r="H400" s="1">
        <v>36.1</v>
      </c>
      <c r="I400" s="4">
        <f t="shared" si="12"/>
        <v>35.549999999999997</v>
      </c>
      <c r="J400" s="4"/>
    </row>
    <row r="401" spans="1:10" x14ac:dyDescent="0.25">
      <c r="A401" s="1">
        <v>400</v>
      </c>
      <c r="B401" s="2">
        <v>45061.605532465277</v>
      </c>
      <c r="C401" s="1" t="s">
        <v>3</v>
      </c>
      <c r="D401" s="1">
        <v>45.3</v>
      </c>
      <c r="E401" s="1">
        <v>64</v>
      </c>
      <c r="F401" s="1">
        <v>31.6</v>
      </c>
      <c r="H401" s="1">
        <v>35.9</v>
      </c>
      <c r="I401" s="4">
        <f t="shared" si="12"/>
        <v>35.575000000000003</v>
      </c>
      <c r="J401" s="4"/>
    </row>
    <row r="402" spans="1:10" x14ac:dyDescent="0.25">
      <c r="A402" s="1">
        <v>401</v>
      </c>
      <c r="B402" s="2">
        <v>45061.615949074076</v>
      </c>
      <c r="C402" s="1" t="s">
        <v>3</v>
      </c>
      <c r="D402" s="1">
        <v>46.3</v>
      </c>
      <c r="E402" s="1">
        <v>63</v>
      </c>
      <c r="F402" s="1">
        <v>33.200000000000003</v>
      </c>
      <c r="H402" s="1">
        <v>35.9</v>
      </c>
      <c r="I402" s="4">
        <f t="shared" si="12"/>
        <v>35.125</v>
      </c>
      <c r="J402" s="4"/>
    </row>
    <row r="403" spans="1:10" x14ac:dyDescent="0.25">
      <c r="A403" s="1">
        <v>402</v>
      </c>
      <c r="B403" s="2">
        <v>45061.626365682867</v>
      </c>
      <c r="C403" s="1" t="s">
        <v>3</v>
      </c>
      <c r="D403" s="1">
        <v>47.7</v>
      </c>
      <c r="E403" s="1">
        <v>64.900000000000006</v>
      </c>
      <c r="F403" s="1">
        <v>32.1</v>
      </c>
      <c r="H403" s="1">
        <v>34.299999999999997</v>
      </c>
      <c r="I403" s="4">
        <f t="shared" si="12"/>
        <v>35.200000000000003</v>
      </c>
      <c r="J403" s="4"/>
    </row>
    <row r="404" spans="1:10" x14ac:dyDescent="0.25">
      <c r="A404" s="1">
        <v>403</v>
      </c>
      <c r="B404" s="2">
        <v>45061.636782291665</v>
      </c>
      <c r="C404" s="1" t="s">
        <v>3</v>
      </c>
      <c r="D404" s="1">
        <v>49.8</v>
      </c>
      <c r="E404" s="1">
        <v>70.400000000000006</v>
      </c>
      <c r="F404" s="1">
        <v>35</v>
      </c>
      <c r="H404" s="1">
        <v>36.200000000000003</v>
      </c>
      <c r="I404" s="4">
        <f t="shared" si="12"/>
        <v>35.125</v>
      </c>
      <c r="J404" s="4"/>
    </row>
    <row r="405" spans="1:10" x14ac:dyDescent="0.25">
      <c r="A405" s="1">
        <v>404</v>
      </c>
      <c r="B405" s="2">
        <v>45061.647198900464</v>
      </c>
      <c r="C405" s="1" t="s">
        <v>3</v>
      </c>
      <c r="D405" s="1">
        <v>49.8</v>
      </c>
      <c r="E405" s="1">
        <v>73.3</v>
      </c>
      <c r="F405" s="1">
        <v>35.4</v>
      </c>
      <c r="H405" s="1">
        <v>34.1</v>
      </c>
      <c r="I405" s="4">
        <f t="shared" si="12"/>
        <v>34.675000000000004</v>
      </c>
      <c r="J405" s="4"/>
    </row>
    <row r="406" spans="1:10" x14ac:dyDescent="0.25">
      <c r="A406" s="1">
        <v>405</v>
      </c>
      <c r="B406" s="2">
        <v>45061.657615509263</v>
      </c>
      <c r="C406" s="1" t="s">
        <v>3</v>
      </c>
      <c r="D406" s="1">
        <v>47.8</v>
      </c>
      <c r="E406" s="1">
        <v>63.5</v>
      </c>
      <c r="F406" s="1">
        <v>35.799999999999997</v>
      </c>
      <c r="H406" s="1">
        <v>36.200000000000003</v>
      </c>
      <c r="I406" s="4">
        <f t="shared" si="12"/>
        <v>35.325000000000003</v>
      </c>
      <c r="J406" s="4"/>
    </row>
    <row r="407" spans="1:10" x14ac:dyDescent="0.25">
      <c r="A407" s="1">
        <v>406</v>
      </c>
      <c r="B407" s="2">
        <v>45061.668032118054</v>
      </c>
      <c r="C407" s="1" t="s">
        <v>3</v>
      </c>
      <c r="D407" s="1">
        <v>47.6</v>
      </c>
      <c r="E407" s="1">
        <v>65.5</v>
      </c>
      <c r="F407" s="1">
        <v>34.799999999999997</v>
      </c>
      <c r="H407" s="1">
        <v>34</v>
      </c>
      <c r="I407" s="4">
        <f t="shared" si="12"/>
        <v>35.5</v>
      </c>
      <c r="J407" s="4"/>
    </row>
    <row r="408" spans="1:10" x14ac:dyDescent="0.25">
      <c r="A408" s="1">
        <v>407</v>
      </c>
      <c r="B408" s="2">
        <v>45061.678448726852</v>
      </c>
      <c r="C408" s="1" t="s">
        <v>3</v>
      </c>
      <c r="D408" s="1">
        <v>51.4</v>
      </c>
      <c r="E408" s="1">
        <v>74.599999999999994</v>
      </c>
      <c r="F408" s="1">
        <v>33.799999999999997</v>
      </c>
      <c r="H408" s="1">
        <v>34.4</v>
      </c>
      <c r="I408" s="4">
        <f t="shared" si="12"/>
        <v>35.9</v>
      </c>
      <c r="J408" s="4"/>
    </row>
    <row r="409" spans="1:10" x14ac:dyDescent="0.25">
      <c r="A409" s="1">
        <v>408</v>
      </c>
      <c r="B409" s="2">
        <v>45061.688865335651</v>
      </c>
      <c r="C409" s="1" t="s">
        <v>3</v>
      </c>
      <c r="D409" s="1">
        <v>49.8</v>
      </c>
      <c r="E409" s="1">
        <v>64</v>
      </c>
      <c r="F409" s="1">
        <v>37.799999999999997</v>
      </c>
      <c r="H409" s="1">
        <v>36.700000000000003</v>
      </c>
      <c r="I409" s="4">
        <f t="shared" si="12"/>
        <v>36.474999999999994</v>
      </c>
      <c r="J409" s="4"/>
    </row>
    <row r="410" spans="1:10" x14ac:dyDescent="0.25">
      <c r="A410" s="1">
        <v>409</v>
      </c>
      <c r="B410" s="2">
        <v>45061.699281944442</v>
      </c>
      <c r="C410" s="1" t="s">
        <v>3</v>
      </c>
      <c r="D410" s="1">
        <v>52.7</v>
      </c>
      <c r="E410" s="1">
        <v>78.3</v>
      </c>
      <c r="F410" s="1">
        <v>36.1</v>
      </c>
      <c r="H410" s="1">
        <v>36.9</v>
      </c>
      <c r="I410" s="4">
        <f t="shared" si="12"/>
        <v>36.85</v>
      </c>
      <c r="J410" s="4"/>
    </row>
    <row r="411" spans="1:10" x14ac:dyDescent="0.25">
      <c r="A411" s="1">
        <v>410</v>
      </c>
      <c r="B411" s="2">
        <v>45061.709698553241</v>
      </c>
      <c r="C411" s="1" t="s">
        <v>3</v>
      </c>
      <c r="D411" s="1">
        <v>48.7</v>
      </c>
      <c r="E411" s="1">
        <v>66.7</v>
      </c>
      <c r="F411" s="1">
        <v>33.700000000000003</v>
      </c>
      <c r="H411" s="1">
        <v>35.6</v>
      </c>
      <c r="I411" s="4">
        <f t="shared" si="12"/>
        <v>37.175000000000004</v>
      </c>
      <c r="J411" s="4"/>
    </row>
    <row r="412" spans="1:10" x14ac:dyDescent="0.25">
      <c r="A412" s="1">
        <v>411</v>
      </c>
      <c r="B412" s="2">
        <v>45061.720115162039</v>
      </c>
      <c r="C412" s="1" t="s">
        <v>3</v>
      </c>
      <c r="D412" s="1">
        <v>47.9</v>
      </c>
      <c r="E412" s="1">
        <v>63.9</v>
      </c>
      <c r="F412" s="1">
        <v>33.799999999999997</v>
      </c>
      <c r="H412" s="1">
        <v>36.700000000000003</v>
      </c>
      <c r="I412" s="4">
        <f t="shared" si="12"/>
        <v>37.975000000000001</v>
      </c>
      <c r="J412" s="4"/>
    </row>
    <row r="413" spans="1:10" x14ac:dyDescent="0.25">
      <c r="A413" s="1">
        <v>412</v>
      </c>
      <c r="B413" s="2">
        <v>45061.730531770831</v>
      </c>
      <c r="C413" s="1" t="s">
        <v>3</v>
      </c>
      <c r="D413" s="1">
        <v>49.4</v>
      </c>
      <c r="E413" s="1">
        <v>66.599999999999994</v>
      </c>
      <c r="F413" s="1">
        <v>36.700000000000003</v>
      </c>
      <c r="H413" s="1">
        <v>38.200000000000003</v>
      </c>
      <c r="I413" s="4">
        <f t="shared" si="12"/>
        <v>38</v>
      </c>
      <c r="J413" s="4"/>
    </row>
    <row r="414" spans="1:10" x14ac:dyDescent="0.25">
      <c r="A414" s="1">
        <v>413</v>
      </c>
      <c r="B414" s="2">
        <v>45061.740948379629</v>
      </c>
      <c r="C414" s="1" t="s">
        <v>3</v>
      </c>
      <c r="D414" s="1">
        <v>48.7</v>
      </c>
      <c r="E414" s="1">
        <v>64.099999999999994</v>
      </c>
      <c r="F414" s="1">
        <v>38.200000000000003</v>
      </c>
      <c r="H414" s="1">
        <v>38.200000000000003</v>
      </c>
      <c r="I414" s="4">
        <f t="shared" si="12"/>
        <v>37.674999999999997</v>
      </c>
      <c r="J414" s="4"/>
    </row>
    <row r="415" spans="1:10" x14ac:dyDescent="0.25">
      <c r="A415" s="1">
        <v>414</v>
      </c>
      <c r="B415" s="2">
        <v>45061.751364988428</v>
      </c>
      <c r="C415" s="1" t="s">
        <v>3</v>
      </c>
      <c r="D415" s="1">
        <v>47.9</v>
      </c>
      <c r="E415" s="1">
        <v>63.7</v>
      </c>
      <c r="F415" s="1">
        <v>36.5</v>
      </c>
      <c r="H415" s="1">
        <v>38.799999999999997</v>
      </c>
      <c r="I415" s="4">
        <f t="shared" si="12"/>
        <v>37.274999999999999</v>
      </c>
      <c r="J415" s="4"/>
    </row>
    <row r="416" spans="1:10" x14ac:dyDescent="0.25">
      <c r="A416" s="1">
        <v>415</v>
      </c>
      <c r="B416" s="2">
        <v>45061.761781597219</v>
      </c>
      <c r="C416" s="1" t="s">
        <v>3</v>
      </c>
      <c r="D416" s="1">
        <v>48.7</v>
      </c>
      <c r="E416" s="1">
        <v>66.599999999999994</v>
      </c>
      <c r="F416" s="1">
        <v>36.799999999999997</v>
      </c>
      <c r="H416" s="1">
        <v>36.799999999999997</v>
      </c>
      <c r="I416" s="4">
        <f t="shared" si="12"/>
        <v>36.949999999999996</v>
      </c>
      <c r="J416" s="4"/>
    </row>
    <row r="417" spans="1:10" x14ac:dyDescent="0.25">
      <c r="A417" s="1">
        <v>416</v>
      </c>
      <c r="B417" s="2">
        <v>45061.772198206017</v>
      </c>
      <c r="C417" s="1" t="s">
        <v>3</v>
      </c>
      <c r="D417" s="1">
        <v>48.7</v>
      </c>
      <c r="E417" s="1">
        <v>66.8</v>
      </c>
      <c r="F417" s="1">
        <v>36.1</v>
      </c>
      <c r="H417" s="1">
        <v>36.9</v>
      </c>
      <c r="I417" s="4">
        <f t="shared" si="12"/>
        <v>37.575000000000003</v>
      </c>
      <c r="J417" s="4"/>
    </row>
    <row r="418" spans="1:10" x14ac:dyDescent="0.25">
      <c r="A418" s="1">
        <v>417</v>
      </c>
      <c r="B418" s="2">
        <v>45061.782614814816</v>
      </c>
      <c r="C418" s="1" t="s">
        <v>3</v>
      </c>
      <c r="D418" s="1">
        <v>50.5</v>
      </c>
      <c r="E418" s="1">
        <v>73.8</v>
      </c>
      <c r="F418" s="1">
        <v>36</v>
      </c>
      <c r="H418" s="1">
        <v>36.6</v>
      </c>
      <c r="I418" s="4">
        <f t="shared" si="12"/>
        <v>38.224999999999994</v>
      </c>
      <c r="J418" s="4"/>
    </row>
    <row r="419" spans="1:10" x14ac:dyDescent="0.25">
      <c r="A419" s="1">
        <v>418</v>
      </c>
      <c r="B419" s="2">
        <v>45061.793031423615</v>
      </c>
      <c r="C419" s="1" t="s">
        <v>3</v>
      </c>
      <c r="D419" s="1">
        <v>47.4</v>
      </c>
      <c r="E419" s="1">
        <v>65.7</v>
      </c>
      <c r="F419" s="1">
        <v>34.700000000000003</v>
      </c>
      <c r="H419" s="1">
        <v>37.5</v>
      </c>
      <c r="I419" s="4">
        <f t="shared" si="12"/>
        <v>39.35</v>
      </c>
      <c r="J419" s="4"/>
    </row>
    <row r="420" spans="1:10" x14ac:dyDescent="0.25">
      <c r="A420" s="1">
        <v>419</v>
      </c>
      <c r="B420" s="2">
        <v>45061.803448032406</v>
      </c>
      <c r="C420" s="1" t="s">
        <v>3</v>
      </c>
      <c r="D420" s="1">
        <v>49.6</v>
      </c>
      <c r="E420" s="1">
        <v>74.400000000000006</v>
      </c>
      <c r="F420" s="1">
        <v>35.799999999999997</v>
      </c>
      <c r="H420" s="1">
        <v>39.299999999999997</v>
      </c>
      <c r="I420" s="4">
        <f t="shared" si="12"/>
        <v>40.200000000000003</v>
      </c>
      <c r="J420" s="4"/>
    </row>
    <row r="421" spans="1:10" x14ac:dyDescent="0.25">
      <c r="A421" s="1">
        <v>420</v>
      </c>
      <c r="B421" s="2">
        <v>45061.813864641204</v>
      </c>
      <c r="C421" s="1" t="s">
        <v>3</v>
      </c>
      <c r="D421" s="1">
        <v>46.2</v>
      </c>
      <c r="E421" s="1">
        <v>63.8</v>
      </c>
      <c r="F421" s="1">
        <v>36.799999999999997</v>
      </c>
      <c r="H421" s="1">
        <v>39.5</v>
      </c>
      <c r="I421" s="4">
        <f t="shared" si="12"/>
        <v>40.475000000000001</v>
      </c>
      <c r="J421" s="4"/>
    </row>
    <row r="422" spans="1:10" x14ac:dyDescent="0.25">
      <c r="A422" s="1">
        <v>421</v>
      </c>
      <c r="B422" s="2">
        <v>45061.824281250003</v>
      </c>
      <c r="C422" s="1" t="s">
        <v>3</v>
      </c>
      <c r="D422" s="1">
        <v>49.3</v>
      </c>
      <c r="E422" s="1">
        <v>73.8</v>
      </c>
      <c r="F422" s="1">
        <v>37.1</v>
      </c>
      <c r="H422" s="1">
        <v>41.1</v>
      </c>
      <c r="I422" s="4">
        <f t="shared" si="12"/>
        <v>40.625</v>
      </c>
      <c r="J422" s="4"/>
    </row>
    <row r="423" spans="1:10" x14ac:dyDescent="0.25">
      <c r="A423" s="1">
        <v>422</v>
      </c>
      <c r="B423" s="2">
        <v>45061.834697858794</v>
      </c>
      <c r="C423" s="1" t="s">
        <v>3</v>
      </c>
      <c r="D423" s="1">
        <v>48</v>
      </c>
      <c r="E423" s="1">
        <v>70.5</v>
      </c>
      <c r="F423" s="1">
        <v>38.5</v>
      </c>
      <c r="H423" s="1">
        <v>40.9</v>
      </c>
      <c r="I423" s="4">
        <f t="shared" si="12"/>
        <v>40.35</v>
      </c>
      <c r="J423" s="4"/>
    </row>
    <row r="424" spans="1:10" x14ac:dyDescent="0.25">
      <c r="A424" s="1">
        <v>423</v>
      </c>
      <c r="B424" s="2">
        <v>45061.845114467593</v>
      </c>
      <c r="C424" s="1" t="s">
        <v>3</v>
      </c>
      <c r="D424" s="1">
        <v>48.2</v>
      </c>
      <c r="E424" s="1">
        <v>67.8</v>
      </c>
      <c r="F424" s="1">
        <v>37.799999999999997</v>
      </c>
      <c r="H424" s="1">
        <v>40.4</v>
      </c>
      <c r="I424" s="4">
        <f t="shared" si="12"/>
        <v>39.799999999999997</v>
      </c>
      <c r="J424" s="4"/>
    </row>
    <row r="425" spans="1:10" x14ac:dyDescent="0.25">
      <c r="A425" s="1">
        <v>424</v>
      </c>
      <c r="B425" s="2">
        <v>45061.855531076391</v>
      </c>
      <c r="C425" s="1" t="s">
        <v>3</v>
      </c>
      <c r="D425" s="1">
        <v>43</v>
      </c>
      <c r="E425" s="1">
        <v>62.5</v>
      </c>
      <c r="F425" s="1">
        <v>35.9</v>
      </c>
      <c r="H425" s="1">
        <v>40.1</v>
      </c>
      <c r="I425" s="4">
        <f t="shared" si="12"/>
        <v>38.549999999999997</v>
      </c>
      <c r="J425" s="4"/>
    </row>
    <row r="426" spans="1:10" x14ac:dyDescent="0.25">
      <c r="A426" s="1">
        <v>425</v>
      </c>
      <c r="B426" s="2">
        <v>45061.865947685183</v>
      </c>
      <c r="C426" s="1" t="s">
        <v>3</v>
      </c>
      <c r="D426" s="1">
        <v>45.6</v>
      </c>
      <c r="E426" s="1">
        <v>60.7</v>
      </c>
      <c r="F426" s="1">
        <v>34.799999999999997</v>
      </c>
      <c r="H426" s="1">
        <v>40</v>
      </c>
      <c r="I426" s="4">
        <f t="shared" si="12"/>
        <v>37.450000000000003</v>
      </c>
      <c r="J426" s="4"/>
    </row>
    <row r="427" spans="1:10" x14ac:dyDescent="0.25">
      <c r="A427" s="1">
        <v>426</v>
      </c>
      <c r="B427" s="2">
        <v>45061.876364293981</v>
      </c>
      <c r="C427" s="1" t="s">
        <v>3</v>
      </c>
      <c r="D427" s="1">
        <v>45.8</v>
      </c>
      <c r="E427" s="1">
        <v>63.1</v>
      </c>
      <c r="F427" s="1">
        <v>36.4</v>
      </c>
      <c r="H427" s="1">
        <v>38.700000000000003</v>
      </c>
      <c r="I427" s="4">
        <f t="shared" si="12"/>
        <v>36.375</v>
      </c>
      <c r="J427" s="4"/>
    </row>
    <row r="428" spans="1:10" x14ac:dyDescent="0.25">
      <c r="A428" s="1">
        <v>427</v>
      </c>
      <c r="B428" s="2">
        <v>45061.88678090278</v>
      </c>
      <c r="C428" s="1" t="s">
        <v>3</v>
      </c>
      <c r="D428" s="1">
        <v>46.2</v>
      </c>
      <c r="E428" s="1">
        <v>66.900000000000006</v>
      </c>
      <c r="F428" s="1">
        <v>33.700000000000003</v>
      </c>
      <c r="H428" s="1">
        <v>35.4</v>
      </c>
      <c r="I428" s="4">
        <f t="shared" si="12"/>
        <v>36.225000000000001</v>
      </c>
      <c r="J428" s="4"/>
    </row>
    <row r="429" spans="1:10" x14ac:dyDescent="0.25">
      <c r="A429" s="1">
        <v>428</v>
      </c>
      <c r="B429" s="2">
        <v>45061.897197511571</v>
      </c>
      <c r="C429" s="1" t="s">
        <v>3</v>
      </c>
      <c r="D429" s="1">
        <v>43.6</v>
      </c>
      <c r="E429" s="1">
        <v>62.2</v>
      </c>
      <c r="F429" s="1">
        <v>34.4</v>
      </c>
      <c r="H429" s="1">
        <v>35.700000000000003</v>
      </c>
      <c r="I429" s="4">
        <f t="shared" si="12"/>
        <v>36.549999999999997</v>
      </c>
      <c r="J429" s="4"/>
    </row>
    <row r="430" spans="1:10" x14ac:dyDescent="0.25">
      <c r="A430" s="1">
        <v>429</v>
      </c>
      <c r="B430" s="2">
        <v>45061.90761412037</v>
      </c>
      <c r="C430" s="1" t="s">
        <v>3</v>
      </c>
      <c r="D430" s="1"/>
      <c r="E430" s="1"/>
      <c r="F430" s="1"/>
      <c r="H430" s="1">
        <v>35.700000000000003</v>
      </c>
      <c r="I430" s="4">
        <f t="shared" si="12"/>
        <v>36.425000000000004</v>
      </c>
      <c r="J430" s="4"/>
    </row>
    <row r="431" spans="1:10" x14ac:dyDescent="0.25">
      <c r="A431" s="1">
        <v>430</v>
      </c>
      <c r="B431" s="2">
        <v>45061.918030729168</v>
      </c>
      <c r="C431" s="1" t="s">
        <v>3</v>
      </c>
      <c r="D431" s="1">
        <v>43.8</v>
      </c>
      <c r="E431" s="1">
        <v>62.8</v>
      </c>
      <c r="F431" s="1">
        <v>37.6</v>
      </c>
      <c r="H431" s="1">
        <v>38.1</v>
      </c>
      <c r="I431" s="4">
        <f t="shared" si="12"/>
        <v>36.225000000000001</v>
      </c>
      <c r="J431" s="4"/>
    </row>
    <row r="432" spans="1:10" x14ac:dyDescent="0.25">
      <c r="A432" s="1">
        <v>431</v>
      </c>
      <c r="B432" s="2">
        <v>45061.928447337959</v>
      </c>
      <c r="C432" s="1" t="s">
        <v>3</v>
      </c>
      <c r="D432" s="1">
        <v>43.3</v>
      </c>
      <c r="E432" s="1">
        <v>63.1</v>
      </c>
      <c r="F432" s="1">
        <v>34.799999999999997</v>
      </c>
      <c r="H432" s="1">
        <v>36.700000000000003</v>
      </c>
      <c r="I432" s="4">
        <f t="shared" si="12"/>
        <v>36.5</v>
      </c>
      <c r="J432" s="4"/>
    </row>
    <row r="433" spans="1:10" x14ac:dyDescent="0.25">
      <c r="A433" s="1">
        <v>432</v>
      </c>
      <c r="B433" s="2">
        <v>45061.938863946758</v>
      </c>
      <c r="C433" s="1" t="s">
        <v>3</v>
      </c>
      <c r="D433" s="1">
        <v>36.799999999999997</v>
      </c>
      <c r="E433" s="1">
        <v>58.4</v>
      </c>
      <c r="F433" s="1">
        <v>33.200000000000003</v>
      </c>
      <c r="H433" s="1">
        <v>35.200000000000003</v>
      </c>
      <c r="I433" s="4">
        <f t="shared" si="12"/>
        <v>37.25</v>
      </c>
      <c r="J433" s="4"/>
    </row>
    <row r="434" spans="1:10" x14ac:dyDescent="0.25">
      <c r="A434" s="1">
        <v>433</v>
      </c>
      <c r="B434" s="2">
        <v>45061.949280555556</v>
      </c>
      <c r="C434" s="1" t="s">
        <v>3</v>
      </c>
      <c r="D434" s="1">
        <v>44.3</v>
      </c>
      <c r="E434" s="1">
        <v>67.5</v>
      </c>
      <c r="F434" s="1">
        <v>34</v>
      </c>
      <c r="H434" s="1">
        <v>34.9</v>
      </c>
      <c r="I434" s="4">
        <f t="shared" si="12"/>
        <v>38.524999999999999</v>
      </c>
      <c r="J434" s="4"/>
    </row>
    <row r="435" spans="1:10" x14ac:dyDescent="0.25">
      <c r="A435" s="1">
        <v>434</v>
      </c>
      <c r="B435" s="2">
        <v>45061.959697164355</v>
      </c>
      <c r="C435" s="1" t="s">
        <v>3</v>
      </c>
      <c r="D435" s="1">
        <v>39.700000000000003</v>
      </c>
      <c r="E435" s="1">
        <v>62.6</v>
      </c>
      <c r="F435" s="1">
        <v>33.799999999999997</v>
      </c>
      <c r="H435" s="1">
        <v>39.200000000000003</v>
      </c>
      <c r="I435" s="4">
        <f t="shared" si="12"/>
        <v>39.4</v>
      </c>
      <c r="J435" s="4"/>
    </row>
    <row r="436" spans="1:10" x14ac:dyDescent="0.25">
      <c r="A436" s="1">
        <v>435</v>
      </c>
      <c r="B436" s="2">
        <v>45061.970113773146</v>
      </c>
      <c r="C436" s="1" t="s">
        <v>3</v>
      </c>
      <c r="D436" s="1">
        <v>41.2</v>
      </c>
      <c r="E436" s="1">
        <v>64.5</v>
      </c>
      <c r="F436" s="1">
        <v>33.799999999999997</v>
      </c>
      <c r="H436" s="1">
        <v>39.700000000000003</v>
      </c>
      <c r="I436" s="4">
        <f t="shared" si="12"/>
        <v>39.525000000000006</v>
      </c>
      <c r="J436" s="4"/>
    </row>
    <row r="437" spans="1:10" x14ac:dyDescent="0.25">
      <c r="A437" s="1">
        <v>436</v>
      </c>
      <c r="B437" s="2">
        <v>45061.980530381945</v>
      </c>
      <c r="C437" s="1" t="s">
        <v>3</v>
      </c>
      <c r="D437" s="1">
        <v>42</v>
      </c>
      <c r="E437" s="1">
        <v>66.7</v>
      </c>
      <c r="F437" s="1">
        <v>31.4</v>
      </c>
      <c r="H437" s="1">
        <v>40.299999999999997</v>
      </c>
      <c r="I437" s="4">
        <f t="shared" si="12"/>
        <v>38.949999999999996</v>
      </c>
      <c r="J437" s="4"/>
    </row>
    <row r="438" spans="1:10" x14ac:dyDescent="0.25">
      <c r="A438" s="1">
        <v>437</v>
      </c>
      <c r="B438" s="2">
        <v>45061.990946990743</v>
      </c>
      <c r="C438" s="1" t="s">
        <v>3</v>
      </c>
      <c r="D438" s="1">
        <v>35</v>
      </c>
      <c r="E438" s="1">
        <v>60.1</v>
      </c>
      <c r="F438" s="1">
        <v>29.9</v>
      </c>
      <c r="H438" s="1">
        <v>38.4</v>
      </c>
      <c r="I438" s="4">
        <f t="shared" si="12"/>
        <v>38.174999999999997</v>
      </c>
      <c r="J438" s="4"/>
    </row>
    <row r="439" spans="1:10" x14ac:dyDescent="0.25">
      <c r="A439" s="1">
        <v>438</v>
      </c>
      <c r="B439" s="2">
        <v>45062.001363599535</v>
      </c>
      <c r="C439" s="1" t="s">
        <v>3</v>
      </c>
      <c r="D439" s="1">
        <v>34.200000000000003</v>
      </c>
      <c r="E439" s="1">
        <v>42</v>
      </c>
      <c r="F439" s="1">
        <v>32</v>
      </c>
      <c r="H439" s="1">
        <v>39.700000000000003</v>
      </c>
      <c r="I439" s="4">
        <f t="shared" si="12"/>
        <v>38.225000000000001</v>
      </c>
      <c r="J439" s="4"/>
    </row>
    <row r="440" spans="1:10" x14ac:dyDescent="0.25">
      <c r="A440" s="1">
        <v>439</v>
      </c>
      <c r="B440" s="2">
        <v>45062.011780208333</v>
      </c>
      <c r="C440" s="1" t="s">
        <v>3</v>
      </c>
      <c r="D440" s="1">
        <v>40.299999999999997</v>
      </c>
      <c r="E440" s="1">
        <v>62.5</v>
      </c>
      <c r="F440" s="1">
        <v>34.299999999999997</v>
      </c>
      <c r="H440" s="1">
        <v>37.4</v>
      </c>
      <c r="I440" s="4">
        <f t="shared" si="12"/>
        <v>37.799999999999997</v>
      </c>
      <c r="J440" s="4"/>
    </row>
    <row r="441" spans="1:10" x14ac:dyDescent="0.25">
      <c r="A441" s="1">
        <v>440</v>
      </c>
      <c r="B441" s="2">
        <v>45062.022196817132</v>
      </c>
      <c r="C441" s="1" t="s">
        <v>3</v>
      </c>
      <c r="D441" s="1">
        <v>40.200000000000003</v>
      </c>
      <c r="E441" s="1">
        <v>64.099999999999994</v>
      </c>
      <c r="F441" s="1">
        <v>33.700000000000003</v>
      </c>
      <c r="H441" s="1">
        <v>37.200000000000003</v>
      </c>
      <c r="I441" s="4">
        <f t="shared" si="12"/>
        <v>38.025000000000006</v>
      </c>
      <c r="J441" s="4"/>
    </row>
    <row r="442" spans="1:10" x14ac:dyDescent="0.25">
      <c r="A442" s="1">
        <v>441</v>
      </c>
      <c r="B442" s="2">
        <v>45062.032613425923</v>
      </c>
      <c r="C442" s="1" t="s">
        <v>3</v>
      </c>
      <c r="D442" s="1">
        <v>40.299999999999997</v>
      </c>
      <c r="E442" s="1">
        <v>60.2</v>
      </c>
      <c r="F442" s="1">
        <v>33.299999999999997</v>
      </c>
      <c r="H442" s="1">
        <v>38.6</v>
      </c>
      <c r="I442" s="4">
        <f t="shared" si="12"/>
        <v>38.174999999999997</v>
      </c>
      <c r="J442" s="4"/>
    </row>
    <row r="443" spans="1:10" x14ac:dyDescent="0.25">
      <c r="A443" s="1">
        <v>442</v>
      </c>
      <c r="B443" s="2">
        <v>45062.043030034722</v>
      </c>
      <c r="C443" s="1" t="s">
        <v>3</v>
      </c>
      <c r="D443" s="1">
        <v>39.5</v>
      </c>
      <c r="E443" s="1">
        <v>64.599999999999994</v>
      </c>
      <c r="F443" s="1">
        <v>32.799999999999997</v>
      </c>
      <c r="H443" s="1">
        <v>38</v>
      </c>
      <c r="I443" s="4">
        <f t="shared" si="12"/>
        <v>38.274999999999999</v>
      </c>
      <c r="J443" s="4"/>
    </row>
    <row r="444" spans="1:10" x14ac:dyDescent="0.25">
      <c r="A444" s="1">
        <v>443</v>
      </c>
      <c r="B444" s="2">
        <v>45062.05344664352</v>
      </c>
      <c r="C444" s="1" t="s">
        <v>3</v>
      </c>
      <c r="D444" s="1">
        <v>38.200000000000003</v>
      </c>
      <c r="E444" s="1">
        <v>62.8</v>
      </c>
      <c r="F444" s="1">
        <v>32.4</v>
      </c>
      <c r="H444" s="1">
        <v>38.299999999999997</v>
      </c>
      <c r="I444" s="4">
        <f t="shared" si="12"/>
        <v>38.974999999999994</v>
      </c>
      <c r="J444" s="4"/>
    </row>
    <row r="445" spans="1:10" x14ac:dyDescent="0.25">
      <c r="A445" s="1">
        <v>444</v>
      </c>
      <c r="B445" s="2">
        <v>45062.063863252311</v>
      </c>
      <c r="C445" s="1" t="s">
        <v>3</v>
      </c>
      <c r="D445" s="1">
        <v>40.1</v>
      </c>
      <c r="E445" s="1">
        <v>59.6</v>
      </c>
      <c r="F445" s="1">
        <v>32.1</v>
      </c>
      <c r="H445" s="1">
        <v>37.799999999999997</v>
      </c>
      <c r="I445" s="4">
        <f t="shared" si="12"/>
        <v>39.349999999999994</v>
      </c>
      <c r="J445" s="4"/>
    </row>
    <row r="446" spans="1:10" x14ac:dyDescent="0.25">
      <c r="A446" s="1">
        <v>445</v>
      </c>
      <c r="B446" s="2">
        <v>45062.07427986111</v>
      </c>
      <c r="C446" s="1" t="s">
        <v>3</v>
      </c>
      <c r="D446" s="1">
        <v>33.9</v>
      </c>
      <c r="E446" s="1">
        <v>45.4</v>
      </c>
      <c r="F446" s="1">
        <v>32.5</v>
      </c>
      <c r="H446" s="1">
        <v>39</v>
      </c>
      <c r="I446" s="4">
        <f t="shared" si="12"/>
        <v>40</v>
      </c>
      <c r="J446" s="4"/>
    </row>
    <row r="447" spans="1:10" x14ac:dyDescent="0.25">
      <c r="A447" s="1">
        <v>446</v>
      </c>
      <c r="B447" s="2">
        <v>45062.084696469909</v>
      </c>
      <c r="C447" s="1" t="s">
        <v>3</v>
      </c>
      <c r="D447" s="1">
        <v>37.6</v>
      </c>
      <c r="E447" s="1">
        <v>59.4</v>
      </c>
      <c r="F447" s="1">
        <v>32.799999999999997</v>
      </c>
      <c r="H447" s="1">
        <v>40.799999999999997</v>
      </c>
      <c r="I447" s="4">
        <f t="shared" si="12"/>
        <v>40.35</v>
      </c>
      <c r="J447" s="4"/>
    </row>
    <row r="448" spans="1:10" x14ac:dyDescent="0.25">
      <c r="A448" s="1">
        <v>447</v>
      </c>
      <c r="B448" s="2">
        <v>45062.095113078707</v>
      </c>
      <c r="C448" s="1" t="s">
        <v>3</v>
      </c>
      <c r="D448" s="1">
        <v>36.1</v>
      </c>
      <c r="E448" s="1">
        <v>57.8</v>
      </c>
      <c r="F448" s="1">
        <v>33.200000000000003</v>
      </c>
      <c r="H448" s="1">
        <v>39.799999999999997</v>
      </c>
      <c r="I448" s="4">
        <f t="shared" si="12"/>
        <v>40.774999999999999</v>
      </c>
      <c r="J448" s="4"/>
    </row>
    <row r="449" spans="1:10" x14ac:dyDescent="0.25">
      <c r="A449" s="1">
        <v>448</v>
      </c>
      <c r="B449" s="2">
        <v>45062.105529687498</v>
      </c>
      <c r="C449" s="1" t="s">
        <v>3</v>
      </c>
      <c r="D449" s="1">
        <v>34.700000000000003</v>
      </c>
      <c r="E449" s="1">
        <v>43.2</v>
      </c>
      <c r="F449" s="1">
        <v>33.1</v>
      </c>
      <c r="H449" s="1">
        <v>40.4</v>
      </c>
      <c r="I449" s="4">
        <f t="shared" si="12"/>
        <v>41.1</v>
      </c>
      <c r="J449" s="4"/>
    </row>
    <row r="450" spans="1:10" x14ac:dyDescent="0.25">
      <c r="A450" s="1">
        <v>449</v>
      </c>
      <c r="B450" s="2">
        <v>45062.115946296297</v>
      </c>
      <c r="C450" s="1" t="s">
        <v>3</v>
      </c>
      <c r="D450" s="1">
        <v>35.200000000000003</v>
      </c>
      <c r="E450" s="1">
        <v>47.4</v>
      </c>
      <c r="F450" s="1">
        <v>33.4</v>
      </c>
      <c r="H450" s="1">
        <v>40.4</v>
      </c>
      <c r="I450" s="4">
        <f t="shared" si="12"/>
        <v>41.45</v>
      </c>
      <c r="J450" s="4"/>
    </row>
    <row r="451" spans="1:10" x14ac:dyDescent="0.25">
      <c r="A451" s="1">
        <v>450</v>
      </c>
      <c r="B451" s="2">
        <v>45062.126362905095</v>
      </c>
      <c r="C451" s="1" t="s">
        <v>3</v>
      </c>
      <c r="D451" s="1">
        <v>35.799999999999997</v>
      </c>
      <c r="E451" s="1">
        <v>45</v>
      </c>
      <c r="F451" s="1">
        <v>34.1</v>
      </c>
      <c r="H451" s="1">
        <v>42.5</v>
      </c>
      <c r="I451" s="4">
        <f t="shared" ref="I451:I465" si="13">AVERAGE(H451:H454)</f>
        <v>42.5</v>
      </c>
      <c r="J451" s="4"/>
    </row>
    <row r="452" spans="1:10" x14ac:dyDescent="0.25">
      <c r="A452" s="1">
        <v>451</v>
      </c>
      <c r="B452" s="2">
        <v>45062.136779513887</v>
      </c>
      <c r="C452" s="1" t="s">
        <v>3</v>
      </c>
      <c r="D452" s="1">
        <v>38.799999999999997</v>
      </c>
      <c r="E452" s="1">
        <v>63.3</v>
      </c>
      <c r="F452" s="1">
        <v>34.5</v>
      </c>
      <c r="H452" s="1"/>
      <c r="I452" s="4" t="e">
        <f t="shared" si="13"/>
        <v>#DIV/0!</v>
      </c>
      <c r="J452" s="4"/>
    </row>
    <row r="453" spans="1:10" x14ac:dyDescent="0.25">
      <c r="A453" s="1">
        <v>452</v>
      </c>
      <c r="B453" s="2">
        <v>45062.147196122685</v>
      </c>
      <c r="C453" s="1" t="s">
        <v>3</v>
      </c>
      <c r="D453" s="1">
        <v>37.299999999999997</v>
      </c>
      <c r="E453" s="1">
        <v>56.3</v>
      </c>
      <c r="F453" s="1">
        <v>34.9</v>
      </c>
      <c r="H453" s="1"/>
      <c r="I453" s="4" t="e">
        <f t="shared" si="13"/>
        <v>#DIV/0!</v>
      </c>
      <c r="J453" s="4"/>
    </row>
    <row r="454" spans="1:10" x14ac:dyDescent="0.25">
      <c r="A454" s="1">
        <v>453</v>
      </c>
      <c r="B454" s="2">
        <v>45062.157612731484</v>
      </c>
      <c r="C454" s="1" t="s">
        <v>3</v>
      </c>
      <c r="D454" s="1">
        <v>46.3</v>
      </c>
      <c r="E454" s="1">
        <v>70.599999999999994</v>
      </c>
      <c r="F454" s="1">
        <v>35.1</v>
      </c>
      <c r="H454" s="1"/>
      <c r="I454" s="4" t="e">
        <f t="shared" si="13"/>
        <v>#DIV/0!</v>
      </c>
      <c r="J454" s="4"/>
    </row>
    <row r="455" spans="1:10" x14ac:dyDescent="0.25">
      <c r="A455" s="1">
        <v>454</v>
      </c>
      <c r="B455" s="2">
        <v>45062.168029340275</v>
      </c>
      <c r="C455" s="1" t="s">
        <v>3</v>
      </c>
      <c r="D455" s="1">
        <v>53.9</v>
      </c>
      <c r="E455" s="1">
        <v>68.2</v>
      </c>
      <c r="F455" s="1">
        <v>41.7</v>
      </c>
      <c r="H455" s="1"/>
      <c r="I455" s="4" t="e">
        <f t="shared" si="13"/>
        <v>#DIV/0!</v>
      </c>
      <c r="J455" s="4"/>
    </row>
    <row r="456" spans="1:10" x14ac:dyDescent="0.25">
      <c r="A456" s="1">
        <v>455</v>
      </c>
      <c r="B456" s="2">
        <v>45062.178445949074</v>
      </c>
      <c r="C456" s="1" t="s">
        <v>3</v>
      </c>
      <c r="D456" s="1">
        <v>50.7</v>
      </c>
      <c r="E456" s="1">
        <v>66.599999999999994</v>
      </c>
      <c r="F456" s="1">
        <v>40.1</v>
      </c>
      <c r="H456" s="1"/>
      <c r="I456" s="4" t="e">
        <f t="shared" si="13"/>
        <v>#DIV/0!</v>
      </c>
      <c r="J456" s="4"/>
    </row>
    <row r="457" spans="1:10" x14ac:dyDescent="0.25">
      <c r="A457" s="1">
        <v>456</v>
      </c>
      <c r="B457" s="2">
        <v>45062.188862557872</v>
      </c>
      <c r="C457" s="1" t="s">
        <v>3</v>
      </c>
      <c r="D457" s="1">
        <v>45.7</v>
      </c>
      <c r="E457" s="1">
        <v>62</v>
      </c>
      <c r="F457" s="1">
        <v>38.299999999999997</v>
      </c>
      <c r="H457" s="1"/>
      <c r="I457" s="4" t="e">
        <f t="shared" si="13"/>
        <v>#DIV/0!</v>
      </c>
      <c r="J457" s="4"/>
    </row>
    <row r="458" spans="1:10" x14ac:dyDescent="0.25">
      <c r="A458" s="1">
        <v>457</v>
      </c>
      <c r="B458" s="2">
        <v>45062.199279166663</v>
      </c>
      <c r="C458" s="1" t="s">
        <v>3</v>
      </c>
      <c r="D458" s="1">
        <v>44.5</v>
      </c>
      <c r="E458" s="1">
        <v>63.5</v>
      </c>
      <c r="F458" s="1">
        <v>38.6</v>
      </c>
      <c r="H458" s="1"/>
      <c r="I458" s="4" t="e">
        <f t="shared" si="13"/>
        <v>#DIV/0!</v>
      </c>
      <c r="J458" s="4"/>
    </row>
    <row r="459" spans="1:10" x14ac:dyDescent="0.25">
      <c r="A459" s="1">
        <v>458</v>
      </c>
      <c r="B459" s="2">
        <v>45062.209695775462</v>
      </c>
      <c r="C459" s="1" t="s">
        <v>3</v>
      </c>
      <c r="D459" s="1">
        <v>47.9</v>
      </c>
      <c r="E459" s="1">
        <v>65.5</v>
      </c>
      <c r="F459" s="1">
        <v>39.200000000000003</v>
      </c>
      <c r="H459" s="1"/>
      <c r="I459" s="4" t="e">
        <f t="shared" si="13"/>
        <v>#DIV/0!</v>
      </c>
      <c r="J459" s="4"/>
    </row>
    <row r="460" spans="1:10" x14ac:dyDescent="0.25">
      <c r="A460" s="1">
        <v>459</v>
      </c>
      <c r="B460" s="2">
        <v>45062.220112384261</v>
      </c>
      <c r="C460" s="1" t="s">
        <v>3</v>
      </c>
      <c r="D460" s="1">
        <v>46</v>
      </c>
      <c r="E460" s="1">
        <v>62</v>
      </c>
      <c r="F460" s="1">
        <v>39.200000000000003</v>
      </c>
      <c r="H460" s="1"/>
      <c r="I460" s="4" t="e">
        <f t="shared" si="13"/>
        <v>#DIV/0!</v>
      </c>
      <c r="J460" s="4"/>
    </row>
    <row r="461" spans="1:10" x14ac:dyDescent="0.25">
      <c r="A461" s="1">
        <v>460</v>
      </c>
      <c r="B461" s="2">
        <v>45062.230528993059</v>
      </c>
      <c r="C461" s="1" t="s">
        <v>3</v>
      </c>
      <c r="D461" s="1">
        <v>47.5</v>
      </c>
      <c r="E461" s="1">
        <v>64.099999999999994</v>
      </c>
      <c r="F461" s="1">
        <v>38.799999999999997</v>
      </c>
      <c r="H461" s="1"/>
      <c r="I461" s="4" t="e">
        <f t="shared" si="13"/>
        <v>#DIV/0!</v>
      </c>
      <c r="J461" s="4"/>
    </row>
    <row r="462" spans="1:10" x14ac:dyDescent="0.25">
      <c r="A462" s="1">
        <v>461</v>
      </c>
      <c r="B462" s="2">
        <v>45062.24094560185</v>
      </c>
      <c r="C462" s="1" t="s">
        <v>3</v>
      </c>
      <c r="D462" s="1">
        <v>49.7</v>
      </c>
      <c r="E462" s="1">
        <v>68.3</v>
      </c>
      <c r="F462" s="1">
        <v>38.1</v>
      </c>
      <c r="H462" s="1"/>
      <c r="I462" s="4" t="e">
        <f t="shared" si="13"/>
        <v>#DIV/0!</v>
      </c>
      <c r="J462" s="4"/>
    </row>
    <row r="463" spans="1:10" x14ac:dyDescent="0.25">
      <c r="A463" s="1">
        <v>462</v>
      </c>
      <c r="B463" s="2">
        <v>45062.251362210649</v>
      </c>
      <c r="C463" s="1" t="s">
        <v>3</v>
      </c>
      <c r="D463" s="1">
        <v>47</v>
      </c>
      <c r="E463" s="1">
        <v>66</v>
      </c>
      <c r="F463" s="1">
        <v>36.700000000000003</v>
      </c>
      <c r="H463" s="1"/>
      <c r="I463" s="4" t="e">
        <f t="shared" si="13"/>
        <v>#DIV/0!</v>
      </c>
      <c r="J463" s="4"/>
    </row>
    <row r="464" spans="1:10" x14ac:dyDescent="0.25">
      <c r="A464" s="1">
        <v>463</v>
      </c>
      <c r="B464" s="2">
        <v>45062.261778819447</v>
      </c>
      <c r="C464" s="1" t="s">
        <v>3</v>
      </c>
      <c r="D464" s="1">
        <v>46.9</v>
      </c>
      <c r="E464" s="1">
        <v>67.900000000000006</v>
      </c>
      <c r="F464" s="1">
        <v>36.5</v>
      </c>
      <c r="H464" s="1"/>
      <c r="I464" s="4" t="e">
        <f t="shared" si="13"/>
        <v>#DIV/0!</v>
      </c>
      <c r="J464" s="4"/>
    </row>
    <row r="465" spans="1:10" x14ac:dyDescent="0.25">
      <c r="A465" s="1">
        <v>464</v>
      </c>
      <c r="B465" s="2">
        <v>45062.272195428239</v>
      </c>
      <c r="C465" s="1" t="s">
        <v>3</v>
      </c>
      <c r="D465" s="1">
        <v>49.5</v>
      </c>
      <c r="E465" s="1">
        <v>70.900000000000006</v>
      </c>
      <c r="F465" s="1">
        <v>38.200000000000003</v>
      </c>
      <c r="H465" s="1"/>
      <c r="I465" s="4" t="e">
        <f t="shared" si="13"/>
        <v>#DIV/0!</v>
      </c>
      <c r="J465" s="4"/>
    </row>
    <row r="466" spans="1:10" x14ac:dyDescent="0.25">
      <c r="A466" s="1">
        <v>465</v>
      </c>
      <c r="B466" s="2">
        <v>45062.282612037037</v>
      </c>
      <c r="C466" s="1" t="s">
        <v>3</v>
      </c>
      <c r="D466" s="1">
        <v>56.4</v>
      </c>
      <c r="E466" s="1">
        <v>87.1</v>
      </c>
      <c r="F466" s="1">
        <v>38.9</v>
      </c>
    </row>
    <row r="467" spans="1:10" x14ac:dyDescent="0.25">
      <c r="A467" s="1">
        <v>466</v>
      </c>
      <c r="B467" s="2">
        <v>45062.293028645836</v>
      </c>
      <c r="C467" s="1" t="s">
        <v>3</v>
      </c>
      <c r="D467" s="1">
        <v>50.4</v>
      </c>
      <c r="E467" s="1">
        <v>68</v>
      </c>
      <c r="F467" s="1">
        <v>38.9</v>
      </c>
    </row>
    <row r="468" spans="1:10" x14ac:dyDescent="0.25">
      <c r="A468" s="1">
        <v>467</v>
      </c>
      <c r="B468" s="2">
        <v>45062.303445254627</v>
      </c>
      <c r="C468" s="1" t="s">
        <v>3</v>
      </c>
      <c r="D468" s="1">
        <v>53</v>
      </c>
      <c r="E468" s="1">
        <v>72.900000000000006</v>
      </c>
      <c r="F468" s="1">
        <v>39.5</v>
      </c>
    </row>
    <row r="469" spans="1:10" x14ac:dyDescent="0.25">
      <c r="A469" s="1">
        <v>468</v>
      </c>
      <c r="B469" s="2">
        <v>45062.313861863426</v>
      </c>
      <c r="C469" s="1" t="s">
        <v>3</v>
      </c>
      <c r="D469" s="1">
        <v>51.9</v>
      </c>
      <c r="E469" s="1">
        <v>76</v>
      </c>
      <c r="F469" s="1">
        <v>39.200000000000003</v>
      </c>
    </row>
    <row r="470" spans="1:10" x14ac:dyDescent="0.25">
      <c r="A470" s="1">
        <v>469</v>
      </c>
      <c r="B470" s="2">
        <v>45062.324278472224</v>
      </c>
      <c r="C470" s="1" t="s">
        <v>3</v>
      </c>
      <c r="D470" s="1">
        <v>50.3</v>
      </c>
      <c r="E470" s="1">
        <v>71</v>
      </c>
      <c r="F470" s="1">
        <v>38.799999999999997</v>
      </c>
    </row>
    <row r="471" spans="1:10" x14ac:dyDescent="0.25">
      <c r="A471" s="1">
        <v>470</v>
      </c>
      <c r="B471" s="2">
        <v>45062.334695081016</v>
      </c>
      <c r="C471" s="1" t="s">
        <v>3</v>
      </c>
      <c r="D471" s="1">
        <v>50.6</v>
      </c>
      <c r="E471" s="1">
        <v>66</v>
      </c>
      <c r="F471" s="1">
        <v>38.299999999999997</v>
      </c>
    </row>
    <row r="472" spans="1:10" x14ac:dyDescent="0.25">
      <c r="A472" s="1">
        <v>471</v>
      </c>
      <c r="B472" s="2">
        <v>45062.345111689814</v>
      </c>
      <c r="C472" s="1" t="s">
        <v>3</v>
      </c>
      <c r="D472" s="1">
        <v>48.4</v>
      </c>
      <c r="E472" s="1">
        <v>64.7</v>
      </c>
      <c r="F472" s="1">
        <v>35.9</v>
      </c>
    </row>
    <row r="473" spans="1:10" x14ac:dyDescent="0.25">
      <c r="A473" s="1">
        <v>472</v>
      </c>
      <c r="B473" s="2">
        <v>45062.355528298613</v>
      </c>
      <c r="C473" s="1" t="s">
        <v>3</v>
      </c>
      <c r="D473" s="1">
        <v>51.9</v>
      </c>
      <c r="E473" s="1">
        <v>74.8</v>
      </c>
      <c r="F473" s="1">
        <v>36.6</v>
      </c>
    </row>
    <row r="474" spans="1:10" x14ac:dyDescent="0.25">
      <c r="A474" s="1">
        <v>473</v>
      </c>
      <c r="B474" s="2">
        <v>45062.365944907404</v>
      </c>
      <c r="C474" s="1" t="s">
        <v>3</v>
      </c>
      <c r="D474" s="1">
        <v>48.7</v>
      </c>
      <c r="E474" s="1">
        <v>65.5</v>
      </c>
      <c r="F474" s="1">
        <v>36.200000000000003</v>
      </c>
    </row>
    <row r="475" spans="1:10" x14ac:dyDescent="0.25">
      <c r="A475" s="1">
        <v>474</v>
      </c>
      <c r="B475" s="2">
        <v>45062.376361516202</v>
      </c>
      <c r="C475" s="1" t="s">
        <v>3</v>
      </c>
      <c r="D475" s="1">
        <v>48.9</v>
      </c>
      <c r="E475" s="1">
        <v>68.5</v>
      </c>
      <c r="F475" s="1">
        <v>36.6</v>
      </c>
    </row>
    <row r="476" spans="1:10" x14ac:dyDescent="0.25">
      <c r="A476" s="1">
        <v>475</v>
      </c>
      <c r="B476" s="2">
        <v>45062.386778125001</v>
      </c>
      <c r="C476" s="1" t="s">
        <v>3</v>
      </c>
      <c r="D476" s="1">
        <v>49</v>
      </c>
      <c r="E476" s="1">
        <v>66.8</v>
      </c>
      <c r="F476" s="1">
        <v>36.6</v>
      </c>
    </row>
    <row r="477" spans="1:10" x14ac:dyDescent="0.25">
      <c r="A477" s="1">
        <v>476</v>
      </c>
      <c r="B477" s="2">
        <v>45062.3971947338</v>
      </c>
      <c r="C477" s="1" t="s">
        <v>3</v>
      </c>
      <c r="D477" s="1">
        <v>51.8</v>
      </c>
      <c r="E477" s="1">
        <v>81.3</v>
      </c>
      <c r="F477" s="1">
        <v>36.1</v>
      </c>
    </row>
    <row r="478" spans="1:10" x14ac:dyDescent="0.25">
      <c r="A478" s="1">
        <v>477</v>
      </c>
      <c r="B478" s="2">
        <v>45062.407611342591</v>
      </c>
      <c r="C478" s="1" t="s">
        <v>3</v>
      </c>
      <c r="D478" s="1">
        <v>47.7</v>
      </c>
      <c r="E478" s="1">
        <v>66.599999999999994</v>
      </c>
      <c r="F478" s="1">
        <v>37.1</v>
      </c>
    </row>
    <row r="479" spans="1:10" x14ac:dyDescent="0.25">
      <c r="A479" s="1">
        <v>478</v>
      </c>
      <c r="B479" s="2">
        <v>45062.418027951389</v>
      </c>
      <c r="C479" s="1" t="s">
        <v>3</v>
      </c>
      <c r="D479" s="1">
        <v>48.1</v>
      </c>
      <c r="E479" s="1">
        <v>65.599999999999994</v>
      </c>
      <c r="F479" s="1">
        <v>35.299999999999997</v>
      </c>
    </row>
    <row r="480" spans="1:10" x14ac:dyDescent="0.25">
      <c r="A480" s="1">
        <v>479</v>
      </c>
      <c r="B480" s="2">
        <v>45062.428444560188</v>
      </c>
      <c r="C480" s="1" t="s">
        <v>3</v>
      </c>
      <c r="D480" s="1">
        <v>49.5</v>
      </c>
      <c r="E480" s="1">
        <v>73.900000000000006</v>
      </c>
      <c r="F480" s="1">
        <v>36.4</v>
      </c>
    </row>
    <row r="481" spans="1:6" x14ac:dyDescent="0.25">
      <c r="A481" s="1">
        <v>480</v>
      </c>
      <c r="B481" s="2">
        <v>45062.438861168979</v>
      </c>
      <c r="C481" s="1" t="s">
        <v>3</v>
      </c>
      <c r="D481" s="1">
        <v>50.4</v>
      </c>
      <c r="E481" s="1">
        <v>68.3</v>
      </c>
      <c r="F481" s="1">
        <v>35.700000000000003</v>
      </c>
    </row>
    <row r="482" spans="1:6" x14ac:dyDescent="0.25">
      <c r="A482" s="1">
        <v>481</v>
      </c>
      <c r="B482" s="2">
        <v>45062.449277777778</v>
      </c>
      <c r="C482" s="1" t="s">
        <v>3</v>
      </c>
      <c r="D482" s="1">
        <v>48.3</v>
      </c>
      <c r="E482" s="1">
        <v>65.8</v>
      </c>
      <c r="F482" s="1">
        <v>36.4</v>
      </c>
    </row>
    <row r="483" spans="1:6" x14ac:dyDescent="0.25">
      <c r="A483" s="1">
        <v>482</v>
      </c>
      <c r="B483" s="2">
        <v>45062.459694386576</v>
      </c>
      <c r="C483" s="1" t="s">
        <v>3</v>
      </c>
      <c r="D483" s="1">
        <v>50.6</v>
      </c>
      <c r="E483" s="1">
        <v>66.400000000000006</v>
      </c>
      <c r="F483" s="1">
        <v>37.5</v>
      </c>
    </row>
    <row r="484" spans="1:6" x14ac:dyDescent="0.25">
      <c r="A484" s="1">
        <v>483</v>
      </c>
      <c r="B484" s="2">
        <v>45062.470110995368</v>
      </c>
      <c r="C484" s="1" t="s">
        <v>3</v>
      </c>
      <c r="D484" s="1">
        <v>47.8</v>
      </c>
      <c r="E484" s="1">
        <v>72.400000000000006</v>
      </c>
      <c r="F484" s="1">
        <v>37.299999999999997</v>
      </c>
    </row>
    <row r="485" spans="1:6" x14ac:dyDescent="0.25">
      <c r="A485" s="1">
        <v>484</v>
      </c>
      <c r="B485" s="2">
        <v>45062.480527604166</v>
      </c>
      <c r="C485" s="1" t="s">
        <v>3</v>
      </c>
      <c r="D485" s="1">
        <v>51.7</v>
      </c>
      <c r="E485" s="1">
        <v>76.3</v>
      </c>
      <c r="F485" s="1">
        <v>38</v>
      </c>
    </row>
    <row r="486" spans="1:6" x14ac:dyDescent="0.25">
      <c r="A486" s="1">
        <v>485</v>
      </c>
      <c r="B486" s="2">
        <v>45062.490944212965</v>
      </c>
      <c r="C486" s="1" t="s">
        <v>3</v>
      </c>
      <c r="D486" s="1">
        <v>48.5</v>
      </c>
      <c r="E486" s="1">
        <v>66.400000000000006</v>
      </c>
      <c r="F486" s="1">
        <v>35.700000000000003</v>
      </c>
    </row>
    <row r="487" spans="1:6" x14ac:dyDescent="0.25">
      <c r="A487" s="1">
        <v>486</v>
      </c>
      <c r="B487" s="2">
        <v>45062.501360821756</v>
      </c>
      <c r="C487" s="1" t="s">
        <v>3</v>
      </c>
      <c r="D487" s="1">
        <v>47.8</v>
      </c>
      <c r="E487" s="1">
        <v>67.3</v>
      </c>
      <c r="F487" s="1">
        <v>36.299999999999997</v>
      </c>
    </row>
    <row r="488" spans="1:6" x14ac:dyDescent="0.25">
      <c r="A488" s="1">
        <v>487</v>
      </c>
      <c r="B488" s="2">
        <v>45062.511777430555</v>
      </c>
      <c r="C488" s="1" t="s">
        <v>3</v>
      </c>
      <c r="D488" s="1">
        <v>49.7</v>
      </c>
      <c r="E488" s="1">
        <v>75.2</v>
      </c>
      <c r="F488" s="1">
        <v>35.4</v>
      </c>
    </row>
    <row r="489" spans="1:6" x14ac:dyDescent="0.25">
      <c r="A489" s="1">
        <v>488</v>
      </c>
      <c r="B489" s="2">
        <v>45062.522194039353</v>
      </c>
      <c r="C489" s="1" t="s">
        <v>3</v>
      </c>
      <c r="D489" s="1">
        <v>47.5</v>
      </c>
      <c r="E489" s="1">
        <v>66.5</v>
      </c>
      <c r="F489" s="1">
        <v>36</v>
      </c>
    </row>
    <row r="490" spans="1:6" x14ac:dyDescent="0.25">
      <c r="A490" s="1">
        <v>489</v>
      </c>
      <c r="B490" s="2">
        <v>45062.532610648152</v>
      </c>
      <c r="C490" s="1" t="s">
        <v>3</v>
      </c>
      <c r="D490" s="1">
        <v>50.4</v>
      </c>
      <c r="E490" s="1">
        <v>75.3</v>
      </c>
      <c r="F490" s="1">
        <v>35.200000000000003</v>
      </c>
    </row>
    <row r="491" spans="1:6" x14ac:dyDescent="0.25">
      <c r="A491" s="1">
        <v>490</v>
      </c>
      <c r="B491" s="2">
        <v>45062.543027256943</v>
      </c>
      <c r="C491" s="1" t="s">
        <v>3</v>
      </c>
      <c r="D491" s="1">
        <v>46</v>
      </c>
      <c r="E491" s="1">
        <v>69.5</v>
      </c>
      <c r="F491" s="1">
        <v>33.799999999999997</v>
      </c>
    </row>
    <row r="492" spans="1:6" x14ac:dyDescent="0.25">
      <c r="A492" s="1">
        <v>491</v>
      </c>
      <c r="B492" s="2">
        <v>45062.553443865741</v>
      </c>
      <c r="C492" s="1" t="s">
        <v>3</v>
      </c>
      <c r="D492" s="1">
        <v>56</v>
      </c>
      <c r="E492" s="1">
        <v>66.900000000000006</v>
      </c>
      <c r="F492" s="1">
        <v>35.5</v>
      </c>
    </row>
    <row r="493" spans="1:6" x14ac:dyDescent="0.25">
      <c r="A493" s="1">
        <v>492</v>
      </c>
      <c r="B493" s="2">
        <v>45062.56386047454</v>
      </c>
      <c r="C493" s="1" t="s">
        <v>3</v>
      </c>
      <c r="D493" s="1">
        <v>62.9</v>
      </c>
      <c r="E493" s="1">
        <v>71.3</v>
      </c>
      <c r="F493" s="1">
        <v>48.8</v>
      </c>
    </row>
    <row r="494" spans="1:6" x14ac:dyDescent="0.25">
      <c r="A494" s="1">
        <v>493</v>
      </c>
      <c r="B494" s="2">
        <v>45062.574277083331</v>
      </c>
      <c r="C494" s="1" t="s">
        <v>3</v>
      </c>
      <c r="D494" s="1">
        <v>56.8</v>
      </c>
      <c r="E494" s="1">
        <v>69.400000000000006</v>
      </c>
      <c r="F494" s="1">
        <v>39.700000000000003</v>
      </c>
    </row>
    <row r="495" spans="1:6" x14ac:dyDescent="0.25">
      <c r="A495" s="1">
        <v>494</v>
      </c>
      <c r="B495" s="2">
        <v>45062.58469369213</v>
      </c>
      <c r="C495" s="1" t="s">
        <v>3</v>
      </c>
      <c r="D495" s="1">
        <v>53.5</v>
      </c>
      <c r="E495" s="1">
        <v>67.099999999999994</v>
      </c>
      <c r="F495" s="1">
        <v>42.5</v>
      </c>
    </row>
    <row r="496" spans="1:6" x14ac:dyDescent="0.25">
      <c r="A496" s="1">
        <v>495</v>
      </c>
      <c r="B496" s="2">
        <v>45062.595110300928</v>
      </c>
      <c r="C496" s="1" t="s">
        <v>3</v>
      </c>
      <c r="D496" s="1">
        <v>57.4</v>
      </c>
      <c r="E496" s="1">
        <v>73</v>
      </c>
      <c r="F496" s="1">
        <v>38.6</v>
      </c>
    </row>
    <row r="497" spans="1:6" x14ac:dyDescent="0.25">
      <c r="A497" s="1">
        <v>496</v>
      </c>
      <c r="B497" s="2">
        <v>45062.60552690972</v>
      </c>
      <c r="C497" s="1" t="s">
        <v>3</v>
      </c>
      <c r="D497" s="1">
        <v>50.3</v>
      </c>
      <c r="E497" s="1">
        <v>75.599999999999994</v>
      </c>
      <c r="F497" s="1">
        <v>35.5</v>
      </c>
    </row>
    <row r="498" spans="1:6" x14ac:dyDescent="0.25">
      <c r="A498" s="1">
        <v>497</v>
      </c>
      <c r="B498" s="2">
        <v>45062.615943518518</v>
      </c>
      <c r="C498" s="1" t="s">
        <v>3</v>
      </c>
      <c r="D498" s="1">
        <v>47.4</v>
      </c>
      <c r="E498" s="1">
        <v>62.9</v>
      </c>
      <c r="F498" s="1">
        <v>34.799999999999997</v>
      </c>
    </row>
    <row r="499" spans="1:6" x14ac:dyDescent="0.25">
      <c r="A499" s="1">
        <v>498</v>
      </c>
      <c r="B499" s="2">
        <v>45062.626360127317</v>
      </c>
      <c r="C499" s="1" t="s">
        <v>3</v>
      </c>
      <c r="D499" s="1">
        <v>49.3</v>
      </c>
      <c r="E499" s="1">
        <v>69.5</v>
      </c>
      <c r="F499" s="1">
        <v>34.4</v>
      </c>
    </row>
    <row r="500" spans="1:6" x14ac:dyDescent="0.25">
      <c r="A500" s="1">
        <v>499</v>
      </c>
      <c r="B500" s="2">
        <v>45062.636776736108</v>
      </c>
      <c r="C500" s="1" t="s">
        <v>3</v>
      </c>
      <c r="D500" s="1">
        <v>49.4</v>
      </c>
      <c r="E500" s="1">
        <v>68.7</v>
      </c>
      <c r="F500" s="1">
        <v>35.299999999999997</v>
      </c>
    </row>
    <row r="501" spans="1:6" x14ac:dyDescent="0.25">
      <c r="A501" s="1">
        <v>500</v>
      </c>
      <c r="B501" s="2">
        <v>45062.647193344907</v>
      </c>
      <c r="C501" s="1" t="s">
        <v>3</v>
      </c>
      <c r="D501" s="1">
        <v>50.6</v>
      </c>
      <c r="E501" s="1">
        <v>74</v>
      </c>
      <c r="F501" s="1">
        <v>35.5</v>
      </c>
    </row>
    <row r="502" spans="1:6" x14ac:dyDescent="0.25">
      <c r="A502" s="1">
        <v>501</v>
      </c>
      <c r="B502" s="2">
        <v>45062.657609953705</v>
      </c>
      <c r="C502" s="1" t="s">
        <v>3</v>
      </c>
      <c r="D502" s="1">
        <v>49.2</v>
      </c>
      <c r="E502" s="1">
        <v>65.599999999999994</v>
      </c>
      <c r="F502" s="1">
        <v>36.9</v>
      </c>
    </row>
    <row r="503" spans="1:6" x14ac:dyDescent="0.25">
      <c r="A503" s="1">
        <v>502</v>
      </c>
      <c r="B503" s="2">
        <v>45062.668026562496</v>
      </c>
      <c r="C503" s="1" t="s">
        <v>3</v>
      </c>
      <c r="D503" s="1">
        <v>49.4</v>
      </c>
      <c r="E503" s="1">
        <v>64.400000000000006</v>
      </c>
      <c r="F503" s="1">
        <v>41.9</v>
      </c>
    </row>
    <row r="504" spans="1:6" x14ac:dyDescent="0.25">
      <c r="A504" s="1">
        <v>503</v>
      </c>
      <c r="B504" s="2">
        <v>45062.678443171295</v>
      </c>
      <c r="C504" s="1" t="s">
        <v>3</v>
      </c>
      <c r="D504" s="1">
        <v>50.2</v>
      </c>
      <c r="E504" s="1">
        <v>69.099999999999994</v>
      </c>
      <c r="F504" s="1">
        <v>40.799999999999997</v>
      </c>
    </row>
    <row r="505" spans="1:6" x14ac:dyDescent="0.25">
      <c r="A505" s="1">
        <v>504</v>
      </c>
      <c r="B505" s="2">
        <v>45062.688859780093</v>
      </c>
      <c r="C505" s="1" t="s">
        <v>3</v>
      </c>
      <c r="D505" s="1">
        <v>53.8</v>
      </c>
      <c r="E505" s="1">
        <v>80.8</v>
      </c>
      <c r="F505" s="1">
        <v>39.6</v>
      </c>
    </row>
    <row r="506" spans="1:6" x14ac:dyDescent="0.25">
      <c r="A506" s="1">
        <v>505</v>
      </c>
      <c r="B506" s="2">
        <v>45062.699276388892</v>
      </c>
      <c r="C506" s="1" t="s">
        <v>3</v>
      </c>
      <c r="D506" s="1"/>
      <c r="E506" s="1"/>
      <c r="F506" s="1"/>
    </row>
    <row r="507" spans="1:6" x14ac:dyDescent="0.25">
      <c r="A507" s="1">
        <v>506</v>
      </c>
      <c r="B507" s="2">
        <v>45062.709692997683</v>
      </c>
      <c r="C507" s="1" t="s">
        <v>3</v>
      </c>
      <c r="D507" s="1">
        <v>48.9</v>
      </c>
      <c r="E507" s="1">
        <v>67</v>
      </c>
      <c r="F507" s="1">
        <v>34.4</v>
      </c>
    </row>
    <row r="508" spans="1:6" x14ac:dyDescent="0.25">
      <c r="A508" s="1">
        <v>507</v>
      </c>
      <c r="B508" s="2">
        <v>45062.720109606482</v>
      </c>
      <c r="C508" s="1" t="s">
        <v>3</v>
      </c>
      <c r="D508" s="1">
        <v>52.2</v>
      </c>
      <c r="E508" s="1">
        <v>74.2</v>
      </c>
      <c r="F508" s="1">
        <v>37.6</v>
      </c>
    </row>
    <row r="509" spans="1:6" x14ac:dyDescent="0.25">
      <c r="A509" s="1">
        <v>508</v>
      </c>
      <c r="B509" s="2">
        <v>45062.73052621528</v>
      </c>
      <c r="C509" s="1" t="s">
        <v>3</v>
      </c>
      <c r="D509" s="1">
        <v>48.9</v>
      </c>
      <c r="E509" s="1">
        <v>65.099999999999994</v>
      </c>
      <c r="F509" s="1">
        <v>36.9</v>
      </c>
    </row>
    <row r="510" spans="1:6" x14ac:dyDescent="0.25">
      <c r="A510" s="1">
        <v>509</v>
      </c>
      <c r="B510" s="2">
        <v>45062.740942824072</v>
      </c>
      <c r="C510" s="1" t="s">
        <v>3</v>
      </c>
      <c r="D510" s="1">
        <v>51.1</v>
      </c>
      <c r="E510" s="1">
        <v>78.5</v>
      </c>
      <c r="F510" s="1">
        <v>38.1</v>
      </c>
    </row>
    <row r="511" spans="1:6" x14ac:dyDescent="0.25">
      <c r="A511" s="1">
        <v>510</v>
      </c>
      <c r="B511" s="2">
        <v>45062.75135943287</v>
      </c>
      <c r="C511" s="1" t="s">
        <v>3</v>
      </c>
      <c r="D511" s="1">
        <v>49.2</v>
      </c>
      <c r="E511" s="1">
        <v>68.3</v>
      </c>
      <c r="F511" s="1">
        <v>39.1</v>
      </c>
    </row>
    <row r="512" spans="1:6" x14ac:dyDescent="0.25">
      <c r="A512" s="1">
        <v>511</v>
      </c>
      <c r="B512" s="2">
        <v>45062.761776041669</v>
      </c>
      <c r="C512" s="1" t="s">
        <v>3</v>
      </c>
      <c r="D512" s="1">
        <v>49.3</v>
      </c>
      <c r="E512" s="1">
        <v>65</v>
      </c>
      <c r="F512" s="1">
        <v>37.799999999999997</v>
      </c>
    </row>
    <row r="513" spans="1:6" x14ac:dyDescent="0.25">
      <c r="A513" s="1">
        <v>512</v>
      </c>
      <c r="B513" s="2">
        <v>45062.77219265046</v>
      </c>
      <c r="C513" s="1" t="s">
        <v>3</v>
      </c>
      <c r="D513" s="1">
        <v>49.3</v>
      </c>
      <c r="E513" s="1">
        <v>67.3</v>
      </c>
      <c r="F513" s="1">
        <v>39.200000000000003</v>
      </c>
    </row>
    <row r="514" spans="1:6" x14ac:dyDescent="0.25">
      <c r="A514" s="1">
        <v>513</v>
      </c>
      <c r="B514" s="2">
        <v>45062.782609259259</v>
      </c>
      <c r="C514" s="1" t="s">
        <v>3</v>
      </c>
      <c r="D514" s="1"/>
      <c r="E514" s="1"/>
      <c r="F514" s="1"/>
    </row>
    <row r="515" spans="1:6" x14ac:dyDescent="0.25">
      <c r="A515" s="1">
        <v>514</v>
      </c>
      <c r="B515" s="2">
        <v>45062.793025868057</v>
      </c>
      <c r="C515" s="1" t="s">
        <v>3</v>
      </c>
      <c r="D515" s="1">
        <v>50.6</v>
      </c>
      <c r="E515" s="1">
        <v>67</v>
      </c>
      <c r="F515" s="1">
        <v>36.700000000000003</v>
      </c>
    </row>
    <row r="516" spans="1:6" x14ac:dyDescent="0.25">
      <c r="A516" s="1">
        <v>515</v>
      </c>
      <c r="B516" s="2">
        <v>45062.803442476848</v>
      </c>
      <c r="C516" s="1" t="s">
        <v>3</v>
      </c>
      <c r="D516" s="1">
        <v>49.8</v>
      </c>
      <c r="E516" s="1">
        <v>66.2</v>
      </c>
      <c r="F516" s="1">
        <v>36</v>
      </c>
    </row>
    <row r="517" spans="1:6" x14ac:dyDescent="0.25">
      <c r="A517" s="1">
        <v>516</v>
      </c>
      <c r="B517" s="2">
        <v>45062.813859085647</v>
      </c>
      <c r="C517" s="1" t="s">
        <v>3</v>
      </c>
      <c r="D517" s="1">
        <v>48.4</v>
      </c>
      <c r="E517" s="1">
        <v>64.8</v>
      </c>
      <c r="F517" s="1">
        <v>37</v>
      </c>
    </row>
    <row r="518" spans="1:6" x14ac:dyDescent="0.25">
      <c r="A518" s="1">
        <v>517</v>
      </c>
      <c r="B518" s="2">
        <v>45062.824275694446</v>
      </c>
      <c r="C518" s="1" t="s">
        <v>3</v>
      </c>
      <c r="D518" s="1">
        <v>48.2</v>
      </c>
      <c r="E518" s="1">
        <v>65.099999999999994</v>
      </c>
      <c r="F518" s="1">
        <v>36.200000000000003</v>
      </c>
    </row>
    <row r="519" spans="1:6" x14ac:dyDescent="0.25">
      <c r="A519" s="1">
        <v>518</v>
      </c>
      <c r="B519" s="2">
        <v>45062.834692303244</v>
      </c>
      <c r="C519" s="1" t="s">
        <v>3</v>
      </c>
      <c r="D519" s="1">
        <v>47.6</v>
      </c>
      <c r="E519" s="1">
        <v>64.400000000000006</v>
      </c>
      <c r="F519" s="1">
        <v>36.5</v>
      </c>
    </row>
    <row r="520" spans="1:6" x14ac:dyDescent="0.25">
      <c r="A520" s="1">
        <v>519</v>
      </c>
      <c r="B520" s="2">
        <v>45062.845108912035</v>
      </c>
      <c r="C520" s="1" t="s">
        <v>3</v>
      </c>
      <c r="D520" s="1">
        <v>51.3</v>
      </c>
      <c r="E520" s="1">
        <v>75</v>
      </c>
      <c r="F520" s="1">
        <v>36.4</v>
      </c>
    </row>
    <row r="521" spans="1:6" x14ac:dyDescent="0.25">
      <c r="A521" s="1">
        <v>520</v>
      </c>
      <c r="B521" s="2">
        <v>45062.855525520834</v>
      </c>
      <c r="C521" s="1" t="s">
        <v>3</v>
      </c>
      <c r="D521" s="1">
        <v>47.2</v>
      </c>
      <c r="E521" s="1">
        <v>66.400000000000006</v>
      </c>
      <c r="F521" s="1">
        <v>36</v>
      </c>
    </row>
    <row r="522" spans="1:6" x14ac:dyDescent="0.25">
      <c r="A522" s="1">
        <v>521</v>
      </c>
      <c r="B522" s="2">
        <v>45062.865942129632</v>
      </c>
      <c r="C522" s="1" t="s">
        <v>3</v>
      </c>
      <c r="D522" s="1">
        <v>48.1</v>
      </c>
      <c r="E522" s="1">
        <v>69.7</v>
      </c>
      <c r="F522" s="1">
        <v>36.9</v>
      </c>
    </row>
    <row r="523" spans="1:6" x14ac:dyDescent="0.25">
      <c r="A523" s="1">
        <v>522</v>
      </c>
      <c r="B523" s="2">
        <v>45062.876358738424</v>
      </c>
      <c r="C523" s="1" t="s">
        <v>3</v>
      </c>
      <c r="D523" s="1">
        <v>46</v>
      </c>
      <c r="E523" s="1">
        <v>64.7</v>
      </c>
      <c r="F523" s="1">
        <v>36.700000000000003</v>
      </c>
    </row>
    <row r="524" spans="1:6" x14ac:dyDescent="0.25">
      <c r="A524" s="1">
        <v>523</v>
      </c>
      <c r="B524" s="2">
        <v>45062.886775347222</v>
      </c>
      <c r="C524" s="1" t="s">
        <v>3</v>
      </c>
      <c r="D524" s="1">
        <v>47</v>
      </c>
      <c r="E524" s="1">
        <v>66.5</v>
      </c>
      <c r="F524" s="1">
        <v>37.1</v>
      </c>
    </row>
    <row r="525" spans="1:6" x14ac:dyDescent="0.25">
      <c r="A525" s="1">
        <v>524</v>
      </c>
      <c r="B525" s="2">
        <v>45062.897191956021</v>
      </c>
      <c r="C525" s="1" t="s">
        <v>3</v>
      </c>
      <c r="D525" s="1">
        <v>44.7</v>
      </c>
      <c r="E525" s="1">
        <v>66.599999999999994</v>
      </c>
      <c r="F525" s="1">
        <v>36.5</v>
      </c>
    </row>
    <row r="526" spans="1:6" x14ac:dyDescent="0.25">
      <c r="A526" s="1">
        <v>525</v>
      </c>
      <c r="B526" s="2">
        <v>45062.907608564812</v>
      </c>
      <c r="C526" s="1" t="s">
        <v>3</v>
      </c>
      <c r="D526" s="1">
        <v>43.2</v>
      </c>
      <c r="E526" s="1">
        <v>62.3</v>
      </c>
      <c r="F526" s="1">
        <v>35.9</v>
      </c>
    </row>
    <row r="527" spans="1:6" x14ac:dyDescent="0.25">
      <c r="A527" s="1">
        <v>526</v>
      </c>
      <c r="B527" s="2">
        <v>45062.918025173611</v>
      </c>
      <c r="C527" s="1" t="s">
        <v>3</v>
      </c>
      <c r="D527" s="1">
        <v>42.7</v>
      </c>
      <c r="E527" s="1">
        <v>60.1</v>
      </c>
      <c r="F527" s="1">
        <v>36</v>
      </c>
    </row>
    <row r="528" spans="1:6" x14ac:dyDescent="0.25">
      <c r="A528" s="1">
        <v>527</v>
      </c>
      <c r="B528" s="2">
        <v>45062.928441782409</v>
      </c>
      <c r="C528" s="1" t="s">
        <v>3</v>
      </c>
      <c r="D528" s="1">
        <v>42.7</v>
      </c>
      <c r="E528" s="1">
        <v>62.6</v>
      </c>
      <c r="F528" s="1">
        <v>35.4</v>
      </c>
    </row>
    <row r="529" spans="1:6" x14ac:dyDescent="0.25">
      <c r="A529" s="1">
        <v>528</v>
      </c>
      <c r="B529" s="2">
        <v>45062.9388583912</v>
      </c>
      <c r="C529" s="1" t="s">
        <v>3</v>
      </c>
      <c r="D529" s="1">
        <v>41</v>
      </c>
      <c r="E529" s="1">
        <v>64.3</v>
      </c>
      <c r="F529" s="1">
        <v>35.700000000000003</v>
      </c>
    </row>
    <row r="530" spans="1:6" x14ac:dyDescent="0.25">
      <c r="A530" s="1">
        <v>529</v>
      </c>
      <c r="B530" s="2">
        <v>45062.949274999999</v>
      </c>
      <c r="C530" s="1" t="s">
        <v>3</v>
      </c>
      <c r="D530" s="1">
        <v>42.3</v>
      </c>
      <c r="E530" s="1">
        <v>64.7</v>
      </c>
      <c r="F530" s="1">
        <v>35.6</v>
      </c>
    </row>
    <row r="531" spans="1:6" x14ac:dyDescent="0.25">
      <c r="A531" s="1">
        <v>530</v>
      </c>
      <c r="B531" s="2">
        <v>45062.959691608798</v>
      </c>
      <c r="C531" s="1" t="s">
        <v>3</v>
      </c>
      <c r="D531" s="1">
        <v>43.3</v>
      </c>
      <c r="E531" s="1">
        <v>64.8</v>
      </c>
      <c r="F531" s="1">
        <v>35.1</v>
      </c>
    </row>
    <row r="532" spans="1:6" x14ac:dyDescent="0.25">
      <c r="A532" s="1">
        <v>531</v>
      </c>
      <c r="B532" s="2">
        <v>45062.970108217596</v>
      </c>
      <c r="C532" s="1" t="s">
        <v>3</v>
      </c>
      <c r="D532" s="1">
        <v>39.299999999999997</v>
      </c>
      <c r="E532" s="1">
        <v>60.6</v>
      </c>
      <c r="F532" s="1">
        <v>34.700000000000003</v>
      </c>
    </row>
    <row r="533" spans="1:6" x14ac:dyDescent="0.25">
      <c r="A533" s="1">
        <v>532</v>
      </c>
      <c r="B533" s="2">
        <v>45062.980524826387</v>
      </c>
      <c r="C533" s="1" t="s">
        <v>3</v>
      </c>
      <c r="D533" s="1">
        <v>38.5</v>
      </c>
      <c r="E533" s="1">
        <v>65.599999999999994</v>
      </c>
      <c r="F533" s="1">
        <v>35.200000000000003</v>
      </c>
    </row>
    <row r="534" spans="1:6" x14ac:dyDescent="0.25">
      <c r="A534" s="1">
        <v>533</v>
      </c>
      <c r="B534" s="2">
        <v>45062.990941435186</v>
      </c>
      <c r="C534" s="1" t="s">
        <v>3</v>
      </c>
      <c r="D534" s="1">
        <v>40.1</v>
      </c>
      <c r="E534" s="1">
        <v>60.2</v>
      </c>
      <c r="F534" s="1">
        <v>35</v>
      </c>
    </row>
    <row r="535" spans="1:6" x14ac:dyDescent="0.25">
      <c r="A535" s="1">
        <v>534</v>
      </c>
      <c r="B535" s="2">
        <v>45063.001358043985</v>
      </c>
      <c r="C535" s="1" t="s">
        <v>3</v>
      </c>
      <c r="D535" s="1">
        <v>37</v>
      </c>
      <c r="E535" s="1">
        <v>57.9</v>
      </c>
      <c r="F535" s="1">
        <v>34.799999999999997</v>
      </c>
    </row>
    <row r="536" spans="1:6" x14ac:dyDescent="0.25">
      <c r="A536" s="1">
        <v>535</v>
      </c>
      <c r="B536" s="2">
        <v>45063.011774652776</v>
      </c>
      <c r="C536" s="1" t="s">
        <v>3</v>
      </c>
      <c r="D536" s="1">
        <v>36.5</v>
      </c>
      <c r="E536" s="1">
        <v>43.3</v>
      </c>
      <c r="F536" s="1">
        <v>35.1</v>
      </c>
    </row>
    <row r="537" spans="1:6" x14ac:dyDescent="0.25">
      <c r="A537" s="1">
        <v>536</v>
      </c>
      <c r="B537" s="2">
        <v>45063.022191261574</v>
      </c>
      <c r="C537" s="1" t="s">
        <v>3</v>
      </c>
      <c r="D537" s="1">
        <v>40.200000000000003</v>
      </c>
      <c r="E537" s="1">
        <v>60.2</v>
      </c>
      <c r="F537" s="1">
        <v>35.5</v>
      </c>
    </row>
    <row r="538" spans="1:6" x14ac:dyDescent="0.25">
      <c r="A538" s="1">
        <v>537</v>
      </c>
      <c r="B538" s="2">
        <v>45063.032607870373</v>
      </c>
      <c r="C538" s="1" t="s">
        <v>3</v>
      </c>
      <c r="D538" s="1">
        <v>36.1</v>
      </c>
      <c r="E538" s="1">
        <v>41</v>
      </c>
      <c r="F538" s="1">
        <v>34.700000000000003</v>
      </c>
    </row>
    <row r="539" spans="1:6" x14ac:dyDescent="0.25">
      <c r="A539" s="1">
        <v>538</v>
      </c>
      <c r="B539" s="2">
        <v>45063.043024479164</v>
      </c>
      <c r="C539" s="1" t="s">
        <v>3</v>
      </c>
      <c r="D539" s="1">
        <v>36.200000000000003</v>
      </c>
      <c r="E539" s="1">
        <v>41</v>
      </c>
      <c r="F539" s="1">
        <v>35.1</v>
      </c>
    </row>
    <row r="540" spans="1:6" x14ac:dyDescent="0.25">
      <c r="A540" s="1">
        <v>539</v>
      </c>
      <c r="B540" s="2">
        <v>45063.053441087963</v>
      </c>
      <c r="C540" s="1" t="s">
        <v>3</v>
      </c>
      <c r="D540" s="1">
        <v>35.799999999999997</v>
      </c>
      <c r="E540" s="1">
        <v>44.1</v>
      </c>
      <c r="F540" s="1">
        <v>34.5</v>
      </c>
    </row>
    <row r="541" spans="1:6" x14ac:dyDescent="0.25">
      <c r="A541" s="1">
        <v>540</v>
      </c>
      <c r="B541" s="2">
        <v>45063.063857696761</v>
      </c>
      <c r="C541" s="1" t="s">
        <v>3</v>
      </c>
      <c r="D541" s="1">
        <v>36.4</v>
      </c>
      <c r="E541" s="1">
        <v>57.3</v>
      </c>
      <c r="F541" s="1">
        <v>34.200000000000003</v>
      </c>
    </row>
    <row r="542" spans="1:6" x14ac:dyDescent="0.25">
      <c r="A542" s="1">
        <v>541</v>
      </c>
      <c r="B542" s="2">
        <v>45063.074274305553</v>
      </c>
      <c r="C542" s="1" t="s">
        <v>3</v>
      </c>
      <c r="D542" s="1">
        <v>35.1</v>
      </c>
      <c r="E542" s="1">
        <v>43.2</v>
      </c>
      <c r="F542" s="1">
        <v>33.700000000000003</v>
      </c>
    </row>
    <row r="543" spans="1:6" x14ac:dyDescent="0.25">
      <c r="A543" s="1">
        <v>542</v>
      </c>
      <c r="B543" s="2">
        <v>45063.084690914351</v>
      </c>
      <c r="C543" s="1" t="s">
        <v>3</v>
      </c>
      <c r="D543" s="1">
        <v>36</v>
      </c>
      <c r="E543" s="1">
        <v>56.8</v>
      </c>
      <c r="F543" s="1">
        <v>33</v>
      </c>
    </row>
    <row r="544" spans="1:6" x14ac:dyDescent="0.25">
      <c r="A544" s="1">
        <v>543</v>
      </c>
      <c r="B544" s="2">
        <v>45063.09510752315</v>
      </c>
      <c r="C544" s="1" t="s">
        <v>3</v>
      </c>
      <c r="D544" s="1">
        <v>35.1</v>
      </c>
      <c r="E544" s="1">
        <v>48.6</v>
      </c>
      <c r="F544" s="1">
        <v>33.299999999999997</v>
      </c>
    </row>
    <row r="545" spans="1:6" x14ac:dyDescent="0.25">
      <c r="A545" s="1">
        <v>544</v>
      </c>
      <c r="B545" s="2">
        <v>45063.105524131941</v>
      </c>
      <c r="C545" s="1" t="s">
        <v>3</v>
      </c>
      <c r="D545" s="1">
        <v>33</v>
      </c>
      <c r="E545" s="1">
        <v>37.4</v>
      </c>
      <c r="F545" s="1">
        <v>32.200000000000003</v>
      </c>
    </row>
    <row r="546" spans="1:6" x14ac:dyDescent="0.25">
      <c r="A546" s="1">
        <v>545</v>
      </c>
      <c r="B546" s="2">
        <v>45063.115940740739</v>
      </c>
      <c r="C546" s="1" t="s">
        <v>3</v>
      </c>
      <c r="D546" s="1">
        <v>33.799999999999997</v>
      </c>
      <c r="E546" s="1">
        <v>46.2</v>
      </c>
      <c r="F546" s="1">
        <v>32.799999999999997</v>
      </c>
    </row>
    <row r="547" spans="1:6" x14ac:dyDescent="0.25">
      <c r="A547" s="1">
        <v>546</v>
      </c>
      <c r="B547" s="2">
        <v>45063.126357349538</v>
      </c>
      <c r="C547" s="1" t="s">
        <v>3</v>
      </c>
      <c r="D547" s="1">
        <v>34</v>
      </c>
      <c r="E547" s="1">
        <v>46.9</v>
      </c>
      <c r="F547" s="1">
        <v>32.299999999999997</v>
      </c>
    </row>
    <row r="548" spans="1:6" x14ac:dyDescent="0.25">
      <c r="A548" s="1">
        <v>547</v>
      </c>
      <c r="B548" s="2">
        <v>45063.136773958337</v>
      </c>
      <c r="C548" s="1" t="s">
        <v>3</v>
      </c>
      <c r="D548" s="1">
        <v>38.1</v>
      </c>
      <c r="E548" s="1">
        <v>61.6</v>
      </c>
      <c r="F548" s="1">
        <v>31.9</v>
      </c>
    </row>
    <row r="549" spans="1:6" x14ac:dyDescent="0.25">
      <c r="A549" s="1">
        <v>548</v>
      </c>
      <c r="B549" s="2">
        <v>45063.147190567128</v>
      </c>
      <c r="C549" s="1" t="s">
        <v>3</v>
      </c>
      <c r="D549" s="1">
        <v>36.4</v>
      </c>
      <c r="E549" s="1">
        <v>56.6</v>
      </c>
      <c r="F549" s="1">
        <v>34.200000000000003</v>
      </c>
    </row>
    <row r="550" spans="1:6" x14ac:dyDescent="0.25">
      <c r="A550" s="1">
        <v>549</v>
      </c>
      <c r="B550" s="2">
        <v>45063.157607175926</v>
      </c>
      <c r="C550" s="1" t="s">
        <v>3</v>
      </c>
      <c r="D550" s="1">
        <v>51.3</v>
      </c>
      <c r="E550" s="1">
        <v>67.5</v>
      </c>
      <c r="F550" s="1">
        <v>35.6</v>
      </c>
    </row>
    <row r="551" spans="1:6" x14ac:dyDescent="0.25">
      <c r="A551" s="1">
        <v>550</v>
      </c>
      <c r="B551" s="2">
        <v>45063.168023784725</v>
      </c>
      <c r="C551" s="1" t="s">
        <v>3</v>
      </c>
      <c r="D551" s="1">
        <v>50.8</v>
      </c>
      <c r="E551" s="1">
        <v>63.6</v>
      </c>
      <c r="F551" s="1">
        <v>42.2</v>
      </c>
    </row>
    <row r="552" spans="1:6" x14ac:dyDescent="0.25">
      <c r="A552" s="1">
        <v>551</v>
      </c>
      <c r="B552" s="2">
        <v>45063.178440393516</v>
      </c>
      <c r="C552" s="1" t="s">
        <v>3</v>
      </c>
      <c r="D552" s="1">
        <v>47.9</v>
      </c>
      <c r="E552" s="1">
        <v>66.3</v>
      </c>
      <c r="F552" s="1">
        <v>39.5</v>
      </c>
    </row>
    <row r="553" spans="1:6" x14ac:dyDescent="0.25">
      <c r="A553" s="1">
        <v>552</v>
      </c>
      <c r="B553" s="2">
        <v>45063.188857002315</v>
      </c>
      <c r="C553" s="1" t="s">
        <v>3</v>
      </c>
      <c r="D553" s="1">
        <v>44.5</v>
      </c>
      <c r="E553" s="1">
        <v>61.9</v>
      </c>
      <c r="F553" s="1">
        <v>37.299999999999997</v>
      </c>
    </row>
    <row r="554" spans="1:6" x14ac:dyDescent="0.25">
      <c r="A554" s="1">
        <v>553</v>
      </c>
      <c r="B554" s="2">
        <v>45063.199273611113</v>
      </c>
      <c r="C554" s="1" t="s">
        <v>3</v>
      </c>
      <c r="D554" s="1">
        <v>45.5</v>
      </c>
      <c r="E554" s="1">
        <v>60.9</v>
      </c>
      <c r="F554" s="1">
        <v>38.1</v>
      </c>
    </row>
    <row r="555" spans="1:6" x14ac:dyDescent="0.25">
      <c r="A555" s="1">
        <v>554</v>
      </c>
      <c r="B555" s="2">
        <v>45063.209690219905</v>
      </c>
      <c r="C555" s="1" t="s">
        <v>3</v>
      </c>
      <c r="D555" s="1">
        <v>45.2</v>
      </c>
      <c r="E555" s="1">
        <v>62.9</v>
      </c>
      <c r="F555" s="1">
        <v>36.799999999999997</v>
      </c>
    </row>
    <row r="556" spans="1:6" x14ac:dyDescent="0.25">
      <c r="A556" s="1">
        <v>555</v>
      </c>
      <c r="B556" s="2">
        <v>45063.220106828703</v>
      </c>
      <c r="C556" s="1" t="s">
        <v>3</v>
      </c>
      <c r="D556" s="1">
        <v>45.3</v>
      </c>
      <c r="E556" s="1">
        <v>61.9</v>
      </c>
      <c r="F556" s="1">
        <v>37.200000000000003</v>
      </c>
    </row>
    <row r="557" spans="1:6" x14ac:dyDescent="0.25">
      <c r="A557" s="1">
        <v>556</v>
      </c>
      <c r="B557" s="2">
        <v>45063.230523437502</v>
      </c>
      <c r="C557" s="1" t="s">
        <v>3</v>
      </c>
      <c r="D557" s="1">
        <v>48.9</v>
      </c>
      <c r="E557" s="1">
        <v>68.2</v>
      </c>
      <c r="F557" s="1">
        <v>40.5</v>
      </c>
    </row>
    <row r="558" spans="1:6" x14ac:dyDescent="0.25">
      <c r="A558" s="1">
        <v>557</v>
      </c>
      <c r="B558" s="2">
        <v>45063.240940046293</v>
      </c>
      <c r="C558" s="1" t="s">
        <v>3</v>
      </c>
      <c r="D558" s="1">
        <v>50</v>
      </c>
      <c r="E558" s="1">
        <v>66.400000000000006</v>
      </c>
      <c r="F558" s="1">
        <v>39.799999999999997</v>
      </c>
    </row>
    <row r="559" spans="1:6" x14ac:dyDescent="0.25">
      <c r="A559" s="1">
        <v>558</v>
      </c>
      <c r="B559" s="2">
        <v>45063.251356655092</v>
      </c>
      <c r="C559" s="1" t="s">
        <v>3</v>
      </c>
      <c r="D559" s="1">
        <v>47.3</v>
      </c>
      <c r="E559" s="1">
        <v>63.2</v>
      </c>
      <c r="F559" s="1">
        <v>38</v>
      </c>
    </row>
    <row r="560" spans="1:6" x14ac:dyDescent="0.25">
      <c r="A560" s="1">
        <v>559</v>
      </c>
      <c r="B560" s="2">
        <v>45063.26177326389</v>
      </c>
      <c r="C560" s="1" t="s">
        <v>3</v>
      </c>
      <c r="D560" s="1">
        <v>48.5</v>
      </c>
      <c r="E560" s="1">
        <v>63.9</v>
      </c>
      <c r="F560" s="1">
        <v>39.1</v>
      </c>
    </row>
    <row r="561" spans="1:6" x14ac:dyDescent="0.25">
      <c r="A561" s="1">
        <v>560</v>
      </c>
      <c r="B561" s="2">
        <v>45063.272189872689</v>
      </c>
      <c r="C561" s="1" t="s">
        <v>3</v>
      </c>
      <c r="D561" s="1">
        <v>48.9</v>
      </c>
      <c r="E561" s="1">
        <v>63.8</v>
      </c>
      <c r="F561" s="1">
        <v>37.9</v>
      </c>
    </row>
    <row r="562" spans="1:6" x14ac:dyDescent="0.25">
      <c r="A562" s="1">
        <v>561</v>
      </c>
      <c r="B562" s="2">
        <v>45063.28260648148</v>
      </c>
      <c r="C562" s="1" t="s">
        <v>3</v>
      </c>
      <c r="D562" s="1">
        <v>48.9</v>
      </c>
      <c r="E562" s="1">
        <v>65.3</v>
      </c>
      <c r="F562" s="1">
        <v>37.6</v>
      </c>
    </row>
    <row r="563" spans="1:6" x14ac:dyDescent="0.25">
      <c r="A563" s="1">
        <v>562</v>
      </c>
      <c r="B563" s="2">
        <v>45063.293023090278</v>
      </c>
      <c r="C563" s="1" t="s">
        <v>3</v>
      </c>
      <c r="D563" s="1">
        <v>48</v>
      </c>
      <c r="E563" s="1">
        <v>62.7</v>
      </c>
      <c r="F563" s="1">
        <v>36.700000000000003</v>
      </c>
    </row>
    <row r="564" spans="1:6" x14ac:dyDescent="0.25">
      <c r="A564" s="1">
        <v>563</v>
      </c>
      <c r="B564" s="2">
        <v>45063.303439699077</v>
      </c>
      <c r="C564" s="1" t="s">
        <v>3</v>
      </c>
      <c r="D564" s="1">
        <v>49.7</v>
      </c>
      <c r="E564" s="1">
        <v>65.8</v>
      </c>
      <c r="F564" s="1">
        <v>39.9</v>
      </c>
    </row>
    <row r="565" spans="1:6" x14ac:dyDescent="0.25">
      <c r="A565" s="1">
        <v>564</v>
      </c>
      <c r="B565" s="2">
        <v>45063.313856307868</v>
      </c>
      <c r="C565" s="1" t="s">
        <v>3</v>
      </c>
      <c r="D565" s="1">
        <v>52.9</v>
      </c>
      <c r="E565" s="1">
        <v>74.3</v>
      </c>
      <c r="F565" s="1">
        <v>38.299999999999997</v>
      </c>
    </row>
    <row r="566" spans="1:6" x14ac:dyDescent="0.25">
      <c r="A566" s="1">
        <v>565</v>
      </c>
      <c r="B566" s="2">
        <v>45063.324272916667</v>
      </c>
      <c r="C566" s="1" t="s">
        <v>3</v>
      </c>
      <c r="D566" s="1">
        <v>50.3</v>
      </c>
      <c r="E566" s="1">
        <v>73.099999999999994</v>
      </c>
      <c r="F566" s="1">
        <v>39.6</v>
      </c>
    </row>
    <row r="567" spans="1:6" x14ac:dyDescent="0.25">
      <c r="A567" s="1">
        <v>566</v>
      </c>
      <c r="B567" s="2">
        <v>45063.334689525465</v>
      </c>
      <c r="C567" s="1" t="s">
        <v>3</v>
      </c>
      <c r="D567" s="1">
        <v>52.1</v>
      </c>
      <c r="E567" s="1">
        <v>73.400000000000006</v>
      </c>
      <c r="F567" s="1">
        <v>40.9</v>
      </c>
    </row>
    <row r="568" spans="1:6" x14ac:dyDescent="0.25">
      <c r="A568" s="1">
        <v>567</v>
      </c>
      <c r="B568" s="2">
        <v>45063.345106134257</v>
      </c>
      <c r="C568" s="1" t="s">
        <v>3</v>
      </c>
      <c r="D568" s="1">
        <v>50.9</v>
      </c>
      <c r="E568" s="1">
        <v>71.8</v>
      </c>
      <c r="F568" s="1">
        <v>39.6</v>
      </c>
    </row>
    <row r="569" spans="1:6" x14ac:dyDescent="0.25">
      <c r="A569" s="1">
        <v>568</v>
      </c>
      <c r="B569" s="2">
        <v>45063.355522743055</v>
      </c>
      <c r="C569" s="1" t="s">
        <v>3</v>
      </c>
      <c r="D569" s="1">
        <v>55.8</v>
      </c>
      <c r="E569" s="1">
        <v>76.8</v>
      </c>
      <c r="F569" s="1">
        <v>38.5</v>
      </c>
    </row>
    <row r="570" spans="1:6" x14ac:dyDescent="0.25">
      <c r="A570" s="1">
        <v>569</v>
      </c>
      <c r="B570" s="2">
        <v>45063.365939351854</v>
      </c>
      <c r="C570" s="1" t="s">
        <v>3</v>
      </c>
      <c r="D570" s="1">
        <v>49.8</v>
      </c>
      <c r="E570" s="1">
        <v>63.4</v>
      </c>
      <c r="F570" s="1">
        <v>36.6</v>
      </c>
    </row>
    <row r="571" spans="1:6" x14ac:dyDescent="0.25">
      <c r="A571" s="1">
        <v>570</v>
      </c>
      <c r="B571" s="2">
        <v>45063.376355960645</v>
      </c>
      <c r="C571" s="1" t="s">
        <v>3</v>
      </c>
      <c r="D571" s="1">
        <v>49.7</v>
      </c>
      <c r="E571" s="1">
        <v>65</v>
      </c>
      <c r="F571" s="1">
        <v>39</v>
      </c>
    </row>
    <row r="572" spans="1:6" x14ac:dyDescent="0.25">
      <c r="A572" s="1">
        <v>571</v>
      </c>
      <c r="B572" s="2">
        <v>45063.386772569444</v>
      </c>
      <c r="C572" s="1" t="s">
        <v>3</v>
      </c>
      <c r="D572" s="1">
        <v>48.2</v>
      </c>
      <c r="E572" s="1">
        <v>64.400000000000006</v>
      </c>
      <c r="F572" s="1">
        <v>38.299999999999997</v>
      </c>
    </row>
    <row r="573" spans="1:6" x14ac:dyDescent="0.25">
      <c r="A573" s="1">
        <v>572</v>
      </c>
      <c r="B573" s="2">
        <v>45063.397189178242</v>
      </c>
      <c r="C573" s="1" t="s">
        <v>3</v>
      </c>
      <c r="D573" s="1">
        <v>56.2</v>
      </c>
      <c r="E573" s="1">
        <v>71.7</v>
      </c>
      <c r="F573" s="1">
        <v>39.5</v>
      </c>
    </row>
    <row r="574" spans="1:6" x14ac:dyDescent="0.25">
      <c r="A574" s="1">
        <v>573</v>
      </c>
      <c r="B574" s="2">
        <v>45063.407605787041</v>
      </c>
      <c r="C574" s="1" t="s">
        <v>3</v>
      </c>
      <c r="D574" s="1">
        <v>51.4</v>
      </c>
      <c r="E574" s="1">
        <v>66.3</v>
      </c>
      <c r="F574" s="1">
        <v>39.700000000000003</v>
      </c>
    </row>
    <row r="575" spans="1:6" x14ac:dyDescent="0.25">
      <c r="A575" s="1">
        <v>574</v>
      </c>
      <c r="B575" s="2">
        <v>45063.418022395832</v>
      </c>
      <c r="C575" s="1" t="s">
        <v>3</v>
      </c>
      <c r="D575" s="1">
        <v>52.3</v>
      </c>
      <c r="E575" s="1">
        <v>72.5</v>
      </c>
      <c r="F575" s="1">
        <v>39</v>
      </c>
    </row>
    <row r="576" spans="1:6" x14ac:dyDescent="0.25">
      <c r="A576" s="1">
        <v>575</v>
      </c>
      <c r="B576" s="2">
        <v>45063.42843900463</v>
      </c>
      <c r="C576" s="1" t="s">
        <v>3</v>
      </c>
      <c r="D576" s="1">
        <v>48.8</v>
      </c>
      <c r="E576" s="1">
        <v>70.7</v>
      </c>
      <c r="F576" s="1">
        <v>39</v>
      </c>
    </row>
    <row r="577" spans="1:6" x14ac:dyDescent="0.25">
      <c r="A577" s="1">
        <v>576</v>
      </c>
      <c r="B577" s="2">
        <v>45063.438855613429</v>
      </c>
      <c r="C577" s="1" t="s">
        <v>3</v>
      </c>
      <c r="D577" s="1">
        <v>51.1</v>
      </c>
      <c r="E577" s="1">
        <v>72.400000000000006</v>
      </c>
      <c r="F577" s="1">
        <v>39.1</v>
      </c>
    </row>
    <row r="578" spans="1:6" x14ac:dyDescent="0.25">
      <c r="A578" s="1">
        <v>577</v>
      </c>
      <c r="B578" s="2">
        <v>45063.44927222222</v>
      </c>
      <c r="C578" s="1" t="s">
        <v>3</v>
      </c>
      <c r="D578" s="1">
        <v>50.3</v>
      </c>
      <c r="E578" s="1">
        <v>68.8</v>
      </c>
      <c r="F578" s="1">
        <v>38.799999999999997</v>
      </c>
    </row>
    <row r="579" spans="1:6" x14ac:dyDescent="0.25">
      <c r="A579" s="1">
        <v>578</v>
      </c>
      <c r="B579" s="2">
        <v>45063.459688831019</v>
      </c>
      <c r="C579" s="1" t="s">
        <v>3</v>
      </c>
      <c r="D579" s="1">
        <v>52.2</v>
      </c>
      <c r="E579" s="1">
        <v>69.8</v>
      </c>
      <c r="F579" s="1">
        <v>40.200000000000003</v>
      </c>
    </row>
    <row r="580" spans="1:6" x14ac:dyDescent="0.25">
      <c r="A580" s="1">
        <v>579</v>
      </c>
      <c r="B580" s="2">
        <v>45063.470105439817</v>
      </c>
      <c r="C580" s="1" t="s">
        <v>3</v>
      </c>
      <c r="D580" s="1">
        <v>51</v>
      </c>
      <c r="E580" s="1">
        <v>66.8</v>
      </c>
      <c r="F580" s="1">
        <v>38.799999999999997</v>
      </c>
    </row>
    <row r="581" spans="1:6" x14ac:dyDescent="0.25">
      <c r="A581" s="1">
        <v>580</v>
      </c>
      <c r="B581" s="2">
        <v>45063.480522048609</v>
      </c>
      <c r="C581" s="1" t="s">
        <v>3</v>
      </c>
      <c r="D581" s="1">
        <v>50.4</v>
      </c>
      <c r="E581" s="1">
        <v>68.8</v>
      </c>
      <c r="F581" s="1">
        <v>38.6</v>
      </c>
    </row>
    <row r="582" spans="1:6" x14ac:dyDescent="0.25">
      <c r="A582" s="1">
        <v>581</v>
      </c>
      <c r="B582" s="2">
        <v>45063.490938657407</v>
      </c>
      <c r="C582" s="1" t="s">
        <v>3</v>
      </c>
      <c r="D582" s="1">
        <v>52</v>
      </c>
      <c r="E582" s="1">
        <v>68.7</v>
      </c>
      <c r="F582" s="1">
        <v>40.5</v>
      </c>
    </row>
    <row r="583" spans="1:6" x14ac:dyDescent="0.25">
      <c r="A583" s="1">
        <v>582</v>
      </c>
      <c r="B583" s="2">
        <v>45063.501355266206</v>
      </c>
      <c r="C583" s="1" t="s">
        <v>3</v>
      </c>
      <c r="D583" s="1">
        <v>52.7</v>
      </c>
      <c r="E583" s="1">
        <v>72.3</v>
      </c>
      <c r="F583" s="1">
        <v>39.9</v>
      </c>
    </row>
    <row r="584" spans="1:6" x14ac:dyDescent="0.25">
      <c r="A584" s="1">
        <v>583</v>
      </c>
      <c r="B584" s="2">
        <v>45063.511771874997</v>
      </c>
      <c r="C584" s="1" t="s">
        <v>3</v>
      </c>
      <c r="D584" s="1">
        <v>53.1</v>
      </c>
      <c r="E584" s="1">
        <v>70.5</v>
      </c>
      <c r="F584" s="1">
        <v>40.4</v>
      </c>
    </row>
    <row r="585" spans="1:6" x14ac:dyDescent="0.25">
      <c r="A585" s="1">
        <v>584</v>
      </c>
      <c r="B585" s="2">
        <v>45063.522188483796</v>
      </c>
      <c r="C585" s="1" t="s">
        <v>3</v>
      </c>
      <c r="D585" s="1">
        <v>50.5</v>
      </c>
      <c r="E585" s="1">
        <v>65</v>
      </c>
      <c r="F585" s="1">
        <v>40.9</v>
      </c>
    </row>
    <row r="586" spans="1:6" x14ac:dyDescent="0.25">
      <c r="A586" s="1">
        <v>585</v>
      </c>
      <c r="B586" s="2">
        <v>45063.532605092594</v>
      </c>
      <c r="C586" s="1" t="s">
        <v>3</v>
      </c>
      <c r="D586" s="1">
        <v>50.1</v>
      </c>
      <c r="E586" s="1">
        <v>68.2</v>
      </c>
      <c r="F586" s="1">
        <v>40</v>
      </c>
    </row>
    <row r="587" spans="1:6" x14ac:dyDescent="0.25">
      <c r="A587" s="1">
        <v>586</v>
      </c>
      <c r="B587" s="2">
        <v>45063.543021701385</v>
      </c>
      <c r="C587" s="1" t="s">
        <v>3</v>
      </c>
      <c r="D587" s="1">
        <v>48.3</v>
      </c>
      <c r="E587" s="1">
        <v>65.2</v>
      </c>
      <c r="F587" s="1">
        <v>39.700000000000003</v>
      </c>
    </row>
    <row r="588" spans="1:6" x14ac:dyDescent="0.25">
      <c r="A588" s="1">
        <v>587</v>
      </c>
      <c r="B588" s="2">
        <v>45063.553438310184</v>
      </c>
      <c r="C588" s="1" t="s">
        <v>3</v>
      </c>
      <c r="D588" s="1">
        <v>49.9</v>
      </c>
      <c r="E588" s="1">
        <v>71.900000000000006</v>
      </c>
      <c r="F588" s="1">
        <v>39</v>
      </c>
    </row>
    <row r="589" spans="1:6" x14ac:dyDescent="0.25">
      <c r="A589" s="1">
        <v>588</v>
      </c>
      <c r="B589" s="2">
        <v>45063.563854918983</v>
      </c>
      <c r="C589" s="1" t="s">
        <v>3</v>
      </c>
      <c r="D589" s="1">
        <v>50</v>
      </c>
      <c r="E589" s="1">
        <v>75.099999999999994</v>
      </c>
      <c r="F589" s="1">
        <v>38.5</v>
      </c>
    </row>
    <row r="590" spans="1:6" x14ac:dyDescent="0.25">
      <c r="A590" s="1">
        <v>589</v>
      </c>
      <c r="B590" s="2">
        <v>45063.574271527781</v>
      </c>
      <c r="C590" s="1" t="s">
        <v>3</v>
      </c>
      <c r="D590" s="1">
        <v>49.8</v>
      </c>
      <c r="E590" s="1">
        <v>73.900000000000006</v>
      </c>
      <c r="F590" s="1">
        <v>37.9</v>
      </c>
    </row>
    <row r="591" spans="1:6" x14ac:dyDescent="0.25">
      <c r="A591" s="1">
        <v>590</v>
      </c>
      <c r="B591" s="2">
        <v>45063.584688136572</v>
      </c>
      <c r="C591" s="1" t="s">
        <v>3</v>
      </c>
      <c r="D591" s="1">
        <v>50.2</v>
      </c>
      <c r="E591" s="1">
        <v>72</v>
      </c>
      <c r="F591" s="1">
        <v>37</v>
      </c>
    </row>
    <row r="592" spans="1:6" x14ac:dyDescent="0.25">
      <c r="A592" s="1">
        <v>591</v>
      </c>
      <c r="B592" s="2">
        <v>45063.595104745371</v>
      </c>
      <c r="C592" s="1" t="s">
        <v>3</v>
      </c>
      <c r="D592" s="1">
        <v>49.2</v>
      </c>
      <c r="E592" s="1">
        <v>76.900000000000006</v>
      </c>
      <c r="F592" s="1">
        <v>36.1</v>
      </c>
    </row>
    <row r="593" spans="1:6" x14ac:dyDescent="0.25">
      <c r="A593" s="1">
        <v>592</v>
      </c>
      <c r="B593" s="2">
        <v>45063.605521354169</v>
      </c>
      <c r="C593" s="1" t="s">
        <v>3</v>
      </c>
      <c r="D593" s="1">
        <v>50.6</v>
      </c>
      <c r="E593" s="1">
        <v>71</v>
      </c>
      <c r="F593" s="1">
        <v>35.9</v>
      </c>
    </row>
    <row r="594" spans="1:6" x14ac:dyDescent="0.25">
      <c r="A594" s="1">
        <v>593</v>
      </c>
      <c r="B594" s="2">
        <v>45063.615937962961</v>
      </c>
      <c r="C594" s="1" t="s">
        <v>3</v>
      </c>
      <c r="D594" s="1">
        <v>48.9</v>
      </c>
      <c r="E594" s="1">
        <v>68.400000000000006</v>
      </c>
      <c r="F594" s="1">
        <v>35.9</v>
      </c>
    </row>
    <row r="595" spans="1:6" x14ac:dyDescent="0.25">
      <c r="A595" s="1">
        <v>594</v>
      </c>
      <c r="B595" s="2">
        <v>45063.626354571759</v>
      </c>
      <c r="C595" s="1" t="s">
        <v>3</v>
      </c>
      <c r="D595" s="1">
        <v>51.3</v>
      </c>
      <c r="E595" s="1">
        <v>69.900000000000006</v>
      </c>
      <c r="F595" s="1">
        <v>34.299999999999997</v>
      </c>
    </row>
    <row r="596" spans="1:6" x14ac:dyDescent="0.25">
      <c r="A596" s="1">
        <v>595</v>
      </c>
      <c r="B596" s="2">
        <v>45063.636771180558</v>
      </c>
      <c r="C596" s="1" t="s">
        <v>3</v>
      </c>
      <c r="D596" s="1">
        <v>49.2</v>
      </c>
      <c r="E596" s="1">
        <v>66.3</v>
      </c>
      <c r="F596" s="1">
        <v>36.200000000000003</v>
      </c>
    </row>
    <row r="597" spans="1:6" x14ac:dyDescent="0.25">
      <c r="A597" s="1">
        <v>596</v>
      </c>
      <c r="B597" s="2">
        <v>45063.647187789349</v>
      </c>
      <c r="C597" s="1" t="s">
        <v>3</v>
      </c>
      <c r="D597" s="1">
        <v>49.4</v>
      </c>
      <c r="E597" s="1">
        <v>67.7</v>
      </c>
      <c r="F597" s="1">
        <v>34.1</v>
      </c>
    </row>
    <row r="598" spans="1:6" x14ac:dyDescent="0.25">
      <c r="A598" s="1">
        <v>597</v>
      </c>
      <c r="B598" s="2">
        <v>45063.657604398148</v>
      </c>
      <c r="C598" s="1" t="s">
        <v>3</v>
      </c>
      <c r="D598" s="1">
        <v>57</v>
      </c>
      <c r="E598" s="1">
        <v>88.6</v>
      </c>
      <c r="F598" s="1">
        <v>36.200000000000003</v>
      </c>
    </row>
    <row r="599" spans="1:6" x14ac:dyDescent="0.25">
      <c r="A599" s="1">
        <v>598</v>
      </c>
      <c r="B599" s="2">
        <v>45063.668021006946</v>
      </c>
      <c r="C599" s="1" t="s">
        <v>3</v>
      </c>
      <c r="D599" s="1">
        <v>50.2</v>
      </c>
      <c r="E599" s="1">
        <v>73</v>
      </c>
      <c r="F599" s="1">
        <v>34</v>
      </c>
    </row>
    <row r="600" spans="1:6" x14ac:dyDescent="0.25">
      <c r="A600" s="1">
        <v>599</v>
      </c>
      <c r="B600" s="2">
        <v>45063.678437615737</v>
      </c>
      <c r="C600" s="1" t="s">
        <v>3</v>
      </c>
      <c r="D600" s="1">
        <v>49.4</v>
      </c>
      <c r="E600" s="1">
        <v>72.599999999999994</v>
      </c>
      <c r="F600" s="1">
        <v>34.4</v>
      </c>
    </row>
    <row r="601" spans="1:6" x14ac:dyDescent="0.25">
      <c r="A601" s="1">
        <v>600</v>
      </c>
      <c r="B601" s="2">
        <v>45063.688854224536</v>
      </c>
      <c r="C601" s="1" t="s">
        <v>3</v>
      </c>
      <c r="D601" s="1">
        <v>51.4</v>
      </c>
      <c r="E601" s="1">
        <v>72.900000000000006</v>
      </c>
      <c r="F601" s="1">
        <v>36.700000000000003</v>
      </c>
    </row>
    <row r="602" spans="1:6" x14ac:dyDescent="0.25">
      <c r="A602" s="1">
        <v>601</v>
      </c>
      <c r="B602" s="2">
        <v>45063.699270833335</v>
      </c>
      <c r="C602" s="1" t="s">
        <v>3</v>
      </c>
      <c r="D602" s="1">
        <v>49.8</v>
      </c>
      <c r="E602" s="1">
        <v>64.599999999999994</v>
      </c>
      <c r="F602" s="1">
        <v>36.9</v>
      </c>
    </row>
    <row r="603" spans="1:6" x14ac:dyDescent="0.25">
      <c r="A603" s="1">
        <v>602</v>
      </c>
      <c r="B603" s="2">
        <v>45063.709687442133</v>
      </c>
      <c r="C603" s="1" t="s">
        <v>3</v>
      </c>
      <c r="D603" s="1">
        <v>49</v>
      </c>
      <c r="E603" s="1">
        <v>69.7</v>
      </c>
      <c r="F603" s="1">
        <v>35.6</v>
      </c>
    </row>
    <row r="604" spans="1:6" x14ac:dyDescent="0.25">
      <c r="A604" s="1">
        <v>603</v>
      </c>
      <c r="B604" s="2">
        <v>45063.720104050924</v>
      </c>
      <c r="C604" s="1" t="s">
        <v>3</v>
      </c>
      <c r="D604" s="1">
        <v>55.9</v>
      </c>
      <c r="E604" s="1">
        <v>90</v>
      </c>
      <c r="F604" s="1">
        <v>36.700000000000003</v>
      </c>
    </row>
    <row r="605" spans="1:6" x14ac:dyDescent="0.25">
      <c r="A605" s="1">
        <v>604</v>
      </c>
      <c r="B605" s="2">
        <v>45063.730520659723</v>
      </c>
      <c r="C605" s="1" t="s">
        <v>3</v>
      </c>
      <c r="D605" s="1">
        <v>49.4</v>
      </c>
      <c r="E605" s="1">
        <v>71.8</v>
      </c>
      <c r="F605" s="1">
        <v>38.200000000000003</v>
      </c>
    </row>
    <row r="606" spans="1:6" x14ac:dyDescent="0.25">
      <c r="A606" s="1">
        <v>605</v>
      </c>
      <c r="B606" s="2">
        <v>45063.740937268522</v>
      </c>
      <c r="C606" s="1" t="s">
        <v>3</v>
      </c>
      <c r="D606" s="1">
        <v>50.7</v>
      </c>
      <c r="E606" s="1">
        <v>70.599999999999994</v>
      </c>
      <c r="F606" s="1">
        <v>38.200000000000003</v>
      </c>
    </row>
    <row r="607" spans="1:6" x14ac:dyDescent="0.25">
      <c r="A607" s="1">
        <v>606</v>
      </c>
      <c r="B607" s="2">
        <v>45063.751353877313</v>
      </c>
      <c r="C607" s="1" t="s">
        <v>3</v>
      </c>
      <c r="D607" s="1">
        <v>49.8</v>
      </c>
      <c r="E607" s="1">
        <v>66.7</v>
      </c>
      <c r="F607" s="1">
        <v>38.799999999999997</v>
      </c>
    </row>
    <row r="608" spans="1:6" x14ac:dyDescent="0.25">
      <c r="A608" s="1">
        <v>607</v>
      </c>
      <c r="B608" s="2">
        <v>45063.761770486111</v>
      </c>
      <c r="C608" s="1" t="s">
        <v>3</v>
      </c>
      <c r="D608" s="1">
        <v>49.5</v>
      </c>
      <c r="E608" s="1">
        <v>65.7</v>
      </c>
      <c r="F608" s="1">
        <v>36.799999999999997</v>
      </c>
    </row>
    <row r="609" spans="1:6" x14ac:dyDescent="0.25">
      <c r="A609" s="1">
        <v>608</v>
      </c>
      <c r="B609" s="2">
        <v>45063.77218709491</v>
      </c>
      <c r="C609" s="1" t="s">
        <v>3</v>
      </c>
      <c r="D609" s="1">
        <v>48.3</v>
      </c>
      <c r="E609" s="1">
        <v>68.400000000000006</v>
      </c>
      <c r="F609" s="1">
        <v>36.9</v>
      </c>
    </row>
    <row r="610" spans="1:6" x14ac:dyDescent="0.25">
      <c r="A610" s="1">
        <v>609</v>
      </c>
      <c r="B610" s="2">
        <v>45063.782603703701</v>
      </c>
      <c r="C610" s="1" t="s">
        <v>3</v>
      </c>
      <c r="D610" s="1">
        <v>47.8</v>
      </c>
      <c r="E610" s="1">
        <v>66.5</v>
      </c>
      <c r="F610" s="1">
        <v>36.6</v>
      </c>
    </row>
    <row r="611" spans="1:6" x14ac:dyDescent="0.25">
      <c r="A611" s="1">
        <v>610</v>
      </c>
      <c r="B611" s="2">
        <v>45063.7930203125</v>
      </c>
      <c r="C611" s="1" t="s">
        <v>3</v>
      </c>
      <c r="D611" s="1">
        <v>49.7</v>
      </c>
      <c r="E611" s="1">
        <v>71.3</v>
      </c>
      <c r="F611" s="1">
        <v>37.5</v>
      </c>
    </row>
    <row r="612" spans="1:6" x14ac:dyDescent="0.25">
      <c r="A612" s="1">
        <v>611</v>
      </c>
      <c r="B612" s="2">
        <v>45063.803436921298</v>
      </c>
      <c r="C612" s="1" t="s">
        <v>3</v>
      </c>
      <c r="D612" s="1">
        <v>51.3</v>
      </c>
      <c r="E612" s="1">
        <v>75</v>
      </c>
      <c r="F612" s="1">
        <v>39.299999999999997</v>
      </c>
    </row>
    <row r="613" spans="1:6" x14ac:dyDescent="0.25">
      <c r="A613" s="1">
        <v>612</v>
      </c>
      <c r="B613" s="2">
        <v>45063.81385353009</v>
      </c>
      <c r="C613" s="1" t="s">
        <v>3</v>
      </c>
      <c r="D613" s="1">
        <v>49.8</v>
      </c>
      <c r="E613" s="1">
        <v>71</v>
      </c>
      <c r="F613" s="1">
        <v>39.5</v>
      </c>
    </row>
    <row r="614" spans="1:6" x14ac:dyDescent="0.25">
      <c r="A614" s="1">
        <v>613</v>
      </c>
      <c r="B614" s="2">
        <v>45063.824270138888</v>
      </c>
      <c r="C614" s="1" t="s">
        <v>3</v>
      </c>
      <c r="D614" s="1">
        <v>51.1</v>
      </c>
      <c r="E614" s="1">
        <v>77</v>
      </c>
      <c r="F614" s="1">
        <v>41.1</v>
      </c>
    </row>
    <row r="615" spans="1:6" x14ac:dyDescent="0.25">
      <c r="A615" s="1">
        <v>614</v>
      </c>
      <c r="B615" s="2">
        <v>45063.834686747687</v>
      </c>
      <c r="C615" s="1" t="s">
        <v>3</v>
      </c>
      <c r="D615" s="1">
        <v>53.6</v>
      </c>
      <c r="E615" s="1">
        <v>83.1</v>
      </c>
      <c r="F615" s="1">
        <v>40.9</v>
      </c>
    </row>
    <row r="616" spans="1:6" x14ac:dyDescent="0.25">
      <c r="A616" s="1">
        <v>615</v>
      </c>
      <c r="B616" s="2">
        <v>45063.845103356478</v>
      </c>
      <c r="C616" s="1" t="s">
        <v>3</v>
      </c>
      <c r="D616" s="1">
        <v>48.6</v>
      </c>
      <c r="E616" s="1">
        <v>64.099999999999994</v>
      </c>
      <c r="F616" s="1">
        <v>40.4</v>
      </c>
    </row>
    <row r="617" spans="1:6" x14ac:dyDescent="0.25">
      <c r="A617" s="1">
        <v>616</v>
      </c>
      <c r="B617" s="2">
        <v>45063.855519965276</v>
      </c>
      <c r="C617" s="1" t="s">
        <v>3</v>
      </c>
      <c r="D617" s="1">
        <v>54</v>
      </c>
      <c r="E617" s="1">
        <v>83.6</v>
      </c>
      <c r="F617" s="1">
        <v>40.1</v>
      </c>
    </row>
    <row r="618" spans="1:6" x14ac:dyDescent="0.25">
      <c r="A618" s="1">
        <v>617</v>
      </c>
      <c r="B618" s="2">
        <v>45063.865936574075</v>
      </c>
      <c r="C618" s="1" t="s">
        <v>3</v>
      </c>
      <c r="D618" s="1">
        <v>50.1</v>
      </c>
      <c r="E618" s="1">
        <v>63.8</v>
      </c>
      <c r="F618" s="1">
        <v>40</v>
      </c>
    </row>
    <row r="619" spans="1:6" x14ac:dyDescent="0.25">
      <c r="A619" s="1">
        <v>618</v>
      </c>
      <c r="B619" s="2">
        <v>45063.876353182874</v>
      </c>
      <c r="C619" s="1" t="s">
        <v>3</v>
      </c>
      <c r="D619" s="1">
        <v>49.6</v>
      </c>
      <c r="E619" s="1">
        <v>64.099999999999994</v>
      </c>
      <c r="F619" s="1">
        <v>38.700000000000003</v>
      </c>
    </row>
    <row r="620" spans="1:6" x14ac:dyDescent="0.25">
      <c r="A620" s="1">
        <v>619</v>
      </c>
      <c r="B620" s="2">
        <v>45063.886769791665</v>
      </c>
      <c r="C620" s="1" t="s">
        <v>3</v>
      </c>
      <c r="D620" s="1">
        <v>43.7</v>
      </c>
      <c r="E620" s="1">
        <v>64.2</v>
      </c>
      <c r="F620" s="1">
        <v>35.4</v>
      </c>
    </row>
    <row r="621" spans="1:6" x14ac:dyDescent="0.25">
      <c r="A621" s="1">
        <v>620</v>
      </c>
      <c r="B621" s="2">
        <v>45063.897186400463</v>
      </c>
      <c r="C621" s="1" t="s">
        <v>3</v>
      </c>
      <c r="D621" s="1">
        <v>44.2</v>
      </c>
      <c r="E621" s="1">
        <v>65.5</v>
      </c>
      <c r="F621" s="1">
        <v>35.700000000000003</v>
      </c>
    </row>
    <row r="622" spans="1:6" x14ac:dyDescent="0.25">
      <c r="A622" s="1">
        <v>621</v>
      </c>
      <c r="B622" s="2">
        <v>45063.907603009262</v>
      </c>
      <c r="C622" s="1" t="s">
        <v>3</v>
      </c>
      <c r="D622" s="1">
        <v>43.1</v>
      </c>
      <c r="E622" s="1">
        <v>67.3</v>
      </c>
      <c r="F622" s="1">
        <v>35.700000000000003</v>
      </c>
    </row>
    <row r="623" spans="1:6" x14ac:dyDescent="0.25">
      <c r="A623" s="1">
        <v>622</v>
      </c>
      <c r="B623" s="2">
        <v>45063.918019618053</v>
      </c>
      <c r="C623" s="1" t="s">
        <v>3</v>
      </c>
      <c r="D623" s="1">
        <v>47.6</v>
      </c>
      <c r="E623" s="1">
        <v>74.7</v>
      </c>
      <c r="F623" s="1">
        <v>38.1</v>
      </c>
    </row>
    <row r="624" spans="1:6" x14ac:dyDescent="0.25">
      <c r="A624" s="1">
        <v>623</v>
      </c>
      <c r="B624" s="2">
        <v>45063.928436226852</v>
      </c>
      <c r="C624" s="1" t="s">
        <v>3</v>
      </c>
      <c r="D624" s="1">
        <v>42.6</v>
      </c>
      <c r="E624" s="1">
        <v>61.2</v>
      </c>
      <c r="F624" s="1">
        <v>36.700000000000003</v>
      </c>
    </row>
    <row r="625" spans="1:6" x14ac:dyDescent="0.25">
      <c r="A625" s="1">
        <v>624</v>
      </c>
      <c r="B625" s="2">
        <v>45063.93885283565</v>
      </c>
      <c r="C625" s="1" t="s">
        <v>3</v>
      </c>
      <c r="D625" s="1">
        <v>40.700000000000003</v>
      </c>
      <c r="E625" s="1">
        <v>61.3</v>
      </c>
      <c r="F625" s="1">
        <v>35.200000000000003</v>
      </c>
    </row>
    <row r="626" spans="1:6" x14ac:dyDescent="0.25">
      <c r="A626" s="1">
        <v>625</v>
      </c>
      <c r="B626" s="2">
        <v>45063.949269444442</v>
      </c>
      <c r="C626" s="1" t="s">
        <v>3</v>
      </c>
      <c r="D626" s="1">
        <v>41.1</v>
      </c>
      <c r="E626" s="1">
        <v>62.4</v>
      </c>
      <c r="F626" s="1">
        <v>34.9</v>
      </c>
    </row>
    <row r="627" spans="1:6" x14ac:dyDescent="0.25">
      <c r="A627" s="1">
        <v>626</v>
      </c>
      <c r="B627" s="2">
        <v>45063.95968605324</v>
      </c>
      <c r="C627" s="1" t="s">
        <v>3</v>
      </c>
      <c r="D627" s="1">
        <v>39.700000000000003</v>
      </c>
      <c r="E627" s="1">
        <v>63.8</v>
      </c>
      <c r="F627" s="1">
        <v>33.799999999999997</v>
      </c>
    </row>
    <row r="628" spans="1:6" x14ac:dyDescent="0.25">
      <c r="A628" s="1">
        <v>627</v>
      </c>
      <c r="B628" s="2">
        <v>45063.970102662039</v>
      </c>
      <c r="C628" s="1" t="s">
        <v>3</v>
      </c>
      <c r="D628" s="1">
        <v>41.5</v>
      </c>
      <c r="E628" s="1">
        <v>64.599999999999994</v>
      </c>
      <c r="F628" s="1">
        <v>32.9</v>
      </c>
    </row>
    <row r="629" spans="1:6" x14ac:dyDescent="0.25">
      <c r="A629" s="1">
        <v>628</v>
      </c>
      <c r="B629" s="2">
        <v>45063.98051927083</v>
      </c>
      <c r="C629" s="1" t="s">
        <v>3</v>
      </c>
      <c r="D629" s="1">
        <v>40.4</v>
      </c>
      <c r="E629" s="1">
        <v>61.1</v>
      </c>
      <c r="F629" s="1">
        <v>32.700000000000003</v>
      </c>
    </row>
    <row r="630" spans="1:6" x14ac:dyDescent="0.25">
      <c r="A630" s="1">
        <v>629</v>
      </c>
      <c r="B630" s="2">
        <v>45063.990935879629</v>
      </c>
      <c r="C630" s="1" t="s">
        <v>3</v>
      </c>
      <c r="D630" s="1">
        <v>41.6</v>
      </c>
      <c r="E630" s="1">
        <v>66.8</v>
      </c>
      <c r="F630" s="1">
        <v>33.4</v>
      </c>
    </row>
    <row r="631" spans="1:6" x14ac:dyDescent="0.25">
      <c r="A631" s="1">
        <v>630</v>
      </c>
      <c r="B631" s="2">
        <v>45064.001352488427</v>
      </c>
      <c r="C631" s="1" t="s">
        <v>3</v>
      </c>
      <c r="D631" s="1">
        <v>39.200000000000003</v>
      </c>
      <c r="E631" s="1">
        <v>64</v>
      </c>
      <c r="F631" s="1">
        <v>32.799999999999997</v>
      </c>
    </row>
    <row r="632" spans="1:6" x14ac:dyDescent="0.25">
      <c r="A632" s="1">
        <v>631</v>
      </c>
      <c r="B632" s="2">
        <v>45064.011769097226</v>
      </c>
      <c r="C632" s="1" t="s">
        <v>3</v>
      </c>
      <c r="D632" s="1">
        <v>39.799999999999997</v>
      </c>
      <c r="E632" s="1">
        <v>62.1</v>
      </c>
      <c r="F632" s="1">
        <v>32.200000000000003</v>
      </c>
    </row>
    <row r="633" spans="1:6" x14ac:dyDescent="0.25">
      <c r="A633" s="1">
        <v>632</v>
      </c>
      <c r="B633" s="2">
        <v>45064.022185706017</v>
      </c>
      <c r="C633" s="1" t="s">
        <v>3</v>
      </c>
      <c r="D633" s="1">
        <v>38.299999999999997</v>
      </c>
      <c r="E633" s="1">
        <v>62.8</v>
      </c>
      <c r="F633" s="1">
        <v>31</v>
      </c>
    </row>
    <row r="634" spans="1:6" x14ac:dyDescent="0.25">
      <c r="A634" s="1">
        <v>633</v>
      </c>
      <c r="B634" s="2">
        <v>45064.032602314815</v>
      </c>
      <c r="C634" s="1" t="s">
        <v>3</v>
      </c>
      <c r="D634" s="1">
        <v>35.299999999999997</v>
      </c>
      <c r="E634" s="1">
        <v>57.6</v>
      </c>
      <c r="F634" s="1">
        <v>32</v>
      </c>
    </row>
    <row r="635" spans="1:6" x14ac:dyDescent="0.25">
      <c r="A635" s="1">
        <v>634</v>
      </c>
      <c r="B635" s="2">
        <v>45064.043018923614</v>
      </c>
      <c r="C635" s="1" t="s">
        <v>3</v>
      </c>
      <c r="D635" s="1">
        <v>37.5</v>
      </c>
      <c r="E635" s="1">
        <v>58</v>
      </c>
      <c r="F635" s="1">
        <v>32.700000000000003</v>
      </c>
    </row>
    <row r="636" spans="1:6" x14ac:dyDescent="0.25">
      <c r="A636" s="1">
        <v>635</v>
      </c>
      <c r="B636" s="2">
        <v>45064.053435532405</v>
      </c>
      <c r="C636" s="1" t="s">
        <v>3</v>
      </c>
      <c r="D636" s="1">
        <v>34.9</v>
      </c>
      <c r="E636" s="1">
        <v>57.9</v>
      </c>
      <c r="F636" s="1">
        <v>32</v>
      </c>
    </row>
    <row r="637" spans="1:6" x14ac:dyDescent="0.25">
      <c r="A637" s="1">
        <v>636</v>
      </c>
      <c r="B637" s="2">
        <v>45064.063852141204</v>
      </c>
      <c r="C637" s="1" t="s">
        <v>3</v>
      </c>
      <c r="D637" s="1">
        <v>34.299999999999997</v>
      </c>
      <c r="E637" s="1">
        <v>50.9</v>
      </c>
      <c r="F637" s="1">
        <v>30.6</v>
      </c>
    </row>
    <row r="638" spans="1:6" x14ac:dyDescent="0.25">
      <c r="A638" s="1">
        <v>637</v>
      </c>
      <c r="B638" s="2">
        <v>45064.074268750002</v>
      </c>
      <c r="C638" s="1" t="s">
        <v>3</v>
      </c>
      <c r="D638" s="1">
        <v>34.700000000000003</v>
      </c>
      <c r="E638" s="1">
        <v>57.9</v>
      </c>
      <c r="F638" s="1">
        <v>29.7</v>
      </c>
    </row>
    <row r="639" spans="1:6" x14ac:dyDescent="0.25">
      <c r="A639" s="1">
        <v>638</v>
      </c>
      <c r="B639" s="2">
        <v>45064.084685358794</v>
      </c>
      <c r="C639" s="1" t="s">
        <v>3</v>
      </c>
      <c r="D639" s="1">
        <v>33.200000000000003</v>
      </c>
      <c r="E639" s="1">
        <v>45.6</v>
      </c>
      <c r="F639" s="1">
        <v>29.5</v>
      </c>
    </row>
    <row r="640" spans="1:6" x14ac:dyDescent="0.25">
      <c r="A640" s="1">
        <v>639</v>
      </c>
      <c r="B640" s="2">
        <v>45064.095101967592</v>
      </c>
      <c r="C640" s="1" t="s">
        <v>3</v>
      </c>
      <c r="D640" s="1">
        <v>35.799999999999997</v>
      </c>
      <c r="E640" s="1">
        <v>62</v>
      </c>
      <c r="F640" s="1">
        <v>30.8</v>
      </c>
    </row>
    <row r="641" spans="1:6" x14ac:dyDescent="0.25">
      <c r="A641" s="1">
        <v>640</v>
      </c>
      <c r="B641" s="2">
        <v>45064.105518576391</v>
      </c>
      <c r="C641" s="1" t="s">
        <v>3</v>
      </c>
      <c r="D641" s="1">
        <v>37.799999999999997</v>
      </c>
      <c r="E641" s="1">
        <v>59.4</v>
      </c>
      <c r="F641" s="1">
        <v>30.6</v>
      </c>
    </row>
    <row r="642" spans="1:6" x14ac:dyDescent="0.25">
      <c r="A642" s="1">
        <v>641</v>
      </c>
      <c r="B642" s="2">
        <v>45064.115935185182</v>
      </c>
      <c r="C642" s="1" t="s">
        <v>3</v>
      </c>
      <c r="D642" s="1">
        <v>43.1</v>
      </c>
      <c r="E642" s="1">
        <v>59.7</v>
      </c>
      <c r="F642" s="1">
        <v>33.299999999999997</v>
      </c>
    </row>
    <row r="643" spans="1:6" x14ac:dyDescent="0.25">
      <c r="A643" s="1">
        <v>642</v>
      </c>
      <c r="B643" s="2">
        <v>45064.126351793981</v>
      </c>
      <c r="C643" s="1" t="s">
        <v>3</v>
      </c>
      <c r="D643" s="1">
        <v>43.9</v>
      </c>
      <c r="E643" s="1">
        <v>56.2</v>
      </c>
      <c r="F643" s="1">
        <v>33.700000000000003</v>
      </c>
    </row>
    <row r="644" spans="1:6" x14ac:dyDescent="0.25">
      <c r="A644" s="1">
        <v>643</v>
      </c>
      <c r="B644" s="2">
        <v>45064.136768402779</v>
      </c>
      <c r="C644" s="1" t="s">
        <v>3</v>
      </c>
      <c r="D644" s="1">
        <v>44.6</v>
      </c>
      <c r="E644" s="1">
        <v>57.7</v>
      </c>
      <c r="F644" s="1">
        <v>33.6</v>
      </c>
    </row>
    <row r="645" spans="1:6" x14ac:dyDescent="0.25">
      <c r="A645" s="1">
        <v>644</v>
      </c>
      <c r="B645" s="2">
        <v>45064.147185011578</v>
      </c>
      <c r="C645" s="1" t="s">
        <v>3</v>
      </c>
      <c r="D645" s="1">
        <v>46.8</v>
      </c>
      <c r="E645" s="1">
        <v>59.4</v>
      </c>
      <c r="F645" s="1">
        <v>36.6</v>
      </c>
    </row>
    <row r="646" spans="1:6" x14ac:dyDescent="0.25">
      <c r="A646" s="1">
        <v>645</v>
      </c>
      <c r="B646" s="2">
        <v>45064.157601620369</v>
      </c>
      <c r="C646" s="1" t="s">
        <v>3</v>
      </c>
      <c r="D646" s="1">
        <v>47.8</v>
      </c>
      <c r="E646" s="1">
        <v>62</v>
      </c>
      <c r="F646" s="1">
        <v>38.6</v>
      </c>
    </row>
    <row r="647" spans="1:6" x14ac:dyDescent="0.25">
      <c r="A647" s="1">
        <v>646</v>
      </c>
      <c r="B647" s="2">
        <v>45064.168018229168</v>
      </c>
      <c r="C647" s="1" t="s">
        <v>3</v>
      </c>
      <c r="D647" s="1">
        <v>49.9</v>
      </c>
      <c r="E647" s="1">
        <v>62.1</v>
      </c>
      <c r="F647" s="1">
        <v>39.6</v>
      </c>
    </row>
    <row r="648" spans="1:6" x14ac:dyDescent="0.25">
      <c r="A648" s="1">
        <v>647</v>
      </c>
      <c r="B648" s="2">
        <v>45064.178434837966</v>
      </c>
      <c r="C648" s="1" t="s">
        <v>3</v>
      </c>
      <c r="D648" s="1">
        <v>50</v>
      </c>
      <c r="E648" s="1">
        <v>63.1</v>
      </c>
      <c r="F648" s="1">
        <v>39.200000000000003</v>
      </c>
    </row>
    <row r="649" spans="1:6" x14ac:dyDescent="0.25">
      <c r="A649" s="1">
        <v>648</v>
      </c>
      <c r="B649" s="2">
        <v>45064.188851446757</v>
      </c>
      <c r="C649" s="1" t="s">
        <v>3</v>
      </c>
      <c r="D649" s="1">
        <v>48</v>
      </c>
      <c r="E649" s="1">
        <v>62</v>
      </c>
      <c r="F649" s="1">
        <v>37.6</v>
      </c>
    </row>
    <row r="650" spans="1:6" x14ac:dyDescent="0.25">
      <c r="A650" s="1">
        <v>649</v>
      </c>
      <c r="B650" s="2">
        <v>45064.199268055556</v>
      </c>
      <c r="C650" s="1" t="s">
        <v>3</v>
      </c>
      <c r="D650" s="1">
        <v>47.3</v>
      </c>
      <c r="E650" s="1">
        <v>65.2</v>
      </c>
      <c r="F650" s="1">
        <v>37.4</v>
      </c>
    </row>
    <row r="651" spans="1:6" x14ac:dyDescent="0.25">
      <c r="A651" s="1">
        <v>650</v>
      </c>
      <c r="B651" s="2">
        <v>45064.209684664354</v>
      </c>
      <c r="C651" s="1" t="s">
        <v>3</v>
      </c>
      <c r="D651" s="1">
        <v>48.6</v>
      </c>
      <c r="E651" s="1">
        <v>63.3</v>
      </c>
      <c r="F651" s="1">
        <v>39.700000000000003</v>
      </c>
    </row>
    <row r="652" spans="1:6" x14ac:dyDescent="0.25">
      <c r="A652" s="1">
        <v>651</v>
      </c>
      <c r="B652" s="2">
        <v>45064.220101273146</v>
      </c>
      <c r="C652" s="1" t="s">
        <v>3</v>
      </c>
      <c r="D652" s="1">
        <v>47.2</v>
      </c>
      <c r="E652" s="1">
        <v>66.599999999999994</v>
      </c>
      <c r="F652" s="1">
        <v>38.9</v>
      </c>
    </row>
    <row r="653" spans="1:6" x14ac:dyDescent="0.25">
      <c r="A653" s="1">
        <v>652</v>
      </c>
      <c r="B653" s="2">
        <v>45064.230517881944</v>
      </c>
      <c r="C653" s="1" t="s">
        <v>3</v>
      </c>
      <c r="D653" s="1">
        <v>51.3</v>
      </c>
      <c r="E653" s="1">
        <v>75.2</v>
      </c>
      <c r="F653" s="1">
        <v>40.5</v>
      </c>
    </row>
    <row r="654" spans="1:6" x14ac:dyDescent="0.25">
      <c r="A654" s="1">
        <v>653</v>
      </c>
      <c r="B654" s="2">
        <v>45064.240934490743</v>
      </c>
      <c r="C654" s="1" t="s">
        <v>3</v>
      </c>
      <c r="D654" s="1">
        <v>47.9</v>
      </c>
      <c r="E654" s="1">
        <v>65</v>
      </c>
      <c r="F654" s="1">
        <v>39.1</v>
      </c>
    </row>
    <row r="655" spans="1:6" x14ac:dyDescent="0.25">
      <c r="A655" s="1">
        <v>654</v>
      </c>
      <c r="B655" s="2">
        <v>45064.251351099534</v>
      </c>
      <c r="C655" s="1" t="s">
        <v>3</v>
      </c>
      <c r="D655" s="1">
        <v>49.1</v>
      </c>
      <c r="E655" s="1">
        <v>69.400000000000006</v>
      </c>
      <c r="F655" s="1">
        <v>38.5</v>
      </c>
    </row>
    <row r="656" spans="1:6" x14ac:dyDescent="0.25">
      <c r="A656" s="1">
        <v>655</v>
      </c>
      <c r="B656" s="2">
        <v>45064.261767708333</v>
      </c>
      <c r="C656" s="1" t="s">
        <v>3</v>
      </c>
      <c r="D656" s="1">
        <v>47.6</v>
      </c>
      <c r="E656" s="1">
        <v>65.2</v>
      </c>
      <c r="F656" s="1">
        <v>37.700000000000003</v>
      </c>
    </row>
    <row r="657" spans="1:6" x14ac:dyDescent="0.25">
      <c r="A657" s="1">
        <v>656</v>
      </c>
      <c r="B657" s="2">
        <v>45064.272184317131</v>
      </c>
      <c r="C657" s="1" t="s">
        <v>3</v>
      </c>
      <c r="D657" s="1">
        <v>48.2</v>
      </c>
      <c r="E657" s="1">
        <v>63.5</v>
      </c>
      <c r="F657" s="1">
        <v>37.9</v>
      </c>
    </row>
    <row r="658" spans="1:6" x14ac:dyDescent="0.25">
      <c r="A658" s="1">
        <v>657</v>
      </c>
      <c r="B658" s="2">
        <v>45064.282600925922</v>
      </c>
      <c r="C658" s="1" t="s">
        <v>3</v>
      </c>
      <c r="D658" s="1">
        <v>48.4</v>
      </c>
      <c r="E658" s="1">
        <v>64.7</v>
      </c>
      <c r="F658" s="1">
        <v>38.6</v>
      </c>
    </row>
    <row r="659" spans="1:6" x14ac:dyDescent="0.25">
      <c r="A659" s="1">
        <v>658</v>
      </c>
      <c r="B659" s="2">
        <v>45064.293017534721</v>
      </c>
      <c r="C659" s="1" t="s">
        <v>3</v>
      </c>
      <c r="D659" s="1">
        <v>52.2</v>
      </c>
      <c r="E659" s="1">
        <v>69.400000000000006</v>
      </c>
      <c r="F659" s="1">
        <v>39.200000000000003</v>
      </c>
    </row>
    <row r="660" spans="1:6" x14ac:dyDescent="0.25">
      <c r="A660" s="1">
        <v>659</v>
      </c>
      <c r="B660" s="2">
        <v>45064.30343414352</v>
      </c>
      <c r="C660" s="1" t="s">
        <v>3</v>
      </c>
      <c r="D660" s="1">
        <v>50.8</v>
      </c>
      <c r="E660" s="1">
        <v>70.599999999999994</v>
      </c>
      <c r="F660" s="1">
        <v>39.700000000000003</v>
      </c>
    </row>
    <row r="661" spans="1:6" x14ac:dyDescent="0.25">
      <c r="A661" s="1">
        <v>660</v>
      </c>
      <c r="B661" s="2">
        <v>45064.313850752318</v>
      </c>
      <c r="C661" s="1" t="s">
        <v>3</v>
      </c>
      <c r="D661" s="1">
        <v>50.5</v>
      </c>
      <c r="E661" s="1">
        <v>66.099999999999994</v>
      </c>
      <c r="F661" s="1">
        <v>40.299999999999997</v>
      </c>
    </row>
    <row r="662" spans="1:6" x14ac:dyDescent="0.25">
      <c r="A662" s="1">
        <v>661</v>
      </c>
      <c r="B662" s="2">
        <v>45064.324267361109</v>
      </c>
      <c r="C662" s="1" t="s">
        <v>3</v>
      </c>
      <c r="D662" s="1">
        <v>51.8</v>
      </c>
      <c r="E662" s="1">
        <v>77.7</v>
      </c>
      <c r="F662" s="1">
        <v>38.4</v>
      </c>
    </row>
    <row r="663" spans="1:6" x14ac:dyDescent="0.25">
      <c r="A663" s="1">
        <v>662</v>
      </c>
      <c r="B663" s="2">
        <v>45064.334683969908</v>
      </c>
      <c r="C663" s="1" t="s">
        <v>3</v>
      </c>
      <c r="D663" s="1">
        <v>50.7</v>
      </c>
      <c r="E663" s="1">
        <v>67.099999999999994</v>
      </c>
      <c r="F663" s="1">
        <v>39.700000000000003</v>
      </c>
    </row>
    <row r="664" spans="1:6" x14ac:dyDescent="0.25">
      <c r="A664" s="1">
        <v>663</v>
      </c>
      <c r="B664" s="2">
        <v>45064.345100578706</v>
      </c>
      <c r="C664" s="1" t="s">
        <v>3</v>
      </c>
      <c r="D664" s="1">
        <v>51.3</v>
      </c>
      <c r="E664" s="1">
        <v>76.900000000000006</v>
      </c>
      <c r="F664" s="1">
        <v>37.4</v>
      </c>
    </row>
    <row r="665" spans="1:6" x14ac:dyDescent="0.25">
      <c r="A665" s="1">
        <v>664</v>
      </c>
      <c r="B665" s="2">
        <v>45064.355517187498</v>
      </c>
      <c r="C665" s="1" t="s">
        <v>3</v>
      </c>
      <c r="D665" s="1">
        <v>49.1</v>
      </c>
      <c r="E665" s="1">
        <v>65.8</v>
      </c>
      <c r="F665" s="1">
        <v>37.200000000000003</v>
      </c>
    </row>
    <row r="666" spans="1:6" x14ac:dyDescent="0.25">
      <c r="A666" s="1">
        <v>665</v>
      </c>
      <c r="B666" s="2">
        <v>45064.365933796296</v>
      </c>
      <c r="C666" s="1" t="s">
        <v>3</v>
      </c>
      <c r="D666" s="1">
        <v>48.9</v>
      </c>
      <c r="E666" s="1">
        <v>66</v>
      </c>
      <c r="F666" s="1">
        <v>38.6</v>
      </c>
    </row>
    <row r="667" spans="1:6" x14ac:dyDescent="0.25">
      <c r="A667" s="1">
        <v>666</v>
      </c>
      <c r="B667" s="2">
        <v>45064.376350405095</v>
      </c>
      <c r="C667" s="1" t="s">
        <v>3</v>
      </c>
      <c r="D667" s="1">
        <v>48.7</v>
      </c>
      <c r="E667" s="1">
        <v>63.1</v>
      </c>
      <c r="F667" s="1">
        <v>38</v>
      </c>
    </row>
    <row r="668" spans="1:6" x14ac:dyDescent="0.25">
      <c r="A668" s="1">
        <v>667</v>
      </c>
      <c r="B668" s="2">
        <v>45064.386767013886</v>
      </c>
      <c r="C668" s="1" t="s">
        <v>3</v>
      </c>
      <c r="D668" s="1">
        <v>49.3</v>
      </c>
      <c r="E668" s="1">
        <v>63.1</v>
      </c>
      <c r="F668" s="1">
        <v>38.299999999999997</v>
      </c>
    </row>
    <row r="669" spans="1:6" x14ac:dyDescent="0.25">
      <c r="A669" s="1">
        <v>668</v>
      </c>
      <c r="B669" s="2">
        <v>45064.397183622685</v>
      </c>
      <c r="C669" s="1" t="s">
        <v>3</v>
      </c>
      <c r="D669" s="1">
        <v>50.3</v>
      </c>
      <c r="E669" s="1">
        <v>67.599999999999994</v>
      </c>
      <c r="F669" s="1">
        <v>37.799999999999997</v>
      </c>
    </row>
    <row r="670" spans="1:6" x14ac:dyDescent="0.25">
      <c r="A670" s="1">
        <v>669</v>
      </c>
      <c r="B670" s="2">
        <v>45064.407600231483</v>
      </c>
      <c r="C670" s="1" t="s">
        <v>3</v>
      </c>
      <c r="D670" s="1">
        <v>48.1</v>
      </c>
      <c r="E670" s="1">
        <v>63.6</v>
      </c>
      <c r="F670" s="1">
        <v>39</v>
      </c>
    </row>
    <row r="671" spans="1:6" x14ac:dyDescent="0.25">
      <c r="A671" s="1">
        <v>670</v>
      </c>
      <c r="B671" s="2">
        <v>45064.418016840275</v>
      </c>
      <c r="C671" s="1" t="s">
        <v>3</v>
      </c>
      <c r="D671" s="1">
        <v>56.7</v>
      </c>
      <c r="E671" s="1">
        <v>77.099999999999994</v>
      </c>
      <c r="F671" s="1">
        <v>40.799999999999997</v>
      </c>
    </row>
    <row r="672" spans="1:6" x14ac:dyDescent="0.25">
      <c r="B672" s="2">
        <v>45064.428433333334</v>
      </c>
      <c r="C672" s="1" t="s">
        <v>3</v>
      </c>
      <c r="D672" s="1">
        <v>50.3</v>
      </c>
      <c r="E672" s="1">
        <v>67.3</v>
      </c>
      <c r="F672" s="1">
        <v>39.799999999999997</v>
      </c>
    </row>
    <row r="673" spans="2:6" x14ac:dyDescent="0.25">
      <c r="B673" s="2">
        <v>45064.43884988426</v>
      </c>
      <c r="C673" s="1" t="s">
        <v>3</v>
      </c>
      <c r="D673" s="1">
        <v>51</v>
      </c>
      <c r="E673" s="1">
        <v>68.3</v>
      </c>
      <c r="F673" s="1">
        <v>40.4</v>
      </c>
    </row>
    <row r="674" spans="2:6" x14ac:dyDescent="0.25">
      <c r="B674" s="2">
        <v>45064.449266435186</v>
      </c>
      <c r="C674" s="1" t="s">
        <v>3</v>
      </c>
      <c r="D674" s="1">
        <v>51.9</v>
      </c>
      <c r="E674" s="1">
        <v>70.3</v>
      </c>
      <c r="F674" s="1">
        <v>40.4</v>
      </c>
    </row>
    <row r="675" spans="2:6" x14ac:dyDescent="0.25">
      <c r="B675" s="2">
        <v>45064.459682986111</v>
      </c>
      <c r="C675" s="1" t="s">
        <v>44</v>
      </c>
      <c r="D675" s="1">
        <v>63.5</v>
      </c>
      <c r="E675" s="1">
        <v>91</v>
      </c>
      <c r="F675" s="1">
        <v>42.5</v>
      </c>
    </row>
    <row r="676" spans="2:6" x14ac:dyDescent="0.25">
      <c r="B676" s="2"/>
      <c r="D676" s="1">
        <v>46</v>
      </c>
      <c r="E676" s="1">
        <v>68.7</v>
      </c>
      <c r="F676" s="1">
        <v>35.6</v>
      </c>
    </row>
    <row r="677" spans="2:6" x14ac:dyDescent="0.25">
      <c r="B677" s="2"/>
      <c r="D677" s="1">
        <v>42.2</v>
      </c>
      <c r="E677" s="1">
        <v>63.1</v>
      </c>
      <c r="F677" s="1">
        <v>35.6</v>
      </c>
    </row>
    <row r="678" spans="2:6" x14ac:dyDescent="0.25">
      <c r="B678" s="2"/>
      <c r="D678" s="1">
        <v>45.2</v>
      </c>
      <c r="E678" s="1">
        <v>64.2</v>
      </c>
      <c r="F678" s="1">
        <v>35.799999999999997</v>
      </c>
    </row>
    <row r="679" spans="2:6" x14ac:dyDescent="0.25">
      <c r="B679" s="2"/>
      <c r="D679" s="1">
        <v>42.2</v>
      </c>
      <c r="E679" s="1">
        <v>62.5</v>
      </c>
      <c r="F679" s="1">
        <v>36.5</v>
      </c>
    </row>
    <row r="680" spans="2:6" x14ac:dyDescent="0.25">
      <c r="B680" s="2"/>
      <c r="D680" s="1">
        <v>41.4</v>
      </c>
      <c r="E680" s="1">
        <v>55.6</v>
      </c>
      <c r="F680" s="1">
        <v>35.9</v>
      </c>
    </row>
    <row r="681" spans="2:6" x14ac:dyDescent="0.25">
      <c r="B681" s="2"/>
      <c r="D681" s="1">
        <v>38.9</v>
      </c>
      <c r="E681" s="1">
        <v>50</v>
      </c>
      <c r="F681" s="1">
        <v>35.299999999999997</v>
      </c>
    </row>
    <row r="682" spans="2:6" x14ac:dyDescent="0.25">
      <c r="B682" s="2"/>
      <c r="D682" s="1">
        <v>41.2</v>
      </c>
      <c r="E682" s="1">
        <v>59.7</v>
      </c>
      <c r="F682" s="1">
        <v>35.200000000000003</v>
      </c>
    </row>
    <row r="683" spans="2:6" x14ac:dyDescent="0.25">
      <c r="B683" s="2"/>
      <c r="D683" s="1">
        <v>43.4</v>
      </c>
      <c r="E683" s="1">
        <v>61</v>
      </c>
      <c r="F683" s="1">
        <v>35.5</v>
      </c>
    </row>
    <row r="684" spans="2:6" x14ac:dyDescent="0.25">
      <c r="B684" s="2"/>
      <c r="D684" s="1">
        <v>45.7</v>
      </c>
      <c r="E684" s="1">
        <v>60.4</v>
      </c>
      <c r="F684" s="1">
        <v>36.200000000000003</v>
      </c>
    </row>
    <row r="685" spans="2:6" x14ac:dyDescent="0.25">
      <c r="B685" s="2"/>
      <c r="D685" s="1">
        <v>68.599999999999994</v>
      </c>
      <c r="E685" s="1">
        <v>83.3</v>
      </c>
      <c r="F685" s="1">
        <v>51.1</v>
      </c>
    </row>
    <row r="686" spans="2:6" x14ac:dyDescent="0.25">
      <c r="B686" s="2"/>
      <c r="D686" s="1">
        <v>70.8</v>
      </c>
      <c r="E686" s="1">
        <v>84.6</v>
      </c>
      <c r="F686" s="1">
        <v>59.5</v>
      </c>
    </row>
    <row r="687" spans="2:6" x14ac:dyDescent="0.25">
      <c r="B687" s="2"/>
      <c r="D687" s="1">
        <v>70.900000000000006</v>
      </c>
      <c r="E687" s="1">
        <v>85</v>
      </c>
      <c r="F687" s="1">
        <v>58.4</v>
      </c>
    </row>
    <row r="688" spans="2:6" x14ac:dyDescent="0.25">
      <c r="B688" s="2"/>
      <c r="D688" s="1">
        <v>69.7</v>
      </c>
      <c r="E688" s="1">
        <v>85.5</v>
      </c>
      <c r="F688" s="1">
        <v>59.3</v>
      </c>
    </row>
    <row r="689" spans="2:6" x14ac:dyDescent="0.25">
      <c r="B689" s="2"/>
      <c r="D689" s="1">
        <v>69.2</v>
      </c>
      <c r="E689" s="1">
        <v>82</v>
      </c>
      <c r="F689" s="1">
        <v>58.8</v>
      </c>
    </row>
  </sheetData>
  <autoFilter ref="A1:F689" xr:uid="{E73348D9-92E0-4367-AEDC-AFB46E71E9F1}"/>
  <phoneticPr fontId="5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EA98-7E91-46CD-B9AA-3163F53B9DDB}">
  <sheetPr>
    <tabColor theme="9"/>
  </sheetPr>
  <dimension ref="A1:AD689"/>
  <sheetViews>
    <sheetView topLeftCell="F46" zoomScaleNormal="100" workbookViewId="0">
      <selection activeCell="AC53" sqref="AC5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35.725000000000001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45057.479861111111</v>
      </c>
      <c r="C2" s="1" t="s">
        <v>3</v>
      </c>
      <c r="D2" s="1">
        <v>49.1</v>
      </c>
      <c r="E2" s="1">
        <v>79.2</v>
      </c>
      <c r="F2" s="1">
        <v>36.700000000000003</v>
      </c>
      <c r="H2" s="1">
        <v>36.700000000000003</v>
      </c>
      <c r="I2" s="4">
        <f>AVERAGE(H2:H5)</f>
        <v>35.725000000000001</v>
      </c>
      <c r="J2" s="4">
        <f ca="1">OFFSET($I$3,ROW(AF1)*4-1,0)</f>
        <v>36.450000000000003</v>
      </c>
      <c r="K2" s="1">
        <v>49.1</v>
      </c>
      <c r="L2" s="1">
        <v>51.1</v>
      </c>
      <c r="M2" s="1">
        <v>38.5</v>
      </c>
      <c r="N2" s="1">
        <v>30.1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45057.490277777775</v>
      </c>
      <c r="C3" s="1" t="s">
        <v>3</v>
      </c>
      <c r="D3" s="1">
        <v>47.7</v>
      </c>
      <c r="E3" s="1">
        <v>63.6</v>
      </c>
      <c r="F3" s="1">
        <v>34.6</v>
      </c>
      <c r="H3" s="1">
        <v>34.6</v>
      </c>
      <c r="I3" s="4">
        <f t="shared" ref="I3:I66" si="0">AVERAGE(H3:H6)</f>
        <v>36.025000000000006</v>
      </c>
      <c r="J3" s="4">
        <f t="shared" ref="J3:J66" ca="1" si="1">OFFSET($I$3,ROW(AF2)*4-1,0)</f>
        <v>38.200000000000003</v>
      </c>
      <c r="K3" s="1">
        <v>47.7</v>
      </c>
      <c r="L3" s="1">
        <v>45.4</v>
      </c>
      <c r="M3" s="1">
        <v>31.5</v>
      </c>
      <c r="N3" s="1">
        <v>29.4</v>
      </c>
      <c r="P3" s="5">
        <f>AVERAGE(K2:K353)</f>
        <v>46.269230769230766</v>
      </c>
      <c r="Q3" s="5">
        <f>[1]!dBAvg($K$2:$K$353)</f>
        <v>50.993694249788362</v>
      </c>
      <c r="R3" s="5">
        <f ca="1">ROUNDDOWN(MIN(J:J),0)</f>
        <v>28</v>
      </c>
      <c r="S3">
        <f ca="1"/>
        <v>1</v>
      </c>
      <c r="T3" s="7">
        <f ca="1">S3/$S$20</f>
        <v>9.0090090090090089E-3</v>
      </c>
      <c r="U3" s="5">
        <f>AVERAGE(L2:L131)</f>
        <v>42.9375</v>
      </c>
      <c r="V3" s="5">
        <f>[1]!dBAvg($L$2:$L$131)</f>
        <v>46.303592420139026</v>
      </c>
      <c r="Z3" s="5">
        <f>AVERAGE(M2:M243)</f>
        <v>39.912053571428586</v>
      </c>
      <c r="AA3" s="5">
        <f>[1]!dBAvg($M$2:$M$243)</f>
        <v>44.947805811646802</v>
      </c>
      <c r="AB3">
        <f>ROUNDDOWN(MIN(N2:N175),0)</f>
        <v>26</v>
      </c>
      <c r="AC3">
        <v>3</v>
      </c>
      <c r="AD3" s="7">
        <f>AC3/$AC$24</f>
        <v>1.3392857142857142E-2</v>
      </c>
    </row>
    <row r="4" spans="1:30" x14ac:dyDescent="0.25">
      <c r="A4" s="1">
        <v>3</v>
      </c>
      <c r="B4" s="2">
        <v>45057.500694386574</v>
      </c>
      <c r="C4" s="1" t="s">
        <v>3</v>
      </c>
      <c r="D4" s="1">
        <v>50.6</v>
      </c>
      <c r="E4" s="1">
        <v>70.5</v>
      </c>
      <c r="F4" s="1">
        <v>36.200000000000003</v>
      </c>
      <c r="H4" s="1">
        <v>36.200000000000003</v>
      </c>
      <c r="I4" s="4">
        <f t="shared" si="0"/>
        <v>36.5</v>
      </c>
      <c r="J4" s="4"/>
      <c r="K4" s="1">
        <v>50.6</v>
      </c>
      <c r="L4" s="1">
        <v>45</v>
      </c>
      <c r="M4" s="1">
        <v>29.8</v>
      </c>
      <c r="N4" s="1">
        <v>28.5</v>
      </c>
      <c r="P4" s="1"/>
      <c r="Q4" s="1"/>
      <c r="R4" s="5">
        <f ca="1">R3+1</f>
        <v>29</v>
      </c>
      <c r="S4">
        <f ca="1"/>
        <v>0</v>
      </c>
      <c r="T4" s="7">
        <f ca="1">S4/$S$20+T3</f>
        <v>9.0090090090090089E-3</v>
      </c>
      <c r="AB4">
        <f>AB3+1</f>
        <v>27</v>
      </c>
      <c r="AC4">
        <v>3</v>
      </c>
      <c r="AD4" s="7">
        <f>AC4/$AC$24+AD3</f>
        <v>2.6785714285714284E-2</v>
      </c>
    </row>
    <row r="5" spans="1:30" x14ac:dyDescent="0.25">
      <c r="A5" s="1">
        <v>4</v>
      </c>
      <c r="B5" s="2">
        <v>45057.511111053238</v>
      </c>
      <c r="C5" s="1" t="s">
        <v>3</v>
      </c>
      <c r="D5" s="1">
        <v>51.9</v>
      </c>
      <c r="E5" s="1">
        <v>77.5</v>
      </c>
      <c r="F5" s="1">
        <v>35.4</v>
      </c>
      <c r="H5" s="1">
        <v>35.4</v>
      </c>
      <c r="I5" s="4">
        <f t="shared" si="0"/>
        <v>36.65</v>
      </c>
      <c r="J5" s="4"/>
      <c r="K5" s="1">
        <v>51.9</v>
      </c>
      <c r="L5" s="1">
        <v>44.6</v>
      </c>
      <c r="M5" s="1">
        <v>42.1</v>
      </c>
      <c r="N5" s="1">
        <v>28.5</v>
      </c>
      <c r="R5" s="5">
        <f t="shared" ref="R5:R18" ca="1" si="2">R4+1</f>
        <v>30</v>
      </c>
      <c r="S5">
        <f ca="1"/>
        <v>0</v>
      </c>
      <c r="T5" s="7">
        <f t="shared" ref="T5:T18" ca="1" si="3">S5/$S$20+T4</f>
        <v>9.0090090090090089E-3</v>
      </c>
      <c r="AB5">
        <f t="shared" ref="AB5:AB22" si="4">AB4+1</f>
        <v>28</v>
      </c>
      <c r="AC5">
        <v>13</v>
      </c>
      <c r="AD5" s="7">
        <f t="shared" ref="AD5:AD22" si="5">AC5/$AC$24+AD4</f>
        <v>8.4821428571428575E-2</v>
      </c>
    </row>
    <row r="6" spans="1:30" x14ac:dyDescent="0.25">
      <c r="A6" s="1">
        <v>5</v>
      </c>
      <c r="B6" s="2">
        <v>45057.521527719909</v>
      </c>
      <c r="C6" s="1" t="s">
        <v>3</v>
      </c>
      <c r="D6" s="1">
        <v>45.1</v>
      </c>
      <c r="E6" s="1">
        <v>62.1</v>
      </c>
      <c r="F6" s="1">
        <v>37.9</v>
      </c>
      <c r="H6" s="1">
        <v>37.9</v>
      </c>
      <c r="I6" s="4">
        <f t="shared" si="0"/>
        <v>36.450000000000003</v>
      </c>
      <c r="J6" s="4">
        <f t="shared" ca="1" si="1"/>
        <v>37.75</v>
      </c>
      <c r="K6" s="1">
        <v>45.1</v>
      </c>
      <c r="L6" s="1">
        <v>47.5</v>
      </c>
      <c r="M6" s="1">
        <v>29.8</v>
      </c>
      <c r="N6" s="1">
        <v>28</v>
      </c>
      <c r="R6" s="5">
        <f t="shared" ca="1" si="2"/>
        <v>31</v>
      </c>
      <c r="S6">
        <f ca="1"/>
        <v>0</v>
      </c>
      <c r="T6" s="7">
        <f t="shared" ca="1" si="3"/>
        <v>9.0090090090090089E-3</v>
      </c>
      <c r="AB6">
        <f t="shared" si="4"/>
        <v>29</v>
      </c>
      <c r="AC6">
        <v>22</v>
      </c>
      <c r="AD6" s="7">
        <f t="shared" si="5"/>
        <v>0.1830357142857143</v>
      </c>
    </row>
    <row r="7" spans="1:30" x14ac:dyDescent="0.25">
      <c r="A7" s="1">
        <v>6</v>
      </c>
      <c r="B7" s="2">
        <v>45057.531944386574</v>
      </c>
      <c r="C7" s="1" t="s">
        <v>3</v>
      </c>
      <c r="D7" s="1"/>
      <c r="E7" s="1"/>
      <c r="F7" s="1"/>
      <c r="H7" s="1"/>
      <c r="I7" s="4">
        <f t="shared" si="0"/>
        <v>36.299999999999997</v>
      </c>
      <c r="J7" s="4">
        <f t="shared" ca="1" si="1"/>
        <v>37.25</v>
      </c>
      <c r="K7" s="1"/>
      <c r="L7" s="1">
        <v>43.5</v>
      </c>
      <c r="M7" s="1">
        <v>28.5</v>
      </c>
      <c r="N7" s="1">
        <v>26.3</v>
      </c>
      <c r="R7" s="5">
        <f t="shared" ca="1" si="2"/>
        <v>32</v>
      </c>
      <c r="S7">
        <f ca="1"/>
        <v>3</v>
      </c>
      <c r="T7" s="7">
        <f t="shared" ca="1" si="3"/>
        <v>3.6036036036036036E-2</v>
      </c>
      <c r="AB7">
        <f t="shared" si="4"/>
        <v>30</v>
      </c>
      <c r="AC7">
        <v>23</v>
      </c>
      <c r="AD7" s="7">
        <f t="shared" si="5"/>
        <v>0.2857142857142857</v>
      </c>
    </row>
    <row r="8" spans="1:30" x14ac:dyDescent="0.25">
      <c r="A8" s="1">
        <v>7</v>
      </c>
      <c r="B8" s="2">
        <v>45057.542361053238</v>
      </c>
      <c r="C8" s="1" t="s">
        <v>3</v>
      </c>
      <c r="D8" s="1"/>
      <c r="E8" s="1"/>
      <c r="F8" s="1"/>
      <c r="H8" s="1"/>
      <c r="I8" s="4">
        <f t="shared" si="0"/>
        <v>36.666666666666664</v>
      </c>
      <c r="J8" s="4">
        <f t="shared" ca="1" si="1"/>
        <v>37.549999999999997</v>
      </c>
      <c r="K8" s="1"/>
      <c r="L8" s="1">
        <v>45.4</v>
      </c>
      <c r="M8" s="1">
        <v>29.5</v>
      </c>
      <c r="N8" s="1">
        <v>26.8</v>
      </c>
      <c r="R8" s="5">
        <f t="shared" ca="1" si="2"/>
        <v>33</v>
      </c>
      <c r="S8">
        <f ca="1"/>
        <v>6</v>
      </c>
      <c r="T8" s="7">
        <f t="shared" ca="1" si="3"/>
        <v>9.0090090090090086E-2</v>
      </c>
      <c r="AB8">
        <f t="shared" si="4"/>
        <v>31</v>
      </c>
      <c r="AC8">
        <v>13</v>
      </c>
      <c r="AD8" s="7">
        <f t="shared" si="5"/>
        <v>0.34375</v>
      </c>
    </row>
    <row r="9" spans="1:30" x14ac:dyDescent="0.25">
      <c r="A9" s="1">
        <v>8</v>
      </c>
      <c r="B9" s="2">
        <v>45057.552777719909</v>
      </c>
      <c r="C9" s="1" t="s">
        <v>3</v>
      </c>
      <c r="D9" s="1">
        <v>51.5</v>
      </c>
      <c r="E9" s="1">
        <v>69.400000000000006</v>
      </c>
      <c r="F9" s="1">
        <v>35</v>
      </c>
      <c r="H9" s="1">
        <v>35</v>
      </c>
      <c r="I9" s="4">
        <f t="shared" si="0"/>
        <v>36.825000000000003</v>
      </c>
      <c r="J9" s="4">
        <f t="shared" ca="1" si="1"/>
        <v>37.9</v>
      </c>
      <c r="K9" s="1">
        <v>51.5</v>
      </c>
      <c r="L9" s="1">
        <v>45.2</v>
      </c>
      <c r="M9" s="1">
        <v>29.9</v>
      </c>
      <c r="N9" s="1">
        <v>28.4</v>
      </c>
      <c r="R9" s="5">
        <f t="shared" ca="1" si="2"/>
        <v>34</v>
      </c>
      <c r="S9">
        <f ca="1"/>
        <v>21</v>
      </c>
      <c r="T9" s="7">
        <f t="shared" ca="1" si="3"/>
        <v>0.27927927927927931</v>
      </c>
      <c r="AB9">
        <f t="shared" si="4"/>
        <v>32</v>
      </c>
      <c r="AC9">
        <v>11</v>
      </c>
      <c r="AD9" s="7">
        <f t="shared" si="5"/>
        <v>0.39285714285714285</v>
      </c>
    </row>
    <row r="10" spans="1:30" x14ac:dyDescent="0.25">
      <c r="A10" s="1">
        <v>9</v>
      </c>
      <c r="B10" s="2">
        <v>45057.563194386574</v>
      </c>
      <c r="C10" s="1" t="s">
        <v>3</v>
      </c>
      <c r="D10" s="1">
        <v>50.8</v>
      </c>
      <c r="E10" s="1">
        <v>74.8</v>
      </c>
      <c r="F10" s="1">
        <v>37.6</v>
      </c>
      <c r="H10" s="1">
        <v>37.6</v>
      </c>
      <c r="I10" s="4">
        <f t="shared" si="0"/>
        <v>38.200000000000003</v>
      </c>
      <c r="J10" s="4">
        <f t="shared" ca="1" si="1"/>
        <v>37.174999999999997</v>
      </c>
      <c r="K10" s="1">
        <v>50.8</v>
      </c>
      <c r="L10" s="1">
        <v>50.2</v>
      </c>
      <c r="M10" s="1">
        <v>35.700000000000003</v>
      </c>
      <c r="N10" s="1">
        <v>28.3</v>
      </c>
      <c r="R10" s="5">
        <f t="shared" ca="1" si="2"/>
        <v>35</v>
      </c>
      <c r="S10">
        <f ca="1"/>
        <v>25</v>
      </c>
      <c r="T10" s="7">
        <f t="shared" ca="1" si="3"/>
        <v>0.50450450450450457</v>
      </c>
      <c r="AB10">
        <f t="shared" si="4"/>
        <v>33</v>
      </c>
      <c r="AC10">
        <v>21</v>
      </c>
      <c r="AD10" s="7">
        <f t="shared" si="5"/>
        <v>0.48660714285714285</v>
      </c>
    </row>
    <row r="11" spans="1:30" x14ac:dyDescent="0.25">
      <c r="A11" s="1">
        <v>10</v>
      </c>
      <c r="B11" s="2">
        <v>45057.573611053238</v>
      </c>
      <c r="C11" s="1" t="s">
        <v>3</v>
      </c>
      <c r="D11" s="1">
        <v>51.1</v>
      </c>
      <c r="E11" s="1">
        <v>72.2</v>
      </c>
      <c r="F11" s="1">
        <v>37.4</v>
      </c>
      <c r="H11" s="1">
        <v>37.4</v>
      </c>
      <c r="I11" s="4">
        <f t="shared" si="0"/>
        <v>38.4</v>
      </c>
      <c r="J11" s="4">
        <f t="shared" ca="1" si="1"/>
        <v>32.924999999999997</v>
      </c>
      <c r="K11" s="1">
        <v>51.1</v>
      </c>
      <c r="L11" s="1">
        <v>43.9</v>
      </c>
      <c r="M11" s="1">
        <v>29.5</v>
      </c>
      <c r="N11" s="1">
        <v>28.2</v>
      </c>
      <c r="R11" s="5">
        <f t="shared" ca="1" si="2"/>
        <v>36</v>
      </c>
      <c r="S11">
        <f ca="1"/>
        <v>16</v>
      </c>
      <c r="T11" s="7">
        <f t="shared" ca="1" si="3"/>
        <v>0.64864864864864868</v>
      </c>
      <c r="AB11">
        <f t="shared" si="4"/>
        <v>34</v>
      </c>
      <c r="AC11">
        <v>15</v>
      </c>
      <c r="AD11" s="7">
        <f t="shared" si="5"/>
        <v>0.5535714285714286</v>
      </c>
    </row>
    <row r="12" spans="1:30" x14ac:dyDescent="0.25">
      <c r="A12" s="1">
        <v>11</v>
      </c>
      <c r="B12" s="2">
        <v>45057.584027719909</v>
      </c>
      <c r="C12" s="1" t="s">
        <v>3</v>
      </c>
      <c r="D12" s="1">
        <v>50.1</v>
      </c>
      <c r="E12" s="1">
        <v>67.8</v>
      </c>
      <c r="F12" s="1">
        <v>37.299999999999997</v>
      </c>
      <c r="H12" s="1">
        <v>37.299999999999997</v>
      </c>
      <c r="I12" s="4">
        <f t="shared" si="0"/>
        <v>38.9</v>
      </c>
      <c r="J12" s="4">
        <f t="shared" ca="1" si="1"/>
        <v>34.5</v>
      </c>
      <c r="K12" s="1">
        <v>50.1</v>
      </c>
      <c r="L12" s="1">
        <v>44.5</v>
      </c>
      <c r="M12" s="1">
        <v>45.3</v>
      </c>
      <c r="N12" s="1">
        <v>29.9</v>
      </c>
      <c r="R12" s="5">
        <f t="shared" ca="1" si="2"/>
        <v>37</v>
      </c>
      <c r="S12">
        <f ca="1"/>
        <v>17</v>
      </c>
      <c r="T12" s="7">
        <f t="shared" ca="1" si="3"/>
        <v>0.80180180180180183</v>
      </c>
      <c r="AB12">
        <f t="shared" si="4"/>
        <v>35</v>
      </c>
      <c r="AC12">
        <v>9</v>
      </c>
      <c r="AD12" s="7">
        <f t="shared" si="5"/>
        <v>0.59375</v>
      </c>
    </row>
    <row r="13" spans="1:30" x14ac:dyDescent="0.25">
      <c r="A13" s="1">
        <v>12</v>
      </c>
      <c r="B13" s="2">
        <v>45057.594444386574</v>
      </c>
      <c r="C13" s="1" t="s">
        <v>3</v>
      </c>
      <c r="D13" s="1">
        <v>46.8</v>
      </c>
      <c r="E13" s="1">
        <v>71.3</v>
      </c>
      <c r="F13" s="1">
        <v>40.5</v>
      </c>
      <c r="H13" s="1">
        <v>40.5</v>
      </c>
      <c r="I13" s="4">
        <f t="shared" si="0"/>
        <v>40.5</v>
      </c>
      <c r="J13" s="4">
        <f t="shared" ca="1" si="1"/>
        <v>38.075000000000003</v>
      </c>
      <c r="K13" s="1">
        <v>46.8</v>
      </c>
      <c r="L13" s="1">
        <v>35.299999999999997</v>
      </c>
      <c r="M13" s="1">
        <v>30.4</v>
      </c>
      <c r="N13" s="1">
        <v>28.8</v>
      </c>
      <c r="R13" s="5">
        <f t="shared" ca="1" si="2"/>
        <v>38</v>
      </c>
      <c r="S13">
        <f ca="1"/>
        <v>12</v>
      </c>
      <c r="T13" s="7">
        <f t="shared" ca="1" si="3"/>
        <v>0.90990990990990994</v>
      </c>
      <c r="AB13">
        <f t="shared" si="4"/>
        <v>36</v>
      </c>
      <c r="AC13">
        <v>14</v>
      </c>
      <c r="AD13" s="7">
        <f t="shared" si="5"/>
        <v>0.65625</v>
      </c>
    </row>
    <row r="14" spans="1:30" x14ac:dyDescent="0.25">
      <c r="A14" s="1">
        <v>13</v>
      </c>
      <c r="B14" s="2">
        <v>45057.604861053238</v>
      </c>
      <c r="C14" s="1" t="s">
        <v>3</v>
      </c>
      <c r="D14" s="1"/>
      <c r="E14" s="1"/>
      <c r="F14" s="1"/>
      <c r="H14" s="1"/>
      <c r="I14" s="4"/>
      <c r="J14" s="4">
        <f t="shared" ca="1" si="1"/>
        <v>39.825000000000003</v>
      </c>
      <c r="K14" s="1"/>
      <c r="L14" s="1">
        <v>34.299999999999997</v>
      </c>
      <c r="M14" s="1">
        <v>31.2</v>
      </c>
      <c r="N14" s="1">
        <v>28.4</v>
      </c>
      <c r="R14" s="5">
        <f t="shared" ca="1" si="2"/>
        <v>39</v>
      </c>
      <c r="S14">
        <f ca="1"/>
        <v>7</v>
      </c>
      <c r="T14" s="7">
        <f t="shared" ca="1" si="3"/>
        <v>0.97297297297297303</v>
      </c>
      <c r="AB14">
        <f t="shared" si="4"/>
        <v>37</v>
      </c>
      <c r="AC14">
        <v>14</v>
      </c>
      <c r="AD14" s="7">
        <f t="shared" si="5"/>
        <v>0.71875</v>
      </c>
    </row>
    <row r="15" spans="1:30" x14ac:dyDescent="0.25">
      <c r="A15" s="1">
        <v>14</v>
      </c>
      <c r="B15" s="2">
        <v>45057.615277719909</v>
      </c>
      <c r="C15" s="1" t="s">
        <v>3</v>
      </c>
      <c r="D15" s="1"/>
      <c r="E15" s="1"/>
      <c r="F15" s="1"/>
      <c r="H15" s="1"/>
      <c r="I15" s="4"/>
      <c r="J15" s="4">
        <f t="shared" ca="1" si="1"/>
        <v>40.125</v>
      </c>
      <c r="K15" s="1"/>
      <c r="L15" s="1">
        <v>37.4</v>
      </c>
      <c r="M15" s="1">
        <v>31.4</v>
      </c>
      <c r="N15" s="1">
        <v>29.2</v>
      </c>
      <c r="R15" s="5">
        <f t="shared" ca="1" si="2"/>
        <v>40</v>
      </c>
      <c r="S15">
        <f ca="1"/>
        <v>2</v>
      </c>
      <c r="T15" s="7">
        <f t="shared" ca="1" si="3"/>
        <v>0.99099099099099108</v>
      </c>
      <c r="AB15">
        <f t="shared" si="4"/>
        <v>38</v>
      </c>
      <c r="AC15">
        <v>18</v>
      </c>
      <c r="AD15" s="7">
        <f t="shared" si="5"/>
        <v>0.7991071428571429</v>
      </c>
    </row>
    <row r="16" spans="1:30" x14ac:dyDescent="0.25">
      <c r="A16" s="1">
        <v>15</v>
      </c>
      <c r="B16" s="2">
        <v>45057.625694386574</v>
      </c>
      <c r="C16" s="1" t="s">
        <v>3</v>
      </c>
      <c r="D16" s="1"/>
      <c r="E16" s="1"/>
      <c r="F16" s="1"/>
      <c r="H16" s="1"/>
      <c r="I16" s="4"/>
      <c r="J16" s="4">
        <f t="shared" ca="1" si="1"/>
        <v>41</v>
      </c>
      <c r="K16" s="1"/>
      <c r="L16" s="1">
        <v>43</v>
      </c>
      <c r="M16" s="1">
        <v>37</v>
      </c>
      <c r="N16" s="1">
        <v>29.3</v>
      </c>
      <c r="R16" s="5">
        <f t="shared" ca="1" si="2"/>
        <v>41</v>
      </c>
      <c r="S16">
        <f ca="1"/>
        <v>1</v>
      </c>
      <c r="T16" s="7">
        <f t="shared" ca="1" si="3"/>
        <v>1</v>
      </c>
      <c r="AB16">
        <f t="shared" si="4"/>
        <v>39</v>
      </c>
      <c r="AC16">
        <v>18</v>
      </c>
      <c r="AD16" s="7">
        <f t="shared" si="5"/>
        <v>0.87946428571428581</v>
      </c>
    </row>
    <row r="17" spans="1:30" x14ac:dyDescent="0.25">
      <c r="A17" s="1">
        <v>16</v>
      </c>
      <c r="B17" s="2">
        <v>45057.636111053238</v>
      </c>
      <c r="C17" s="1" t="s">
        <v>3</v>
      </c>
      <c r="D17" s="1"/>
      <c r="E17" s="1"/>
      <c r="F17" s="1"/>
      <c r="H17" s="1"/>
      <c r="I17" s="4"/>
      <c r="J17" s="4">
        <f t="shared" ca="1" si="1"/>
        <v>39.449999999999996</v>
      </c>
      <c r="K17" s="1"/>
      <c r="L17" s="1">
        <v>35.5</v>
      </c>
      <c r="M17" s="1">
        <v>30.1</v>
      </c>
      <c r="N17" s="1">
        <v>28.4</v>
      </c>
      <c r="R17" s="5">
        <f t="shared" ca="1" si="2"/>
        <v>42</v>
      </c>
      <c r="S17">
        <f ca="1"/>
        <v>0</v>
      </c>
      <c r="T17" s="7">
        <f t="shared" ca="1" si="3"/>
        <v>1</v>
      </c>
      <c r="AB17">
        <f t="shared" si="4"/>
        <v>40</v>
      </c>
      <c r="AC17">
        <v>15</v>
      </c>
      <c r="AD17" s="7">
        <f t="shared" si="5"/>
        <v>0.94642857142857151</v>
      </c>
    </row>
    <row r="18" spans="1:30" x14ac:dyDescent="0.25">
      <c r="A18" s="1">
        <v>17</v>
      </c>
      <c r="B18" s="2">
        <v>45057.646527719909</v>
      </c>
      <c r="C18" s="1" t="s">
        <v>3</v>
      </c>
      <c r="D18" s="1"/>
      <c r="E18" s="1"/>
      <c r="F18" s="1"/>
      <c r="H18" s="1"/>
      <c r="I18" s="4"/>
      <c r="J18" s="4">
        <f t="shared" ca="1" si="1"/>
        <v>39.650000000000006</v>
      </c>
      <c r="K18" s="1"/>
      <c r="L18" s="1">
        <v>44.5</v>
      </c>
      <c r="M18" s="1">
        <v>31.5</v>
      </c>
      <c r="N18" s="1">
        <v>29.8</v>
      </c>
      <c r="R18" s="5">
        <f t="shared" ca="1" si="2"/>
        <v>43</v>
      </c>
      <c r="S18">
        <f ca="1"/>
        <v>0</v>
      </c>
      <c r="T18" s="7">
        <f t="shared" ca="1" si="3"/>
        <v>1</v>
      </c>
      <c r="AB18">
        <f t="shared" si="4"/>
        <v>41</v>
      </c>
      <c r="AC18">
        <v>5</v>
      </c>
      <c r="AD18" s="7">
        <f t="shared" si="5"/>
        <v>0.96875000000000011</v>
      </c>
    </row>
    <row r="19" spans="1:30" x14ac:dyDescent="0.25">
      <c r="A19" s="1">
        <v>18</v>
      </c>
      <c r="B19" s="2">
        <v>45057.656944386574</v>
      </c>
      <c r="C19" s="1" t="s">
        <v>3</v>
      </c>
      <c r="D19" s="1"/>
      <c r="E19" s="1"/>
      <c r="F19" s="1"/>
      <c r="H19" s="1"/>
      <c r="I19" s="4"/>
      <c r="J19" s="4">
        <f t="shared" ca="1" si="1"/>
        <v>39.625</v>
      </c>
      <c r="K19" s="1"/>
      <c r="L19" s="1">
        <v>47.5</v>
      </c>
      <c r="M19" s="1">
        <v>43.5</v>
      </c>
      <c r="N19" s="1">
        <v>30.4</v>
      </c>
      <c r="R19" s="5"/>
      <c r="AB19">
        <f t="shared" si="4"/>
        <v>42</v>
      </c>
      <c r="AC19">
        <v>4</v>
      </c>
      <c r="AD19" s="7">
        <f t="shared" si="5"/>
        <v>0.98660714285714302</v>
      </c>
    </row>
    <row r="20" spans="1:30" x14ac:dyDescent="0.25">
      <c r="A20" s="1">
        <v>19</v>
      </c>
      <c r="B20" s="2">
        <v>45057.667361053238</v>
      </c>
      <c r="C20" s="1" t="s">
        <v>3</v>
      </c>
      <c r="D20" s="1"/>
      <c r="E20" s="1"/>
      <c r="F20" s="1"/>
      <c r="H20" s="1"/>
      <c r="I20" s="4"/>
      <c r="J20" s="4">
        <f t="shared" ca="1" si="1"/>
        <v>39.950000000000003</v>
      </c>
      <c r="K20" s="1"/>
      <c r="L20" s="1">
        <v>42</v>
      </c>
      <c r="M20" s="1">
        <v>40.4</v>
      </c>
      <c r="N20" s="1">
        <v>30.7</v>
      </c>
      <c r="R20" s="5" t="s">
        <v>21</v>
      </c>
      <c r="S20">
        <f ca="1">SUM(_xlfn.ANCHORARRAY(S2))</f>
        <v>111</v>
      </c>
      <c r="AB20">
        <f t="shared" si="4"/>
        <v>43</v>
      </c>
      <c r="AC20">
        <v>2</v>
      </c>
      <c r="AD20" s="7">
        <f t="shared" si="5"/>
        <v>0.99553571428571441</v>
      </c>
    </row>
    <row r="21" spans="1:30" x14ac:dyDescent="0.25">
      <c r="A21" s="1">
        <v>20</v>
      </c>
      <c r="B21" s="2">
        <v>45057.677777719909</v>
      </c>
      <c r="C21" s="1" t="s">
        <v>3</v>
      </c>
      <c r="D21" s="1"/>
      <c r="E21" s="1"/>
      <c r="F21" s="1"/>
      <c r="H21" s="1"/>
      <c r="I21" s="4">
        <f t="shared" si="0"/>
        <v>37.700000000000003</v>
      </c>
      <c r="J21" s="4">
        <f t="shared" ca="1" si="1"/>
        <v>38.625</v>
      </c>
      <c r="K21" s="1"/>
      <c r="L21" s="1">
        <v>44</v>
      </c>
      <c r="M21" s="1">
        <v>32.299999999999997</v>
      </c>
      <c r="N21" s="1">
        <v>30.7</v>
      </c>
      <c r="R21" s="5"/>
      <c r="AB21">
        <f t="shared" si="4"/>
        <v>44</v>
      </c>
      <c r="AC21">
        <v>1</v>
      </c>
      <c r="AD21" s="7">
        <f t="shared" si="5"/>
        <v>1.0000000000000002</v>
      </c>
    </row>
    <row r="22" spans="1:30" x14ac:dyDescent="0.25">
      <c r="A22" s="1">
        <v>21</v>
      </c>
      <c r="B22" s="2">
        <v>45057.688194386574</v>
      </c>
      <c r="C22" s="1" t="s">
        <v>3</v>
      </c>
      <c r="D22" s="1"/>
      <c r="E22" s="1"/>
      <c r="F22" s="1"/>
      <c r="H22" s="1"/>
      <c r="I22" s="4">
        <f t="shared" si="0"/>
        <v>37.75</v>
      </c>
      <c r="J22" s="4">
        <f t="shared" ca="1" si="1"/>
        <v>38.850000000000009</v>
      </c>
      <c r="K22" s="1"/>
      <c r="L22" s="1">
        <v>46</v>
      </c>
      <c r="M22" s="1">
        <v>36.4</v>
      </c>
      <c r="N22" s="1">
        <v>32.1</v>
      </c>
      <c r="R22" s="5"/>
      <c r="AB22">
        <f t="shared" si="4"/>
        <v>45</v>
      </c>
      <c r="AC22">
        <v>0</v>
      </c>
      <c r="AD22" s="7">
        <f t="shared" si="5"/>
        <v>1.0000000000000002</v>
      </c>
    </row>
    <row r="23" spans="1:30" x14ac:dyDescent="0.25">
      <c r="A23" s="1">
        <v>22</v>
      </c>
      <c r="B23" s="2">
        <v>45057.698611053238</v>
      </c>
      <c r="C23" s="1" t="s">
        <v>3</v>
      </c>
      <c r="D23" s="1"/>
      <c r="E23" s="1"/>
      <c r="F23" s="1"/>
      <c r="H23" s="1"/>
      <c r="I23" s="4">
        <f t="shared" si="0"/>
        <v>37.4</v>
      </c>
      <c r="J23" s="4">
        <f t="shared" ca="1" si="1"/>
        <v>38.975000000000001</v>
      </c>
      <c r="K23" s="1"/>
      <c r="L23" s="1">
        <v>44.1</v>
      </c>
      <c r="M23" s="1">
        <v>51.9</v>
      </c>
      <c r="N23" s="1">
        <v>40.200000000000003</v>
      </c>
      <c r="R23" s="5"/>
    </row>
    <row r="24" spans="1:30" x14ac:dyDescent="0.25">
      <c r="A24" s="1">
        <v>23</v>
      </c>
      <c r="B24" s="2">
        <v>45057.709027719909</v>
      </c>
      <c r="C24" s="1" t="s">
        <v>3</v>
      </c>
      <c r="D24" s="1">
        <v>47.2</v>
      </c>
      <c r="E24" s="1">
        <v>62.2</v>
      </c>
      <c r="F24" s="1">
        <v>37.700000000000003</v>
      </c>
      <c r="H24" s="1">
        <v>37.700000000000003</v>
      </c>
      <c r="I24" s="4">
        <f t="shared" si="0"/>
        <v>37.4</v>
      </c>
      <c r="J24" s="4">
        <f t="shared" ca="1" si="1"/>
        <v>38.674999999999997</v>
      </c>
      <c r="K24" s="1">
        <v>47.2</v>
      </c>
      <c r="L24" s="1">
        <v>45.5</v>
      </c>
      <c r="M24" s="1">
        <v>52.9</v>
      </c>
      <c r="N24" s="1">
        <v>42.1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45057.719444386574</v>
      </c>
      <c r="C25" s="1" t="s">
        <v>3</v>
      </c>
      <c r="D25" s="1">
        <v>49</v>
      </c>
      <c r="E25" s="1">
        <v>66</v>
      </c>
      <c r="F25" s="1">
        <v>37.799999999999997</v>
      </c>
      <c r="H25" s="1">
        <v>37.799999999999997</v>
      </c>
      <c r="I25" s="4">
        <f t="shared" si="0"/>
        <v>37.450000000000003</v>
      </c>
      <c r="J25" s="4">
        <f t="shared" ca="1" si="1"/>
        <v>37.6</v>
      </c>
      <c r="K25" s="1">
        <v>49</v>
      </c>
      <c r="L25" s="1">
        <v>40.9</v>
      </c>
      <c r="M25" s="1">
        <v>47.9</v>
      </c>
      <c r="N25" s="1">
        <v>40.9</v>
      </c>
    </row>
    <row r="26" spans="1:30" x14ac:dyDescent="0.25">
      <c r="A26" s="1">
        <v>25</v>
      </c>
      <c r="B26" s="2">
        <v>45057.729861053238</v>
      </c>
      <c r="C26" s="1" t="s">
        <v>3</v>
      </c>
      <c r="D26" s="1">
        <v>49.9</v>
      </c>
      <c r="E26" s="1">
        <v>69.2</v>
      </c>
      <c r="F26" s="1">
        <v>36.700000000000003</v>
      </c>
      <c r="H26" s="1">
        <v>36.700000000000003</v>
      </c>
      <c r="I26" s="4">
        <f t="shared" si="0"/>
        <v>37.25</v>
      </c>
      <c r="J26" s="4">
        <f t="shared" ca="1" si="1"/>
        <v>37.625</v>
      </c>
      <c r="K26" s="1">
        <v>49.9</v>
      </c>
      <c r="L26" s="1">
        <v>39.9</v>
      </c>
      <c r="M26" s="1">
        <v>48.7</v>
      </c>
      <c r="N26" s="1">
        <v>40</v>
      </c>
    </row>
    <row r="27" spans="1:30" x14ac:dyDescent="0.25">
      <c r="A27" s="1">
        <v>26</v>
      </c>
      <c r="B27" s="2">
        <v>45057.740277719909</v>
      </c>
      <c r="C27" s="1" t="s">
        <v>3</v>
      </c>
      <c r="D27" s="1">
        <v>48.3</v>
      </c>
      <c r="E27" s="1">
        <v>66</v>
      </c>
      <c r="F27" s="1">
        <v>37.4</v>
      </c>
      <c r="H27" s="1">
        <v>37.4</v>
      </c>
      <c r="I27" s="4">
        <f t="shared" si="0"/>
        <v>37.524999999999999</v>
      </c>
      <c r="J27" s="4">
        <f t="shared" ca="1" si="1"/>
        <v>33.974999999999994</v>
      </c>
      <c r="K27" s="1">
        <v>48.3</v>
      </c>
      <c r="L27" s="1">
        <v>43.3</v>
      </c>
      <c r="M27" s="1">
        <v>47.3</v>
      </c>
      <c r="N27" s="1">
        <v>38.1</v>
      </c>
    </row>
    <row r="28" spans="1:30" x14ac:dyDescent="0.25">
      <c r="A28" s="1">
        <v>27</v>
      </c>
      <c r="B28" s="2">
        <v>45057.750694386574</v>
      </c>
      <c r="C28" s="1" t="s">
        <v>3</v>
      </c>
      <c r="D28" s="1">
        <v>57.8</v>
      </c>
      <c r="E28" s="1">
        <v>92.5</v>
      </c>
      <c r="F28" s="1">
        <v>37.9</v>
      </c>
      <c r="H28" s="1">
        <v>37.9</v>
      </c>
      <c r="I28" s="4">
        <f t="shared" si="0"/>
        <v>37.6</v>
      </c>
      <c r="J28" s="4">
        <f t="shared" ca="1" si="1"/>
        <v>35.075000000000003</v>
      </c>
      <c r="K28" s="1">
        <v>57.8</v>
      </c>
      <c r="L28" s="1">
        <v>38.9</v>
      </c>
      <c r="M28" s="1">
        <v>50.9</v>
      </c>
      <c r="N28" s="1">
        <v>38.200000000000003</v>
      </c>
    </row>
    <row r="29" spans="1:30" x14ac:dyDescent="0.25">
      <c r="A29" s="1">
        <v>28</v>
      </c>
      <c r="B29" s="2">
        <v>45057.761111053238</v>
      </c>
      <c r="C29" s="1" t="s">
        <v>3</v>
      </c>
      <c r="D29" s="1">
        <v>46.9</v>
      </c>
      <c r="E29" s="1">
        <v>61.7</v>
      </c>
      <c r="F29" s="1">
        <v>37</v>
      </c>
      <c r="H29" s="1">
        <v>37</v>
      </c>
      <c r="I29" s="4">
        <f t="shared" si="0"/>
        <v>37.424999999999997</v>
      </c>
      <c r="J29" s="4">
        <f t="shared" ca="1" si="1"/>
        <v>36</v>
      </c>
      <c r="K29" s="1">
        <v>46.9</v>
      </c>
      <c r="L29" s="1">
        <v>40.9</v>
      </c>
      <c r="M29" s="1">
        <v>49.9</v>
      </c>
      <c r="N29" s="1">
        <v>37.1</v>
      </c>
    </row>
    <row r="30" spans="1:30" x14ac:dyDescent="0.25">
      <c r="A30" s="1">
        <v>29</v>
      </c>
      <c r="B30" s="2">
        <v>45057.771527719909</v>
      </c>
      <c r="C30" s="1" t="s">
        <v>3</v>
      </c>
      <c r="D30" s="1">
        <v>47.5</v>
      </c>
      <c r="E30" s="1">
        <v>67.599999999999994</v>
      </c>
      <c r="F30" s="1">
        <v>37.799999999999997</v>
      </c>
      <c r="H30" s="1">
        <v>37.799999999999997</v>
      </c>
      <c r="I30" s="4">
        <f t="shared" si="0"/>
        <v>37.549999999999997</v>
      </c>
      <c r="J30" s="4">
        <f t="shared" ca="1" si="1"/>
        <v>35.85</v>
      </c>
      <c r="K30" s="1">
        <v>47.5</v>
      </c>
      <c r="L30" s="1">
        <v>35.200000000000003</v>
      </c>
      <c r="M30" s="1">
        <v>45.2</v>
      </c>
      <c r="N30" s="1">
        <v>36.5</v>
      </c>
    </row>
    <row r="31" spans="1:30" x14ac:dyDescent="0.25">
      <c r="A31" s="1">
        <v>30</v>
      </c>
      <c r="B31" s="2">
        <v>45057.781944386574</v>
      </c>
      <c r="C31" s="1" t="s">
        <v>3</v>
      </c>
      <c r="D31" s="1">
        <v>49.3</v>
      </c>
      <c r="E31" s="1">
        <v>78</v>
      </c>
      <c r="F31" s="1">
        <v>37.700000000000003</v>
      </c>
      <c r="H31" s="1">
        <v>37.700000000000003</v>
      </c>
      <c r="I31" s="4">
        <f t="shared" si="0"/>
        <v>37.5</v>
      </c>
      <c r="J31" s="4">
        <f t="shared" ca="1" si="1"/>
        <v>35.875</v>
      </c>
      <c r="K31" s="1">
        <v>49.3</v>
      </c>
      <c r="L31" s="1">
        <v>36.700000000000003</v>
      </c>
      <c r="M31" s="1">
        <v>47.5</v>
      </c>
      <c r="N31" s="1">
        <v>36.9</v>
      </c>
    </row>
    <row r="32" spans="1:30" x14ac:dyDescent="0.25">
      <c r="A32" s="1">
        <v>31</v>
      </c>
      <c r="B32" s="2">
        <v>45057.792361053238</v>
      </c>
      <c r="C32" s="1" t="s">
        <v>3</v>
      </c>
      <c r="D32" s="1">
        <v>51.1</v>
      </c>
      <c r="E32" s="1">
        <v>74.7</v>
      </c>
      <c r="F32" s="1">
        <v>37.200000000000003</v>
      </c>
      <c r="H32" s="1">
        <v>37.200000000000003</v>
      </c>
      <c r="I32" s="4">
        <f t="shared" si="0"/>
        <v>37.575000000000003</v>
      </c>
      <c r="J32" s="4">
        <f t="shared" ca="1" si="1"/>
        <v>36.174999999999997</v>
      </c>
      <c r="K32" s="1">
        <v>46.2</v>
      </c>
      <c r="L32" s="1">
        <v>35.299999999999997</v>
      </c>
      <c r="M32" s="1">
        <v>45.9</v>
      </c>
      <c r="N32" s="1">
        <v>38.1</v>
      </c>
    </row>
    <row r="33" spans="1:14" x14ac:dyDescent="0.25">
      <c r="A33" s="1">
        <v>32</v>
      </c>
      <c r="B33" s="2">
        <v>45057.802777719909</v>
      </c>
      <c r="C33" s="1" t="s">
        <v>3</v>
      </c>
      <c r="D33" s="1">
        <v>45.4</v>
      </c>
      <c r="E33" s="1">
        <v>67.400000000000006</v>
      </c>
      <c r="F33" s="1">
        <v>37.5</v>
      </c>
      <c r="H33" s="1">
        <v>37.5</v>
      </c>
      <c r="I33" s="4">
        <f t="shared" si="0"/>
        <v>38</v>
      </c>
      <c r="J33" s="4">
        <f t="shared" ca="1" si="1"/>
        <v>35.125</v>
      </c>
      <c r="K33" s="1">
        <v>42.5</v>
      </c>
      <c r="L33" s="1">
        <v>35.799999999999997</v>
      </c>
      <c r="M33" s="1">
        <v>43.3</v>
      </c>
      <c r="N33" s="1">
        <v>38</v>
      </c>
    </row>
    <row r="34" spans="1:14" x14ac:dyDescent="0.25">
      <c r="A34" s="1">
        <v>33</v>
      </c>
      <c r="B34" s="2">
        <v>45057.813194386574</v>
      </c>
      <c r="C34" s="1" t="s">
        <v>3</v>
      </c>
      <c r="D34" s="1">
        <v>45</v>
      </c>
      <c r="E34" s="1">
        <v>63.8</v>
      </c>
      <c r="F34" s="1">
        <v>37.6</v>
      </c>
      <c r="H34" s="1">
        <v>37.6</v>
      </c>
      <c r="I34" s="4">
        <f t="shared" si="0"/>
        <v>37.9</v>
      </c>
      <c r="J34" s="4">
        <f t="shared" ca="1" si="1"/>
        <v>34.950000000000003</v>
      </c>
      <c r="K34" s="1">
        <v>46.8</v>
      </c>
      <c r="L34" s="1">
        <v>44.1</v>
      </c>
      <c r="M34" s="1">
        <v>40.799999999999997</v>
      </c>
      <c r="N34" s="1">
        <v>33.9</v>
      </c>
    </row>
    <row r="35" spans="1:14" x14ac:dyDescent="0.25">
      <c r="A35" s="1">
        <v>34</v>
      </c>
      <c r="B35" s="2">
        <v>45057.823611053238</v>
      </c>
      <c r="C35" s="1" t="s">
        <v>3</v>
      </c>
      <c r="D35" s="1">
        <v>44.6</v>
      </c>
      <c r="E35" s="1">
        <v>62.8</v>
      </c>
      <c r="F35" s="1">
        <v>38</v>
      </c>
      <c r="H35" s="1">
        <v>38</v>
      </c>
      <c r="I35" s="4">
        <f t="shared" si="0"/>
        <v>37.825000000000003</v>
      </c>
      <c r="J35" s="4">
        <f t="shared" ca="1" si="1"/>
        <v>35</v>
      </c>
      <c r="K35" s="1">
        <v>47</v>
      </c>
      <c r="L35" s="1">
        <v>42.4</v>
      </c>
      <c r="M35" s="1">
        <v>35</v>
      </c>
      <c r="N35" s="1">
        <v>33.1</v>
      </c>
    </row>
    <row r="36" spans="1:14" x14ac:dyDescent="0.25">
      <c r="A36" s="1">
        <v>35</v>
      </c>
      <c r="B36" s="2">
        <v>45057.834027719909</v>
      </c>
      <c r="C36" s="1" t="s">
        <v>3</v>
      </c>
      <c r="D36" s="1">
        <v>47.5</v>
      </c>
      <c r="E36" s="1">
        <v>64</v>
      </c>
      <c r="F36" s="1">
        <v>38.9</v>
      </c>
      <c r="H36" s="1">
        <v>38.9</v>
      </c>
      <c r="I36" s="4">
        <f t="shared" si="0"/>
        <v>37.9</v>
      </c>
      <c r="J36" s="4">
        <f t="shared" ca="1" si="1"/>
        <v>35.975000000000001</v>
      </c>
      <c r="K36" s="1">
        <v>45.1</v>
      </c>
      <c r="L36" s="1">
        <v>42.6</v>
      </c>
      <c r="M36" s="1">
        <v>42.4</v>
      </c>
      <c r="N36" s="1">
        <v>33.700000000000003</v>
      </c>
    </row>
    <row r="37" spans="1:14" x14ac:dyDescent="0.25">
      <c r="A37" s="1">
        <v>36</v>
      </c>
      <c r="B37" s="2">
        <v>45057.844444386574</v>
      </c>
      <c r="C37" s="1" t="s">
        <v>3</v>
      </c>
      <c r="D37" s="1">
        <v>43.5</v>
      </c>
      <c r="E37" s="1">
        <v>57.3</v>
      </c>
      <c r="F37" s="1">
        <v>37.1</v>
      </c>
      <c r="H37" s="1">
        <v>37.1</v>
      </c>
      <c r="I37" s="4">
        <f t="shared" si="0"/>
        <v>37.450000000000003</v>
      </c>
      <c r="J37" s="4">
        <f t="shared" ca="1" si="1"/>
        <v>35.549999999999997</v>
      </c>
      <c r="K37" s="1">
        <v>44.4</v>
      </c>
      <c r="L37" s="1">
        <v>46.8</v>
      </c>
      <c r="M37" s="1">
        <v>35.299999999999997</v>
      </c>
      <c r="N37" s="1">
        <v>33.6</v>
      </c>
    </row>
    <row r="38" spans="1:14" x14ac:dyDescent="0.25">
      <c r="A38" s="1">
        <v>37</v>
      </c>
      <c r="B38" s="2">
        <v>45057.854861053238</v>
      </c>
      <c r="C38" s="1" t="s">
        <v>3</v>
      </c>
      <c r="D38" s="1">
        <v>45.4</v>
      </c>
      <c r="E38" s="1">
        <v>63.8</v>
      </c>
      <c r="F38" s="1">
        <v>37.299999999999997</v>
      </c>
      <c r="H38" s="1">
        <v>37.299999999999997</v>
      </c>
      <c r="I38" s="4">
        <f t="shared" si="0"/>
        <v>37.174999999999997</v>
      </c>
      <c r="J38" s="4">
        <f t="shared" ca="1" si="1"/>
        <v>34.549999999999997</v>
      </c>
      <c r="K38" s="1">
        <v>45.1</v>
      </c>
      <c r="L38" s="1">
        <v>44.6</v>
      </c>
      <c r="M38" s="1">
        <v>41.8</v>
      </c>
      <c r="N38" s="1">
        <v>33.700000000000003</v>
      </c>
    </row>
    <row r="39" spans="1:14" x14ac:dyDescent="0.25">
      <c r="A39" s="1">
        <v>38</v>
      </c>
      <c r="B39" s="2">
        <v>45057.865277719909</v>
      </c>
      <c r="C39" s="1" t="s">
        <v>3</v>
      </c>
      <c r="D39" s="1">
        <v>45.2</v>
      </c>
      <c r="E39" s="1">
        <v>63.5</v>
      </c>
      <c r="F39" s="1">
        <v>38.299999999999997</v>
      </c>
      <c r="H39" s="1">
        <v>38.299999999999997</v>
      </c>
      <c r="I39" s="4">
        <f t="shared" si="0"/>
        <v>36.6</v>
      </c>
      <c r="J39" s="4">
        <f t="shared" ca="1" si="1"/>
        <v>35.35</v>
      </c>
      <c r="K39" s="1">
        <v>46.5</v>
      </c>
      <c r="L39" s="1">
        <v>42</v>
      </c>
      <c r="M39" s="1">
        <v>33.200000000000003</v>
      </c>
      <c r="N39" s="1">
        <v>31.4</v>
      </c>
    </row>
    <row r="40" spans="1:14" x14ac:dyDescent="0.25">
      <c r="A40" s="1">
        <v>39</v>
      </c>
      <c r="B40" s="2">
        <v>45057.875694386574</v>
      </c>
      <c r="C40" s="1" t="s">
        <v>3</v>
      </c>
      <c r="D40" s="1">
        <v>50.2</v>
      </c>
      <c r="E40" s="1">
        <v>69.2</v>
      </c>
      <c r="F40" s="1">
        <v>37.1</v>
      </c>
      <c r="H40" s="1">
        <v>37.1</v>
      </c>
      <c r="I40" s="4">
        <f t="shared" si="0"/>
        <v>35.174999999999997</v>
      </c>
      <c r="J40" s="4">
        <f t="shared" ca="1" si="1"/>
        <v>34.15</v>
      </c>
      <c r="K40" s="1">
        <v>44.4</v>
      </c>
      <c r="L40" s="1">
        <v>43.1</v>
      </c>
      <c r="M40" s="1">
        <v>32.700000000000003</v>
      </c>
      <c r="N40" s="1">
        <v>31.3</v>
      </c>
    </row>
    <row r="41" spans="1:14" x14ac:dyDescent="0.25">
      <c r="A41" s="1">
        <v>40</v>
      </c>
      <c r="B41" s="2">
        <v>45057.886111053238</v>
      </c>
      <c r="C41" s="1" t="s">
        <v>3</v>
      </c>
      <c r="D41" s="1">
        <v>43.9</v>
      </c>
      <c r="E41" s="1">
        <v>66.599999999999994</v>
      </c>
      <c r="F41" s="1">
        <v>36</v>
      </c>
      <c r="H41" s="1">
        <v>36</v>
      </c>
      <c r="I41" s="4">
        <f t="shared" si="0"/>
        <v>33.9</v>
      </c>
      <c r="J41" s="4">
        <f t="shared" ca="1" si="1"/>
        <v>34.974999999999994</v>
      </c>
      <c r="K41" s="1">
        <v>45.1</v>
      </c>
      <c r="L41" s="1">
        <v>43.8</v>
      </c>
      <c r="M41" s="1">
        <v>33.6</v>
      </c>
      <c r="N41" s="1">
        <v>31.8</v>
      </c>
    </row>
    <row r="42" spans="1:14" x14ac:dyDescent="0.25">
      <c r="A42" s="1">
        <v>41</v>
      </c>
      <c r="B42" s="2">
        <v>45057.896527719909</v>
      </c>
      <c r="C42" s="1" t="s">
        <v>3</v>
      </c>
      <c r="D42" s="1">
        <v>44.5</v>
      </c>
      <c r="E42" s="1">
        <v>59.5</v>
      </c>
      <c r="F42" s="1">
        <v>35</v>
      </c>
      <c r="H42" s="1">
        <v>35</v>
      </c>
      <c r="I42" s="4">
        <f t="shared" si="0"/>
        <v>32.924999999999997</v>
      </c>
      <c r="J42" s="4">
        <f t="shared" ca="1" si="1"/>
        <v>34.125</v>
      </c>
      <c r="K42" s="1">
        <v>47.9</v>
      </c>
      <c r="L42" s="1">
        <v>44.6</v>
      </c>
      <c r="M42" s="1">
        <v>38.299999999999997</v>
      </c>
      <c r="N42" s="1">
        <v>30.8</v>
      </c>
    </row>
    <row r="43" spans="1:14" x14ac:dyDescent="0.25">
      <c r="A43" s="1">
        <v>42</v>
      </c>
      <c r="B43" s="2">
        <v>45057.906944386574</v>
      </c>
      <c r="C43" s="1" t="s">
        <v>3</v>
      </c>
      <c r="D43" s="1">
        <v>35.299999999999997</v>
      </c>
      <c r="E43" s="1">
        <v>44</v>
      </c>
      <c r="F43" s="1">
        <v>32.6</v>
      </c>
      <c r="H43" s="1">
        <v>32.6</v>
      </c>
      <c r="I43" s="4">
        <f t="shared" si="0"/>
        <v>31.974999999999998</v>
      </c>
      <c r="J43" s="4">
        <f t="shared" ca="1" si="1"/>
        <v>28.774999999999999</v>
      </c>
      <c r="K43" s="1">
        <v>46</v>
      </c>
      <c r="L43" s="1">
        <v>34.5</v>
      </c>
      <c r="M43" s="1">
        <v>33.299999999999997</v>
      </c>
      <c r="N43" s="1">
        <v>32.1</v>
      </c>
    </row>
    <row r="44" spans="1:14" x14ac:dyDescent="0.25">
      <c r="A44" s="1">
        <v>43</v>
      </c>
      <c r="B44" s="2">
        <v>45057.917361053238</v>
      </c>
      <c r="C44" s="1" t="s">
        <v>3</v>
      </c>
      <c r="D44" s="1">
        <v>34.299999999999997</v>
      </c>
      <c r="E44" s="1">
        <v>43.1</v>
      </c>
      <c r="F44" s="1">
        <v>32</v>
      </c>
      <c r="H44" s="1">
        <v>32</v>
      </c>
      <c r="I44" s="4">
        <f t="shared" si="0"/>
        <v>31.625</v>
      </c>
      <c r="J44" s="4">
        <f t="shared" ca="1" si="1"/>
        <v>34.1</v>
      </c>
      <c r="K44" s="1">
        <v>45.7</v>
      </c>
      <c r="L44" s="1">
        <v>31.6</v>
      </c>
      <c r="M44" s="1">
        <v>33</v>
      </c>
      <c r="N44" s="1">
        <v>30.6</v>
      </c>
    </row>
    <row r="45" spans="1:14" x14ac:dyDescent="0.25">
      <c r="A45" s="1">
        <v>44</v>
      </c>
      <c r="B45" s="2">
        <v>45057.927777719909</v>
      </c>
      <c r="C45" s="1" t="s">
        <v>3</v>
      </c>
      <c r="D45" s="1">
        <v>37.4</v>
      </c>
      <c r="E45" s="1">
        <v>55.4</v>
      </c>
      <c r="F45" s="1">
        <v>32.1</v>
      </c>
      <c r="H45" s="1">
        <v>32.1</v>
      </c>
      <c r="I45" s="4">
        <f t="shared" si="0"/>
        <v>33.174999999999997</v>
      </c>
      <c r="J45" s="4">
        <f t="shared" ca="1" si="1"/>
        <v>36.025000000000006</v>
      </c>
      <c r="K45" s="1">
        <v>46.1</v>
      </c>
      <c r="L45" s="1">
        <v>32.299999999999997</v>
      </c>
      <c r="M45" s="1">
        <v>33.299999999999997</v>
      </c>
      <c r="N45" s="1">
        <v>31.1</v>
      </c>
    </row>
    <row r="46" spans="1:14" x14ac:dyDescent="0.25">
      <c r="A46" s="1">
        <v>45</v>
      </c>
      <c r="B46" s="2">
        <v>45057.938194386574</v>
      </c>
      <c r="C46" s="1" t="s">
        <v>3</v>
      </c>
      <c r="D46" s="1">
        <v>43</v>
      </c>
      <c r="E46" s="1">
        <v>61.8</v>
      </c>
      <c r="F46" s="1">
        <v>31.2</v>
      </c>
      <c r="H46" s="1">
        <v>31.2</v>
      </c>
      <c r="I46" s="4">
        <f t="shared" si="0"/>
        <v>34.5</v>
      </c>
      <c r="J46" s="4">
        <f t="shared" ca="1" si="1"/>
        <v>36.625</v>
      </c>
      <c r="K46" s="1">
        <v>45.9</v>
      </c>
      <c r="L46" s="1">
        <v>31.2</v>
      </c>
      <c r="M46" s="1">
        <v>38</v>
      </c>
      <c r="N46" s="1">
        <v>31.2</v>
      </c>
    </row>
    <row r="47" spans="1:14" x14ac:dyDescent="0.25">
      <c r="A47" s="1">
        <v>46</v>
      </c>
      <c r="B47" s="2">
        <v>45057.948611053238</v>
      </c>
      <c r="C47" s="1" t="s">
        <v>3</v>
      </c>
      <c r="D47" s="1">
        <v>35.5</v>
      </c>
      <c r="E47" s="1">
        <v>53.7</v>
      </c>
      <c r="F47" s="1">
        <v>31.2</v>
      </c>
      <c r="H47" s="1">
        <v>31.2</v>
      </c>
      <c r="I47" s="4">
        <f t="shared" si="0"/>
        <v>36.25</v>
      </c>
      <c r="J47" s="4">
        <f t="shared" ca="1" si="1"/>
        <v>36.25</v>
      </c>
      <c r="K47" s="1">
        <v>46.3</v>
      </c>
      <c r="L47" s="1">
        <v>31.1</v>
      </c>
      <c r="M47" s="1">
        <v>31.7</v>
      </c>
      <c r="N47" s="1">
        <v>30.2</v>
      </c>
    </row>
    <row r="48" spans="1:14" x14ac:dyDescent="0.25">
      <c r="A48" s="1">
        <v>47</v>
      </c>
      <c r="B48" s="2">
        <v>45057.959027719909</v>
      </c>
      <c r="C48" s="1" t="s">
        <v>3</v>
      </c>
      <c r="D48" s="1">
        <v>38.5</v>
      </c>
      <c r="E48" s="1">
        <v>59.1</v>
      </c>
      <c r="F48" s="1">
        <v>30.1</v>
      </c>
      <c r="H48" s="1">
        <v>38.200000000000003</v>
      </c>
      <c r="I48" s="4">
        <f t="shared" si="0"/>
        <v>38.024999999999999</v>
      </c>
      <c r="J48" s="4">
        <f t="shared" ca="1" si="1"/>
        <v>36.225000000000001</v>
      </c>
      <c r="K48" s="1">
        <v>47.1</v>
      </c>
      <c r="L48" s="1">
        <v>32</v>
      </c>
      <c r="M48" s="1">
        <v>32.799999999999997</v>
      </c>
      <c r="N48" s="1">
        <v>30.3</v>
      </c>
    </row>
    <row r="49" spans="1:14" x14ac:dyDescent="0.25">
      <c r="A49" s="1">
        <v>48</v>
      </c>
      <c r="B49" s="2">
        <v>45057.969444386574</v>
      </c>
      <c r="C49" s="1" t="s">
        <v>3</v>
      </c>
      <c r="D49" s="1">
        <v>31.5</v>
      </c>
      <c r="E49" s="1">
        <v>41.6</v>
      </c>
      <c r="F49" s="1">
        <v>29.4</v>
      </c>
      <c r="H49" s="1">
        <v>37.4</v>
      </c>
      <c r="I49" s="4">
        <f t="shared" si="0"/>
        <v>37.974999999999994</v>
      </c>
      <c r="J49" s="4">
        <f t="shared" ca="1" si="1"/>
        <v>35.099999999999994</v>
      </c>
      <c r="K49" s="1">
        <v>51.7</v>
      </c>
      <c r="L49" s="1">
        <v>35.299999999999997</v>
      </c>
      <c r="M49" s="1">
        <v>45.4</v>
      </c>
      <c r="N49" s="1">
        <v>30.6</v>
      </c>
    </row>
    <row r="50" spans="1:14" x14ac:dyDescent="0.25">
      <c r="A50" s="1">
        <v>49</v>
      </c>
      <c r="B50" s="2">
        <v>45057.979861053238</v>
      </c>
      <c r="C50" s="1" t="s">
        <v>3</v>
      </c>
      <c r="D50" s="1">
        <v>29.8</v>
      </c>
      <c r="E50" s="1">
        <v>38.700000000000003</v>
      </c>
      <c r="F50" s="1">
        <v>28.5</v>
      </c>
      <c r="H50" s="1">
        <v>38.200000000000003</v>
      </c>
      <c r="I50" s="4">
        <f t="shared" si="0"/>
        <v>38.075000000000003</v>
      </c>
      <c r="J50" s="4">
        <f t="shared" ca="1" si="1"/>
        <v>33.975000000000001</v>
      </c>
      <c r="K50" s="1">
        <v>44.7</v>
      </c>
      <c r="L50" s="1">
        <v>42.5</v>
      </c>
      <c r="M50" s="1">
        <v>37.1</v>
      </c>
      <c r="N50" s="1">
        <v>30.6</v>
      </c>
    </row>
    <row r="51" spans="1:14" x14ac:dyDescent="0.25">
      <c r="A51" s="1">
        <v>50</v>
      </c>
      <c r="B51" s="2">
        <v>45057.990277719909</v>
      </c>
      <c r="C51" s="1" t="s">
        <v>3</v>
      </c>
      <c r="D51" s="1">
        <v>42.1</v>
      </c>
      <c r="E51" s="1">
        <v>62</v>
      </c>
      <c r="F51" s="1">
        <v>28.5</v>
      </c>
      <c r="H51" s="1">
        <v>38.299999999999997</v>
      </c>
      <c r="I51" s="4">
        <f t="shared" si="0"/>
        <v>38.349999999999994</v>
      </c>
      <c r="J51" s="4">
        <f t="shared" ca="1" si="1"/>
        <v>35.85</v>
      </c>
      <c r="K51" s="1">
        <v>47</v>
      </c>
      <c r="L51" s="1">
        <v>52.6</v>
      </c>
      <c r="M51" s="1">
        <v>33.200000000000003</v>
      </c>
      <c r="N51" s="1">
        <v>30.9</v>
      </c>
    </row>
    <row r="52" spans="1:14" x14ac:dyDescent="0.25">
      <c r="A52" s="1">
        <v>51</v>
      </c>
      <c r="B52" s="2">
        <v>45058.000694386574</v>
      </c>
      <c r="C52" s="1" t="s">
        <v>3</v>
      </c>
      <c r="D52" s="1">
        <v>29.8</v>
      </c>
      <c r="E52" s="1">
        <v>46</v>
      </c>
      <c r="F52" s="1">
        <v>28</v>
      </c>
      <c r="H52" s="1">
        <v>38</v>
      </c>
      <c r="I52" s="4">
        <f t="shared" si="0"/>
        <v>38.950000000000003</v>
      </c>
      <c r="J52" s="4">
        <f t="shared" ca="1" si="1"/>
        <v>37.924999999999997</v>
      </c>
      <c r="K52" s="1">
        <v>43.4</v>
      </c>
      <c r="L52" s="1">
        <v>43.5</v>
      </c>
      <c r="M52" s="1">
        <v>32.299999999999997</v>
      </c>
      <c r="N52" s="1">
        <v>31</v>
      </c>
    </row>
    <row r="53" spans="1:14" x14ac:dyDescent="0.25">
      <c r="A53" s="1">
        <v>52</v>
      </c>
      <c r="B53" s="2">
        <v>45058.011111053238</v>
      </c>
      <c r="C53" s="1" t="s">
        <v>3</v>
      </c>
      <c r="D53" s="1">
        <v>28.5</v>
      </c>
      <c r="E53" s="1">
        <v>44.8</v>
      </c>
      <c r="F53" s="1">
        <v>26.3</v>
      </c>
      <c r="H53" s="1">
        <v>37.799999999999997</v>
      </c>
      <c r="I53" s="4">
        <f t="shared" si="0"/>
        <v>39.424999999999997</v>
      </c>
      <c r="J53" s="4">
        <f t="shared" ca="1" si="1"/>
        <v>36.875</v>
      </c>
      <c r="K53" s="1">
        <v>47.6</v>
      </c>
      <c r="L53" s="1">
        <v>45</v>
      </c>
      <c r="M53" s="1">
        <v>32.700000000000003</v>
      </c>
      <c r="N53" s="1">
        <v>31.6</v>
      </c>
    </row>
    <row r="54" spans="1:14" x14ac:dyDescent="0.25">
      <c r="A54" s="1">
        <v>53</v>
      </c>
      <c r="B54" s="2">
        <v>45058.021527719909</v>
      </c>
      <c r="C54" s="1" t="s">
        <v>3</v>
      </c>
      <c r="D54" s="1">
        <v>29.5</v>
      </c>
      <c r="E54" s="1">
        <v>42.8</v>
      </c>
      <c r="F54" s="1">
        <v>26.8</v>
      </c>
      <c r="H54" s="1">
        <v>39.299999999999997</v>
      </c>
      <c r="I54" s="4">
        <f t="shared" si="0"/>
        <v>39.825000000000003</v>
      </c>
      <c r="J54" s="4">
        <f t="shared" ca="1" si="1"/>
        <v>36.724999999999994</v>
      </c>
      <c r="K54" s="1">
        <v>46.9</v>
      </c>
      <c r="L54" s="1">
        <v>42.5</v>
      </c>
      <c r="M54" s="1">
        <v>37.1</v>
      </c>
      <c r="N54" s="1">
        <v>32.5</v>
      </c>
    </row>
    <row r="55" spans="1:14" x14ac:dyDescent="0.25">
      <c r="A55" s="1">
        <v>54</v>
      </c>
      <c r="B55" s="2">
        <v>45058.031944386574</v>
      </c>
      <c r="C55" s="1" t="s">
        <v>3</v>
      </c>
      <c r="D55" s="1">
        <v>29.9</v>
      </c>
      <c r="E55" s="1">
        <v>42.1</v>
      </c>
      <c r="F55" s="1">
        <v>28.4</v>
      </c>
      <c r="H55" s="1">
        <v>40.700000000000003</v>
      </c>
      <c r="I55" s="4">
        <f t="shared" si="0"/>
        <v>40</v>
      </c>
      <c r="J55" s="4">
        <f t="shared" ca="1" si="1"/>
        <v>36.799999999999997</v>
      </c>
      <c r="K55" s="1">
        <v>45.7</v>
      </c>
      <c r="L55" s="1">
        <v>47.7</v>
      </c>
      <c r="M55" s="1">
        <v>51.2</v>
      </c>
      <c r="N55" s="1">
        <v>38.299999999999997</v>
      </c>
    </row>
    <row r="56" spans="1:14" x14ac:dyDescent="0.25">
      <c r="A56" s="1">
        <v>55</v>
      </c>
      <c r="B56" s="2">
        <v>45058.042361053238</v>
      </c>
      <c r="C56" s="1" t="s">
        <v>3</v>
      </c>
      <c r="D56" s="1">
        <v>35.700000000000003</v>
      </c>
      <c r="E56" s="1">
        <v>52.6</v>
      </c>
      <c r="F56" s="1">
        <v>28.3</v>
      </c>
      <c r="H56" s="1">
        <v>39.9</v>
      </c>
      <c r="I56" s="4">
        <f t="shared" si="0"/>
        <v>39.875</v>
      </c>
      <c r="J56" s="4">
        <f t="shared" ca="1" si="1"/>
        <v>34.149999999999991</v>
      </c>
      <c r="K56" s="1">
        <v>44.7</v>
      </c>
      <c r="L56" s="1">
        <v>56.6</v>
      </c>
      <c r="M56" s="1">
        <v>50.5</v>
      </c>
      <c r="N56" s="1">
        <v>42.1</v>
      </c>
    </row>
    <row r="57" spans="1:14" x14ac:dyDescent="0.25">
      <c r="A57" s="1">
        <v>56</v>
      </c>
      <c r="B57" s="2">
        <v>45058.052777719909</v>
      </c>
      <c r="C57" s="1" t="s">
        <v>3</v>
      </c>
      <c r="D57" s="1">
        <v>29.5</v>
      </c>
      <c r="E57" s="1">
        <v>38.299999999999997</v>
      </c>
      <c r="F57" s="1">
        <v>28.2</v>
      </c>
      <c r="H57" s="1">
        <v>39.4</v>
      </c>
      <c r="I57" s="4">
        <f t="shared" si="0"/>
        <v>39.900000000000006</v>
      </c>
      <c r="J57" s="4">
        <f t="shared" ca="1" si="1"/>
        <v>35.549999999999997</v>
      </c>
      <c r="K57" s="1">
        <v>46.9</v>
      </c>
      <c r="L57" s="1">
        <v>39</v>
      </c>
      <c r="M57" s="1">
        <v>49</v>
      </c>
      <c r="N57" s="1">
        <v>40.200000000000003</v>
      </c>
    </row>
    <row r="58" spans="1:14" x14ac:dyDescent="0.25">
      <c r="A58" s="1">
        <v>57</v>
      </c>
      <c r="B58" s="2">
        <v>45058.063194386574</v>
      </c>
      <c r="C58" s="1" t="s">
        <v>3</v>
      </c>
      <c r="D58" s="1">
        <v>45.3</v>
      </c>
      <c r="E58" s="1">
        <v>63.9</v>
      </c>
      <c r="F58" s="1">
        <v>29.9</v>
      </c>
      <c r="H58" s="1">
        <v>40</v>
      </c>
      <c r="I58" s="4">
        <f t="shared" si="0"/>
        <v>40.125</v>
      </c>
      <c r="J58" s="4">
        <f t="shared" ca="1" si="1"/>
        <v>35.575000000000003</v>
      </c>
      <c r="K58" s="1">
        <v>47.2</v>
      </c>
      <c r="L58" s="1">
        <v>44.2</v>
      </c>
      <c r="M58" s="1">
        <v>47.6</v>
      </c>
      <c r="N58" s="1">
        <v>40.4</v>
      </c>
    </row>
    <row r="59" spans="1:14" x14ac:dyDescent="0.25">
      <c r="A59" s="1">
        <v>58</v>
      </c>
      <c r="B59" s="2">
        <v>45058.073611053238</v>
      </c>
      <c r="C59" s="1" t="s">
        <v>3</v>
      </c>
      <c r="D59" s="1">
        <v>30.4</v>
      </c>
      <c r="E59" s="1">
        <v>43.4</v>
      </c>
      <c r="F59" s="1">
        <v>28.8</v>
      </c>
      <c r="H59" s="1">
        <v>40.200000000000003</v>
      </c>
      <c r="I59" s="4">
        <f t="shared" si="0"/>
        <v>40.475000000000001</v>
      </c>
      <c r="J59" s="4">
        <f t="shared" ca="1" si="1"/>
        <v>32.799999999999997</v>
      </c>
      <c r="K59" s="1">
        <v>46.2</v>
      </c>
      <c r="L59" s="1">
        <v>36.9</v>
      </c>
      <c r="M59" s="1">
        <v>48.7</v>
      </c>
      <c r="N59" s="1">
        <v>37.700000000000003</v>
      </c>
    </row>
    <row r="60" spans="1:14" x14ac:dyDescent="0.25">
      <c r="A60" s="1">
        <v>59</v>
      </c>
      <c r="B60" s="2">
        <v>45058.084027719909</v>
      </c>
      <c r="C60" s="1" t="s">
        <v>3</v>
      </c>
      <c r="D60" s="1">
        <v>31.2</v>
      </c>
      <c r="E60" s="1">
        <v>52.8</v>
      </c>
      <c r="F60" s="1">
        <v>28.4</v>
      </c>
      <c r="H60" s="1">
        <v>40</v>
      </c>
      <c r="I60" s="4">
        <f t="shared" si="0"/>
        <v>40.625</v>
      </c>
      <c r="J60" s="4">
        <f t="shared" ca="1" si="1"/>
        <v>35.85</v>
      </c>
      <c r="K60" s="1">
        <v>44.4</v>
      </c>
      <c r="L60" s="1">
        <v>39.5</v>
      </c>
      <c r="M60" s="1">
        <v>45.8</v>
      </c>
      <c r="N60" s="1">
        <v>38.6</v>
      </c>
    </row>
    <row r="61" spans="1:14" x14ac:dyDescent="0.25">
      <c r="A61" s="1">
        <v>60</v>
      </c>
      <c r="B61" s="2">
        <v>45058.094444386574</v>
      </c>
      <c r="C61" s="1" t="s">
        <v>3</v>
      </c>
      <c r="D61" s="1">
        <v>31.4</v>
      </c>
      <c r="E61" s="1">
        <v>42.3</v>
      </c>
      <c r="F61" s="1">
        <v>29.2</v>
      </c>
      <c r="H61" s="1">
        <v>40.299999999999997</v>
      </c>
      <c r="I61" s="4">
        <f t="shared" si="0"/>
        <v>41.125</v>
      </c>
      <c r="J61" s="4">
        <f t="shared" ca="1" si="1"/>
        <v>38.075000000000003</v>
      </c>
      <c r="K61" s="1">
        <v>43</v>
      </c>
      <c r="L61" s="1">
        <v>47.6</v>
      </c>
      <c r="M61" s="1">
        <v>48.5</v>
      </c>
      <c r="N61" s="1">
        <v>43.5</v>
      </c>
    </row>
    <row r="62" spans="1:14" x14ac:dyDescent="0.25">
      <c r="A62" s="1">
        <v>61</v>
      </c>
      <c r="B62" s="2">
        <v>45058.104861053238</v>
      </c>
      <c r="C62" s="1" t="s">
        <v>3</v>
      </c>
      <c r="D62" s="1">
        <v>37</v>
      </c>
      <c r="E62" s="1">
        <v>50.3</v>
      </c>
      <c r="F62" s="1">
        <v>29.3</v>
      </c>
      <c r="H62" s="1">
        <v>41.4</v>
      </c>
      <c r="I62" s="4">
        <f t="shared" si="0"/>
        <v>41</v>
      </c>
      <c r="J62" s="4">
        <f t="shared" ca="1" si="1"/>
        <v>36.875</v>
      </c>
      <c r="K62" s="1">
        <v>47.2</v>
      </c>
      <c r="L62" s="1">
        <v>42.9</v>
      </c>
      <c r="M62" s="1">
        <v>48.1</v>
      </c>
      <c r="N62" s="1">
        <v>44.2</v>
      </c>
    </row>
    <row r="63" spans="1:14" x14ac:dyDescent="0.25">
      <c r="A63" s="1">
        <v>62</v>
      </c>
      <c r="B63" s="2">
        <v>45058.115277719909</v>
      </c>
      <c r="C63" s="1" t="s">
        <v>3</v>
      </c>
      <c r="D63" s="1">
        <v>30.1</v>
      </c>
      <c r="E63" s="1">
        <v>37.5</v>
      </c>
      <c r="F63" s="1">
        <v>28.4</v>
      </c>
      <c r="H63" s="1">
        <v>40.799999999999997</v>
      </c>
      <c r="I63" s="4">
        <f t="shared" si="0"/>
        <v>40.474999999999994</v>
      </c>
      <c r="J63" s="4">
        <f t="shared" ca="1" si="1"/>
        <v>35.800000000000004</v>
      </c>
      <c r="K63" s="1">
        <v>46.8</v>
      </c>
      <c r="L63" s="1">
        <v>33.4</v>
      </c>
      <c r="M63" s="1">
        <v>52.1</v>
      </c>
      <c r="N63" s="1">
        <v>37.799999999999997</v>
      </c>
    </row>
    <row r="64" spans="1:14" x14ac:dyDescent="0.25">
      <c r="A64" s="1">
        <v>63</v>
      </c>
      <c r="B64" s="2">
        <v>45058.125694386574</v>
      </c>
      <c r="C64" s="1" t="s">
        <v>3</v>
      </c>
      <c r="D64" s="1">
        <v>31.5</v>
      </c>
      <c r="E64" s="1">
        <v>45.7</v>
      </c>
      <c r="F64" s="1">
        <v>29.8</v>
      </c>
      <c r="H64" s="1">
        <v>42</v>
      </c>
      <c r="I64" s="4">
        <f t="shared" si="0"/>
        <v>40.125</v>
      </c>
      <c r="J64" s="4">
        <f t="shared" ca="1" si="1"/>
        <v>35.950000000000003</v>
      </c>
      <c r="K64" s="1">
        <v>43.4</v>
      </c>
      <c r="L64" s="1">
        <v>36.1</v>
      </c>
      <c r="M64" s="1">
        <v>42.4</v>
      </c>
      <c r="N64" s="1">
        <v>36.1</v>
      </c>
    </row>
    <row r="65" spans="1:14" x14ac:dyDescent="0.25">
      <c r="A65" s="1">
        <v>64</v>
      </c>
      <c r="B65" s="2">
        <v>45058.136111053238</v>
      </c>
      <c r="C65" s="1" t="s">
        <v>3</v>
      </c>
      <c r="D65" s="1">
        <v>43.5</v>
      </c>
      <c r="E65" s="1">
        <v>62.6</v>
      </c>
      <c r="F65" s="1">
        <v>30.4</v>
      </c>
      <c r="H65" s="1">
        <v>39.799999999999997</v>
      </c>
      <c r="I65" s="4">
        <f t="shared" si="0"/>
        <v>39.375</v>
      </c>
      <c r="J65" s="4">
        <f t="shared" ca="1" si="1"/>
        <v>34.475000000000001</v>
      </c>
      <c r="K65" s="1">
        <v>42.3</v>
      </c>
      <c r="L65" s="1">
        <v>38.299999999999997</v>
      </c>
      <c r="M65" s="1">
        <v>44.9</v>
      </c>
      <c r="N65" s="1">
        <v>35.799999999999997</v>
      </c>
    </row>
    <row r="66" spans="1:14" x14ac:dyDescent="0.25">
      <c r="A66" s="1">
        <v>65</v>
      </c>
      <c r="B66" s="2">
        <v>45058.146527719909</v>
      </c>
      <c r="C66" s="1" t="s">
        <v>3</v>
      </c>
      <c r="D66" s="1">
        <v>40.4</v>
      </c>
      <c r="E66" s="1">
        <v>61.2</v>
      </c>
      <c r="F66" s="1">
        <v>30.7</v>
      </c>
      <c r="H66" s="1">
        <v>39.299999999999997</v>
      </c>
      <c r="I66" s="4">
        <f t="shared" si="0"/>
        <v>39.449999999999996</v>
      </c>
      <c r="J66" s="4">
        <f t="shared" ca="1" si="1"/>
        <v>34.700000000000003</v>
      </c>
      <c r="K66" s="1">
        <v>44.8</v>
      </c>
      <c r="L66" s="1">
        <v>43.2</v>
      </c>
      <c r="M66" s="1">
        <v>50.5</v>
      </c>
      <c r="N66" s="1">
        <v>32.6</v>
      </c>
    </row>
    <row r="67" spans="1:14" x14ac:dyDescent="0.25">
      <c r="A67" s="1">
        <v>66</v>
      </c>
      <c r="B67" s="2">
        <v>45058.156944386574</v>
      </c>
      <c r="C67" s="1" t="s">
        <v>3</v>
      </c>
      <c r="D67" s="1">
        <v>32.299999999999997</v>
      </c>
      <c r="E67" s="1">
        <v>39.9</v>
      </c>
      <c r="F67" s="1">
        <v>30.7</v>
      </c>
      <c r="H67" s="1">
        <v>39.4</v>
      </c>
      <c r="I67" s="4">
        <f t="shared" ref="I67:I130" si="6">AVERAGE(H67:H70)</f>
        <v>39.774999999999999</v>
      </c>
      <c r="J67" s="4">
        <f t="shared" ref="J67:J113" ca="1" si="7">OFFSET($I$3,ROW(AF66)*4-1,0)</f>
        <v>34.774999999999999</v>
      </c>
      <c r="K67" s="1">
        <v>42.9</v>
      </c>
      <c r="L67" s="1">
        <v>42.2</v>
      </c>
      <c r="M67" s="1">
        <v>32.799999999999997</v>
      </c>
      <c r="N67" s="1">
        <v>30.1</v>
      </c>
    </row>
    <row r="68" spans="1:14" x14ac:dyDescent="0.25">
      <c r="A68" s="1">
        <v>67</v>
      </c>
      <c r="B68" s="2">
        <v>45058.167361053238</v>
      </c>
      <c r="C68" s="1" t="s">
        <v>3</v>
      </c>
      <c r="D68" s="1">
        <v>36.4</v>
      </c>
      <c r="E68" s="1">
        <v>50.6</v>
      </c>
      <c r="F68" s="1">
        <v>32.1</v>
      </c>
      <c r="H68" s="1">
        <v>39</v>
      </c>
      <c r="I68" s="4">
        <f t="shared" si="6"/>
        <v>39.699999999999996</v>
      </c>
      <c r="J68" s="4">
        <f t="shared" ca="1" si="7"/>
        <v>34.199999999999996</v>
      </c>
      <c r="K68" s="1">
        <v>44.7</v>
      </c>
      <c r="L68" s="1">
        <v>49.2</v>
      </c>
      <c r="M68" s="1">
        <v>28.9</v>
      </c>
      <c r="N68" s="1">
        <v>27</v>
      </c>
    </row>
    <row r="69" spans="1:14" x14ac:dyDescent="0.25">
      <c r="A69" s="1">
        <v>68</v>
      </c>
      <c r="B69" s="2">
        <v>45058.177777719909</v>
      </c>
      <c r="C69" s="1" t="s">
        <v>3</v>
      </c>
      <c r="D69" s="1">
        <v>51.9</v>
      </c>
      <c r="E69" s="1">
        <v>65.3</v>
      </c>
      <c r="F69" s="1">
        <v>40.200000000000003</v>
      </c>
      <c r="H69" s="1">
        <v>40.1</v>
      </c>
      <c r="I69" s="4">
        <f t="shared" si="6"/>
        <v>39.85</v>
      </c>
      <c r="J69" s="4">
        <f t="shared" ca="1" si="7"/>
        <v>34.25</v>
      </c>
      <c r="K69" s="1">
        <v>40.9</v>
      </c>
      <c r="L69" s="1">
        <v>43.1</v>
      </c>
      <c r="M69" s="1">
        <v>29.8</v>
      </c>
      <c r="N69" s="1">
        <v>27.1</v>
      </c>
    </row>
    <row r="70" spans="1:14" x14ac:dyDescent="0.25">
      <c r="A70" s="1">
        <v>69</v>
      </c>
      <c r="B70" s="2">
        <v>45058.188194386574</v>
      </c>
      <c r="C70" s="1" t="s">
        <v>3</v>
      </c>
      <c r="D70" s="1">
        <v>52.9</v>
      </c>
      <c r="E70" s="1">
        <v>70.099999999999994</v>
      </c>
      <c r="F70" s="1">
        <v>42.1</v>
      </c>
      <c r="H70" s="1">
        <v>40.6</v>
      </c>
      <c r="I70" s="4">
        <f t="shared" si="6"/>
        <v>39.650000000000006</v>
      </c>
      <c r="J70" s="4">
        <f t="shared" ca="1" si="7"/>
        <v>34.75</v>
      </c>
      <c r="K70" s="1">
        <v>44.1</v>
      </c>
      <c r="L70" s="1">
        <v>42.7</v>
      </c>
      <c r="M70" s="1">
        <v>30.8</v>
      </c>
      <c r="N70" s="1">
        <v>28.2</v>
      </c>
    </row>
    <row r="71" spans="1:14" x14ac:dyDescent="0.25">
      <c r="A71" s="1">
        <v>70</v>
      </c>
      <c r="B71" s="2">
        <v>45058.198611053238</v>
      </c>
      <c r="C71" s="1" t="s">
        <v>3</v>
      </c>
      <c r="D71" s="1">
        <v>47.9</v>
      </c>
      <c r="E71" s="1">
        <v>63.9</v>
      </c>
      <c r="F71" s="1">
        <v>40.9</v>
      </c>
      <c r="H71" s="1">
        <v>39.1</v>
      </c>
      <c r="I71" s="4">
        <f t="shared" si="6"/>
        <v>39.6</v>
      </c>
      <c r="J71" s="4">
        <f t="shared" ca="1" si="7"/>
        <v>36.6</v>
      </c>
      <c r="K71" s="1">
        <v>41.1</v>
      </c>
      <c r="L71" s="1">
        <v>45.8</v>
      </c>
      <c r="M71" s="1">
        <v>31.2</v>
      </c>
      <c r="N71" s="1">
        <v>29</v>
      </c>
    </row>
    <row r="72" spans="1:14" x14ac:dyDescent="0.25">
      <c r="A72" s="1">
        <v>71</v>
      </c>
      <c r="B72" s="2">
        <v>45058.209027719909</v>
      </c>
      <c r="C72" s="1" t="s">
        <v>3</v>
      </c>
      <c r="D72" s="1">
        <v>48.7</v>
      </c>
      <c r="E72" s="1">
        <v>69.599999999999994</v>
      </c>
      <c r="F72" s="1">
        <v>40</v>
      </c>
      <c r="H72" s="1">
        <v>39.6</v>
      </c>
      <c r="I72" s="4">
        <f t="shared" si="6"/>
        <v>39.425000000000004</v>
      </c>
      <c r="J72" s="4">
        <f t="shared" ca="1" si="7"/>
        <v>35.625</v>
      </c>
      <c r="K72" s="1">
        <v>43.7</v>
      </c>
      <c r="L72" s="1">
        <v>40.4</v>
      </c>
      <c r="M72" s="1">
        <v>31.6</v>
      </c>
      <c r="N72" s="1">
        <v>29.7</v>
      </c>
    </row>
    <row r="73" spans="1:14" x14ac:dyDescent="0.25">
      <c r="A73" s="1">
        <v>72</v>
      </c>
      <c r="B73" s="2">
        <v>45058.219444386574</v>
      </c>
      <c r="C73" s="1" t="s">
        <v>3</v>
      </c>
      <c r="D73" s="1">
        <v>47.3</v>
      </c>
      <c r="E73" s="1">
        <v>67.7</v>
      </c>
      <c r="F73" s="1">
        <v>38.1</v>
      </c>
      <c r="H73" s="1">
        <v>39.299999999999997</v>
      </c>
      <c r="I73" s="4">
        <f t="shared" si="6"/>
        <v>39.599999999999994</v>
      </c>
      <c r="J73" s="4">
        <f t="shared" ca="1" si="7"/>
        <v>36.049999999999997</v>
      </c>
      <c r="K73" s="1">
        <v>45.8</v>
      </c>
      <c r="L73" s="1">
        <v>56.5</v>
      </c>
      <c r="M73" s="1">
        <v>30.2</v>
      </c>
      <c r="N73" s="1">
        <v>28</v>
      </c>
    </row>
    <row r="74" spans="1:14" x14ac:dyDescent="0.25">
      <c r="A74" s="1">
        <v>73</v>
      </c>
      <c r="B74" s="2">
        <v>45058.229861053238</v>
      </c>
      <c r="C74" s="1" t="s">
        <v>3</v>
      </c>
      <c r="D74" s="1">
        <v>50.9</v>
      </c>
      <c r="E74" s="1">
        <v>68.7</v>
      </c>
      <c r="F74" s="1">
        <v>38.200000000000003</v>
      </c>
      <c r="H74" s="1">
        <v>40.4</v>
      </c>
      <c r="I74" s="4">
        <f t="shared" si="6"/>
        <v>39.625</v>
      </c>
      <c r="J74" s="4">
        <f t="shared" ca="1" si="7"/>
        <v>36.299999999999997</v>
      </c>
      <c r="K74" s="1">
        <v>42.4</v>
      </c>
      <c r="L74" s="1">
        <v>41.7</v>
      </c>
      <c r="M74" s="1">
        <v>31.8</v>
      </c>
      <c r="N74" s="1">
        <v>30.2</v>
      </c>
    </row>
    <row r="75" spans="1:14" x14ac:dyDescent="0.25">
      <c r="A75" s="1">
        <v>74</v>
      </c>
      <c r="B75" s="2">
        <v>45058.240277719909</v>
      </c>
      <c r="C75" s="1" t="s">
        <v>3</v>
      </c>
      <c r="D75" s="1">
        <v>49.9</v>
      </c>
      <c r="E75" s="1">
        <v>69.5</v>
      </c>
      <c r="F75" s="1">
        <v>37.1</v>
      </c>
      <c r="H75" s="1">
        <v>38.4</v>
      </c>
      <c r="I75" s="4">
        <f t="shared" si="6"/>
        <v>39.700000000000003</v>
      </c>
      <c r="J75" s="4">
        <f t="shared" ca="1" si="7"/>
        <v>33.550000000000004</v>
      </c>
      <c r="K75" s="1">
        <v>46.9</v>
      </c>
      <c r="L75" s="1">
        <v>40.799999999999997</v>
      </c>
      <c r="M75" s="1">
        <v>31.7</v>
      </c>
      <c r="N75" s="1">
        <v>29.6</v>
      </c>
    </row>
    <row r="76" spans="1:14" x14ac:dyDescent="0.25">
      <c r="A76" s="1">
        <v>75</v>
      </c>
      <c r="B76" s="2">
        <v>45058.250694386574</v>
      </c>
      <c r="C76" s="1" t="s">
        <v>3</v>
      </c>
      <c r="D76" s="1">
        <v>45.2</v>
      </c>
      <c r="E76" s="1">
        <v>61.7</v>
      </c>
      <c r="F76" s="1">
        <v>36.5</v>
      </c>
      <c r="H76" s="1">
        <v>40.299999999999997</v>
      </c>
      <c r="I76" s="4">
        <f t="shared" si="6"/>
        <v>40.224999999999994</v>
      </c>
      <c r="J76" s="4">
        <f t="shared" ca="1" si="7"/>
        <v>34.549999999999997</v>
      </c>
      <c r="K76" s="1">
        <v>47.8</v>
      </c>
      <c r="L76" s="1">
        <v>34.9</v>
      </c>
      <c r="M76" s="1">
        <v>32.299999999999997</v>
      </c>
      <c r="N76" s="1">
        <v>29.8</v>
      </c>
    </row>
    <row r="77" spans="1:14" x14ac:dyDescent="0.25">
      <c r="A77" s="1">
        <v>76</v>
      </c>
      <c r="B77" s="2">
        <v>45058.261111053238</v>
      </c>
      <c r="C77" s="1" t="s">
        <v>3</v>
      </c>
      <c r="D77" s="1">
        <v>47.5</v>
      </c>
      <c r="E77" s="1">
        <v>67.7</v>
      </c>
      <c r="F77" s="1">
        <v>36.9</v>
      </c>
      <c r="H77" s="1">
        <v>39.4</v>
      </c>
      <c r="I77" s="4">
        <f t="shared" si="6"/>
        <v>40.075000000000003</v>
      </c>
      <c r="J77" s="4">
        <f t="shared" ca="1" si="7"/>
        <v>37.200000000000003</v>
      </c>
      <c r="K77" s="1">
        <v>44.3</v>
      </c>
      <c r="L77" s="1">
        <v>49.9</v>
      </c>
      <c r="M77" s="1">
        <v>31.9</v>
      </c>
      <c r="N77" s="1">
        <v>29.8</v>
      </c>
    </row>
    <row r="78" spans="1:14" x14ac:dyDescent="0.25">
      <c r="A78" s="1">
        <v>77</v>
      </c>
      <c r="B78" s="2">
        <v>45058.271527719909</v>
      </c>
      <c r="C78" s="1" t="s">
        <v>3</v>
      </c>
      <c r="D78" s="1">
        <v>45.9</v>
      </c>
      <c r="E78" s="1">
        <v>59.1</v>
      </c>
      <c r="F78" s="1">
        <v>38.1</v>
      </c>
      <c r="H78" s="1">
        <v>40.700000000000003</v>
      </c>
      <c r="I78" s="4">
        <f t="shared" si="6"/>
        <v>39.950000000000003</v>
      </c>
      <c r="J78" s="4">
        <f t="shared" ca="1" si="7"/>
        <v>36.425000000000004</v>
      </c>
      <c r="K78" s="1">
        <v>43.4</v>
      </c>
      <c r="L78" s="1">
        <v>44.5</v>
      </c>
      <c r="M78" s="1">
        <v>31</v>
      </c>
      <c r="N78" s="1">
        <v>29.4</v>
      </c>
    </row>
    <row r="79" spans="1:14" x14ac:dyDescent="0.25">
      <c r="A79" s="1">
        <v>78</v>
      </c>
      <c r="B79" s="2">
        <v>45058.281944386574</v>
      </c>
      <c r="C79" s="1" t="s">
        <v>3</v>
      </c>
      <c r="D79" s="1">
        <v>43.3</v>
      </c>
      <c r="E79" s="1">
        <v>63.1</v>
      </c>
      <c r="F79" s="1">
        <v>38</v>
      </c>
      <c r="H79" s="1">
        <v>40.5</v>
      </c>
      <c r="I79" s="4">
        <f t="shared" si="6"/>
        <v>39.549999999999997</v>
      </c>
      <c r="J79" s="4">
        <f t="shared" ca="1" si="7"/>
        <v>37.4</v>
      </c>
      <c r="K79" s="1">
        <v>43.4</v>
      </c>
      <c r="L79" s="1">
        <v>41.3</v>
      </c>
      <c r="M79" s="1">
        <v>30.4</v>
      </c>
      <c r="N79" s="1">
        <v>28.4</v>
      </c>
    </row>
    <row r="80" spans="1:14" x14ac:dyDescent="0.25">
      <c r="A80" s="1">
        <v>79</v>
      </c>
      <c r="B80" s="2">
        <v>45058.292361053238</v>
      </c>
      <c r="C80" s="1" t="s">
        <v>3</v>
      </c>
      <c r="D80" s="1">
        <v>46.2</v>
      </c>
      <c r="E80" s="1">
        <v>62.1</v>
      </c>
      <c r="F80" s="1">
        <v>38.200000000000003</v>
      </c>
      <c r="H80" s="1">
        <v>39.700000000000003</v>
      </c>
      <c r="I80" s="4">
        <f t="shared" si="6"/>
        <v>39.049999999999997</v>
      </c>
      <c r="J80" s="4">
        <f t="shared" ca="1" si="7"/>
        <v>38.4</v>
      </c>
      <c r="K80" s="1">
        <v>45.7</v>
      </c>
      <c r="L80" s="1">
        <v>39.200000000000003</v>
      </c>
      <c r="M80" s="1">
        <v>30</v>
      </c>
      <c r="N80" s="1">
        <v>28.1</v>
      </c>
    </row>
    <row r="81" spans="1:14" x14ac:dyDescent="0.25">
      <c r="A81" s="1">
        <v>80</v>
      </c>
      <c r="B81" s="2">
        <v>45058.302777719909</v>
      </c>
      <c r="C81" s="1" t="s">
        <v>3</v>
      </c>
      <c r="D81" s="1">
        <v>42.5</v>
      </c>
      <c r="E81" s="1">
        <v>64</v>
      </c>
      <c r="F81" s="1">
        <v>37.4</v>
      </c>
      <c r="H81" s="1">
        <v>38.9</v>
      </c>
      <c r="I81" s="4">
        <f t="shared" si="6"/>
        <v>38.825000000000003</v>
      </c>
      <c r="J81" s="4">
        <f t="shared" ca="1" si="7"/>
        <v>38.375</v>
      </c>
      <c r="K81" s="1">
        <v>43.8</v>
      </c>
      <c r="L81" s="1">
        <v>39</v>
      </c>
      <c r="M81" s="1">
        <v>32</v>
      </c>
      <c r="N81" s="1">
        <v>30</v>
      </c>
    </row>
    <row r="82" spans="1:14" x14ac:dyDescent="0.25">
      <c r="A82" s="1">
        <v>81</v>
      </c>
      <c r="B82" s="2">
        <v>45058.313194386574</v>
      </c>
      <c r="C82" s="1" t="s">
        <v>3</v>
      </c>
      <c r="D82" s="1">
        <v>46.8</v>
      </c>
      <c r="E82" s="1">
        <v>64.5</v>
      </c>
      <c r="F82" s="1">
        <v>38.200000000000003</v>
      </c>
      <c r="H82" s="1">
        <v>39.1</v>
      </c>
      <c r="I82" s="4">
        <f t="shared" si="6"/>
        <v>38.625</v>
      </c>
      <c r="J82" s="4">
        <f t="shared" ca="1" si="7"/>
        <v>35.424999999999997</v>
      </c>
      <c r="K82" s="1">
        <v>44.1</v>
      </c>
      <c r="L82" s="1">
        <v>45.9</v>
      </c>
      <c r="M82" s="1">
        <v>31.5</v>
      </c>
      <c r="N82" s="1">
        <v>29.7</v>
      </c>
    </row>
    <row r="83" spans="1:14" x14ac:dyDescent="0.25">
      <c r="A83" s="1">
        <v>82</v>
      </c>
      <c r="B83" s="2">
        <v>45058.323611053238</v>
      </c>
      <c r="C83" s="1" t="s">
        <v>3</v>
      </c>
      <c r="D83" s="1">
        <v>47</v>
      </c>
      <c r="E83" s="1">
        <v>67.8</v>
      </c>
      <c r="F83" s="1">
        <v>38.299999999999997</v>
      </c>
      <c r="H83" s="1">
        <v>38.5</v>
      </c>
      <c r="I83" s="4">
        <f t="shared" si="6"/>
        <v>38.525000000000006</v>
      </c>
      <c r="J83" s="4">
        <f t="shared" ca="1" si="7"/>
        <v>35.125</v>
      </c>
      <c r="K83" s="1">
        <v>47.3</v>
      </c>
      <c r="L83" s="1">
        <v>48.9</v>
      </c>
      <c r="M83" s="1">
        <v>31.6</v>
      </c>
      <c r="N83" s="1">
        <v>29.8</v>
      </c>
    </row>
    <row r="84" spans="1:14" x14ac:dyDescent="0.25">
      <c r="A84" s="1">
        <v>83</v>
      </c>
      <c r="B84" s="2">
        <v>45058.334027719909</v>
      </c>
      <c r="C84" s="1" t="s">
        <v>3</v>
      </c>
      <c r="D84" s="1">
        <v>45.1</v>
      </c>
      <c r="E84" s="1">
        <v>70.2</v>
      </c>
      <c r="F84" s="1">
        <v>38</v>
      </c>
      <c r="H84" s="1">
        <v>38.799999999999997</v>
      </c>
      <c r="I84" s="4">
        <f t="shared" si="6"/>
        <v>38.550000000000004</v>
      </c>
      <c r="J84" s="4">
        <f t="shared" ca="1" si="7"/>
        <v>35.075000000000003</v>
      </c>
      <c r="K84" s="1">
        <v>41.7</v>
      </c>
      <c r="L84" s="1">
        <v>50.4</v>
      </c>
      <c r="M84" s="1">
        <v>31.7</v>
      </c>
      <c r="N84" s="1">
        <v>29.6</v>
      </c>
    </row>
    <row r="85" spans="1:14" x14ac:dyDescent="0.25">
      <c r="A85" s="1">
        <v>84</v>
      </c>
      <c r="B85" s="2">
        <v>45058.344444386574</v>
      </c>
      <c r="C85" s="1" t="s">
        <v>3</v>
      </c>
      <c r="D85" s="1">
        <v>44.4</v>
      </c>
      <c r="E85" s="1">
        <v>61.8</v>
      </c>
      <c r="F85" s="1">
        <v>37.799999999999997</v>
      </c>
      <c r="H85" s="1">
        <v>38.1</v>
      </c>
      <c r="I85" s="4">
        <f t="shared" si="6"/>
        <v>38.700000000000003</v>
      </c>
      <c r="J85" s="4">
        <f t="shared" ca="1" si="7"/>
        <v>41.575000000000003</v>
      </c>
      <c r="K85" s="1">
        <v>45.3</v>
      </c>
      <c r="L85" s="1">
        <v>43.8</v>
      </c>
      <c r="M85" s="1">
        <v>32.200000000000003</v>
      </c>
      <c r="N85" s="1">
        <v>30.6</v>
      </c>
    </row>
    <row r="86" spans="1:14" x14ac:dyDescent="0.25">
      <c r="A86" s="1">
        <v>85</v>
      </c>
      <c r="B86" s="2">
        <v>45058.354861053238</v>
      </c>
      <c r="C86" s="1" t="s">
        <v>3</v>
      </c>
      <c r="D86" s="1">
        <v>45.1</v>
      </c>
      <c r="E86" s="1">
        <v>62.5</v>
      </c>
      <c r="F86" s="1">
        <v>39.299999999999997</v>
      </c>
      <c r="H86" s="1">
        <v>38.700000000000003</v>
      </c>
      <c r="I86" s="4">
        <f t="shared" si="6"/>
        <v>38.850000000000009</v>
      </c>
      <c r="J86" s="4">
        <f t="shared" ca="1" si="7"/>
        <v>36.724999999999994</v>
      </c>
      <c r="K86" s="1">
        <v>41.7</v>
      </c>
      <c r="L86" s="1">
        <v>44.9</v>
      </c>
      <c r="M86" s="1">
        <v>37.700000000000003</v>
      </c>
      <c r="N86" s="1">
        <v>32.799999999999997</v>
      </c>
    </row>
    <row r="87" spans="1:14" x14ac:dyDescent="0.25">
      <c r="A87" s="1">
        <v>86</v>
      </c>
      <c r="B87" s="2">
        <v>45058.365277719909</v>
      </c>
      <c r="C87" s="1" t="s">
        <v>3</v>
      </c>
      <c r="D87" s="1">
        <v>46.5</v>
      </c>
      <c r="E87" s="1">
        <v>62.8</v>
      </c>
      <c r="F87" s="1">
        <v>40.700000000000003</v>
      </c>
      <c r="H87" s="1">
        <v>38.6</v>
      </c>
      <c r="I87" s="4">
        <f t="shared" si="6"/>
        <v>38.9</v>
      </c>
      <c r="J87" s="4">
        <f t="shared" ca="1" si="7"/>
        <v>37.875</v>
      </c>
      <c r="K87" s="1">
        <v>41.5</v>
      </c>
      <c r="L87" s="1">
        <v>41.9</v>
      </c>
      <c r="M87" s="1">
        <v>49.1</v>
      </c>
      <c r="N87" s="1">
        <v>39.299999999999997</v>
      </c>
    </row>
    <row r="88" spans="1:14" x14ac:dyDescent="0.25">
      <c r="A88" s="1">
        <v>87</v>
      </c>
      <c r="B88" s="2">
        <v>45058.375694386574</v>
      </c>
      <c r="C88" s="1" t="s">
        <v>3</v>
      </c>
      <c r="D88" s="1">
        <v>44.4</v>
      </c>
      <c r="E88" s="1">
        <v>57.7</v>
      </c>
      <c r="F88" s="1">
        <v>39.9</v>
      </c>
      <c r="H88" s="1">
        <v>39.4</v>
      </c>
      <c r="I88" s="4">
        <f t="shared" si="6"/>
        <v>39</v>
      </c>
      <c r="J88" s="4">
        <f t="shared" ca="1" si="7"/>
        <v>39.024999999999999</v>
      </c>
      <c r="K88" s="1">
        <v>45.3</v>
      </c>
      <c r="L88" s="1">
        <v>43.1</v>
      </c>
      <c r="M88" s="1">
        <v>49.8</v>
      </c>
      <c r="N88" s="1">
        <v>42.4</v>
      </c>
    </row>
    <row r="89" spans="1:14" x14ac:dyDescent="0.25">
      <c r="A89" s="1">
        <v>88</v>
      </c>
      <c r="B89" s="2">
        <v>45058.386111053238</v>
      </c>
      <c r="C89" s="1" t="s">
        <v>3</v>
      </c>
      <c r="D89" s="1">
        <v>45.1</v>
      </c>
      <c r="E89" s="1">
        <v>71.5</v>
      </c>
      <c r="F89" s="1">
        <v>39.4</v>
      </c>
      <c r="H89" s="1">
        <v>38.700000000000003</v>
      </c>
      <c r="I89" s="4">
        <f t="shared" si="6"/>
        <v>38.875</v>
      </c>
      <c r="J89" s="4">
        <f t="shared" ca="1" si="7"/>
        <v>36</v>
      </c>
      <c r="K89" s="1">
        <v>47.5</v>
      </c>
      <c r="L89" s="1">
        <v>51</v>
      </c>
      <c r="M89" s="1">
        <v>47.8</v>
      </c>
      <c r="N89" s="1">
        <v>40.700000000000003</v>
      </c>
    </row>
    <row r="90" spans="1:14" x14ac:dyDescent="0.25">
      <c r="A90" s="1">
        <v>89</v>
      </c>
      <c r="B90" s="2">
        <v>45058.396527719909</v>
      </c>
      <c r="C90" s="1" t="s">
        <v>3</v>
      </c>
      <c r="D90" s="1">
        <v>47.9</v>
      </c>
      <c r="E90" s="1">
        <v>65.099999999999994</v>
      </c>
      <c r="F90" s="1">
        <v>40</v>
      </c>
      <c r="H90" s="1">
        <v>38.9</v>
      </c>
      <c r="I90" s="4">
        <f t="shared" si="6"/>
        <v>38.975000000000001</v>
      </c>
      <c r="J90" s="4">
        <f t="shared" ca="1" si="7"/>
        <v>38.475000000000001</v>
      </c>
      <c r="K90" s="1">
        <v>46.3</v>
      </c>
      <c r="L90" s="1">
        <v>52.7</v>
      </c>
      <c r="M90" s="1">
        <v>46.7</v>
      </c>
      <c r="N90" s="1">
        <v>40.299999999999997</v>
      </c>
    </row>
    <row r="91" spans="1:14" x14ac:dyDescent="0.25">
      <c r="A91" s="1">
        <v>90</v>
      </c>
      <c r="B91" s="2">
        <v>45058.406944386574</v>
      </c>
      <c r="C91" s="1" t="s">
        <v>3</v>
      </c>
      <c r="D91" s="1">
        <v>46</v>
      </c>
      <c r="E91" s="1">
        <v>60.8</v>
      </c>
      <c r="F91" s="1">
        <v>40.200000000000003</v>
      </c>
      <c r="H91" s="1">
        <v>39</v>
      </c>
      <c r="I91" s="4">
        <f t="shared" si="6"/>
        <v>38.975000000000001</v>
      </c>
      <c r="J91" s="4">
        <f t="shared" ca="1" si="7"/>
        <v>37.974999999999994</v>
      </c>
      <c r="K91" s="1">
        <v>46.4</v>
      </c>
      <c r="L91" s="1">
        <v>46.4</v>
      </c>
      <c r="M91" s="1">
        <v>48</v>
      </c>
      <c r="N91" s="1">
        <v>39.799999999999997</v>
      </c>
    </row>
    <row r="92" spans="1:14" x14ac:dyDescent="0.25">
      <c r="A92" s="1">
        <v>91</v>
      </c>
      <c r="B92" s="2">
        <v>45058.417361053238</v>
      </c>
      <c r="C92" s="1" t="s">
        <v>3</v>
      </c>
      <c r="D92" s="1">
        <v>45.7</v>
      </c>
      <c r="E92" s="1">
        <v>65.8</v>
      </c>
      <c r="F92" s="1">
        <v>40</v>
      </c>
      <c r="H92" s="1">
        <v>38.9</v>
      </c>
      <c r="I92" s="4">
        <f t="shared" si="6"/>
        <v>38.799999999999997</v>
      </c>
      <c r="J92" s="4">
        <f t="shared" ca="1" si="7"/>
        <v>37.1</v>
      </c>
      <c r="K92" s="1">
        <v>45.4</v>
      </c>
      <c r="L92" s="1">
        <v>43.7</v>
      </c>
      <c r="M92" s="1">
        <v>45.9</v>
      </c>
      <c r="N92" s="1">
        <v>38.6</v>
      </c>
    </row>
    <row r="93" spans="1:14" x14ac:dyDescent="0.25">
      <c r="A93" s="1">
        <v>92</v>
      </c>
      <c r="B93" s="2">
        <v>45058.427777719909</v>
      </c>
      <c r="C93" s="1" t="s">
        <v>3</v>
      </c>
      <c r="D93" s="1">
        <v>46.1</v>
      </c>
      <c r="E93" s="1">
        <v>68.8</v>
      </c>
      <c r="F93" s="1">
        <v>40.299999999999997</v>
      </c>
      <c r="H93" s="1">
        <v>39.1</v>
      </c>
      <c r="I93" s="4">
        <f t="shared" si="6"/>
        <v>38.725000000000001</v>
      </c>
      <c r="J93" s="4">
        <f t="shared" ca="1" si="7"/>
        <v>35.9</v>
      </c>
      <c r="K93" s="1">
        <v>43.2</v>
      </c>
      <c r="L93" s="1">
        <v>39.6</v>
      </c>
      <c r="M93" s="1">
        <v>43.5</v>
      </c>
      <c r="N93" s="1">
        <v>36.700000000000003</v>
      </c>
    </row>
    <row r="94" spans="1:14" x14ac:dyDescent="0.25">
      <c r="A94" s="1">
        <v>93</v>
      </c>
      <c r="B94" s="2">
        <v>45058.438194386574</v>
      </c>
      <c r="C94" s="1" t="s">
        <v>3</v>
      </c>
      <c r="D94" s="1">
        <v>45.9</v>
      </c>
      <c r="E94" s="1">
        <v>61.1</v>
      </c>
      <c r="F94" s="1">
        <v>41.4</v>
      </c>
      <c r="H94" s="1">
        <v>38.9</v>
      </c>
      <c r="I94" s="4">
        <f t="shared" si="6"/>
        <v>38.674999999999997</v>
      </c>
      <c r="J94" s="4">
        <f t="shared" ca="1" si="7"/>
        <v>35.375</v>
      </c>
      <c r="K94" s="1">
        <v>41.5</v>
      </c>
      <c r="L94" s="1">
        <v>43</v>
      </c>
      <c r="M94" s="1">
        <v>43.9</v>
      </c>
      <c r="N94" s="1">
        <v>37.700000000000003</v>
      </c>
    </row>
    <row r="95" spans="1:14" x14ac:dyDescent="0.25">
      <c r="A95" s="1">
        <v>94</v>
      </c>
      <c r="B95" s="2">
        <v>45058.448611053238</v>
      </c>
      <c r="C95" s="1" t="s">
        <v>3</v>
      </c>
      <c r="D95" s="1">
        <v>46.3</v>
      </c>
      <c r="E95" s="1">
        <v>61.7</v>
      </c>
      <c r="F95" s="1">
        <v>40.799999999999997</v>
      </c>
      <c r="H95" s="1">
        <v>38.299999999999997</v>
      </c>
      <c r="I95" s="4">
        <f t="shared" si="6"/>
        <v>38.375</v>
      </c>
      <c r="J95" s="4">
        <f t="shared" ca="1" si="7"/>
        <v>33.824999999999996</v>
      </c>
      <c r="K95" s="1">
        <v>46.5</v>
      </c>
      <c r="L95" s="1">
        <v>48.8</v>
      </c>
      <c r="M95" s="1">
        <v>43.2</v>
      </c>
      <c r="N95" s="1">
        <v>36.6</v>
      </c>
    </row>
    <row r="96" spans="1:14" x14ac:dyDescent="0.25">
      <c r="A96" s="1">
        <v>95</v>
      </c>
      <c r="B96" s="2">
        <v>45058.459027719909</v>
      </c>
      <c r="C96" s="1" t="s">
        <v>3</v>
      </c>
      <c r="D96" s="1">
        <v>47.1</v>
      </c>
      <c r="E96" s="1">
        <v>73.099999999999994</v>
      </c>
      <c r="F96" s="1">
        <v>42</v>
      </c>
      <c r="H96" s="1">
        <v>38.6</v>
      </c>
      <c r="I96" s="4">
        <f t="shared" si="6"/>
        <v>38.200000000000003</v>
      </c>
      <c r="J96" s="4">
        <f t="shared" ca="1" si="7"/>
        <v>34.625</v>
      </c>
      <c r="K96" s="1">
        <v>44.4</v>
      </c>
      <c r="L96" s="1">
        <v>39.299999999999997</v>
      </c>
      <c r="M96" s="1">
        <v>42.6</v>
      </c>
      <c r="N96" s="1">
        <v>35.799999999999997</v>
      </c>
    </row>
    <row r="97" spans="1:14" x14ac:dyDescent="0.25">
      <c r="A97" s="1">
        <v>96</v>
      </c>
      <c r="B97" s="2">
        <v>45058.469444386574</v>
      </c>
      <c r="C97" s="1" t="s">
        <v>3</v>
      </c>
      <c r="D97" s="1">
        <v>51.7</v>
      </c>
      <c r="E97" s="1">
        <v>60.6</v>
      </c>
      <c r="F97" s="1">
        <v>39.799999999999997</v>
      </c>
      <c r="H97" s="1">
        <v>38.9</v>
      </c>
      <c r="I97" s="4">
        <f t="shared" si="6"/>
        <v>37.875</v>
      </c>
      <c r="J97" s="4">
        <f t="shared" ca="1" si="7"/>
        <v>34.674999999999997</v>
      </c>
      <c r="K97" s="1">
        <v>45.7</v>
      </c>
      <c r="L97" s="1">
        <v>44.1</v>
      </c>
      <c r="M97" s="1">
        <v>44.2</v>
      </c>
      <c r="N97" s="1">
        <v>36.700000000000003</v>
      </c>
    </row>
    <row r="98" spans="1:14" x14ac:dyDescent="0.25">
      <c r="A98" s="1">
        <v>97</v>
      </c>
      <c r="B98" s="2">
        <v>45058.479861053238</v>
      </c>
      <c r="C98" s="1" t="s">
        <v>3</v>
      </c>
      <c r="D98" s="1">
        <v>44.7</v>
      </c>
      <c r="E98" s="1">
        <v>59.6</v>
      </c>
      <c r="F98" s="1">
        <v>39.299999999999997</v>
      </c>
      <c r="H98" s="1">
        <v>37.700000000000003</v>
      </c>
      <c r="I98" s="4">
        <f t="shared" si="6"/>
        <v>37.6</v>
      </c>
      <c r="J98" s="4">
        <f t="shared" ca="1" si="7"/>
        <v>34.975000000000001</v>
      </c>
      <c r="K98" s="1">
        <v>49.1</v>
      </c>
      <c r="L98" s="1">
        <v>49.2</v>
      </c>
      <c r="M98" s="1">
        <v>33.200000000000003</v>
      </c>
      <c r="N98" s="1">
        <v>32.299999999999997</v>
      </c>
    </row>
    <row r="99" spans="1:14" x14ac:dyDescent="0.25">
      <c r="A99" s="1">
        <v>98</v>
      </c>
      <c r="B99" s="2">
        <v>45058.490277719909</v>
      </c>
      <c r="C99" s="1" t="s">
        <v>3</v>
      </c>
      <c r="D99" s="1">
        <v>47</v>
      </c>
      <c r="E99" s="1">
        <v>64.099999999999994</v>
      </c>
      <c r="F99" s="1">
        <v>39.4</v>
      </c>
      <c r="H99" s="1">
        <v>37.6</v>
      </c>
      <c r="I99" s="4">
        <f t="shared" si="6"/>
        <v>37.575000000000003</v>
      </c>
      <c r="J99" s="4">
        <f t="shared" ca="1" si="7"/>
        <v>34</v>
      </c>
      <c r="K99" s="1">
        <v>39.700000000000003</v>
      </c>
      <c r="L99" s="1">
        <v>47.5</v>
      </c>
      <c r="M99" s="1">
        <v>42.6</v>
      </c>
      <c r="N99" s="1">
        <v>32.4</v>
      </c>
    </row>
    <row r="100" spans="1:14" x14ac:dyDescent="0.25">
      <c r="A100" s="1">
        <v>99</v>
      </c>
      <c r="B100" s="2">
        <v>45058.500694386574</v>
      </c>
      <c r="C100" s="1" t="s">
        <v>3</v>
      </c>
      <c r="D100" s="1">
        <v>43.4</v>
      </c>
      <c r="E100" s="1">
        <v>59.4</v>
      </c>
      <c r="F100" s="1">
        <v>39</v>
      </c>
      <c r="H100" s="1">
        <v>37.299999999999997</v>
      </c>
      <c r="I100" s="4">
        <f t="shared" si="6"/>
        <v>37.625</v>
      </c>
      <c r="J100" s="4">
        <f t="shared" ca="1" si="7"/>
        <v>33.299999999999997</v>
      </c>
      <c r="K100" s="1">
        <v>39.4</v>
      </c>
      <c r="L100" s="1">
        <v>52.4</v>
      </c>
      <c r="M100" s="1">
        <v>33.700000000000003</v>
      </c>
      <c r="N100" s="1">
        <v>31.8</v>
      </c>
    </row>
    <row r="101" spans="1:14" x14ac:dyDescent="0.25">
      <c r="A101" s="1">
        <v>100</v>
      </c>
      <c r="B101" s="2">
        <v>45058.511111053238</v>
      </c>
      <c r="C101" s="1" t="s">
        <v>3</v>
      </c>
      <c r="D101" s="1">
        <v>47.6</v>
      </c>
      <c r="E101" s="1">
        <v>61.7</v>
      </c>
      <c r="F101" s="1">
        <v>40.1</v>
      </c>
      <c r="H101" s="1">
        <v>37.799999999999997</v>
      </c>
      <c r="I101" s="4">
        <f t="shared" si="6"/>
        <v>37.625</v>
      </c>
      <c r="J101" s="4">
        <f t="shared" ca="1" si="7"/>
        <v>32.700000000000003</v>
      </c>
      <c r="K101" s="1">
        <v>40.700000000000003</v>
      </c>
      <c r="L101" s="1">
        <v>45.4</v>
      </c>
      <c r="M101" s="1">
        <v>44.1</v>
      </c>
      <c r="N101" s="1">
        <v>33.799999999999997</v>
      </c>
    </row>
    <row r="102" spans="1:14" x14ac:dyDescent="0.25">
      <c r="A102" s="1">
        <v>101</v>
      </c>
      <c r="B102" s="2">
        <v>45058.521527719909</v>
      </c>
      <c r="C102" s="1" t="s">
        <v>3</v>
      </c>
      <c r="D102" s="1">
        <v>46.9</v>
      </c>
      <c r="E102" s="1">
        <v>69.2</v>
      </c>
      <c r="F102" s="1">
        <v>40.6</v>
      </c>
      <c r="H102" s="1">
        <v>37.6</v>
      </c>
      <c r="I102" s="4">
        <f t="shared" si="6"/>
        <v>37.625</v>
      </c>
      <c r="J102" s="4">
        <f t="shared" ca="1" si="7"/>
        <v>34.274999999999999</v>
      </c>
      <c r="K102" s="1">
        <v>44.3</v>
      </c>
      <c r="L102" s="1">
        <v>44.8</v>
      </c>
      <c r="M102" s="1">
        <v>35</v>
      </c>
      <c r="N102" s="1">
        <v>33.799999999999997</v>
      </c>
    </row>
    <row r="103" spans="1:14" x14ac:dyDescent="0.25">
      <c r="A103" s="1">
        <v>102</v>
      </c>
      <c r="B103" s="2">
        <v>45058.531944386574</v>
      </c>
      <c r="C103" s="1" t="s">
        <v>3</v>
      </c>
      <c r="D103" s="1">
        <v>45.7</v>
      </c>
      <c r="E103" s="1">
        <v>64.7</v>
      </c>
      <c r="F103" s="1">
        <v>39.1</v>
      </c>
      <c r="H103" s="1">
        <v>37.799999999999997</v>
      </c>
      <c r="I103" s="4">
        <f t="shared" si="6"/>
        <v>37.15</v>
      </c>
      <c r="J103" s="4">
        <f t="shared" ca="1" si="7"/>
        <v>37.275000000000006</v>
      </c>
      <c r="K103" s="1">
        <v>46.8</v>
      </c>
      <c r="L103" s="1">
        <v>43.8</v>
      </c>
      <c r="M103" s="1">
        <v>35.200000000000003</v>
      </c>
      <c r="N103" s="1">
        <v>34</v>
      </c>
    </row>
    <row r="104" spans="1:14" x14ac:dyDescent="0.25">
      <c r="A104" s="1">
        <v>103</v>
      </c>
      <c r="B104" s="2">
        <v>45058.542361053238</v>
      </c>
      <c r="C104" s="1" t="s">
        <v>3</v>
      </c>
      <c r="D104" s="1">
        <v>44.7</v>
      </c>
      <c r="E104" s="1">
        <v>63.5</v>
      </c>
      <c r="F104" s="1">
        <v>39.6</v>
      </c>
      <c r="H104" s="1">
        <v>37.299999999999997</v>
      </c>
      <c r="I104" s="4">
        <f t="shared" si="6"/>
        <v>36.049999999999997</v>
      </c>
      <c r="J104" s="4">
        <f t="shared" ca="1" si="7"/>
        <v>37.825000000000003</v>
      </c>
      <c r="K104" s="1">
        <v>45.9</v>
      </c>
      <c r="L104" s="1">
        <v>42.2</v>
      </c>
      <c r="M104" s="1">
        <v>34.700000000000003</v>
      </c>
      <c r="N104" s="1">
        <v>33.6</v>
      </c>
    </row>
    <row r="105" spans="1:14" x14ac:dyDescent="0.25">
      <c r="A105" s="1">
        <v>104</v>
      </c>
      <c r="B105" s="2">
        <v>45058.552777719909</v>
      </c>
      <c r="C105" s="1" t="s">
        <v>3</v>
      </c>
      <c r="D105" s="1">
        <v>46.9</v>
      </c>
      <c r="E105" s="1">
        <v>72.3</v>
      </c>
      <c r="F105" s="1">
        <v>39.299999999999997</v>
      </c>
      <c r="H105" s="1">
        <v>37.799999999999997</v>
      </c>
      <c r="I105" s="4">
        <f t="shared" si="6"/>
        <v>35.125</v>
      </c>
      <c r="J105" s="4">
        <f t="shared" ca="1" si="7"/>
        <v>38.424999999999997</v>
      </c>
      <c r="K105" s="1">
        <v>42.5</v>
      </c>
      <c r="L105" s="1">
        <v>55.8</v>
      </c>
      <c r="M105" s="1">
        <v>35</v>
      </c>
      <c r="N105" s="1">
        <v>34</v>
      </c>
    </row>
    <row r="106" spans="1:14" x14ac:dyDescent="0.25">
      <c r="A106" s="1">
        <v>105</v>
      </c>
      <c r="B106" s="2">
        <v>45058.563194386574</v>
      </c>
      <c r="C106" s="1" t="s">
        <v>3</v>
      </c>
      <c r="D106" s="1">
        <v>47.2</v>
      </c>
      <c r="E106" s="1">
        <v>70.400000000000006</v>
      </c>
      <c r="F106" s="1">
        <v>40.4</v>
      </c>
      <c r="H106" s="1">
        <v>35.700000000000003</v>
      </c>
      <c r="I106" s="4">
        <f t="shared" si="6"/>
        <v>33.974999999999994</v>
      </c>
      <c r="J106" s="4">
        <f t="shared" ca="1" si="7"/>
        <v>37.1</v>
      </c>
      <c r="K106" s="1">
        <v>46</v>
      </c>
      <c r="L106" s="1">
        <v>50.1</v>
      </c>
      <c r="M106" s="1">
        <v>35.4</v>
      </c>
      <c r="N106" s="1">
        <v>34.200000000000003</v>
      </c>
    </row>
    <row r="107" spans="1:14" x14ac:dyDescent="0.25">
      <c r="A107" s="1">
        <v>106</v>
      </c>
      <c r="B107" s="2">
        <v>45058.573611053238</v>
      </c>
      <c r="C107" s="1" t="s">
        <v>3</v>
      </c>
      <c r="D107" s="1">
        <v>46.2</v>
      </c>
      <c r="E107" s="1">
        <v>61</v>
      </c>
      <c r="F107" s="1">
        <v>38.4</v>
      </c>
      <c r="H107" s="1">
        <v>33.4</v>
      </c>
      <c r="I107" s="4">
        <f t="shared" si="6"/>
        <v>33.299999999999997</v>
      </c>
      <c r="J107" s="4">
        <f t="shared" ca="1" si="7"/>
        <v>34.549999999999997</v>
      </c>
      <c r="K107" s="1">
        <v>47.3</v>
      </c>
      <c r="L107" s="1">
        <v>49.1</v>
      </c>
      <c r="M107" s="1">
        <v>35.5</v>
      </c>
      <c r="N107" s="1">
        <v>34.4</v>
      </c>
    </row>
    <row r="108" spans="1:14" x14ac:dyDescent="0.25">
      <c r="A108" s="1">
        <v>107</v>
      </c>
      <c r="B108" s="2">
        <v>45058.584027719909</v>
      </c>
      <c r="C108" s="1" t="s">
        <v>3</v>
      </c>
      <c r="D108" s="1">
        <v>44.4</v>
      </c>
      <c r="E108" s="1">
        <v>58.9</v>
      </c>
      <c r="F108" s="1">
        <v>40.299999999999997</v>
      </c>
      <c r="H108" s="1">
        <v>33.6</v>
      </c>
      <c r="I108" s="4">
        <f t="shared" si="6"/>
        <v>33.300000000000004</v>
      </c>
      <c r="J108" s="4">
        <f t="shared" ca="1" si="7"/>
        <v>37.225000000000001</v>
      </c>
      <c r="K108" s="1">
        <v>48.5</v>
      </c>
      <c r="L108" s="1">
        <v>44.2</v>
      </c>
      <c r="M108" s="1">
        <v>35</v>
      </c>
      <c r="N108" s="1">
        <v>33.700000000000003</v>
      </c>
    </row>
    <row r="109" spans="1:14" x14ac:dyDescent="0.25">
      <c r="A109" s="1">
        <v>108</v>
      </c>
      <c r="B109" s="2">
        <v>45058.594444386574</v>
      </c>
      <c r="C109" s="1" t="s">
        <v>3</v>
      </c>
      <c r="D109" s="1">
        <v>43</v>
      </c>
      <c r="E109" s="1">
        <v>60.4</v>
      </c>
      <c r="F109" s="1">
        <v>39.4</v>
      </c>
      <c r="H109" s="1">
        <v>33.200000000000003</v>
      </c>
      <c r="I109" s="4">
        <f t="shared" si="6"/>
        <v>34.299999999999997</v>
      </c>
      <c r="J109" s="4">
        <f t="shared" ca="1" si="7"/>
        <v>39.074999999999996</v>
      </c>
      <c r="K109" s="1">
        <v>45.3</v>
      </c>
      <c r="L109" s="1">
        <v>36.299999999999997</v>
      </c>
      <c r="M109" s="1">
        <v>35.1</v>
      </c>
      <c r="N109" s="1">
        <v>33.700000000000003</v>
      </c>
    </row>
    <row r="110" spans="1:14" x14ac:dyDescent="0.25">
      <c r="A110" s="1">
        <v>109</v>
      </c>
      <c r="B110" s="2">
        <v>45058.604861053238</v>
      </c>
      <c r="C110" s="1" t="s">
        <v>3</v>
      </c>
      <c r="D110" s="1">
        <v>47.2</v>
      </c>
      <c r="E110" s="1">
        <v>59.9</v>
      </c>
      <c r="F110" s="1">
        <v>40.700000000000003</v>
      </c>
      <c r="H110" s="1">
        <v>33</v>
      </c>
      <c r="I110" s="4">
        <f t="shared" si="6"/>
        <v>35.075000000000003</v>
      </c>
      <c r="J110" s="4">
        <f t="shared" ca="1" si="7"/>
        <v>36.774999999999999</v>
      </c>
      <c r="K110" s="1">
        <v>51</v>
      </c>
      <c r="L110" s="1">
        <v>43.9</v>
      </c>
      <c r="M110" s="1">
        <v>34.9</v>
      </c>
      <c r="N110" s="1">
        <v>33.799999999999997</v>
      </c>
    </row>
    <row r="111" spans="1:14" x14ac:dyDescent="0.25">
      <c r="A111" s="1">
        <v>110</v>
      </c>
      <c r="B111" s="2">
        <v>45058.615277719909</v>
      </c>
      <c r="C111" s="1" t="s">
        <v>3</v>
      </c>
      <c r="D111" s="1">
        <v>46.8</v>
      </c>
      <c r="E111" s="1">
        <v>61.8</v>
      </c>
      <c r="F111" s="1">
        <v>40.5</v>
      </c>
      <c r="H111" s="1">
        <v>33.4</v>
      </c>
      <c r="I111" s="4">
        <f t="shared" si="6"/>
        <v>35.700000000000003</v>
      </c>
      <c r="J111" s="4">
        <f t="shared" ca="1" si="7"/>
        <v>35.975000000000001</v>
      </c>
      <c r="K111" s="1">
        <v>47.2</v>
      </c>
      <c r="L111" s="1">
        <v>42</v>
      </c>
      <c r="M111" s="1">
        <v>34.5</v>
      </c>
      <c r="N111" s="1">
        <v>33</v>
      </c>
    </row>
    <row r="112" spans="1:14" x14ac:dyDescent="0.25">
      <c r="A112" s="1">
        <v>111</v>
      </c>
      <c r="B112" s="2">
        <v>45058.625694386574</v>
      </c>
      <c r="C112" s="1" t="s">
        <v>3</v>
      </c>
      <c r="D112" s="1">
        <v>43.4</v>
      </c>
      <c r="E112" s="1">
        <v>54.6</v>
      </c>
      <c r="F112" s="1">
        <v>39.700000000000003</v>
      </c>
      <c r="H112" s="1">
        <v>37.6</v>
      </c>
      <c r="I112" s="4">
        <f t="shared" si="6"/>
        <v>36.375</v>
      </c>
      <c r="J112" s="4">
        <f t="shared" ca="1" si="7"/>
        <v>35.475000000000001</v>
      </c>
      <c r="K112" s="1">
        <v>45</v>
      </c>
      <c r="L112" s="1">
        <v>36.6</v>
      </c>
      <c r="M112" s="1">
        <v>36.6</v>
      </c>
      <c r="N112" s="1">
        <v>34.700000000000003</v>
      </c>
    </row>
    <row r="113" spans="1:14" x14ac:dyDescent="0.25">
      <c r="A113" s="1">
        <v>112</v>
      </c>
      <c r="B113" s="2">
        <v>45058.636111053238</v>
      </c>
      <c r="C113" s="1" t="s">
        <v>3</v>
      </c>
      <c r="D113" s="1">
        <v>42.3</v>
      </c>
      <c r="E113" s="1">
        <v>58.9</v>
      </c>
      <c r="F113" s="1">
        <v>38.9</v>
      </c>
      <c r="H113" s="1">
        <v>36.299999999999997</v>
      </c>
      <c r="I113" s="4">
        <f t="shared" si="6"/>
        <v>35.875</v>
      </c>
      <c r="J113" s="4">
        <f t="shared" ca="1" si="7"/>
        <v>38.299999999999997</v>
      </c>
      <c r="K113" s="1">
        <v>47.3</v>
      </c>
      <c r="L113" s="1">
        <v>41.2</v>
      </c>
      <c r="M113" s="1">
        <v>35.799999999999997</v>
      </c>
      <c r="N113" s="1">
        <v>34.700000000000003</v>
      </c>
    </row>
    <row r="114" spans="1:14" x14ac:dyDescent="0.25">
      <c r="A114" s="1">
        <v>113</v>
      </c>
      <c r="B114" s="2">
        <v>45058.646527719909</v>
      </c>
      <c r="C114" s="1" t="s">
        <v>3</v>
      </c>
      <c r="D114" s="1">
        <v>44.8</v>
      </c>
      <c r="E114" s="1">
        <v>62.6</v>
      </c>
      <c r="F114" s="1">
        <v>39.1</v>
      </c>
      <c r="H114" s="1">
        <v>35.5</v>
      </c>
      <c r="I114" s="4">
        <f t="shared" si="6"/>
        <v>36</v>
      </c>
      <c r="J114" s="4"/>
      <c r="K114" s="1">
        <v>45.1</v>
      </c>
      <c r="M114" s="1">
        <v>37.4</v>
      </c>
      <c r="N114" s="1">
        <v>35.9</v>
      </c>
    </row>
    <row r="115" spans="1:14" x14ac:dyDescent="0.25">
      <c r="A115" s="1">
        <v>114</v>
      </c>
      <c r="B115" s="2">
        <v>45058.656944386574</v>
      </c>
      <c r="C115" s="1" t="s">
        <v>3</v>
      </c>
      <c r="D115" s="1">
        <v>42.9</v>
      </c>
      <c r="E115" s="1">
        <v>61.7</v>
      </c>
      <c r="F115" s="1">
        <v>38.5</v>
      </c>
      <c r="H115" s="1">
        <v>36.1</v>
      </c>
      <c r="I115" s="4">
        <f t="shared" si="6"/>
        <v>36.049999999999997</v>
      </c>
      <c r="J115" s="4"/>
      <c r="K115" s="1">
        <v>46.3</v>
      </c>
      <c r="M115" s="1">
        <v>37.200000000000003</v>
      </c>
      <c r="N115" s="1">
        <v>35.9</v>
      </c>
    </row>
    <row r="116" spans="1:14" x14ac:dyDescent="0.25">
      <c r="A116" s="1">
        <v>115</v>
      </c>
      <c r="B116" s="2">
        <v>45058.667361053238</v>
      </c>
      <c r="C116" s="1" t="s">
        <v>3</v>
      </c>
      <c r="D116" s="1">
        <v>44.7</v>
      </c>
      <c r="E116" s="1">
        <v>69.8</v>
      </c>
      <c r="F116" s="1">
        <v>38.799999999999997</v>
      </c>
      <c r="H116" s="1">
        <v>35.6</v>
      </c>
      <c r="I116" s="4">
        <f t="shared" si="6"/>
        <v>35.975000000000001</v>
      </c>
      <c r="J116" s="4"/>
      <c r="K116" s="1">
        <v>47.5</v>
      </c>
      <c r="M116" s="1">
        <v>36.200000000000003</v>
      </c>
      <c r="N116" s="1">
        <v>34.6</v>
      </c>
    </row>
    <row r="117" spans="1:14" x14ac:dyDescent="0.25">
      <c r="A117" s="1">
        <v>116</v>
      </c>
      <c r="B117" s="2">
        <v>45058.677777719909</v>
      </c>
      <c r="C117" s="1" t="s">
        <v>3</v>
      </c>
      <c r="D117" s="1">
        <v>40.9</v>
      </c>
      <c r="E117" s="1">
        <v>59.8</v>
      </c>
      <c r="F117" s="1">
        <v>38.1</v>
      </c>
      <c r="H117" s="1">
        <v>36.799999999999997</v>
      </c>
      <c r="I117" s="4">
        <f t="shared" si="6"/>
        <v>36.075000000000003</v>
      </c>
      <c r="J117" s="4"/>
      <c r="K117" s="1">
        <v>49.2</v>
      </c>
      <c r="M117" s="1">
        <v>36.700000000000003</v>
      </c>
      <c r="N117" s="1">
        <v>35.4</v>
      </c>
    </row>
    <row r="118" spans="1:14" x14ac:dyDescent="0.25">
      <c r="A118" s="1">
        <v>117</v>
      </c>
      <c r="B118" s="2">
        <v>45058.688194386574</v>
      </c>
      <c r="C118" s="1" t="s">
        <v>3</v>
      </c>
      <c r="D118" s="1">
        <v>44.1</v>
      </c>
      <c r="E118" s="1">
        <v>59.9</v>
      </c>
      <c r="F118" s="1">
        <v>38.700000000000003</v>
      </c>
      <c r="H118" s="1">
        <v>35.700000000000003</v>
      </c>
      <c r="I118" s="4">
        <f t="shared" si="6"/>
        <v>35.85</v>
      </c>
      <c r="J118" s="4"/>
      <c r="K118" s="1">
        <v>42.5</v>
      </c>
      <c r="M118" s="1">
        <v>47.6</v>
      </c>
      <c r="N118" s="1">
        <v>37.5</v>
      </c>
    </row>
    <row r="119" spans="1:14" x14ac:dyDescent="0.25">
      <c r="A119" s="1">
        <v>118</v>
      </c>
      <c r="B119" s="2">
        <v>45058.698611053238</v>
      </c>
      <c r="C119" s="1" t="s">
        <v>3</v>
      </c>
      <c r="D119" s="1">
        <v>41.1</v>
      </c>
      <c r="E119" s="1">
        <v>53.2</v>
      </c>
      <c r="F119" s="1">
        <v>38.6</v>
      </c>
      <c r="H119" s="1">
        <v>35.799999999999997</v>
      </c>
      <c r="I119" s="4">
        <f t="shared" si="6"/>
        <v>35.974999999999994</v>
      </c>
      <c r="J119" s="4"/>
      <c r="K119" s="1">
        <v>40.5</v>
      </c>
      <c r="M119" s="1">
        <v>48.1</v>
      </c>
      <c r="N119" s="1">
        <v>41.6</v>
      </c>
    </row>
    <row r="120" spans="1:14" x14ac:dyDescent="0.25">
      <c r="A120" s="1">
        <v>119</v>
      </c>
      <c r="B120" s="2">
        <v>45058.709027719909</v>
      </c>
      <c r="C120" s="1" t="s">
        <v>3</v>
      </c>
      <c r="D120" s="1">
        <v>43.7</v>
      </c>
      <c r="E120" s="1">
        <v>64</v>
      </c>
      <c r="F120" s="1">
        <v>39.4</v>
      </c>
      <c r="H120" s="1">
        <v>36</v>
      </c>
      <c r="I120" s="4">
        <f t="shared" si="6"/>
        <v>36.175000000000004</v>
      </c>
      <c r="J120" s="4"/>
      <c r="K120" s="1">
        <v>44.8</v>
      </c>
      <c r="M120" s="1">
        <v>48.6</v>
      </c>
      <c r="N120" s="1">
        <v>41.3</v>
      </c>
    </row>
    <row r="121" spans="1:14" x14ac:dyDescent="0.25">
      <c r="A121" s="1">
        <v>120</v>
      </c>
      <c r="B121" s="2">
        <v>45058.719444386574</v>
      </c>
      <c r="C121" s="1" t="s">
        <v>3</v>
      </c>
      <c r="D121" s="1">
        <v>45.8</v>
      </c>
      <c r="E121" s="1">
        <v>64.400000000000006</v>
      </c>
      <c r="F121" s="1">
        <v>38.700000000000003</v>
      </c>
      <c r="H121" s="1">
        <v>35.9</v>
      </c>
      <c r="I121" s="4">
        <f t="shared" si="6"/>
        <v>36.024999999999999</v>
      </c>
      <c r="J121" s="4"/>
      <c r="K121" s="1">
        <v>43</v>
      </c>
      <c r="M121" s="1">
        <v>48.7</v>
      </c>
      <c r="N121" s="1">
        <v>41.1</v>
      </c>
    </row>
    <row r="122" spans="1:14" x14ac:dyDescent="0.25">
      <c r="A122" s="1">
        <v>121</v>
      </c>
      <c r="B122" s="2">
        <v>45058.729861053238</v>
      </c>
      <c r="C122" s="1" t="s">
        <v>3</v>
      </c>
      <c r="D122" s="1">
        <v>42.4</v>
      </c>
      <c r="E122" s="1">
        <v>59</v>
      </c>
      <c r="F122" s="1">
        <v>38.9</v>
      </c>
      <c r="H122" s="1">
        <v>36.200000000000003</v>
      </c>
      <c r="I122" s="4">
        <f t="shared" si="6"/>
        <v>35.875</v>
      </c>
      <c r="J122" s="4"/>
      <c r="K122" s="1">
        <v>41.3</v>
      </c>
      <c r="M122" s="1">
        <v>44.6</v>
      </c>
      <c r="N122" s="1">
        <v>39.1</v>
      </c>
    </row>
    <row r="123" spans="1:14" x14ac:dyDescent="0.25">
      <c r="A123" s="1">
        <v>122</v>
      </c>
      <c r="B123" s="2">
        <v>45058.740277719909</v>
      </c>
      <c r="C123" s="1" t="s">
        <v>3</v>
      </c>
      <c r="D123" s="1">
        <v>46.9</v>
      </c>
      <c r="E123" s="1">
        <v>64.5</v>
      </c>
      <c r="F123" s="1">
        <v>39</v>
      </c>
      <c r="H123" s="1">
        <v>36.6</v>
      </c>
      <c r="I123" s="4">
        <f t="shared" si="6"/>
        <v>35.774999999999999</v>
      </c>
      <c r="J123" s="4"/>
      <c r="K123" s="1">
        <v>47.3</v>
      </c>
      <c r="M123" s="1">
        <v>42.1</v>
      </c>
      <c r="N123" s="1">
        <v>38.299999999999997</v>
      </c>
    </row>
    <row r="124" spans="1:14" x14ac:dyDescent="0.25">
      <c r="A124" s="1">
        <v>123</v>
      </c>
      <c r="B124" s="2">
        <v>45058.750694386574</v>
      </c>
      <c r="C124" s="1" t="s">
        <v>3</v>
      </c>
      <c r="D124" s="1">
        <v>47.8</v>
      </c>
      <c r="E124" s="1">
        <v>63.2</v>
      </c>
      <c r="F124" s="1">
        <v>38.9</v>
      </c>
      <c r="H124" s="1">
        <v>35.4</v>
      </c>
      <c r="I124" s="4">
        <f t="shared" si="6"/>
        <v>35.875</v>
      </c>
      <c r="J124" s="4"/>
      <c r="K124" s="1">
        <v>42.3</v>
      </c>
      <c r="M124" s="1">
        <v>48.8</v>
      </c>
      <c r="N124" s="1">
        <v>39.299999999999997</v>
      </c>
    </row>
    <row r="125" spans="1:14" x14ac:dyDescent="0.25">
      <c r="A125" s="1">
        <v>124</v>
      </c>
      <c r="B125" s="2">
        <v>45058.761111053238</v>
      </c>
      <c r="C125" s="1" t="s">
        <v>3</v>
      </c>
      <c r="D125" s="1">
        <v>44.3</v>
      </c>
      <c r="E125" s="1">
        <v>67.3</v>
      </c>
      <c r="F125" s="1">
        <v>39.1</v>
      </c>
      <c r="H125" s="1">
        <v>35.299999999999997</v>
      </c>
      <c r="I125" s="4">
        <f t="shared" si="6"/>
        <v>35.799999999999997</v>
      </c>
      <c r="J125" s="4"/>
      <c r="K125" s="1">
        <v>47.3</v>
      </c>
      <c r="M125" s="1">
        <v>51.8</v>
      </c>
      <c r="N125" s="1">
        <v>39.4</v>
      </c>
    </row>
    <row r="126" spans="1:14" x14ac:dyDescent="0.25">
      <c r="A126" s="1">
        <v>125</v>
      </c>
      <c r="B126" s="2">
        <v>45058.771527719909</v>
      </c>
      <c r="C126" s="1" t="s">
        <v>3</v>
      </c>
      <c r="D126" s="1">
        <v>43.4</v>
      </c>
      <c r="E126" s="1">
        <v>58.5</v>
      </c>
      <c r="F126" s="1">
        <v>38.9</v>
      </c>
      <c r="H126" s="1">
        <v>35.799999999999997</v>
      </c>
      <c r="I126" s="4">
        <f t="shared" si="6"/>
        <v>36.174999999999997</v>
      </c>
      <c r="J126" s="4"/>
      <c r="K126" s="1">
        <v>40.4</v>
      </c>
      <c r="M126" s="1">
        <v>51.9</v>
      </c>
      <c r="N126" s="1">
        <v>39.6</v>
      </c>
    </row>
    <row r="127" spans="1:14" x14ac:dyDescent="0.25">
      <c r="A127" s="1">
        <v>126</v>
      </c>
      <c r="B127" s="2">
        <v>45058.781944386574</v>
      </c>
      <c r="C127" s="1" t="s">
        <v>3</v>
      </c>
      <c r="D127" s="1">
        <v>43.4</v>
      </c>
      <c r="E127" s="1">
        <v>63</v>
      </c>
      <c r="F127" s="1">
        <v>38.299999999999997</v>
      </c>
      <c r="H127" s="1">
        <v>37</v>
      </c>
      <c r="I127" s="4">
        <f t="shared" si="6"/>
        <v>36.199999999999996</v>
      </c>
      <c r="J127" s="4"/>
      <c r="K127" s="1">
        <v>42.8</v>
      </c>
      <c r="M127" s="1">
        <v>53</v>
      </c>
      <c r="N127" s="1">
        <v>39.200000000000003</v>
      </c>
    </row>
    <row r="128" spans="1:14" x14ac:dyDescent="0.25">
      <c r="A128" s="1">
        <v>127</v>
      </c>
      <c r="B128" s="2">
        <v>45058.792361053238</v>
      </c>
      <c r="C128" s="1" t="s">
        <v>3</v>
      </c>
      <c r="D128" s="1">
        <v>44.5</v>
      </c>
      <c r="E128" s="1">
        <v>66</v>
      </c>
      <c r="F128" s="1">
        <v>38.6</v>
      </c>
      <c r="H128" s="1">
        <v>35.1</v>
      </c>
      <c r="I128" s="4">
        <f t="shared" si="6"/>
        <v>35.625</v>
      </c>
      <c r="J128" s="4"/>
      <c r="K128" s="1">
        <v>47.4</v>
      </c>
      <c r="M128" s="1">
        <v>51.4</v>
      </c>
      <c r="N128" s="1">
        <v>39.200000000000003</v>
      </c>
    </row>
    <row r="129" spans="1:14" x14ac:dyDescent="0.25">
      <c r="A129" s="1">
        <v>128</v>
      </c>
      <c r="B129" s="2">
        <v>45058.802777719909</v>
      </c>
      <c r="C129" s="1" t="s">
        <v>3</v>
      </c>
      <c r="D129" s="1">
        <v>47.5</v>
      </c>
      <c r="E129" s="1">
        <v>67.7</v>
      </c>
      <c r="F129" s="1">
        <v>38.9</v>
      </c>
      <c r="H129" s="1">
        <v>36.799999999999997</v>
      </c>
      <c r="I129" s="4">
        <f t="shared" si="6"/>
        <v>35.5</v>
      </c>
      <c r="J129" s="4"/>
      <c r="K129" s="1">
        <v>45.5</v>
      </c>
      <c r="M129" s="1">
        <v>45.2</v>
      </c>
      <c r="N129" s="1">
        <v>38.700000000000003</v>
      </c>
    </row>
    <row r="130" spans="1:14" x14ac:dyDescent="0.25">
      <c r="A130" s="1">
        <v>129</v>
      </c>
      <c r="B130" s="2">
        <v>45058.813194386574</v>
      </c>
      <c r="C130" s="1" t="s">
        <v>3</v>
      </c>
      <c r="D130" s="1">
        <v>42</v>
      </c>
      <c r="E130" s="1">
        <v>56</v>
      </c>
      <c r="F130" s="1">
        <v>37.700000000000003</v>
      </c>
      <c r="H130" s="1">
        <v>35.9</v>
      </c>
      <c r="I130" s="4">
        <f t="shared" si="6"/>
        <v>35.125</v>
      </c>
      <c r="J130" s="4"/>
      <c r="K130" s="1">
        <v>45.2</v>
      </c>
      <c r="M130" s="1">
        <v>41.9</v>
      </c>
      <c r="N130" s="1">
        <v>31.9</v>
      </c>
    </row>
    <row r="131" spans="1:14" x14ac:dyDescent="0.25">
      <c r="A131" s="1">
        <v>130</v>
      </c>
      <c r="B131" s="2">
        <v>45058.823611053238</v>
      </c>
      <c r="C131" s="1" t="s">
        <v>3</v>
      </c>
      <c r="D131" s="1">
        <v>44</v>
      </c>
      <c r="E131" s="1">
        <v>67.3</v>
      </c>
      <c r="F131" s="1">
        <v>37.6</v>
      </c>
      <c r="H131" s="1">
        <v>34.700000000000003</v>
      </c>
      <c r="I131" s="4">
        <f t="shared" ref="I131:I194" si="8">AVERAGE(H131:H134)</f>
        <v>34.85</v>
      </c>
      <c r="J131" s="4"/>
      <c r="K131" s="1">
        <v>43.5</v>
      </c>
      <c r="M131" s="1">
        <v>38.700000000000003</v>
      </c>
      <c r="N131" s="1">
        <v>32.299999999999997</v>
      </c>
    </row>
    <row r="132" spans="1:14" x14ac:dyDescent="0.25">
      <c r="A132" s="1">
        <v>131</v>
      </c>
      <c r="B132" s="2">
        <v>45058.834027719909</v>
      </c>
      <c r="C132" s="1" t="s">
        <v>3</v>
      </c>
      <c r="D132" s="1">
        <v>46</v>
      </c>
      <c r="E132" s="1">
        <v>65</v>
      </c>
      <c r="F132" s="1">
        <v>37.299999999999997</v>
      </c>
      <c r="H132" s="1">
        <v>34.6</v>
      </c>
      <c r="I132" s="4">
        <f t="shared" si="8"/>
        <v>34.950000000000003</v>
      </c>
      <c r="J132" s="4"/>
      <c r="K132" s="1">
        <v>43.3</v>
      </c>
      <c r="M132" s="1">
        <v>35.299999999999997</v>
      </c>
      <c r="N132" s="1">
        <v>30.6</v>
      </c>
    </row>
    <row r="133" spans="1:14" x14ac:dyDescent="0.25">
      <c r="A133" s="1">
        <v>132</v>
      </c>
      <c r="B133" s="2">
        <v>45058.844444386574</v>
      </c>
      <c r="C133" s="1" t="s">
        <v>3</v>
      </c>
      <c r="D133" s="1">
        <v>44.1</v>
      </c>
      <c r="E133" s="1">
        <v>63.3</v>
      </c>
      <c r="F133" s="1">
        <v>37.799999999999997</v>
      </c>
      <c r="H133" s="1">
        <v>35.299999999999997</v>
      </c>
      <c r="I133" s="4">
        <f t="shared" si="8"/>
        <v>35.224999999999994</v>
      </c>
      <c r="J133" s="4"/>
      <c r="K133" s="1">
        <v>45.2</v>
      </c>
      <c r="M133" s="1">
        <v>31.3</v>
      </c>
      <c r="N133" s="1">
        <v>29.2</v>
      </c>
    </row>
    <row r="134" spans="1:14" x14ac:dyDescent="0.25">
      <c r="A134" s="1">
        <v>133</v>
      </c>
      <c r="B134" s="2">
        <v>45058.854861053238</v>
      </c>
      <c r="C134" s="1" t="s">
        <v>3</v>
      </c>
      <c r="D134" s="1">
        <v>45.5</v>
      </c>
      <c r="E134" s="1">
        <v>61.5</v>
      </c>
      <c r="F134" s="1">
        <v>37.6</v>
      </c>
      <c r="H134" s="1">
        <v>34.799999999999997</v>
      </c>
      <c r="I134" s="4">
        <f t="shared" si="8"/>
        <v>34.950000000000003</v>
      </c>
      <c r="J134" s="4"/>
      <c r="K134" s="1">
        <v>45.4</v>
      </c>
      <c r="M134" s="1">
        <v>33.4</v>
      </c>
      <c r="N134" s="1">
        <v>31.9</v>
      </c>
    </row>
    <row r="135" spans="1:14" x14ac:dyDescent="0.25">
      <c r="A135" s="1">
        <v>134</v>
      </c>
      <c r="B135" s="2">
        <v>45058.865277719909</v>
      </c>
      <c r="C135" s="1" t="s">
        <v>3</v>
      </c>
      <c r="D135" s="1">
        <v>40.9</v>
      </c>
      <c r="E135" s="1">
        <v>54.8</v>
      </c>
      <c r="F135" s="1">
        <v>37.799999999999997</v>
      </c>
      <c r="H135" s="1">
        <v>35.1</v>
      </c>
      <c r="I135" s="4">
        <f t="shared" si="8"/>
        <v>35.025000000000006</v>
      </c>
      <c r="J135" s="4"/>
      <c r="K135" s="1">
        <v>42.7</v>
      </c>
      <c r="M135" s="1">
        <v>36.200000000000003</v>
      </c>
      <c r="N135" s="1">
        <v>33.5</v>
      </c>
    </row>
    <row r="136" spans="1:14" x14ac:dyDescent="0.25">
      <c r="A136" s="1">
        <v>135</v>
      </c>
      <c r="B136" s="2">
        <v>45058.875694386574</v>
      </c>
      <c r="C136" s="1" t="s">
        <v>3</v>
      </c>
      <c r="D136" s="1">
        <v>39.9</v>
      </c>
      <c r="E136" s="1">
        <v>54.2</v>
      </c>
      <c r="F136" s="1">
        <v>37.299999999999997</v>
      </c>
      <c r="H136" s="1">
        <v>35.700000000000003</v>
      </c>
      <c r="I136" s="4">
        <f t="shared" si="8"/>
        <v>34.475000000000001</v>
      </c>
      <c r="J136" s="4"/>
      <c r="K136" s="1">
        <v>45.1</v>
      </c>
      <c r="M136" s="1">
        <v>35</v>
      </c>
      <c r="N136" s="1">
        <v>33.5</v>
      </c>
    </row>
    <row r="137" spans="1:14" x14ac:dyDescent="0.25">
      <c r="A137" s="1">
        <v>136</v>
      </c>
      <c r="B137" s="2">
        <v>45058.886111053238</v>
      </c>
      <c r="C137" s="1" t="s">
        <v>3</v>
      </c>
      <c r="D137" s="1">
        <v>43.3</v>
      </c>
      <c r="E137" s="1">
        <v>58.2</v>
      </c>
      <c r="F137" s="1">
        <v>37.799999999999997</v>
      </c>
      <c r="H137" s="1">
        <v>34.200000000000003</v>
      </c>
      <c r="I137" s="4">
        <f t="shared" si="8"/>
        <v>34.350000000000009</v>
      </c>
      <c r="J137" s="4"/>
      <c r="K137" s="1">
        <v>49.2</v>
      </c>
      <c r="M137" s="1">
        <v>35</v>
      </c>
      <c r="N137" s="1">
        <v>34</v>
      </c>
    </row>
    <row r="138" spans="1:14" x14ac:dyDescent="0.25">
      <c r="A138" s="1">
        <v>137</v>
      </c>
      <c r="B138" s="2">
        <v>45058.896527719909</v>
      </c>
      <c r="C138" s="1" t="s">
        <v>3</v>
      </c>
      <c r="D138" s="1">
        <v>38.9</v>
      </c>
      <c r="E138" s="1">
        <v>55.1</v>
      </c>
      <c r="F138" s="1">
        <v>35.700000000000003</v>
      </c>
      <c r="H138" s="1">
        <v>35.1</v>
      </c>
      <c r="I138" s="4">
        <f t="shared" si="8"/>
        <v>35</v>
      </c>
      <c r="J138" s="4"/>
      <c r="K138" s="1">
        <v>42.1</v>
      </c>
      <c r="M138" s="1">
        <v>36.9</v>
      </c>
      <c r="N138" s="1">
        <v>34.9</v>
      </c>
    </row>
    <row r="139" spans="1:14" x14ac:dyDescent="0.25">
      <c r="A139" s="1">
        <v>138</v>
      </c>
      <c r="B139" s="2">
        <v>45058.906944386574</v>
      </c>
      <c r="C139" s="1" t="s">
        <v>3</v>
      </c>
      <c r="D139" s="1">
        <v>40.9</v>
      </c>
      <c r="E139" s="1">
        <v>67.5</v>
      </c>
      <c r="F139" s="1">
        <v>33.4</v>
      </c>
      <c r="H139" s="1">
        <v>32.9</v>
      </c>
      <c r="I139" s="4">
        <f t="shared" si="8"/>
        <v>35.65</v>
      </c>
      <c r="J139" s="4"/>
      <c r="K139" s="1">
        <v>46.8</v>
      </c>
      <c r="M139" s="1">
        <v>35.799999999999997</v>
      </c>
      <c r="N139" s="1">
        <v>34.9</v>
      </c>
    </row>
    <row r="140" spans="1:14" x14ac:dyDescent="0.25">
      <c r="A140" s="1">
        <v>139</v>
      </c>
      <c r="B140" s="2">
        <v>45058.917361053238</v>
      </c>
      <c r="C140" s="1" t="s">
        <v>3</v>
      </c>
      <c r="D140" s="1">
        <v>35.200000000000003</v>
      </c>
      <c r="E140" s="1">
        <v>49.9</v>
      </c>
      <c r="F140" s="1">
        <v>33.6</v>
      </c>
      <c r="H140" s="1">
        <v>35.200000000000003</v>
      </c>
      <c r="I140" s="4">
        <f t="shared" si="8"/>
        <v>35.924999999999997</v>
      </c>
      <c r="J140" s="4"/>
      <c r="K140" s="1">
        <v>44</v>
      </c>
      <c r="M140" s="1">
        <v>37.1</v>
      </c>
      <c r="N140" s="1">
        <v>34.299999999999997</v>
      </c>
    </row>
    <row r="141" spans="1:14" x14ac:dyDescent="0.25">
      <c r="A141" s="1">
        <v>140</v>
      </c>
      <c r="B141" s="2">
        <v>45058.927777719909</v>
      </c>
      <c r="C141" s="1" t="s">
        <v>3</v>
      </c>
      <c r="D141" s="1">
        <v>36.700000000000003</v>
      </c>
      <c r="E141" s="1">
        <v>60.3</v>
      </c>
      <c r="F141" s="1">
        <v>33.200000000000003</v>
      </c>
      <c r="H141" s="1">
        <v>36.799999999999997</v>
      </c>
      <c r="I141" s="4">
        <f t="shared" si="8"/>
        <v>35.950000000000003</v>
      </c>
      <c r="J141" s="4"/>
      <c r="K141" s="1">
        <v>53.5</v>
      </c>
      <c r="M141" s="1">
        <v>34.700000000000003</v>
      </c>
      <c r="N141" s="1">
        <v>33.5</v>
      </c>
    </row>
    <row r="142" spans="1:14" x14ac:dyDescent="0.25">
      <c r="A142" s="1">
        <v>141</v>
      </c>
      <c r="B142" s="2">
        <v>45058.938194386574</v>
      </c>
      <c r="C142" s="1" t="s">
        <v>3</v>
      </c>
      <c r="D142" s="1">
        <v>35.299999999999997</v>
      </c>
      <c r="E142" s="1">
        <v>49.4</v>
      </c>
      <c r="F142" s="1">
        <v>33</v>
      </c>
      <c r="H142" s="1">
        <v>37.700000000000003</v>
      </c>
      <c r="I142" s="4">
        <f t="shared" si="8"/>
        <v>35.975000000000001</v>
      </c>
      <c r="J142" s="4"/>
      <c r="K142" s="1">
        <v>45.3</v>
      </c>
      <c r="M142" s="1">
        <v>35.5</v>
      </c>
      <c r="N142" s="1">
        <v>34.299999999999997</v>
      </c>
    </row>
    <row r="143" spans="1:14" x14ac:dyDescent="0.25">
      <c r="A143" s="1">
        <v>142</v>
      </c>
      <c r="B143" s="2">
        <v>45058.948611053238</v>
      </c>
      <c r="C143" s="1" t="s">
        <v>3</v>
      </c>
      <c r="D143" s="1">
        <v>35.799999999999997</v>
      </c>
      <c r="E143" s="1">
        <v>44.1</v>
      </c>
      <c r="F143" s="1">
        <v>33.4</v>
      </c>
      <c r="H143" s="1">
        <v>34</v>
      </c>
      <c r="I143" s="4">
        <f t="shared" si="8"/>
        <v>35.324999999999996</v>
      </c>
      <c r="J143" s="4"/>
      <c r="K143" s="1">
        <v>46.2</v>
      </c>
      <c r="M143" s="1">
        <v>35.200000000000003</v>
      </c>
      <c r="N143" s="1">
        <v>34.299999999999997</v>
      </c>
    </row>
    <row r="144" spans="1:14" x14ac:dyDescent="0.25">
      <c r="A144" s="1">
        <v>143</v>
      </c>
      <c r="B144" s="2">
        <v>45058.959027719909</v>
      </c>
      <c r="C144" s="1" t="s">
        <v>3</v>
      </c>
      <c r="D144" s="1">
        <v>40.799999999999997</v>
      </c>
      <c r="E144" s="1">
        <v>60.2</v>
      </c>
      <c r="F144" s="1">
        <v>33.9</v>
      </c>
      <c r="H144" s="1">
        <v>35.299999999999997</v>
      </c>
      <c r="I144" s="4">
        <f t="shared" si="8"/>
        <v>36.224999999999994</v>
      </c>
      <c r="J144" s="4"/>
      <c r="K144" s="1">
        <v>42.1</v>
      </c>
      <c r="M144" s="1">
        <v>35.299999999999997</v>
      </c>
      <c r="N144" s="1">
        <v>34.299999999999997</v>
      </c>
    </row>
    <row r="145" spans="1:14" x14ac:dyDescent="0.25">
      <c r="A145" s="1">
        <v>144</v>
      </c>
      <c r="B145" s="2">
        <v>45058.969444386574</v>
      </c>
      <c r="C145" s="1" t="s">
        <v>3</v>
      </c>
      <c r="D145" s="1">
        <v>35</v>
      </c>
      <c r="E145" s="1">
        <v>40.9</v>
      </c>
      <c r="F145" s="1">
        <v>33.1</v>
      </c>
      <c r="H145" s="1">
        <v>36.9</v>
      </c>
      <c r="I145" s="4">
        <f t="shared" si="8"/>
        <v>36.5</v>
      </c>
      <c r="J145" s="4"/>
      <c r="K145" s="1">
        <v>48.4</v>
      </c>
      <c r="M145" s="1">
        <v>35.700000000000003</v>
      </c>
      <c r="N145" s="1">
        <v>34.700000000000003</v>
      </c>
    </row>
    <row r="146" spans="1:14" x14ac:dyDescent="0.25">
      <c r="A146" s="1">
        <v>145</v>
      </c>
      <c r="B146" s="2">
        <v>45058.979861053238</v>
      </c>
      <c r="C146" s="1" t="s">
        <v>3</v>
      </c>
      <c r="D146" s="1">
        <v>42.4</v>
      </c>
      <c r="E146" s="1">
        <v>59.9</v>
      </c>
      <c r="F146" s="1">
        <v>33.700000000000003</v>
      </c>
      <c r="H146" s="1">
        <v>35.1</v>
      </c>
      <c r="I146" s="4">
        <f t="shared" si="8"/>
        <v>35.549999999999997</v>
      </c>
      <c r="J146" s="4"/>
      <c r="K146" s="1">
        <v>44</v>
      </c>
      <c r="M146" s="1">
        <v>36.1</v>
      </c>
      <c r="N146" s="1">
        <v>35.1</v>
      </c>
    </row>
    <row r="147" spans="1:14" x14ac:dyDescent="0.25">
      <c r="A147" s="1">
        <v>146</v>
      </c>
      <c r="B147" s="2">
        <v>45058.990277719909</v>
      </c>
      <c r="C147" s="1" t="s">
        <v>3</v>
      </c>
      <c r="D147" s="1">
        <v>35.299999999999997</v>
      </c>
      <c r="E147" s="1">
        <v>41.9</v>
      </c>
      <c r="F147" s="1">
        <v>33.6</v>
      </c>
      <c r="H147" s="1">
        <v>37.6</v>
      </c>
      <c r="I147" s="4">
        <f t="shared" si="8"/>
        <v>35.15</v>
      </c>
      <c r="J147" s="4"/>
      <c r="K147" s="1">
        <v>46.4</v>
      </c>
      <c r="M147" s="1">
        <v>36.299999999999997</v>
      </c>
      <c r="N147" s="1">
        <v>35.299999999999997</v>
      </c>
    </row>
    <row r="148" spans="1:14" x14ac:dyDescent="0.25">
      <c r="A148" s="1">
        <v>147</v>
      </c>
      <c r="B148" s="2">
        <v>45059.000694386574</v>
      </c>
      <c r="C148" s="1" t="s">
        <v>3</v>
      </c>
      <c r="D148" s="1">
        <v>41.8</v>
      </c>
      <c r="E148" s="1">
        <v>60.7</v>
      </c>
      <c r="F148" s="1">
        <v>33.700000000000003</v>
      </c>
      <c r="H148" s="1">
        <v>36.4</v>
      </c>
      <c r="I148" s="4">
        <f t="shared" si="8"/>
        <v>34.274999999999999</v>
      </c>
      <c r="J148" s="4"/>
      <c r="K148" s="1">
        <v>45.4</v>
      </c>
      <c r="M148" s="1">
        <v>36.799999999999997</v>
      </c>
      <c r="N148" s="1">
        <v>35.9</v>
      </c>
    </row>
    <row r="149" spans="1:14" x14ac:dyDescent="0.25">
      <c r="A149" s="1">
        <v>148</v>
      </c>
      <c r="B149" s="2">
        <v>45059.011111053238</v>
      </c>
      <c r="C149" s="1" t="s">
        <v>3</v>
      </c>
      <c r="D149" s="1">
        <v>33.200000000000003</v>
      </c>
      <c r="E149" s="1">
        <v>40.6</v>
      </c>
      <c r="F149" s="1">
        <v>31.4</v>
      </c>
      <c r="H149" s="1">
        <v>33.1</v>
      </c>
      <c r="I149" s="4">
        <f t="shared" si="8"/>
        <v>34.174999999999997</v>
      </c>
      <c r="J149" s="4"/>
      <c r="K149" s="1">
        <v>43.7</v>
      </c>
      <c r="M149" s="1">
        <v>41.8</v>
      </c>
      <c r="N149" s="1">
        <v>36.5</v>
      </c>
    </row>
    <row r="150" spans="1:14" x14ac:dyDescent="0.25">
      <c r="A150" s="1">
        <v>149</v>
      </c>
      <c r="B150" s="2">
        <v>45059.021527719909</v>
      </c>
      <c r="C150" s="1" t="s">
        <v>3</v>
      </c>
      <c r="D150" s="1">
        <v>32.700000000000003</v>
      </c>
      <c r="E150" s="1">
        <v>44.7</v>
      </c>
      <c r="F150" s="1">
        <v>31.3</v>
      </c>
      <c r="H150" s="1">
        <v>33.5</v>
      </c>
      <c r="I150" s="4">
        <f t="shared" si="8"/>
        <v>34.549999999999997</v>
      </c>
      <c r="J150" s="4"/>
      <c r="K150" s="1">
        <v>44.5</v>
      </c>
      <c r="M150" s="1">
        <v>50.9</v>
      </c>
      <c r="N150" s="1">
        <v>41.2</v>
      </c>
    </row>
    <row r="151" spans="1:14" x14ac:dyDescent="0.25">
      <c r="A151" s="1">
        <v>150</v>
      </c>
      <c r="B151" s="2">
        <v>45059.031944386574</v>
      </c>
      <c r="C151" s="1" t="s">
        <v>3</v>
      </c>
      <c r="D151" s="1">
        <v>33.6</v>
      </c>
      <c r="E151" s="1">
        <v>44.8</v>
      </c>
      <c r="F151" s="1">
        <v>31.8</v>
      </c>
      <c r="H151" s="1">
        <v>34.1</v>
      </c>
      <c r="I151" s="4">
        <f t="shared" si="8"/>
        <v>34.824999999999996</v>
      </c>
      <c r="J151" s="4"/>
      <c r="K151" s="1">
        <v>43.4</v>
      </c>
      <c r="M151" s="1">
        <v>48.9</v>
      </c>
      <c r="N151" s="1">
        <v>42.6</v>
      </c>
    </row>
    <row r="152" spans="1:14" x14ac:dyDescent="0.25">
      <c r="A152" s="1">
        <v>151</v>
      </c>
      <c r="B152" s="2">
        <v>45059.042361053238</v>
      </c>
      <c r="C152" s="1" t="s">
        <v>3</v>
      </c>
      <c r="D152" s="1">
        <v>38.299999999999997</v>
      </c>
      <c r="E152" s="1">
        <v>53.2</v>
      </c>
      <c r="F152" s="1">
        <v>30.8</v>
      </c>
      <c r="H152" s="1">
        <v>36</v>
      </c>
      <c r="I152" s="4">
        <f t="shared" si="8"/>
        <v>35.024999999999999</v>
      </c>
      <c r="J152" s="4"/>
      <c r="K152" s="1">
        <v>39.9</v>
      </c>
      <c r="M152" s="1">
        <v>46.8</v>
      </c>
      <c r="N152" s="1">
        <v>40.6</v>
      </c>
    </row>
    <row r="153" spans="1:14" x14ac:dyDescent="0.25">
      <c r="A153" s="1">
        <v>152</v>
      </c>
      <c r="B153" s="2">
        <v>45059.052777719909</v>
      </c>
      <c r="C153" s="1" t="s">
        <v>3</v>
      </c>
      <c r="D153" s="1">
        <v>33.299999999999997</v>
      </c>
      <c r="E153" s="1">
        <v>39.700000000000003</v>
      </c>
      <c r="F153" s="1">
        <v>32.1</v>
      </c>
      <c r="H153" s="1">
        <v>34.6</v>
      </c>
      <c r="I153" s="4">
        <f t="shared" si="8"/>
        <v>34.875</v>
      </c>
      <c r="J153" s="4"/>
      <c r="K153" s="1">
        <v>42.3</v>
      </c>
      <c r="M153" s="1">
        <v>49.1</v>
      </c>
      <c r="N153" s="1">
        <v>40.200000000000003</v>
      </c>
    </row>
    <row r="154" spans="1:14" x14ac:dyDescent="0.25">
      <c r="A154" s="1">
        <v>153</v>
      </c>
      <c r="B154" s="2">
        <v>45059.063194386574</v>
      </c>
      <c r="C154" s="1" t="s">
        <v>3</v>
      </c>
      <c r="D154" s="1">
        <v>33</v>
      </c>
      <c r="E154" s="1">
        <v>43.9</v>
      </c>
      <c r="F154" s="1">
        <v>30.6</v>
      </c>
      <c r="H154" s="1">
        <v>34.6</v>
      </c>
      <c r="I154" s="4">
        <f t="shared" si="8"/>
        <v>35.35</v>
      </c>
      <c r="J154" s="4"/>
      <c r="K154" s="1">
        <v>48.3</v>
      </c>
      <c r="M154" s="1">
        <v>47.2</v>
      </c>
      <c r="N154" s="1">
        <v>39.9</v>
      </c>
    </row>
    <row r="155" spans="1:14" x14ac:dyDescent="0.25">
      <c r="A155" s="1">
        <v>154</v>
      </c>
      <c r="B155" s="2">
        <v>45059.073611053238</v>
      </c>
      <c r="C155" s="1" t="s">
        <v>3</v>
      </c>
      <c r="D155" s="1">
        <v>33.299999999999997</v>
      </c>
      <c r="E155" s="1">
        <v>43.2</v>
      </c>
      <c r="F155" s="1">
        <v>31.1</v>
      </c>
      <c r="H155" s="1">
        <v>34.9</v>
      </c>
      <c r="I155" s="4">
        <f t="shared" si="8"/>
        <v>35.024999999999999</v>
      </c>
      <c r="J155" s="4"/>
      <c r="K155" s="1">
        <v>48</v>
      </c>
      <c r="M155" s="1">
        <v>46.6</v>
      </c>
      <c r="N155" s="1">
        <v>39.700000000000003</v>
      </c>
    </row>
    <row r="156" spans="1:14" x14ac:dyDescent="0.25">
      <c r="A156" s="1">
        <v>155</v>
      </c>
      <c r="B156" s="2">
        <v>45059.084027719909</v>
      </c>
      <c r="C156" s="1" t="s">
        <v>3</v>
      </c>
      <c r="D156" s="1">
        <v>38</v>
      </c>
      <c r="E156" s="1">
        <v>57</v>
      </c>
      <c r="F156" s="1">
        <v>31.2</v>
      </c>
      <c r="H156" s="1">
        <v>35.4</v>
      </c>
      <c r="I156" s="4">
        <f t="shared" si="8"/>
        <v>35.049999999999997</v>
      </c>
      <c r="J156" s="4"/>
      <c r="K156" s="1">
        <v>45.1</v>
      </c>
      <c r="M156" s="1">
        <v>48.7</v>
      </c>
      <c r="N156" s="1">
        <v>39.700000000000003</v>
      </c>
    </row>
    <row r="157" spans="1:14" x14ac:dyDescent="0.25">
      <c r="A157" s="1">
        <v>156</v>
      </c>
      <c r="B157" s="2">
        <v>45059.094444386574</v>
      </c>
      <c r="C157" s="1" t="s">
        <v>3</v>
      </c>
      <c r="D157" s="1">
        <v>31.7</v>
      </c>
      <c r="E157" s="1">
        <v>44.6</v>
      </c>
      <c r="F157" s="1">
        <v>30.2</v>
      </c>
      <c r="H157" s="1">
        <v>36.5</v>
      </c>
      <c r="I157" s="4">
        <f t="shared" si="8"/>
        <v>34.674999999999997</v>
      </c>
      <c r="J157" s="4"/>
      <c r="K157" s="1">
        <v>52.8</v>
      </c>
      <c r="M157" s="1">
        <v>48.5</v>
      </c>
      <c r="N157" s="1">
        <v>40.200000000000003</v>
      </c>
    </row>
    <row r="158" spans="1:14" x14ac:dyDescent="0.25">
      <c r="A158" s="1">
        <v>157</v>
      </c>
      <c r="B158" s="2">
        <v>45059.104861053238</v>
      </c>
      <c r="C158" s="1" t="s">
        <v>3</v>
      </c>
      <c r="D158" s="1">
        <v>32.799999999999997</v>
      </c>
      <c r="E158" s="1">
        <v>49</v>
      </c>
      <c r="F158" s="1">
        <v>30.3</v>
      </c>
      <c r="H158" s="1">
        <v>33.299999999999997</v>
      </c>
      <c r="I158" s="4">
        <f t="shared" si="8"/>
        <v>34.15</v>
      </c>
      <c r="J158" s="4"/>
      <c r="K158" s="1">
        <v>47.1</v>
      </c>
      <c r="M158" s="1">
        <v>48</v>
      </c>
      <c r="N158" s="1">
        <v>39.4</v>
      </c>
    </row>
    <row r="159" spans="1:14" x14ac:dyDescent="0.25">
      <c r="A159" s="1">
        <v>158</v>
      </c>
      <c r="B159" s="2">
        <v>45059.115277719909</v>
      </c>
      <c r="C159" s="1" t="s">
        <v>3</v>
      </c>
      <c r="D159" s="1">
        <v>45.4</v>
      </c>
      <c r="E159" s="1">
        <v>63.6</v>
      </c>
      <c r="F159" s="1">
        <v>30.6</v>
      </c>
      <c r="H159" s="1">
        <v>35</v>
      </c>
      <c r="I159" s="4">
        <f t="shared" si="8"/>
        <v>34.575000000000003</v>
      </c>
      <c r="J159" s="4"/>
      <c r="K159" s="1">
        <v>49.9</v>
      </c>
      <c r="M159" s="1">
        <v>49.7</v>
      </c>
      <c r="N159" s="1">
        <v>38.799999999999997</v>
      </c>
    </row>
    <row r="160" spans="1:14" x14ac:dyDescent="0.25">
      <c r="A160" s="1">
        <v>159</v>
      </c>
      <c r="B160" s="2">
        <v>45059.125694386574</v>
      </c>
      <c r="C160" s="1" t="s">
        <v>3</v>
      </c>
      <c r="D160" s="1">
        <v>37.1</v>
      </c>
      <c r="E160" s="1">
        <v>50.8</v>
      </c>
      <c r="F160" s="1">
        <v>30.6</v>
      </c>
      <c r="H160" s="1">
        <v>33.9</v>
      </c>
      <c r="I160" s="4">
        <f t="shared" si="8"/>
        <v>34.6</v>
      </c>
      <c r="J160" s="4"/>
      <c r="K160" s="1">
        <v>51.6</v>
      </c>
      <c r="M160" s="1">
        <v>48.5</v>
      </c>
      <c r="N160" s="1">
        <v>39.6</v>
      </c>
    </row>
    <row r="161" spans="1:14" x14ac:dyDescent="0.25">
      <c r="A161" s="1">
        <v>160</v>
      </c>
      <c r="B161" s="2">
        <v>45059.136111053238</v>
      </c>
      <c r="C161" s="1" t="s">
        <v>3</v>
      </c>
      <c r="D161" s="1">
        <v>33.200000000000003</v>
      </c>
      <c r="E161" s="1">
        <v>50.7</v>
      </c>
      <c r="F161" s="1">
        <v>30.9</v>
      </c>
      <c r="H161" s="1">
        <v>34.4</v>
      </c>
      <c r="I161" s="4">
        <f t="shared" si="8"/>
        <v>34.774999999999999</v>
      </c>
      <c r="J161" s="4"/>
      <c r="K161" s="1">
        <v>47.6</v>
      </c>
      <c r="M161" s="1">
        <v>51.9</v>
      </c>
      <c r="N161" s="1">
        <v>38.9</v>
      </c>
    </row>
    <row r="162" spans="1:14" x14ac:dyDescent="0.25">
      <c r="A162" s="1">
        <v>161</v>
      </c>
      <c r="B162" s="2">
        <v>45059.146527719909</v>
      </c>
      <c r="C162" s="1" t="s">
        <v>3</v>
      </c>
      <c r="D162" s="1">
        <v>32.299999999999997</v>
      </c>
      <c r="E162" s="1">
        <v>48.2</v>
      </c>
      <c r="F162" s="1">
        <v>31</v>
      </c>
      <c r="H162" s="1">
        <v>35</v>
      </c>
      <c r="I162" s="4">
        <f t="shared" si="8"/>
        <v>34.974999999999994</v>
      </c>
      <c r="J162" s="4"/>
      <c r="K162" s="1">
        <v>45.3</v>
      </c>
      <c r="M162" s="1">
        <v>38.6</v>
      </c>
      <c r="N162" s="1">
        <v>37.200000000000003</v>
      </c>
    </row>
    <row r="163" spans="1:14" x14ac:dyDescent="0.25">
      <c r="A163" s="1">
        <v>162</v>
      </c>
      <c r="B163" s="2">
        <v>45059.156944386574</v>
      </c>
      <c r="C163" s="1" t="s">
        <v>3</v>
      </c>
      <c r="D163" s="1">
        <v>32.700000000000003</v>
      </c>
      <c r="E163" s="1">
        <v>42.1</v>
      </c>
      <c r="F163" s="1">
        <v>31.6</v>
      </c>
      <c r="H163" s="1">
        <v>35.1</v>
      </c>
      <c r="I163" s="4">
        <f t="shared" si="8"/>
        <v>34.975000000000001</v>
      </c>
      <c r="J163" s="4"/>
      <c r="K163" s="1">
        <v>48.9</v>
      </c>
      <c r="M163" s="1">
        <v>39</v>
      </c>
      <c r="N163" s="1">
        <v>37.200000000000003</v>
      </c>
    </row>
    <row r="164" spans="1:14" x14ac:dyDescent="0.25">
      <c r="A164" s="1">
        <v>163</v>
      </c>
      <c r="B164" s="2">
        <v>45059.167361053238</v>
      </c>
      <c r="C164" s="1" t="s">
        <v>3</v>
      </c>
      <c r="D164" s="1">
        <v>37.1</v>
      </c>
      <c r="E164" s="1">
        <v>52.6</v>
      </c>
      <c r="F164" s="1">
        <v>32.5</v>
      </c>
      <c r="H164" s="1">
        <v>34.6</v>
      </c>
      <c r="I164" s="4">
        <f t="shared" si="8"/>
        <v>35.175000000000004</v>
      </c>
      <c r="J164" s="4"/>
      <c r="K164" s="1">
        <v>51.1</v>
      </c>
      <c r="M164" s="1">
        <v>42</v>
      </c>
      <c r="N164" s="1">
        <v>37.5</v>
      </c>
    </row>
    <row r="165" spans="1:14" x14ac:dyDescent="0.25">
      <c r="A165" s="1">
        <v>164</v>
      </c>
      <c r="B165" s="2">
        <v>45059.177777719909</v>
      </c>
      <c r="C165" s="1" t="s">
        <v>3</v>
      </c>
      <c r="D165" s="1">
        <v>51.2</v>
      </c>
      <c r="E165" s="1">
        <v>66</v>
      </c>
      <c r="F165" s="1">
        <v>38.299999999999997</v>
      </c>
      <c r="H165" s="1">
        <v>35.200000000000003</v>
      </c>
      <c r="I165" s="4">
        <f t="shared" si="8"/>
        <v>35.474999999999994</v>
      </c>
      <c r="J165" s="4"/>
      <c r="K165" s="1">
        <v>48.9</v>
      </c>
      <c r="M165" s="1">
        <v>45.8</v>
      </c>
      <c r="N165" s="1">
        <v>37.299999999999997</v>
      </c>
    </row>
    <row r="166" spans="1:14" x14ac:dyDescent="0.25">
      <c r="A166" s="1">
        <v>165</v>
      </c>
      <c r="B166" s="2">
        <v>45059.188194386574</v>
      </c>
      <c r="C166" s="1" t="s">
        <v>3</v>
      </c>
      <c r="D166" s="1">
        <v>50.5</v>
      </c>
      <c r="E166" s="1">
        <v>70.900000000000006</v>
      </c>
      <c r="F166" s="1">
        <v>42.1</v>
      </c>
      <c r="H166" s="1">
        <v>35</v>
      </c>
      <c r="I166" s="4">
        <f t="shared" si="8"/>
        <v>34.125</v>
      </c>
      <c r="J166" s="4"/>
      <c r="K166" s="1">
        <v>45.1</v>
      </c>
      <c r="M166" s="1">
        <v>40.5</v>
      </c>
      <c r="N166" s="1">
        <v>36.700000000000003</v>
      </c>
    </row>
    <row r="167" spans="1:14" x14ac:dyDescent="0.25">
      <c r="A167" s="1">
        <v>166</v>
      </c>
      <c r="B167" s="2">
        <v>45059.198611053238</v>
      </c>
      <c r="C167" s="1" t="s">
        <v>3</v>
      </c>
      <c r="D167" s="1">
        <v>49</v>
      </c>
      <c r="E167" s="1">
        <v>63.5</v>
      </c>
      <c r="F167" s="1">
        <v>40.200000000000003</v>
      </c>
      <c r="H167" s="1">
        <v>35.9</v>
      </c>
      <c r="I167" s="4">
        <f t="shared" si="8"/>
        <v>32.599999999999994</v>
      </c>
      <c r="J167" s="4"/>
      <c r="K167" s="1">
        <v>45</v>
      </c>
      <c r="M167" s="1">
        <v>38.6</v>
      </c>
      <c r="N167" s="1">
        <v>36.9</v>
      </c>
    </row>
    <row r="168" spans="1:14" x14ac:dyDescent="0.25">
      <c r="A168" s="1">
        <v>167</v>
      </c>
      <c r="B168" s="2">
        <v>45059.209027719909</v>
      </c>
      <c r="C168" s="1" t="s">
        <v>3</v>
      </c>
      <c r="D168" s="1">
        <v>47.6</v>
      </c>
      <c r="E168" s="1">
        <v>60.6</v>
      </c>
      <c r="F168" s="1">
        <v>40.4</v>
      </c>
      <c r="H168" s="1">
        <v>35.799999999999997</v>
      </c>
      <c r="I168" s="4">
        <f t="shared" si="8"/>
        <v>30.75</v>
      </c>
      <c r="J168" s="4"/>
      <c r="K168" s="1">
        <v>49</v>
      </c>
      <c r="M168" s="1">
        <v>38.5</v>
      </c>
      <c r="N168" s="1">
        <v>36.200000000000003</v>
      </c>
    </row>
    <row r="169" spans="1:14" x14ac:dyDescent="0.25">
      <c r="A169" s="1">
        <v>168</v>
      </c>
      <c r="B169" s="2">
        <v>45059.219444386574</v>
      </c>
      <c r="C169" s="1" t="s">
        <v>3</v>
      </c>
      <c r="D169" s="1">
        <v>48.7</v>
      </c>
      <c r="E169" s="1">
        <v>65.900000000000006</v>
      </c>
      <c r="F169" s="1">
        <v>37.700000000000003</v>
      </c>
      <c r="H169" s="1">
        <v>29.8</v>
      </c>
      <c r="I169" s="4">
        <f t="shared" si="8"/>
        <v>28.950000000000003</v>
      </c>
      <c r="J169" s="4"/>
      <c r="K169" s="1">
        <v>46.9</v>
      </c>
      <c r="M169" s="1">
        <v>38.4</v>
      </c>
      <c r="N169" s="1">
        <v>36.6</v>
      </c>
    </row>
    <row r="170" spans="1:14" x14ac:dyDescent="0.25">
      <c r="A170" s="1">
        <v>169</v>
      </c>
      <c r="B170" s="2">
        <v>45059.229861053238</v>
      </c>
      <c r="C170" s="1" t="s">
        <v>3</v>
      </c>
      <c r="D170" s="1">
        <v>45.8</v>
      </c>
      <c r="E170" s="1">
        <v>62.9</v>
      </c>
      <c r="F170" s="1">
        <v>38.6</v>
      </c>
      <c r="H170" s="1">
        <v>28.9</v>
      </c>
      <c r="I170" s="4">
        <f t="shared" si="8"/>
        <v>28.774999999999999</v>
      </c>
      <c r="J170" s="4"/>
      <c r="K170" s="1">
        <v>45.8</v>
      </c>
      <c r="M170" s="1">
        <v>36.6</v>
      </c>
      <c r="N170" s="1">
        <v>35</v>
      </c>
    </row>
    <row r="171" spans="1:14" x14ac:dyDescent="0.25">
      <c r="A171" s="1">
        <v>170</v>
      </c>
      <c r="B171" s="2">
        <v>45059.240277719909</v>
      </c>
      <c r="C171" s="1" t="s">
        <v>3</v>
      </c>
      <c r="D171" s="1">
        <v>48.5</v>
      </c>
      <c r="E171" s="1">
        <v>61.5</v>
      </c>
      <c r="F171" s="1">
        <v>43.5</v>
      </c>
      <c r="H171" s="1">
        <v>28.5</v>
      </c>
      <c r="I171" s="4">
        <f t="shared" si="8"/>
        <v>28.825000000000003</v>
      </c>
      <c r="J171" s="4"/>
      <c r="K171" s="1">
        <v>49.6</v>
      </c>
      <c r="M171" s="1">
        <v>37.799999999999997</v>
      </c>
      <c r="N171" s="1">
        <v>36</v>
      </c>
    </row>
    <row r="172" spans="1:14" x14ac:dyDescent="0.25">
      <c r="A172" s="1">
        <v>171</v>
      </c>
      <c r="B172" s="2">
        <v>45059.250694386574</v>
      </c>
      <c r="C172" s="1" t="s">
        <v>3</v>
      </c>
      <c r="D172" s="1">
        <v>48.1</v>
      </c>
      <c r="E172" s="1">
        <v>56.7</v>
      </c>
      <c r="F172" s="1">
        <v>44.2</v>
      </c>
      <c r="H172" s="1">
        <v>28.6</v>
      </c>
      <c r="I172" s="4">
        <f t="shared" si="8"/>
        <v>30.200000000000003</v>
      </c>
      <c r="J172" s="4"/>
      <c r="K172" s="1">
        <v>47.3</v>
      </c>
      <c r="M172" s="1">
        <v>38.1</v>
      </c>
      <c r="N172" s="1">
        <v>36.5</v>
      </c>
    </row>
    <row r="173" spans="1:14" x14ac:dyDescent="0.25">
      <c r="A173" s="1">
        <v>172</v>
      </c>
      <c r="B173" s="2">
        <v>45059.261111053238</v>
      </c>
      <c r="C173" s="1" t="s">
        <v>3</v>
      </c>
      <c r="D173" s="1">
        <v>52.1</v>
      </c>
      <c r="E173" s="1">
        <v>72.599999999999994</v>
      </c>
      <c r="F173" s="1">
        <v>37.799999999999997</v>
      </c>
      <c r="H173" s="1">
        <v>29.1</v>
      </c>
      <c r="I173" s="4">
        <f t="shared" si="8"/>
        <v>32.075000000000003</v>
      </c>
      <c r="J173" s="4"/>
      <c r="K173" s="1">
        <v>47.9</v>
      </c>
      <c r="M173" s="1">
        <v>36.1</v>
      </c>
      <c r="N173" s="1">
        <v>34.5</v>
      </c>
    </row>
    <row r="174" spans="1:14" x14ac:dyDescent="0.25">
      <c r="A174" s="1">
        <v>173</v>
      </c>
      <c r="B174" s="2">
        <v>45059.271527719909</v>
      </c>
      <c r="C174" s="1" t="s">
        <v>3</v>
      </c>
      <c r="D174" s="1">
        <v>42.4</v>
      </c>
      <c r="E174" s="1">
        <v>59.7</v>
      </c>
      <c r="F174" s="1">
        <v>36.1</v>
      </c>
      <c r="H174" s="1">
        <v>29.1</v>
      </c>
      <c r="I174" s="4">
        <f t="shared" si="8"/>
        <v>34.1</v>
      </c>
      <c r="J174" s="4"/>
      <c r="K174" s="1">
        <v>46</v>
      </c>
      <c r="M174" s="1">
        <v>36.299999999999997</v>
      </c>
      <c r="N174" s="1">
        <v>33.9</v>
      </c>
    </row>
    <row r="175" spans="1:14" x14ac:dyDescent="0.25">
      <c r="A175" s="1">
        <v>174</v>
      </c>
      <c r="B175" s="2">
        <v>45059.281944386574</v>
      </c>
      <c r="C175" s="1" t="s">
        <v>3</v>
      </c>
      <c r="D175" s="1">
        <v>44.9</v>
      </c>
      <c r="E175" s="1">
        <v>62.4</v>
      </c>
      <c r="F175" s="1">
        <v>35.799999999999997</v>
      </c>
      <c r="H175" s="1">
        <v>34</v>
      </c>
      <c r="I175" s="4">
        <f t="shared" si="8"/>
        <v>35.85</v>
      </c>
      <c r="J175" s="4"/>
      <c r="K175" s="1">
        <v>44.8</v>
      </c>
      <c r="M175" s="1">
        <v>50.9</v>
      </c>
      <c r="N175" s="1">
        <v>38.799999999999997</v>
      </c>
    </row>
    <row r="176" spans="1:14" x14ac:dyDescent="0.25">
      <c r="A176" s="1">
        <v>175</v>
      </c>
      <c r="B176" s="2">
        <v>45059.292361053238</v>
      </c>
      <c r="C176" s="1" t="s">
        <v>3</v>
      </c>
      <c r="D176" s="1">
        <v>45.7</v>
      </c>
      <c r="E176" s="1">
        <v>62.8</v>
      </c>
      <c r="F176" s="1">
        <v>37.6</v>
      </c>
      <c r="H176" s="1">
        <v>36.1</v>
      </c>
      <c r="I176" s="4">
        <f t="shared" si="8"/>
        <v>36.325000000000003</v>
      </c>
      <c r="J176" s="4"/>
      <c r="K176" s="1">
        <v>46.6</v>
      </c>
      <c r="M176" s="1">
        <v>36.4</v>
      </c>
      <c r="N176" s="1">
        <v>32.700000000000003</v>
      </c>
    </row>
    <row r="177" spans="1:14" x14ac:dyDescent="0.25">
      <c r="A177" s="1">
        <v>176</v>
      </c>
      <c r="B177" s="2">
        <v>45059.302777719909</v>
      </c>
      <c r="C177" s="1" t="s">
        <v>3</v>
      </c>
      <c r="D177" s="1">
        <v>43.8</v>
      </c>
      <c r="E177" s="1">
        <v>71.8</v>
      </c>
      <c r="F177" s="1">
        <v>36.299999999999997</v>
      </c>
      <c r="H177" s="1">
        <v>37.200000000000003</v>
      </c>
      <c r="I177" s="4">
        <f t="shared" si="8"/>
        <v>36.400000000000006</v>
      </c>
      <c r="J177" s="4"/>
      <c r="K177" s="1">
        <v>45.1</v>
      </c>
      <c r="M177" s="1">
        <v>34.9</v>
      </c>
      <c r="N177" s="1">
        <v>33.5</v>
      </c>
    </row>
    <row r="178" spans="1:14" x14ac:dyDescent="0.25">
      <c r="A178" s="1">
        <v>177</v>
      </c>
      <c r="B178" s="2">
        <v>45059.313194386574</v>
      </c>
      <c r="C178" s="1" t="s">
        <v>3</v>
      </c>
      <c r="D178" s="1">
        <v>44.1</v>
      </c>
      <c r="E178" s="1">
        <v>61.9</v>
      </c>
      <c r="F178" s="1">
        <v>35.5</v>
      </c>
      <c r="H178" s="1">
        <v>36.1</v>
      </c>
      <c r="I178" s="4">
        <f t="shared" si="8"/>
        <v>36.025000000000006</v>
      </c>
      <c r="J178" s="4"/>
      <c r="K178" s="1">
        <v>40.700000000000003</v>
      </c>
      <c r="M178" s="1">
        <v>35.4</v>
      </c>
      <c r="N178" s="1">
        <v>33.200000000000003</v>
      </c>
    </row>
    <row r="179" spans="1:14" x14ac:dyDescent="0.25">
      <c r="A179" s="1">
        <v>178</v>
      </c>
      <c r="B179" s="2">
        <v>45059.323611053238</v>
      </c>
      <c r="C179" s="1" t="s">
        <v>3</v>
      </c>
      <c r="D179" s="1">
        <v>47.3</v>
      </c>
      <c r="E179" s="1">
        <v>64.599999999999994</v>
      </c>
      <c r="F179" s="1">
        <v>36.1</v>
      </c>
      <c r="H179" s="1">
        <v>35.9</v>
      </c>
      <c r="I179" s="4">
        <f t="shared" si="8"/>
        <v>36.049999999999997</v>
      </c>
      <c r="J179" s="4"/>
      <c r="K179" s="1">
        <v>47.3</v>
      </c>
      <c r="M179" s="1">
        <v>35.700000000000003</v>
      </c>
      <c r="N179" s="1">
        <v>33.9</v>
      </c>
    </row>
    <row r="180" spans="1:14" x14ac:dyDescent="0.25">
      <c r="A180" s="1">
        <v>179</v>
      </c>
      <c r="B180" s="2">
        <v>45059.334027719909</v>
      </c>
      <c r="C180" s="1" t="s">
        <v>3</v>
      </c>
      <c r="D180" s="1">
        <v>41.7</v>
      </c>
      <c r="E180" s="1">
        <v>61.4</v>
      </c>
      <c r="F180" s="1">
        <v>35.6</v>
      </c>
      <c r="H180" s="1">
        <v>36.4</v>
      </c>
      <c r="I180" s="4">
        <f t="shared" si="8"/>
        <v>36.049999999999997</v>
      </c>
      <c r="J180" s="4"/>
      <c r="K180" s="1">
        <v>50.5</v>
      </c>
      <c r="M180" s="1">
        <v>35.5</v>
      </c>
      <c r="N180" s="1">
        <v>34.1</v>
      </c>
    </row>
    <row r="181" spans="1:14" x14ac:dyDescent="0.25">
      <c r="A181" s="1">
        <v>180</v>
      </c>
      <c r="B181" s="2">
        <v>45059.344444386574</v>
      </c>
      <c r="C181" s="1" t="s">
        <v>3</v>
      </c>
      <c r="D181" s="1">
        <v>45.3</v>
      </c>
      <c r="E181" s="1">
        <v>59.5</v>
      </c>
      <c r="F181" s="1">
        <v>36.799999999999997</v>
      </c>
      <c r="H181" s="1">
        <v>35.700000000000003</v>
      </c>
      <c r="I181" s="4">
        <f t="shared" si="8"/>
        <v>36.275000000000006</v>
      </c>
      <c r="J181" s="4"/>
      <c r="K181" s="1">
        <v>43.2</v>
      </c>
      <c r="M181" s="1">
        <v>38.799999999999997</v>
      </c>
      <c r="N181" s="1">
        <v>36.4</v>
      </c>
    </row>
    <row r="182" spans="1:14" x14ac:dyDescent="0.25">
      <c r="A182" s="1">
        <v>181</v>
      </c>
      <c r="B182" s="2">
        <v>45059.354861053238</v>
      </c>
      <c r="C182" s="1" t="s">
        <v>3</v>
      </c>
      <c r="D182" s="1">
        <v>41.7</v>
      </c>
      <c r="E182" s="1">
        <v>55.1</v>
      </c>
      <c r="F182" s="1">
        <v>35.700000000000003</v>
      </c>
      <c r="H182" s="1">
        <v>36.200000000000003</v>
      </c>
      <c r="I182" s="4">
        <f t="shared" si="8"/>
        <v>36.625</v>
      </c>
      <c r="J182" s="4"/>
      <c r="K182" s="1">
        <v>41.2</v>
      </c>
      <c r="M182" s="1">
        <v>49.5</v>
      </c>
      <c r="N182" s="1">
        <v>40.5</v>
      </c>
    </row>
    <row r="183" spans="1:14" x14ac:dyDescent="0.25">
      <c r="A183" s="1">
        <v>182</v>
      </c>
      <c r="B183" s="2">
        <v>45059.365277719909</v>
      </c>
      <c r="C183" s="1" t="s">
        <v>3</v>
      </c>
      <c r="D183" s="1">
        <v>41.5</v>
      </c>
      <c r="E183" s="1">
        <v>57.1</v>
      </c>
      <c r="F183" s="1">
        <v>35.799999999999997</v>
      </c>
      <c r="H183" s="1">
        <v>35.9</v>
      </c>
      <c r="I183" s="4">
        <f t="shared" si="8"/>
        <v>36.474999999999994</v>
      </c>
      <c r="J183" s="4"/>
      <c r="K183" s="1">
        <v>41.1</v>
      </c>
      <c r="M183" s="1">
        <v>49.7</v>
      </c>
      <c r="N183" s="1">
        <v>43.2</v>
      </c>
    </row>
    <row r="184" spans="1:14" x14ac:dyDescent="0.25">
      <c r="A184" s="1">
        <v>183</v>
      </c>
      <c r="B184" s="2">
        <v>45059.375694386574</v>
      </c>
      <c r="C184" s="1" t="s">
        <v>3</v>
      </c>
      <c r="D184" s="1">
        <v>45.3</v>
      </c>
      <c r="E184" s="1">
        <v>62.7</v>
      </c>
      <c r="F184" s="1">
        <v>36</v>
      </c>
      <c r="H184" s="1">
        <v>37.299999999999997</v>
      </c>
      <c r="I184" s="4">
        <f t="shared" si="8"/>
        <v>36.575000000000003</v>
      </c>
      <c r="J184" s="4"/>
      <c r="K184" s="1">
        <v>45.7</v>
      </c>
      <c r="M184" s="1">
        <v>51</v>
      </c>
      <c r="N184" s="1">
        <v>41</v>
      </c>
    </row>
    <row r="185" spans="1:14" x14ac:dyDescent="0.25">
      <c r="A185" s="1">
        <v>184</v>
      </c>
      <c r="B185" s="2">
        <v>45059.386111053238</v>
      </c>
      <c r="C185" s="1" t="s">
        <v>3</v>
      </c>
      <c r="D185" s="1">
        <v>47.5</v>
      </c>
      <c r="E185" s="1">
        <v>64.2</v>
      </c>
      <c r="F185" s="1">
        <v>35.9</v>
      </c>
      <c r="H185" s="1">
        <v>37.1</v>
      </c>
      <c r="I185" s="4">
        <f t="shared" si="8"/>
        <v>36.375</v>
      </c>
      <c r="J185" s="4"/>
      <c r="K185" s="1">
        <v>44.7</v>
      </c>
      <c r="M185" s="1">
        <v>51.6</v>
      </c>
      <c r="N185" s="1">
        <v>40.700000000000003</v>
      </c>
    </row>
    <row r="186" spans="1:14" x14ac:dyDescent="0.25">
      <c r="A186" s="1">
        <v>185</v>
      </c>
      <c r="B186" s="2">
        <v>45059.396527719909</v>
      </c>
      <c r="C186" s="1" t="s">
        <v>3</v>
      </c>
      <c r="D186" s="1">
        <v>46.3</v>
      </c>
      <c r="E186" s="1">
        <v>62.6</v>
      </c>
      <c r="F186" s="1">
        <v>36.200000000000003</v>
      </c>
      <c r="H186" s="1">
        <v>35.6</v>
      </c>
      <c r="I186" s="4">
        <f t="shared" si="8"/>
        <v>36.25</v>
      </c>
      <c r="J186" s="4"/>
      <c r="K186" s="1">
        <v>43.3</v>
      </c>
      <c r="M186" s="1">
        <v>51.6</v>
      </c>
      <c r="N186" s="1">
        <v>40.200000000000003</v>
      </c>
    </row>
    <row r="187" spans="1:14" x14ac:dyDescent="0.25">
      <c r="A187" s="1">
        <v>186</v>
      </c>
      <c r="B187" s="2">
        <v>45059.406944386574</v>
      </c>
      <c r="C187" s="1" t="s">
        <v>3</v>
      </c>
      <c r="D187" s="1">
        <v>46.4</v>
      </c>
      <c r="E187" s="1">
        <v>65.8</v>
      </c>
      <c r="F187" s="1">
        <v>36.6</v>
      </c>
      <c r="H187" s="1">
        <v>36.299999999999997</v>
      </c>
      <c r="I187" s="4">
        <f t="shared" si="8"/>
        <v>36.825000000000003</v>
      </c>
      <c r="J187" s="4"/>
      <c r="K187" s="1">
        <v>44.8</v>
      </c>
      <c r="M187" s="1">
        <v>45.8</v>
      </c>
      <c r="N187" s="1">
        <v>39</v>
      </c>
    </row>
    <row r="188" spans="1:14" x14ac:dyDescent="0.25">
      <c r="A188" s="1">
        <v>187</v>
      </c>
      <c r="B188" s="2">
        <v>45059.417361053238</v>
      </c>
      <c r="C188" s="1" t="s">
        <v>3</v>
      </c>
      <c r="D188" s="1">
        <v>45.4</v>
      </c>
      <c r="E188" s="1">
        <v>62.3</v>
      </c>
      <c r="F188" s="1">
        <v>35.4</v>
      </c>
      <c r="H188" s="1">
        <v>36.5</v>
      </c>
      <c r="I188" s="4">
        <f t="shared" si="8"/>
        <v>36.725000000000001</v>
      </c>
      <c r="J188" s="4"/>
      <c r="K188" s="1">
        <v>41.1</v>
      </c>
      <c r="M188" s="1">
        <v>46.3</v>
      </c>
      <c r="N188" s="1">
        <v>38.200000000000003</v>
      </c>
    </row>
    <row r="189" spans="1:14" x14ac:dyDescent="0.25">
      <c r="A189" s="1">
        <v>188</v>
      </c>
      <c r="B189" s="2">
        <v>45059.427777719909</v>
      </c>
      <c r="C189" s="1" t="s">
        <v>3</v>
      </c>
      <c r="D189" s="1">
        <v>43.2</v>
      </c>
      <c r="E189" s="1">
        <v>65.5</v>
      </c>
      <c r="F189" s="1">
        <v>35.299999999999997</v>
      </c>
      <c r="H189" s="1">
        <v>36.6</v>
      </c>
      <c r="I189" s="4">
        <f t="shared" si="8"/>
        <v>36.375</v>
      </c>
      <c r="J189" s="4"/>
      <c r="K189" s="1">
        <v>43</v>
      </c>
      <c r="M189" s="1">
        <v>48.7</v>
      </c>
      <c r="N189" s="1">
        <v>37.9</v>
      </c>
    </row>
    <row r="190" spans="1:14" x14ac:dyDescent="0.25">
      <c r="A190" s="1">
        <v>189</v>
      </c>
      <c r="B190" s="2">
        <v>45059.438194386574</v>
      </c>
      <c r="C190" s="1" t="s">
        <v>3</v>
      </c>
      <c r="D190" s="1">
        <v>41.5</v>
      </c>
      <c r="E190" s="1">
        <v>59.9</v>
      </c>
      <c r="F190" s="1">
        <v>35.799999999999997</v>
      </c>
      <c r="H190" s="1">
        <v>37.9</v>
      </c>
      <c r="I190" s="4">
        <f t="shared" si="8"/>
        <v>36.225000000000001</v>
      </c>
      <c r="J190" s="4"/>
      <c r="K190" s="1">
        <v>40.799999999999997</v>
      </c>
      <c r="M190" s="1">
        <v>44.6</v>
      </c>
      <c r="N190" s="1">
        <v>39</v>
      </c>
    </row>
    <row r="191" spans="1:14" x14ac:dyDescent="0.25">
      <c r="A191" s="1">
        <v>190</v>
      </c>
      <c r="B191" s="2">
        <v>45059.448611053238</v>
      </c>
      <c r="C191" s="1" t="s">
        <v>3</v>
      </c>
      <c r="D191" s="1">
        <v>46.5</v>
      </c>
      <c r="E191" s="1">
        <v>60.9</v>
      </c>
      <c r="F191" s="1">
        <v>37</v>
      </c>
      <c r="H191" s="1">
        <v>35.9</v>
      </c>
      <c r="I191" s="4">
        <f t="shared" si="8"/>
        <v>35.725000000000001</v>
      </c>
      <c r="J191" s="4"/>
      <c r="K191" s="1">
        <v>44.9</v>
      </c>
      <c r="M191" s="1">
        <v>45.5</v>
      </c>
      <c r="N191" s="1">
        <v>38.6</v>
      </c>
    </row>
    <row r="192" spans="1:14" x14ac:dyDescent="0.25">
      <c r="A192" s="1">
        <v>191</v>
      </c>
      <c r="B192" s="2">
        <v>45059.459027719909</v>
      </c>
      <c r="C192" s="1" t="s">
        <v>3</v>
      </c>
      <c r="D192" s="1">
        <v>44.4</v>
      </c>
      <c r="E192" s="1">
        <v>63</v>
      </c>
      <c r="F192" s="1">
        <v>35.1</v>
      </c>
      <c r="H192" s="1">
        <v>35.1</v>
      </c>
      <c r="I192" s="4">
        <f t="shared" si="8"/>
        <v>35.450000000000003</v>
      </c>
      <c r="J192" s="4"/>
      <c r="K192" s="1">
        <v>45.1</v>
      </c>
      <c r="M192" s="1">
        <v>49.8</v>
      </c>
      <c r="N192" s="1">
        <v>37.9</v>
      </c>
    </row>
    <row r="193" spans="1:14" x14ac:dyDescent="0.25">
      <c r="A193" s="1">
        <v>192</v>
      </c>
      <c r="B193" s="2">
        <v>45059.469444386574</v>
      </c>
      <c r="C193" s="1" t="s">
        <v>3</v>
      </c>
      <c r="D193" s="1">
        <v>45.7</v>
      </c>
      <c r="E193" s="1">
        <v>59.5</v>
      </c>
      <c r="F193" s="1">
        <v>36.799999999999997</v>
      </c>
      <c r="H193" s="1">
        <v>36</v>
      </c>
      <c r="I193" s="4">
        <f t="shared" si="8"/>
        <v>35.524999999999999</v>
      </c>
      <c r="J193" s="4"/>
      <c r="K193" s="1">
        <v>43.5</v>
      </c>
      <c r="M193" s="1">
        <v>50.5</v>
      </c>
      <c r="N193" s="1">
        <v>38.1</v>
      </c>
    </row>
    <row r="194" spans="1:14" x14ac:dyDescent="0.25">
      <c r="A194" s="1">
        <v>193</v>
      </c>
      <c r="B194" s="2">
        <v>45059.479861053238</v>
      </c>
      <c r="C194" s="1" t="s">
        <v>3</v>
      </c>
      <c r="D194" s="1">
        <v>49.1</v>
      </c>
      <c r="E194" s="1">
        <v>65.400000000000006</v>
      </c>
      <c r="F194" s="1">
        <v>35.9</v>
      </c>
      <c r="H194" s="1">
        <v>35.9</v>
      </c>
      <c r="I194" s="4">
        <f t="shared" si="8"/>
        <v>35.099999999999994</v>
      </c>
      <c r="J194" s="4"/>
      <c r="K194" s="1">
        <v>40.6</v>
      </c>
      <c r="M194" s="1">
        <v>35.299999999999997</v>
      </c>
      <c r="N194" s="1">
        <v>32.9</v>
      </c>
    </row>
    <row r="195" spans="1:14" x14ac:dyDescent="0.25">
      <c r="A195" s="1">
        <v>194</v>
      </c>
      <c r="B195" s="2">
        <v>45059.490277719909</v>
      </c>
      <c r="C195" s="1" t="s">
        <v>3</v>
      </c>
      <c r="D195" s="1">
        <v>39.700000000000003</v>
      </c>
      <c r="E195" s="1">
        <v>59.1</v>
      </c>
      <c r="F195" s="1">
        <v>34.700000000000003</v>
      </c>
      <c r="H195" s="1">
        <v>34.799999999999997</v>
      </c>
      <c r="I195" s="4">
        <f t="shared" ref="I195:I258" si="9">AVERAGE(H195:H198)</f>
        <v>34.699999999999996</v>
      </c>
      <c r="J195" s="4"/>
      <c r="K195" s="1">
        <v>49.7</v>
      </c>
      <c r="M195" s="1">
        <v>40.200000000000003</v>
      </c>
      <c r="N195" s="1">
        <v>31.5</v>
      </c>
    </row>
    <row r="196" spans="1:14" x14ac:dyDescent="0.25">
      <c r="A196" s="1">
        <v>195</v>
      </c>
      <c r="B196" s="2">
        <v>45059.500694386574</v>
      </c>
      <c r="C196" s="1" t="s">
        <v>3</v>
      </c>
      <c r="D196" s="1">
        <v>39.4</v>
      </c>
      <c r="E196" s="1">
        <v>52</v>
      </c>
      <c r="F196" s="1">
        <v>34.6</v>
      </c>
      <c r="H196" s="1">
        <v>35.4</v>
      </c>
      <c r="I196" s="4">
        <f t="shared" si="9"/>
        <v>34.449999999999996</v>
      </c>
      <c r="J196" s="4"/>
      <c r="K196" s="1">
        <v>44.9</v>
      </c>
      <c r="M196" s="1">
        <v>44.4</v>
      </c>
      <c r="N196" s="1">
        <v>31.3</v>
      </c>
    </row>
    <row r="197" spans="1:14" x14ac:dyDescent="0.25">
      <c r="A197" s="1">
        <v>196</v>
      </c>
      <c r="B197" s="2">
        <v>45059.511111053238</v>
      </c>
      <c r="C197" s="1" t="s">
        <v>3</v>
      </c>
      <c r="D197" s="1">
        <v>40.700000000000003</v>
      </c>
      <c r="E197" s="1">
        <v>57.2</v>
      </c>
      <c r="F197" s="1">
        <v>35.299999999999997</v>
      </c>
      <c r="H197" s="1">
        <v>34.299999999999997</v>
      </c>
      <c r="I197" s="4">
        <f t="shared" si="9"/>
        <v>34.199999999999996</v>
      </c>
      <c r="J197" s="4"/>
      <c r="K197" s="1">
        <v>39.700000000000003</v>
      </c>
      <c r="M197" s="1">
        <v>33.5</v>
      </c>
      <c r="N197" s="1">
        <v>30.1</v>
      </c>
    </row>
    <row r="198" spans="1:14" x14ac:dyDescent="0.25">
      <c r="A198" s="1">
        <v>197</v>
      </c>
      <c r="B198" s="2">
        <v>45059.521527719909</v>
      </c>
      <c r="C198" s="1" t="s">
        <v>3</v>
      </c>
      <c r="D198" s="1">
        <v>44.3</v>
      </c>
      <c r="E198" s="1">
        <v>60</v>
      </c>
      <c r="F198" s="1">
        <v>34.799999999999997</v>
      </c>
      <c r="H198" s="1">
        <v>34.299999999999997</v>
      </c>
      <c r="I198" s="4">
        <f t="shared" si="9"/>
        <v>33.975000000000001</v>
      </c>
      <c r="J198" s="4"/>
      <c r="K198" s="1">
        <v>42.4</v>
      </c>
      <c r="M198" s="1">
        <v>32.9</v>
      </c>
      <c r="N198" s="1">
        <v>30.2</v>
      </c>
    </row>
    <row r="199" spans="1:14" x14ac:dyDescent="0.25">
      <c r="A199" s="1">
        <v>198</v>
      </c>
      <c r="B199" s="2">
        <v>45059.531944386574</v>
      </c>
      <c r="C199" s="1" t="s">
        <v>3</v>
      </c>
      <c r="D199" s="1">
        <v>46.8</v>
      </c>
      <c r="E199" s="1">
        <v>72.599999999999994</v>
      </c>
      <c r="F199" s="1">
        <v>35.1</v>
      </c>
      <c r="H199" s="1">
        <v>33.799999999999997</v>
      </c>
      <c r="I199" s="4">
        <f t="shared" si="9"/>
        <v>34.674999999999997</v>
      </c>
      <c r="J199" s="4"/>
      <c r="K199" s="1">
        <v>46.6</v>
      </c>
      <c r="M199" s="1">
        <v>33.1</v>
      </c>
      <c r="N199" s="1">
        <v>30.3</v>
      </c>
    </row>
    <row r="200" spans="1:14" x14ac:dyDescent="0.25">
      <c r="A200" s="1">
        <v>199</v>
      </c>
      <c r="B200" s="2">
        <v>45059.542361053238</v>
      </c>
      <c r="C200" s="1" t="s">
        <v>3</v>
      </c>
      <c r="D200" s="1">
        <v>45.9</v>
      </c>
      <c r="E200" s="1">
        <v>62.9</v>
      </c>
      <c r="F200" s="1">
        <v>35.700000000000003</v>
      </c>
      <c r="H200" s="1">
        <v>34.4</v>
      </c>
      <c r="I200" s="4">
        <f t="shared" si="9"/>
        <v>35.25</v>
      </c>
      <c r="J200" s="4"/>
      <c r="K200" s="1">
        <v>45.3</v>
      </c>
      <c r="M200" s="1">
        <v>34.1</v>
      </c>
      <c r="N200" s="1">
        <v>29.5</v>
      </c>
    </row>
    <row r="201" spans="1:14" x14ac:dyDescent="0.25">
      <c r="A201" s="1">
        <v>200</v>
      </c>
      <c r="B201" s="2">
        <v>45059.552777719909</v>
      </c>
      <c r="C201" s="1" t="s">
        <v>3</v>
      </c>
      <c r="D201" s="1">
        <v>42.5</v>
      </c>
      <c r="E201" s="1">
        <v>64.599999999999994</v>
      </c>
      <c r="F201" s="1">
        <v>34.200000000000003</v>
      </c>
      <c r="H201" s="1">
        <v>33.4</v>
      </c>
      <c r="I201" s="4">
        <f t="shared" si="9"/>
        <v>35.224999999999994</v>
      </c>
      <c r="J201" s="4"/>
      <c r="K201" s="1">
        <v>42.9</v>
      </c>
      <c r="M201" s="1">
        <v>33.200000000000003</v>
      </c>
      <c r="N201" s="1">
        <v>29.7</v>
      </c>
    </row>
    <row r="202" spans="1:14" x14ac:dyDescent="0.25">
      <c r="A202" s="1">
        <v>201</v>
      </c>
      <c r="B202" s="2">
        <v>45059.563194386574</v>
      </c>
      <c r="C202" s="1" t="s">
        <v>3</v>
      </c>
      <c r="D202" s="1">
        <v>46</v>
      </c>
      <c r="E202" s="1">
        <v>64.5</v>
      </c>
      <c r="F202" s="1">
        <v>35.1</v>
      </c>
      <c r="H202" s="1">
        <v>37.1</v>
      </c>
      <c r="I202" s="4">
        <f t="shared" si="9"/>
        <v>35.85</v>
      </c>
      <c r="J202" s="4"/>
      <c r="K202" s="1">
        <v>44.9</v>
      </c>
      <c r="M202" s="1">
        <v>35.5</v>
      </c>
      <c r="N202" s="1">
        <v>31</v>
      </c>
    </row>
    <row r="203" spans="1:14" x14ac:dyDescent="0.25">
      <c r="A203" s="1">
        <v>202</v>
      </c>
      <c r="B203" s="2">
        <v>45059.573611053238</v>
      </c>
      <c r="C203" s="1" t="s">
        <v>3</v>
      </c>
      <c r="D203" s="1">
        <v>47.3</v>
      </c>
      <c r="E203" s="1">
        <v>66.7</v>
      </c>
      <c r="F203" s="1">
        <v>32.9</v>
      </c>
      <c r="H203" s="1">
        <v>36.1</v>
      </c>
      <c r="I203" s="4">
        <f t="shared" si="9"/>
        <v>35.375</v>
      </c>
      <c r="J203" s="4"/>
      <c r="K203" s="1">
        <v>48.6</v>
      </c>
      <c r="M203" s="1">
        <v>32.9</v>
      </c>
      <c r="N203" s="1">
        <v>30.1</v>
      </c>
    </row>
    <row r="204" spans="1:14" x14ac:dyDescent="0.25">
      <c r="A204" s="1">
        <v>203</v>
      </c>
      <c r="B204" s="2">
        <v>45059.584027719909</v>
      </c>
      <c r="C204" s="1" t="s">
        <v>3</v>
      </c>
      <c r="D204" s="1">
        <v>48.5</v>
      </c>
      <c r="E204" s="1">
        <v>69.599999999999994</v>
      </c>
      <c r="F204" s="1">
        <v>35.200000000000003</v>
      </c>
      <c r="H204" s="1">
        <v>34.299999999999997</v>
      </c>
      <c r="I204" s="4">
        <f t="shared" si="9"/>
        <v>36.224999999999994</v>
      </c>
      <c r="J204" s="4"/>
      <c r="K204" s="1">
        <v>47.7</v>
      </c>
      <c r="M204" s="1">
        <v>31.6</v>
      </c>
      <c r="N204" s="1">
        <v>29.4</v>
      </c>
    </row>
    <row r="205" spans="1:14" x14ac:dyDescent="0.25">
      <c r="A205" s="1">
        <v>204</v>
      </c>
      <c r="B205" s="2">
        <v>45059.594444386574</v>
      </c>
      <c r="C205" s="1" t="s">
        <v>3</v>
      </c>
      <c r="D205" s="1">
        <v>45.3</v>
      </c>
      <c r="E205" s="1">
        <v>63</v>
      </c>
      <c r="F205" s="1">
        <v>36.799999999999997</v>
      </c>
      <c r="H205" s="1">
        <v>35.9</v>
      </c>
      <c r="I205" s="4">
        <f t="shared" si="9"/>
        <v>37.950000000000003</v>
      </c>
      <c r="J205" s="4"/>
      <c r="K205" s="1">
        <v>41</v>
      </c>
      <c r="M205" s="1">
        <v>32.4</v>
      </c>
      <c r="N205" s="1">
        <v>28.5</v>
      </c>
    </row>
    <row r="206" spans="1:14" x14ac:dyDescent="0.25">
      <c r="A206" s="1">
        <v>205</v>
      </c>
      <c r="B206" s="2">
        <v>45059.604861053238</v>
      </c>
      <c r="C206" s="1" t="s">
        <v>3</v>
      </c>
      <c r="D206" s="1">
        <v>51</v>
      </c>
      <c r="E206" s="1">
        <v>63.6</v>
      </c>
      <c r="F206" s="1">
        <v>37.700000000000003</v>
      </c>
      <c r="H206" s="1">
        <v>35.200000000000003</v>
      </c>
      <c r="I206" s="4">
        <f t="shared" si="9"/>
        <v>37.924999999999997</v>
      </c>
      <c r="J206" s="4"/>
      <c r="K206" s="1">
        <v>37.6</v>
      </c>
      <c r="M206" s="1">
        <v>34.200000000000003</v>
      </c>
      <c r="N206" s="1">
        <v>30</v>
      </c>
    </row>
    <row r="207" spans="1:14" x14ac:dyDescent="0.25">
      <c r="A207" s="1">
        <v>206</v>
      </c>
      <c r="B207" s="2">
        <v>45059.615277719909</v>
      </c>
      <c r="C207" s="1" t="s">
        <v>3</v>
      </c>
      <c r="D207" s="1">
        <v>47.2</v>
      </c>
      <c r="E207" s="1">
        <v>68</v>
      </c>
      <c r="F207" s="1">
        <v>34</v>
      </c>
      <c r="H207" s="1">
        <v>39.5</v>
      </c>
      <c r="I207" s="4">
        <f t="shared" si="9"/>
        <v>37.875</v>
      </c>
      <c r="J207" s="4"/>
      <c r="K207" s="1">
        <v>42</v>
      </c>
      <c r="M207" s="1">
        <v>31.4</v>
      </c>
      <c r="N207" s="1">
        <v>29.9</v>
      </c>
    </row>
    <row r="208" spans="1:14" x14ac:dyDescent="0.25">
      <c r="A208" s="1">
        <v>207</v>
      </c>
      <c r="B208" s="2">
        <v>45059.625694386574</v>
      </c>
      <c r="C208" s="1" t="s">
        <v>3</v>
      </c>
      <c r="D208" s="1">
        <v>45</v>
      </c>
      <c r="E208" s="1">
        <v>66.7</v>
      </c>
      <c r="F208" s="1">
        <v>35.299999999999997</v>
      </c>
      <c r="H208" s="1">
        <v>41.2</v>
      </c>
      <c r="I208" s="4">
        <f t="shared" si="9"/>
        <v>37.225000000000001</v>
      </c>
      <c r="J208" s="4"/>
      <c r="K208" s="1">
        <v>43.9</v>
      </c>
      <c r="M208" s="1">
        <v>32.200000000000003</v>
      </c>
      <c r="N208" s="1">
        <v>29.2</v>
      </c>
    </row>
    <row r="209" spans="1:14" x14ac:dyDescent="0.25">
      <c r="A209" s="1">
        <v>208</v>
      </c>
      <c r="B209" s="2">
        <v>45059.636111053238</v>
      </c>
      <c r="C209" s="1" t="s">
        <v>3</v>
      </c>
      <c r="D209" s="1">
        <v>47.3</v>
      </c>
      <c r="E209" s="1">
        <v>70</v>
      </c>
      <c r="F209" s="1">
        <v>36.9</v>
      </c>
      <c r="H209" s="1">
        <v>35.799999999999997</v>
      </c>
      <c r="I209" s="4">
        <f t="shared" si="9"/>
        <v>36.774999999999999</v>
      </c>
      <c r="J209" s="4"/>
      <c r="K209" s="1">
        <v>45.3</v>
      </c>
      <c r="M209" s="1">
        <v>34.799999999999997</v>
      </c>
      <c r="N209" s="1">
        <v>29.6</v>
      </c>
    </row>
    <row r="210" spans="1:14" x14ac:dyDescent="0.25">
      <c r="A210" s="1">
        <v>209</v>
      </c>
      <c r="B210" s="2">
        <v>45059.646527719909</v>
      </c>
      <c r="C210" s="1" t="s">
        <v>3</v>
      </c>
      <c r="D210" s="1">
        <v>45.1</v>
      </c>
      <c r="E210" s="1">
        <v>66.900000000000006</v>
      </c>
      <c r="F210" s="1">
        <v>35.1</v>
      </c>
      <c r="H210" s="1">
        <v>35</v>
      </c>
      <c r="I210" s="4">
        <f t="shared" si="9"/>
        <v>36.875</v>
      </c>
      <c r="J210" s="4"/>
      <c r="K210" s="1">
        <v>45.5</v>
      </c>
      <c r="M210" s="1">
        <v>32.6</v>
      </c>
      <c r="N210" s="1">
        <v>30.2</v>
      </c>
    </row>
    <row r="211" spans="1:14" x14ac:dyDescent="0.25">
      <c r="A211" s="1">
        <v>210</v>
      </c>
      <c r="B211" s="2">
        <v>45059.656944386574</v>
      </c>
      <c r="C211" s="1" t="s">
        <v>3</v>
      </c>
      <c r="D211" s="1">
        <v>46.3</v>
      </c>
      <c r="E211" s="1">
        <v>63.9</v>
      </c>
      <c r="F211" s="1">
        <v>37.6</v>
      </c>
      <c r="H211" s="1">
        <v>36.9</v>
      </c>
      <c r="I211" s="4">
        <f t="shared" si="9"/>
        <v>37.325000000000003</v>
      </c>
      <c r="J211" s="4"/>
      <c r="K211" s="1">
        <v>38.6</v>
      </c>
      <c r="M211" s="1">
        <v>32.1</v>
      </c>
      <c r="N211" s="1">
        <v>30.4</v>
      </c>
    </row>
    <row r="212" spans="1:14" x14ac:dyDescent="0.25">
      <c r="A212" s="1">
        <v>211</v>
      </c>
      <c r="B212" s="2">
        <v>45059.667361053238</v>
      </c>
      <c r="C212" s="1" t="s">
        <v>3</v>
      </c>
      <c r="D212" s="1">
        <v>47.5</v>
      </c>
      <c r="E212" s="1">
        <v>69.7</v>
      </c>
      <c r="F212" s="1">
        <v>36.4</v>
      </c>
      <c r="H212" s="1">
        <v>39.4</v>
      </c>
      <c r="I212" s="4">
        <f t="shared" si="9"/>
        <v>37.199999999999996</v>
      </c>
      <c r="J212" s="4"/>
      <c r="K212" s="1">
        <v>40.200000000000003</v>
      </c>
      <c r="M212" s="1">
        <v>33</v>
      </c>
      <c r="N212" s="1">
        <v>31.2</v>
      </c>
    </row>
    <row r="213" spans="1:14" x14ac:dyDescent="0.25">
      <c r="A213" s="1">
        <v>212</v>
      </c>
      <c r="B213" s="2">
        <v>45059.677777719909</v>
      </c>
      <c r="C213" s="1" t="s">
        <v>3</v>
      </c>
      <c r="D213" s="1">
        <v>49.2</v>
      </c>
      <c r="E213" s="1">
        <v>67.3</v>
      </c>
      <c r="F213" s="1">
        <v>33.1</v>
      </c>
      <c r="H213" s="1">
        <v>36.200000000000003</v>
      </c>
      <c r="I213" s="4">
        <f t="shared" si="9"/>
        <v>36.525000000000006</v>
      </c>
      <c r="J213" s="4"/>
      <c r="K213" s="1">
        <v>40.6</v>
      </c>
      <c r="M213" s="1">
        <v>34.799999999999997</v>
      </c>
      <c r="N213" s="1">
        <v>31.3</v>
      </c>
    </row>
    <row r="214" spans="1:14" x14ac:dyDescent="0.25">
      <c r="A214" s="1">
        <v>213</v>
      </c>
      <c r="B214" s="2">
        <v>45059.688194386574</v>
      </c>
      <c r="C214" s="1" t="s">
        <v>3</v>
      </c>
      <c r="D214" s="1">
        <v>42.5</v>
      </c>
      <c r="E214" s="1">
        <v>62.1</v>
      </c>
      <c r="F214" s="1">
        <v>33.5</v>
      </c>
      <c r="H214" s="1">
        <v>36.799999999999997</v>
      </c>
      <c r="I214" s="4">
        <f t="shared" si="9"/>
        <v>36.724999999999994</v>
      </c>
      <c r="J214" s="4"/>
      <c r="K214" s="1">
        <v>41.8</v>
      </c>
      <c r="M214" s="1">
        <v>46.2</v>
      </c>
      <c r="N214" s="1">
        <v>36.799999999999997</v>
      </c>
    </row>
    <row r="215" spans="1:14" x14ac:dyDescent="0.25">
      <c r="A215" s="1">
        <v>214</v>
      </c>
      <c r="B215" s="2">
        <v>45059.698611053238</v>
      </c>
      <c r="C215" s="1" t="s">
        <v>3</v>
      </c>
      <c r="D215" s="1">
        <v>40.5</v>
      </c>
      <c r="E215" s="1">
        <v>56.8</v>
      </c>
      <c r="F215" s="1">
        <v>34.1</v>
      </c>
      <c r="H215" s="1">
        <v>36.4</v>
      </c>
      <c r="I215" s="4">
        <f t="shared" si="9"/>
        <v>36.75</v>
      </c>
      <c r="J215" s="4"/>
      <c r="K215" s="1">
        <v>43.8</v>
      </c>
      <c r="M215" s="1">
        <v>51.2</v>
      </c>
      <c r="N215" s="1">
        <v>41.8</v>
      </c>
    </row>
    <row r="216" spans="1:14" x14ac:dyDescent="0.25">
      <c r="A216" s="1">
        <v>215</v>
      </c>
      <c r="B216" s="2">
        <v>45059.709027719909</v>
      </c>
      <c r="C216" s="1" t="s">
        <v>3</v>
      </c>
      <c r="D216" s="1">
        <v>44.8</v>
      </c>
      <c r="E216" s="1">
        <v>62.9</v>
      </c>
      <c r="F216" s="1">
        <v>36</v>
      </c>
      <c r="H216" s="1">
        <v>36.700000000000003</v>
      </c>
      <c r="I216" s="4">
        <f t="shared" si="9"/>
        <v>37.024999999999999</v>
      </c>
      <c r="J216" s="4"/>
      <c r="K216" s="1">
        <v>41.6</v>
      </c>
      <c r="M216" s="1">
        <v>49.5</v>
      </c>
      <c r="N216" s="1">
        <v>40</v>
      </c>
    </row>
    <row r="217" spans="1:14" x14ac:dyDescent="0.25">
      <c r="A217" s="1">
        <v>216</v>
      </c>
      <c r="B217" s="2">
        <v>45059.719444386574</v>
      </c>
      <c r="C217" s="1" t="s">
        <v>3</v>
      </c>
      <c r="D217" s="1">
        <v>43</v>
      </c>
      <c r="E217" s="1">
        <v>65.7</v>
      </c>
      <c r="F217" s="1">
        <v>34.6</v>
      </c>
      <c r="H217" s="1">
        <v>37</v>
      </c>
      <c r="I217" s="4">
        <f t="shared" si="9"/>
        <v>37.375</v>
      </c>
      <c r="J217" s="4"/>
      <c r="K217" s="1">
        <v>45.8</v>
      </c>
      <c r="M217" s="1">
        <v>47.4</v>
      </c>
      <c r="N217" s="1">
        <v>39</v>
      </c>
    </row>
    <row r="218" spans="1:14" x14ac:dyDescent="0.25">
      <c r="A218" s="1">
        <v>217</v>
      </c>
      <c r="B218" s="2">
        <v>45059.729861053238</v>
      </c>
      <c r="C218" s="1" t="s">
        <v>3</v>
      </c>
      <c r="D218" s="1">
        <v>41.3</v>
      </c>
      <c r="E218" s="1">
        <v>59</v>
      </c>
      <c r="F218" s="1">
        <v>34.6</v>
      </c>
      <c r="H218" s="1">
        <v>36.9</v>
      </c>
      <c r="I218" s="4">
        <f t="shared" si="9"/>
        <v>36.799999999999997</v>
      </c>
      <c r="J218" s="4"/>
      <c r="K218" s="1">
        <v>45.8</v>
      </c>
      <c r="M218" s="1">
        <v>46.7</v>
      </c>
      <c r="N218" s="1">
        <v>38.6</v>
      </c>
    </row>
    <row r="219" spans="1:14" x14ac:dyDescent="0.25">
      <c r="A219" s="1">
        <v>218</v>
      </c>
      <c r="B219" s="2">
        <v>45059.740277719909</v>
      </c>
      <c r="C219" s="1" t="s">
        <v>3</v>
      </c>
      <c r="D219" s="1">
        <v>47.3</v>
      </c>
      <c r="E219" s="1">
        <v>77.2</v>
      </c>
      <c r="F219" s="1">
        <v>34.9</v>
      </c>
      <c r="H219" s="1">
        <v>37.5</v>
      </c>
      <c r="I219" s="4">
        <f t="shared" si="9"/>
        <v>36.15</v>
      </c>
      <c r="J219" s="4"/>
      <c r="K219" s="1">
        <v>45.1</v>
      </c>
      <c r="M219" s="1">
        <v>49.7</v>
      </c>
      <c r="N219" s="1">
        <v>39.299999999999997</v>
      </c>
    </row>
    <row r="220" spans="1:14" x14ac:dyDescent="0.25">
      <c r="A220" s="1">
        <v>219</v>
      </c>
      <c r="B220" s="2">
        <v>45059.750694386574</v>
      </c>
      <c r="C220" s="1" t="s">
        <v>3</v>
      </c>
      <c r="D220" s="1">
        <v>42.3</v>
      </c>
      <c r="E220" s="1">
        <v>65.8</v>
      </c>
      <c r="F220" s="1">
        <v>35.4</v>
      </c>
      <c r="H220" s="1">
        <v>38.1</v>
      </c>
      <c r="I220" s="4">
        <f t="shared" si="9"/>
        <v>35.25</v>
      </c>
      <c r="J220" s="4"/>
      <c r="K220" s="1">
        <v>43.9</v>
      </c>
      <c r="M220" s="1">
        <v>50</v>
      </c>
      <c r="N220" s="1">
        <v>39.5</v>
      </c>
    </row>
    <row r="221" spans="1:14" x14ac:dyDescent="0.25">
      <c r="A221" s="1">
        <v>220</v>
      </c>
      <c r="B221" s="2">
        <v>45059.761111053238</v>
      </c>
      <c r="C221" s="1" t="s">
        <v>3</v>
      </c>
      <c r="D221" s="1">
        <v>47.3</v>
      </c>
      <c r="E221" s="1">
        <v>70.2</v>
      </c>
      <c r="F221" s="1">
        <v>36.5</v>
      </c>
      <c r="H221" s="1">
        <v>34.700000000000003</v>
      </c>
      <c r="I221" s="4">
        <f t="shared" si="9"/>
        <v>34.125</v>
      </c>
      <c r="J221" s="4"/>
      <c r="K221" s="1">
        <v>47.6</v>
      </c>
      <c r="M221" s="1">
        <v>46.6</v>
      </c>
      <c r="N221" s="1">
        <v>37.200000000000003</v>
      </c>
    </row>
    <row r="222" spans="1:14" x14ac:dyDescent="0.25">
      <c r="A222" s="1">
        <v>221</v>
      </c>
      <c r="B222" s="2">
        <v>45059.771527719909</v>
      </c>
      <c r="C222" s="1" t="s">
        <v>3</v>
      </c>
      <c r="D222" s="1">
        <v>40.4</v>
      </c>
      <c r="E222" s="1">
        <v>60.2</v>
      </c>
      <c r="F222" s="1">
        <v>33.299999999999997</v>
      </c>
      <c r="H222" s="1">
        <v>34.299999999999997</v>
      </c>
      <c r="I222" s="4">
        <f t="shared" si="9"/>
        <v>34.149999999999991</v>
      </c>
      <c r="J222" s="4"/>
      <c r="K222" s="1">
        <v>43.8</v>
      </c>
      <c r="M222" s="1">
        <v>43.7</v>
      </c>
      <c r="N222" s="1">
        <v>38</v>
      </c>
    </row>
    <row r="223" spans="1:14" x14ac:dyDescent="0.25">
      <c r="A223" s="1">
        <v>222</v>
      </c>
      <c r="B223" s="2">
        <v>45059.781944386574</v>
      </c>
      <c r="C223" s="1" t="s">
        <v>3</v>
      </c>
      <c r="D223" s="1">
        <v>42.8</v>
      </c>
      <c r="E223" s="1">
        <v>59.3</v>
      </c>
      <c r="F223" s="1">
        <v>35</v>
      </c>
      <c r="H223" s="1">
        <v>33.9</v>
      </c>
      <c r="I223" s="4">
        <f t="shared" si="9"/>
        <v>34.15</v>
      </c>
      <c r="J223" s="4"/>
      <c r="K223" s="1">
        <v>46</v>
      </c>
      <c r="M223" s="1">
        <v>45.1</v>
      </c>
      <c r="N223" s="1">
        <v>39.1</v>
      </c>
    </row>
    <row r="224" spans="1:14" x14ac:dyDescent="0.25">
      <c r="A224" s="1">
        <v>223</v>
      </c>
      <c r="B224" s="2">
        <v>45059.792361053238</v>
      </c>
      <c r="C224" s="1" t="s">
        <v>3</v>
      </c>
      <c r="D224" s="1">
        <v>44.1</v>
      </c>
      <c r="E224" s="1">
        <v>61.6</v>
      </c>
      <c r="F224" s="1">
        <v>33.9</v>
      </c>
      <c r="H224" s="1">
        <v>33.6</v>
      </c>
      <c r="I224" s="4">
        <f t="shared" si="9"/>
        <v>34.524999999999999</v>
      </c>
      <c r="J224" s="4"/>
      <c r="K224" s="1">
        <v>49.6</v>
      </c>
      <c r="M224" s="1">
        <v>46.3</v>
      </c>
      <c r="N224" s="1">
        <v>40.299999999999997</v>
      </c>
    </row>
    <row r="225" spans="1:14" x14ac:dyDescent="0.25">
      <c r="A225" s="1">
        <v>224</v>
      </c>
      <c r="B225" s="2">
        <v>45059.802777719909</v>
      </c>
      <c r="C225" s="1" t="s">
        <v>3</v>
      </c>
      <c r="D225" s="1">
        <v>42.4</v>
      </c>
      <c r="E225" s="1">
        <v>61.9</v>
      </c>
      <c r="F225" s="1">
        <v>34.4</v>
      </c>
      <c r="H225" s="1">
        <v>34.799999999999997</v>
      </c>
      <c r="I225" s="4">
        <f t="shared" si="9"/>
        <v>34.975000000000001</v>
      </c>
      <c r="J225" s="4"/>
      <c r="K225" s="1">
        <v>49.7</v>
      </c>
      <c r="M225" s="1">
        <v>47</v>
      </c>
      <c r="N225" s="1">
        <v>40.200000000000003</v>
      </c>
    </row>
    <row r="226" spans="1:14" x14ac:dyDescent="0.25">
      <c r="A226" s="1">
        <v>225</v>
      </c>
      <c r="B226" s="2">
        <v>45059.813194386574</v>
      </c>
      <c r="C226" s="1" t="s">
        <v>3</v>
      </c>
      <c r="D226" s="1">
        <v>42.6</v>
      </c>
      <c r="E226" s="1">
        <v>64.400000000000006</v>
      </c>
      <c r="F226" s="1">
        <v>35</v>
      </c>
      <c r="H226" s="1">
        <v>34.299999999999997</v>
      </c>
      <c r="I226" s="4">
        <f t="shared" si="9"/>
        <v>35.549999999999997</v>
      </c>
      <c r="J226" s="4"/>
      <c r="K226" s="1">
        <v>45.8</v>
      </c>
      <c r="N226" s="1"/>
    </row>
    <row r="227" spans="1:14" x14ac:dyDescent="0.25">
      <c r="A227" s="1">
        <v>226</v>
      </c>
      <c r="B227" s="2">
        <v>45059.823611053238</v>
      </c>
      <c r="C227" s="1" t="s">
        <v>3</v>
      </c>
      <c r="D227" s="1">
        <v>46.8</v>
      </c>
      <c r="E227" s="1">
        <v>63</v>
      </c>
      <c r="F227" s="1">
        <v>35.1</v>
      </c>
      <c r="H227" s="1">
        <v>35.4</v>
      </c>
      <c r="I227" s="4">
        <f t="shared" si="9"/>
        <v>35.924999999999997</v>
      </c>
      <c r="J227" s="4"/>
      <c r="K227" s="1">
        <v>48.9</v>
      </c>
      <c r="N227" s="1"/>
    </row>
    <row r="228" spans="1:14" x14ac:dyDescent="0.25">
      <c r="A228" s="1">
        <v>227</v>
      </c>
      <c r="B228" s="2">
        <v>45059.834027719909</v>
      </c>
      <c r="C228" s="1" t="s">
        <v>3</v>
      </c>
      <c r="D228" s="1">
        <v>44.6</v>
      </c>
      <c r="E228" s="1">
        <v>64</v>
      </c>
      <c r="F228" s="1">
        <v>34.6</v>
      </c>
      <c r="H228" s="1">
        <v>35.4</v>
      </c>
      <c r="I228" s="4">
        <f t="shared" si="9"/>
        <v>36</v>
      </c>
      <c r="J228" s="4"/>
      <c r="K228" s="1">
        <v>45.3</v>
      </c>
      <c r="N228" s="1"/>
    </row>
    <row r="229" spans="1:14" x14ac:dyDescent="0.25">
      <c r="A229" s="1">
        <v>228</v>
      </c>
      <c r="B229" s="2">
        <v>45059.844444386574</v>
      </c>
      <c r="C229" s="1" t="s">
        <v>3</v>
      </c>
      <c r="D229" s="1">
        <v>42</v>
      </c>
      <c r="E229" s="1">
        <v>57.6</v>
      </c>
      <c r="F229" s="1">
        <v>35.200000000000003</v>
      </c>
      <c r="H229" s="1">
        <v>37.1</v>
      </c>
      <c r="I229" s="4">
        <f t="shared" si="9"/>
        <v>36.300000000000004</v>
      </c>
      <c r="J229" s="4"/>
      <c r="K229" s="1">
        <v>46.2</v>
      </c>
      <c r="N229" s="1"/>
    </row>
    <row r="230" spans="1:14" x14ac:dyDescent="0.25">
      <c r="A230" s="1">
        <v>229</v>
      </c>
      <c r="B230" s="2">
        <v>45059.854861053238</v>
      </c>
      <c r="C230" s="1" t="s">
        <v>3</v>
      </c>
      <c r="D230" s="1">
        <v>43.1</v>
      </c>
      <c r="E230" s="1">
        <v>60.1</v>
      </c>
      <c r="F230" s="1">
        <v>35</v>
      </c>
      <c r="H230" s="1">
        <v>35.799999999999997</v>
      </c>
      <c r="I230" s="4">
        <f t="shared" si="9"/>
        <v>35.575000000000003</v>
      </c>
      <c r="J230" s="4"/>
      <c r="K230" s="1">
        <v>48.2</v>
      </c>
      <c r="N230" s="1"/>
    </row>
    <row r="231" spans="1:14" x14ac:dyDescent="0.25">
      <c r="A231" s="1">
        <v>230</v>
      </c>
      <c r="B231" s="2">
        <v>45059.865277719909</v>
      </c>
      <c r="C231" s="1" t="s">
        <v>3</v>
      </c>
      <c r="D231" s="1">
        <v>43.8</v>
      </c>
      <c r="E231" s="1">
        <v>65.5</v>
      </c>
      <c r="F231" s="1">
        <v>35.9</v>
      </c>
      <c r="H231" s="1">
        <v>35.700000000000003</v>
      </c>
      <c r="I231" s="4">
        <f t="shared" si="9"/>
        <v>35.025000000000006</v>
      </c>
      <c r="J231" s="4"/>
      <c r="K231" s="1">
        <v>46.2</v>
      </c>
      <c r="N231" s="1"/>
    </row>
    <row r="232" spans="1:14" x14ac:dyDescent="0.25">
      <c r="A232" s="1">
        <v>231</v>
      </c>
      <c r="B232" s="2">
        <v>45059.875694386574</v>
      </c>
      <c r="C232" s="1" t="s">
        <v>3</v>
      </c>
      <c r="D232" s="1">
        <v>44.6</v>
      </c>
      <c r="E232" s="1">
        <v>69.8</v>
      </c>
      <c r="F232" s="1">
        <v>35.799999999999997</v>
      </c>
      <c r="H232" s="1">
        <v>36.6</v>
      </c>
      <c r="I232" s="4">
        <f t="shared" si="9"/>
        <v>34.450000000000003</v>
      </c>
      <c r="J232" s="4"/>
      <c r="K232" s="1">
        <v>42.4</v>
      </c>
      <c r="N232" s="1"/>
    </row>
    <row r="233" spans="1:14" x14ac:dyDescent="0.25">
      <c r="A233" s="1">
        <v>232</v>
      </c>
      <c r="B233" s="2">
        <v>45059.886111053238</v>
      </c>
      <c r="C233" s="1" t="s">
        <v>3</v>
      </c>
      <c r="D233" s="1">
        <v>34.5</v>
      </c>
      <c r="E233" s="1">
        <v>49.5</v>
      </c>
      <c r="F233" s="1">
        <v>29.8</v>
      </c>
      <c r="H233" s="1">
        <v>34.200000000000003</v>
      </c>
      <c r="I233" s="4">
        <f t="shared" si="9"/>
        <v>33.325000000000003</v>
      </c>
      <c r="J233" s="4"/>
      <c r="K233" s="1">
        <v>44.9</v>
      </c>
      <c r="N233" s="1"/>
    </row>
    <row r="234" spans="1:14" x14ac:dyDescent="0.25">
      <c r="A234" s="1">
        <v>233</v>
      </c>
      <c r="B234" s="2">
        <v>45059.896527719909</v>
      </c>
      <c r="C234" s="1" t="s">
        <v>3</v>
      </c>
      <c r="D234" s="1">
        <v>31.6</v>
      </c>
      <c r="E234" s="1">
        <v>44.6</v>
      </c>
      <c r="F234" s="1">
        <v>28.9</v>
      </c>
      <c r="H234" s="1">
        <v>33.6</v>
      </c>
      <c r="I234" s="4">
        <f t="shared" si="9"/>
        <v>32.799999999999997</v>
      </c>
      <c r="J234" s="4"/>
      <c r="K234" s="1">
        <v>43.1</v>
      </c>
      <c r="N234" s="1"/>
    </row>
    <row r="235" spans="1:14" x14ac:dyDescent="0.25">
      <c r="A235" s="1">
        <v>234</v>
      </c>
      <c r="B235" s="2">
        <v>45059.906944386574</v>
      </c>
      <c r="C235" s="1" t="s">
        <v>3</v>
      </c>
      <c r="D235" s="1">
        <v>32.299999999999997</v>
      </c>
      <c r="E235" s="1">
        <v>45.7</v>
      </c>
      <c r="F235" s="1">
        <v>28.5</v>
      </c>
      <c r="H235" s="1">
        <v>33.4</v>
      </c>
      <c r="I235" s="4">
        <f t="shared" si="9"/>
        <v>32.575000000000003</v>
      </c>
      <c r="J235" s="4"/>
      <c r="K235" s="1">
        <v>44.9</v>
      </c>
      <c r="N235" s="1"/>
    </row>
    <row r="236" spans="1:14" x14ac:dyDescent="0.25">
      <c r="A236" s="1">
        <v>235</v>
      </c>
      <c r="B236" s="2">
        <v>45059.917361053238</v>
      </c>
      <c r="C236" s="1" t="s">
        <v>3</v>
      </c>
      <c r="D236" s="1">
        <v>31.2</v>
      </c>
      <c r="E236" s="1">
        <v>45.1</v>
      </c>
      <c r="F236" s="1">
        <v>28.6</v>
      </c>
      <c r="H236" s="1">
        <v>32.1</v>
      </c>
      <c r="I236" s="4">
        <f t="shared" si="9"/>
        <v>32.775000000000006</v>
      </c>
      <c r="J236" s="4"/>
      <c r="K236" s="1">
        <v>43.3</v>
      </c>
      <c r="N236" s="1"/>
    </row>
    <row r="237" spans="1:14" x14ac:dyDescent="0.25">
      <c r="A237" s="1">
        <v>236</v>
      </c>
      <c r="B237" s="2">
        <v>45059.927777719909</v>
      </c>
      <c r="C237" s="1" t="s">
        <v>3</v>
      </c>
      <c r="D237" s="1">
        <v>31.1</v>
      </c>
      <c r="E237" s="1">
        <v>44.5</v>
      </c>
      <c r="F237" s="1">
        <v>29.1</v>
      </c>
      <c r="H237" s="1">
        <v>32.1</v>
      </c>
      <c r="I237" s="4">
        <f t="shared" si="9"/>
        <v>34.300000000000004</v>
      </c>
      <c r="J237" s="4"/>
      <c r="K237" s="1">
        <v>45.3</v>
      </c>
      <c r="N237" s="1"/>
    </row>
    <row r="238" spans="1:14" x14ac:dyDescent="0.25">
      <c r="A238" s="1">
        <v>237</v>
      </c>
      <c r="B238" s="2">
        <v>45059.938194386574</v>
      </c>
      <c r="C238" s="1" t="s">
        <v>3</v>
      </c>
      <c r="D238" s="1">
        <v>32</v>
      </c>
      <c r="E238" s="1">
        <v>39.1</v>
      </c>
      <c r="F238" s="1">
        <v>29.1</v>
      </c>
      <c r="H238" s="1">
        <v>32.700000000000003</v>
      </c>
      <c r="I238" s="4">
        <f t="shared" si="9"/>
        <v>35.85</v>
      </c>
      <c r="J238" s="4"/>
      <c r="K238" s="1">
        <v>45.5</v>
      </c>
      <c r="N238" s="1"/>
    </row>
    <row r="239" spans="1:14" x14ac:dyDescent="0.25">
      <c r="A239" s="1">
        <v>238</v>
      </c>
      <c r="B239" s="2">
        <v>45059.948611053238</v>
      </c>
      <c r="C239" s="1" t="s">
        <v>3</v>
      </c>
      <c r="D239" s="1">
        <v>35.299999999999997</v>
      </c>
      <c r="E239" s="1">
        <v>40</v>
      </c>
      <c r="F239" s="1">
        <v>34</v>
      </c>
      <c r="H239" s="1">
        <v>34.200000000000003</v>
      </c>
      <c r="I239" s="4">
        <f t="shared" si="9"/>
        <v>37.125</v>
      </c>
      <c r="J239" s="4"/>
      <c r="K239" s="1">
        <v>48.4</v>
      </c>
      <c r="N239" s="1"/>
    </row>
    <row r="240" spans="1:14" x14ac:dyDescent="0.25">
      <c r="A240" s="1">
        <v>239</v>
      </c>
      <c r="B240" s="2">
        <v>45059.959027719909</v>
      </c>
      <c r="C240" s="1" t="s">
        <v>3</v>
      </c>
      <c r="D240" s="1">
        <v>50.5</v>
      </c>
      <c r="E240" s="1">
        <v>68.400000000000006</v>
      </c>
      <c r="F240" s="1">
        <v>32.6</v>
      </c>
      <c r="H240" s="1">
        <v>38.200000000000003</v>
      </c>
      <c r="I240" s="4">
        <f t="shared" si="9"/>
        <v>38.125</v>
      </c>
      <c r="J240" s="4"/>
      <c r="K240" s="1">
        <v>61.3</v>
      </c>
      <c r="N240" s="1"/>
    </row>
    <row r="241" spans="1:14" x14ac:dyDescent="0.25">
      <c r="A241" s="1">
        <v>240</v>
      </c>
      <c r="B241" s="2">
        <v>45059.969444386574</v>
      </c>
      <c r="C241" s="1" t="s">
        <v>3</v>
      </c>
      <c r="D241" s="1">
        <v>32.799999999999997</v>
      </c>
      <c r="E241" s="1">
        <v>40.200000000000003</v>
      </c>
      <c r="F241" s="1">
        <v>30.1</v>
      </c>
      <c r="H241" s="1">
        <v>38.299999999999997</v>
      </c>
      <c r="I241" s="4">
        <f t="shared" si="9"/>
        <v>38.174999999999997</v>
      </c>
      <c r="J241" s="4"/>
      <c r="K241" s="1">
        <v>48.7</v>
      </c>
      <c r="N241" s="1"/>
    </row>
    <row r="242" spans="1:14" x14ac:dyDescent="0.25">
      <c r="A242" s="1">
        <v>241</v>
      </c>
      <c r="B242" s="2">
        <v>45059.979861053238</v>
      </c>
      <c r="C242" s="1" t="s">
        <v>3</v>
      </c>
      <c r="D242" s="1">
        <v>28.9</v>
      </c>
      <c r="E242" s="1">
        <v>36</v>
      </c>
      <c r="F242" s="1">
        <v>27</v>
      </c>
      <c r="H242" s="1">
        <v>37.799999999999997</v>
      </c>
      <c r="I242" s="4">
        <f t="shared" si="9"/>
        <v>38.075000000000003</v>
      </c>
      <c r="J242" s="4"/>
      <c r="K242" s="1">
        <v>51.2</v>
      </c>
      <c r="N242" s="1"/>
    </row>
    <row r="243" spans="1:14" x14ac:dyDescent="0.25">
      <c r="A243" s="1">
        <v>242</v>
      </c>
      <c r="B243" s="2">
        <v>45059.990277719909</v>
      </c>
      <c r="C243" s="1" t="s">
        <v>3</v>
      </c>
      <c r="D243" s="1">
        <v>29.8</v>
      </c>
      <c r="E243" s="1">
        <v>40.6</v>
      </c>
      <c r="F243" s="1">
        <v>27.1</v>
      </c>
      <c r="H243" s="1">
        <v>38.200000000000003</v>
      </c>
      <c r="I243" s="4">
        <f t="shared" si="9"/>
        <v>37.875</v>
      </c>
      <c r="J243" s="4"/>
      <c r="K243" s="1">
        <v>59.8</v>
      </c>
      <c r="N243" s="1"/>
    </row>
    <row r="244" spans="1:14" x14ac:dyDescent="0.25">
      <c r="A244" s="1">
        <v>243</v>
      </c>
      <c r="B244" s="2">
        <v>45060.000694386574</v>
      </c>
      <c r="C244" s="1" t="s">
        <v>3</v>
      </c>
      <c r="D244" s="1">
        <v>30.8</v>
      </c>
      <c r="E244" s="1">
        <v>46.4</v>
      </c>
      <c r="F244" s="1">
        <v>28.2</v>
      </c>
      <c r="H244" s="1">
        <v>38.4</v>
      </c>
      <c r="I244" s="4">
        <f t="shared" si="9"/>
        <v>37.450000000000003</v>
      </c>
      <c r="J244" s="4"/>
      <c r="K244" s="1">
        <v>70.8</v>
      </c>
    </row>
    <row r="245" spans="1:14" x14ac:dyDescent="0.25">
      <c r="A245" s="1">
        <v>244</v>
      </c>
      <c r="B245" s="2">
        <v>45060.011111053238</v>
      </c>
      <c r="C245" s="1" t="s">
        <v>3</v>
      </c>
      <c r="D245" s="1">
        <v>31.2</v>
      </c>
      <c r="E245" s="1">
        <v>43.9</v>
      </c>
      <c r="F245" s="1">
        <v>29</v>
      </c>
      <c r="H245" s="1">
        <v>37.9</v>
      </c>
      <c r="I245" s="4">
        <f t="shared" si="9"/>
        <v>37.375</v>
      </c>
      <c r="J245" s="4"/>
      <c r="K245" s="1">
        <v>68.900000000000006</v>
      </c>
    </row>
    <row r="246" spans="1:14" x14ac:dyDescent="0.25">
      <c r="A246" s="1">
        <v>245</v>
      </c>
      <c r="B246" s="2">
        <v>45060.021527719909</v>
      </c>
      <c r="C246" s="1" t="s">
        <v>3</v>
      </c>
      <c r="D246" s="1">
        <v>31.6</v>
      </c>
      <c r="E246" s="1">
        <v>37.6</v>
      </c>
      <c r="F246" s="1">
        <v>29.7</v>
      </c>
      <c r="H246" s="1">
        <v>37</v>
      </c>
      <c r="I246" s="4">
        <f t="shared" si="9"/>
        <v>36.875</v>
      </c>
      <c r="J246" s="4"/>
      <c r="K246" s="1">
        <v>60.1</v>
      </c>
    </row>
    <row r="247" spans="1:14" x14ac:dyDescent="0.25">
      <c r="A247" s="1">
        <v>246</v>
      </c>
      <c r="B247" s="2">
        <v>45060.031944386574</v>
      </c>
      <c r="C247" s="1" t="s">
        <v>3</v>
      </c>
      <c r="D247" s="1">
        <v>30.2</v>
      </c>
      <c r="E247" s="1">
        <v>37.4</v>
      </c>
      <c r="F247" s="1">
        <v>28</v>
      </c>
      <c r="H247" s="1">
        <v>36.5</v>
      </c>
      <c r="I247" s="4">
        <f t="shared" si="9"/>
        <v>36.424999999999997</v>
      </c>
      <c r="J247" s="4"/>
      <c r="K247" s="1">
        <v>49.7</v>
      </c>
    </row>
    <row r="248" spans="1:14" x14ac:dyDescent="0.25">
      <c r="A248" s="1">
        <v>247</v>
      </c>
      <c r="B248" s="2">
        <v>45060.042361053238</v>
      </c>
      <c r="C248" s="1" t="s">
        <v>3</v>
      </c>
      <c r="D248" s="1">
        <v>31.8</v>
      </c>
      <c r="E248" s="1">
        <v>38.5</v>
      </c>
      <c r="F248" s="1">
        <v>30.2</v>
      </c>
      <c r="H248" s="1">
        <v>38.1</v>
      </c>
      <c r="I248" s="4">
        <f t="shared" si="9"/>
        <v>36.424999999999997</v>
      </c>
      <c r="J248" s="4"/>
      <c r="K248" s="1">
        <v>48.6</v>
      </c>
    </row>
    <row r="249" spans="1:14" x14ac:dyDescent="0.25">
      <c r="A249" s="1">
        <v>248</v>
      </c>
      <c r="B249" s="2">
        <v>45060.052777719909</v>
      </c>
      <c r="C249" s="1" t="s">
        <v>3</v>
      </c>
      <c r="D249" s="1">
        <v>31.7</v>
      </c>
      <c r="E249" s="1">
        <v>41.1</v>
      </c>
      <c r="F249" s="1">
        <v>29.6</v>
      </c>
      <c r="H249" s="1">
        <v>35.9</v>
      </c>
      <c r="I249" s="4">
        <f t="shared" si="9"/>
        <v>35.924999999999997</v>
      </c>
      <c r="J249" s="4"/>
      <c r="K249" s="1">
        <v>44.4</v>
      </c>
    </row>
    <row r="250" spans="1:14" x14ac:dyDescent="0.25">
      <c r="A250" s="1">
        <v>249</v>
      </c>
      <c r="B250" s="2">
        <v>45060.063194386574</v>
      </c>
      <c r="C250" s="1" t="s">
        <v>3</v>
      </c>
      <c r="D250" s="1">
        <v>32.299999999999997</v>
      </c>
      <c r="E250" s="1">
        <v>41.8</v>
      </c>
      <c r="F250" s="1">
        <v>29.8</v>
      </c>
      <c r="H250" s="1">
        <v>35.200000000000003</v>
      </c>
      <c r="I250" s="4">
        <f t="shared" si="9"/>
        <v>35.800000000000004</v>
      </c>
      <c r="J250" s="4"/>
      <c r="K250" s="1">
        <v>52.9</v>
      </c>
    </row>
    <row r="251" spans="1:14" x14ac:dyDescent="0.25">
      <c r="A251" s="1">
        <v>250</v>
      </c>
      <c r="B251" s="2">
        <v>45060.073611053238</v>
      </c>
      <c r="C251" s="1" t="s">
        <v>3</v>
      </c>
      <c r="D251" s="1">
        <v>31.9</v>
      </c>
      <c r="E251" s="1">
        <v>42.7</v>
      </c>
      <c r="F251" s="1">
        <v>29.8</v>
      </c>
      <c r="H251" s="1">
        <v>36.5</v>
      </c>
      <c r="I251" s="4">
        <f t="shared" si="9"/>
        <v>35.875</v>
      </c>
      <c r="J251" s="4"/>
      <c r="K251" s="1">
        <v>45.5</v>
      </c>
    </row>
    <row r="252" spans="1:14" x14ac:dyDescent="0.25">
      <c r="A252" s="1">
        <v>251</v>
      </c>
      <c r="B252" s="2">
        <v>45060.084027719909</v>
      </c>
      <c r="C252" s="1" t="s">
        <v>3</v>
      </c>
      <c r="D252" s="1">
        <v>31</v>
      </c>
      <c r="E252" s="1">
        <v>43.8</v>
      </c>
      <c r="F252" s="1">
        <v>29.4</v>
      </c>
      <c r="H252" s="1">
        <v>36.1</v>
      </c>
      <c r="I252" s="4">
        <f t="shared" si="9"/>
        <v>35.725000000000001</v>
      </c>
      <c r="J252" s="4"/>
      <c r="K252" s="1">
        <v>44.4</v>
      </c>
    </row>
    <row r="253" spans="1:14" x14ac:dyDescent="0.25">
      <c r="A253" s="1">
        <v>252</v>
      </c>
      <c r="B253" s="2">
        <v>45060.094444386574</v>
      </c>
      <c r="C253" s="1" t="s">
        <v>3</v>
      </c>
      <c r="D253" s="1">
        <v>30.4</v>
      </c>
      <c r="E253" s="1">
        <v>38</v>
      </c>
      <c r="F253" s="1">
        <v>28.4</v>
      </c>
      <c r="H253" s="1">
        <v>35.4</v>
      </c>
      <c r="I253" s="4">
        <f t="shared" si="9"/>
        <v>35.85</v>
      </c>
      <c r="J253" s="4"/>
      <c r="K253" s="1">
        <v>45.8</v>
      </c>
    </row>
    <row r="254" spans="1:14" x14ac:dyDescent="0.25">
      <c r="A254" s="1">
        <v>253</v>
      </c>
      <c r="B254" s="2">
        <v>45060.104861053238</v>
      </c>
      <c r="C254" s="1" t="s">
        <v>3</v>
      </c>
      <c r="D254" s="1">
        <v>30</v>
      </c>
      <c r="E254" s="1">
        <v>37.5</v>
      </c>
      <c r="F254" s="1">
        <v>28.1</v>
      </c>
      <c r="H254" s="1">
        <v>35.5</v>
      </c>
      <c r="I254" s="4">
        <f t="shared" si="9"/>
        <v>35.950000000000003</v>
      </c>
      <c r="J254" s="4"/>
      <c r="K254" s="1">
        <v>45.8</v>
      </c>
    </row>
    <row r="255" spans="1:14" x14ac:dyDescent="0.25">
      <c r="A255" s="1">
        <v>254</v>
      </c>
      <c r="B255" s="2">
        <v>45060.115277719909</v>
      </c>
      <c r="C255" s="1" t="s">
        <v>3</v>
      </c>
      <c r="D255" s="1">
        <v>32</v>
      </c>
      <c r="E255" s="1">
        <v>39.200000000000003</v>
      </c>
      <c r="F255" s="1">
        <v>30</v>
      </c>
      <c r="H255" s="1">
        <v>35.9</v>
      </c>
      <c r="I255" s="4">
        <f t="shared" si="9"/>
        <v>35.6</v>
      </c>
      <c r="J255" s="4"/>
      <c r="K255" s="1">
        <v>48.1</v>
      </c>
    </row>
    <row r="256" spans="1:14" x14ac:dyDescent="0.25">
      <c r="A256" s="1">
        <v>255</v>
      </c>
      <c r="B256" s="2">
        <v>45060.125694386574</v>
      </c>
      <c r="C256" s="1" t="s">
        <v>3</v>
      </c>
      <c r="D256" s="1">
        <v>31.5</v>
      </c>
      <c r="E256" s="1">
        <v>38.5</v>
      </c>
      <c r="F256" s="1">
        <v>29.7</v>
      </c>
      <c r="H256" s="1">
        <v>36.6</v>
      </c>
      <c r="I256" s="4">
        <f t="shared" si="9"/>
        <v>35.475000000000001</v>
      </c>
      <c r="J256" s="4"/>
      <c r="K256" s="1">
        <v>46.8</v>
      </c>
    </row>
    <row r="257" spans="1:11" x14ac:dyDescent="0.25">
      <c r="A257" s="1">
        <v>256</v>
      </c>
      <c r="B257" s="2">
        <v>45060.136111053238</v>
      </c>
      <c r="C257" s="1" t="s">
        <v>3</v>
      </c>
      <c r="D257" s="1">
        <v>31.6</v>
      </c>
      <c r="E257" s="1">
        <v>37.4</v>
      </c>
      <c r="F257" s="1">
        <v>29.8</v>
      </c>
      <c r="H257" s="1">
        <v>35.799999999999997</v>
      </c>
      <c r="I257" s="4">
        <f t="shared" si="9"/>
        <v>34.950000000000003</v>
      </c>
      <c r="J257" s="4"/>
      <c r="K257" s="1">
        <v>49</v>
      </c>
    </row>
    <row r="258" spans="1:11" x14ac:dyDescent="0.25">
      <c r="A258" s="1">
        <v>257</v>
      </c>
      <c r="B258" s="2">
        <v>45060.146527719909</v>
      </c>
      <c r="C258" s="1" t="s">
        <v>3</v>
      </c>
      <c r="D258" s="1">
        <v>31.7</v>
      </c>
      <c r="E258" s="1">
        <v>39.9</v>
      </c>
      <c r="F258" s="1">
        <v>29.6</v>
      </c>
      <c r="H258" s="1">
        <v>34.1</v>
      </c>
      <c r="I258" s="4">
        <f t="shared" si="9"/>
        <v>34.475000000000001</v>
      </c>
      <c r="J258" s="4"/>
      <c r="K258" s="1">
        <v>49.3</v>
      </c>
    </row>
    <row r="259" spans="1:11" x14ac:dyDescent="0.25">
      <c r="A259" s="1">
        <v>258</v>
      </c>
      <c r="B259" s="2">
        <v>45060.156944386574</v>
      </c>
      <c r="C259" s="1" t="s">
        <v>3</v>
      </c>
      <c r="D259" s="1">
        <v>32.200000000000003</v>
      </c>
      <c r="E259" s="1">
        <v>37.5</v>
      </c>
      <c r="F259" s="1">
        <v>30.6</v>
      </c>
      <c r="H259" s="1">
        <v>35.4</v>
      </c>
      <c r="I259" s="4">
        <f t="shared" ref="I259:I322" si="10">AVERAGE(H259:H262)</f>
        <v>34.575000000000003</v>
      </c>
      <c r="J259" s="4"/>
      <c r="K259" s="1">
        <v>46.7</v>
      </c>
    </row>
    <row r="260" spans="1:11" x14ac:dyDescent="0.25">
      <c r="A260" s="1">
        <v>259</v>
      </c>
      <c r="B260" s="2">
        <v>45060.167361053238</v>
      </c>
      <c r="C260" s="1" t="s">
        <v>3</v>
      </c>
      <c r="D260" s="1">
        <v>37.700000000000003</v>
      </c>
      <c r="E260" s="1">
        <v>50.5</v>
      </c>
      <c r="F260" s="1">
        <v>32.799999999999997</v>
      </c>
      <c r="H260" s="1">
        <v>34.5</v>
      </c>
      <c r="I260" s="4">
        <f t="shared" si="10"/>
        <v>34.625</v>
      </c>
      <c r="J260" s="4"/>
      <c r="K260" s="1">
        <v>52</v>
      </c>
    </row>
    <row r="261" spans="1:11" x14ac:dyDescent="0.25">
      <c r="A261" s="1">
        <v>260</v>
      </c>
      <c r="B261" s="2">
        <v>45060.177777719909</v>
      </c>
      <c r="C261" s="1" t="s">
        <v>3</v>
      </c>
      <c r="D261" s="1">
        <v>49.1</v>
      </c>
      <c r="E261" s="1">
        <v>63.8</v>
      </c>
      <c r="F261" s="1">
        <v>39.299999999999997</v>
      </c>
      <c r="H261" s="1">
        <v>33.9</v>
      </c>
      <c r="I261" s="4">
        <f t="shared" si="10"/>
        <v>34.5</v>
      </c>
      <c r="J261" s="4"/>
      <c r="K261" s="1">
        <v>51.5</v>
      </c>
    </row>
    <row r="262" spans="1:11" x14ac:dyDescent="0.25">
      <c r="A262" s="1">
        <v>261</v>
      </c>
      <c r="B262" s="2">
        <v>45060.188194386574</v>
      </c>
      <c r="C262" s="1" t="s">
        <v>3</v>
      </c>
      <c r="D262" s="1">
        <v>49.8</v>
      </c>
      <c r="E262" s="1">
        <v>67.3</v>
      </c>
      <c r="F262" s="1">
        <v>42.4</v>
      </c>
      <c r="H262" s="1">
        <v>34.5</v>
      </c>
      <c r="I262" s="4">
        <f t="shared" si="10"/>
        <v>34.700000000000003</v>
      </c>
      <c r="J262" s="4"/>
      <c r="K262" s="1">
        <v>47.5</v>
      </c>
    </row>
    <row r="263" spans="1:11" x14ac:dyDescent="0.25">
      <c r="A263" s="1">
        <v>262</v>
      </c>
      <c r="B263" s="2">
        <v>45060.198611053238</v>
      </c>
      <c r="C263" s="1" t="s">
        <v>3</v>
      </c>
      <c r="D263" s="1">
        <v>47.8</v>
      </c>
      <c r="E263" s="1">
        <v>67.3</v>
      </c>
      <c r="F263" s="1">
        <v>40.700000000000003</v>
      </c>
      <c r="H263" s="1">
        <v>35.6</v>
      </c>
      <c r="I263" s="4">
        <f t="shared" si="10"/>
        <v>34.700000000000003</v>
      </c>
      <c r="J263" s="4"/>
      <c r="K263" s="1">
        <v>45.5</v>
      </c>
    </row>
    <row r="264" spans="1:11" x14ac:dyDescent="0.25">
      <c r="A264" s="1">
        <v>263</v>
      </c>
      <c r="B264" s="2">
        <v>45060.209027719909</v>
      </c>
      <c r="C264" s="1" t="s">
        <v>3</v>
      </c>
      <c r="D264" s="1">
        <v>46.7</v>
      </c>
      <c r="E264" s="1">
        <v>63.2</v>
      </c>
      <c r="F264" s="1">
        <v>40.299999999999997</v>
      </c>
      <c r="H264" s="1">
        <v>34</v>
      </c>
      <c r="I264" s="4">
        <f t="shared" si="10"/>
        <v>34.6</v>
      </c>
      <c r="J264" s="4"/>
      <c r="K264" s="1">
        <v>45.7</v>
      </c>
    </row>
    <row r="265" spans="1:11" x14ac:dyDescent="0.25">
      <c r="A265" s="1">
        <v>264</v>
      </c>
      <c r="B265" s="2">
        <v>45060.219444386574</v>
      </c>
      <c r="C265" s="1" t="s">
        <v>3</v>
      </c>
      <c r="D265" s="1">
        <v>48</v>
      </c>
      <c r="E265" s="1">
        <v>67.7</v>
      </c>
      <c r="F265" s="1">
        <v>39.799999999999997</v>
      </c>
      <c r="H265" s="1">
        <v>34.700000000000003</v>
      </c>
      <c r="I265" s="4">
        <f t="shared" si="10"/>
        <v>34.85</v>
      </c>
      <c r="J265" s="4"/>
      <c r="K265" s="1">
        <v>44.1</v>
      </c>
    </row>
    <row r="266" spans="1:11" x14ac:dyDescent="0.25">
      <c r="A266" s="1">
        <v>265</v>
      </c>
      <c r="B266" s="2">
        <v>45060.229861053238</v>
      </c>
      <c r="C266" s="1" t="s">
        <v>3</v>
      </c>
      <c r="D266" s="1">
        <v>45.9</v>
      </c>
      <c r="E266" s="1">
        <v>60.2</v>
      </c>
      <c r="F266" s="1">
        <v>38.6</v>
      </c>
      <c r="H266" s="1">
        <v>34.5</v>
      </c>
      <c r="I266" s="4">
        <f t="shared" si="10"/>
        <v>34.774999999999999</v>
      </c>
      <c r="J266" s="4"/>
      <c r="K266" s="1">
        <v>45.3</v>
      </c>
    </row>
    <row r="267" spans="1:11" x14ac:dyDescent="0.25">
      <c r="A267" s="1">
        <v>266</v>
      </c>
      <c r="B267" s="2">
        <v>45060.240277719909</v>
      </c>
      <c r="C267" s="1" t="s">
        <v>3</v>
      </c>
      <c r="D267" s="1">
        <v>43.5</v>
      </c>
      <c r="E267" s="1">
        <v>58.6</v>
      </c>
      <c r="F267" s="1">
        <v>36.700000000000003</v>
      </c>
      <c r="H267" s="1">
        <v>35.200000000000003</v>
      </c>
      <c r="I267" s="4">
        <f t="shared" si="10"/>
        <v>34.599999999999994</v>
      </c>
      <c r="J267" s="4"/>
      <c r="K267" s="1">
        <v>43</v>
      </c>
    </row>
    <row r="268" spans="1:11" x14ac:dyDescent="0.25">
      <c r="A268" s="1">
        <v>267</v>
      </c>
      <c r="B268" s="2">
        <v>45060.250694386574</v>
      </c>
      <c r="C268" s="1" t="s">
        <v>3</v>
      </c>
      <c r="D268" s="1">
        <v>43.9</v>
      </c>
      <c r="E268" s="1">
        <v>57.6</v>
      </c>
      <c r="F268" s="1">
        <v>37.700000000000003</v>
      </c>
      <c r="H268" s="1">
        <v>35</v>
      </c>
      <c r="I268" s="4">
        <f t="shared" si="10"/>
        <v>34.524999999999999</v>
      </c>
      <c r="J268" s="4"/>
      <c r="K268" s="1">
        <v>57.6</v>
      </c>
    </row>
    <row r="269" spans="1:11" x14ac:dyDescent="0.25">
      <c r="A269" s="1">
        <v>268</v>
      </c>
      <c r="B269" s="2">
        <v>45060.261111053238</v>
      </c>
      <c r="C269" s="1" t="s">
        <v>3</v>
      </c>
      <c r="D269" s="1">
        <v>43.2</v>
      </c>
      <c r="E269" s="1">
        <v>61.3</v>
      </c>
      <c r="F269" s="1">
        <v>36.6</v>
      </c>
      <c r="H269" s="1">
        <v>34.4</v>
      </c>
      <c r="I269" s="4">
        <f t="shared" si="10"/>
        <v>34.524999999999999</v>
      </c>
      <c r="J269" s="4"/>
      <c r="K269" s="1">
        <v>51.2</v>
      </c>
    </row>
    <row r="270" spans="1:11" x14ac:dyDescent="0.25">
      <c r="A270" s="1">
        <v>269</v>
      </c>
      <c r="B270" s="2">
        <v>45060.271527719909</v>
      </c>
      <c r="C270" s="1" t="s">
        <v>3</v>
      </c>
      <c r="D270" s="1">
        <v>42.6</v>
      </c>
      <c r="E270" s="1">
        <v>56</v>
      </c>
      <c r="F270" s="1">
        <v>35.799999999999997</v>
      </c>
      <c r="H270" s="1">
        <v>33.799999999999997</v>
      </c>
      <c r="I270" s="4">
        <f t="shared" si="10"/>
        <v>34.199999999999996</v>
      </c>
      <c r="J270" s="4"/>
      <c r="K270" s="1">
        <v>46.4</v>
      </c>
    </row>
    <row r="271" spans="1:11" x14ac:dyDescent="0.25">
      <c r="A271" s="1">
        <v>270</v>
      </c>
      <c r="B271" s="2">
        <v>45060.281944386574</v>
      </c>
      <c r="C271" s="1" t="s">
        <v>3</v>
      </c>
      <c r="D271" s="1">
        <v>44.2</v>
      </c>
      <c r="E271" s="1">
        <v>61.4</v>
      </c>
      <c r="F271" s="1">
        <v>36.700000000000003</v>
      </c>
      <c r="H271" s="1">
        <v>34.9</v>
      </c>
      <c r="I271" s="4">
        <f t="shared" si="10"/>
        <v>34.674999999999997</v>
      </c>
      <c r="J271" s="4"/>
      <c r="K271" s="1">
        <v>45.3</v>
      </c>
    </row>
    <row r="272" spans="1:11" x14ac:dyDescent="0.25">
      <c r="A272" s="1">
        <v>271</v>
      </c>
      <c r="B272" s="2">
        <v>45060.292361053238</v>
      </c>
      <c r="C272" s="1" t="s">
        <v>3</v>
      </c>
      <c r="D272" s="1">
        <v>47.4</v>
      </c>
      <c r="E272" s="1">
        <v>67</v>
      </c>
      <c r="F272" s="1">
        <v>36.1</v>
      </c>
      <c r="H272" s="1">
        <v>35</v>
      </c>
      <c r="I272" s="4">
        <f t="shared" si="10"/>
        <v>34.524999999999999</v>
      </c>
      <c r="J272" s="4"/>
      <c r="K272" s="1">
        <v>48.4</v>
      </c>
    </row>
    <row r="273" spans="1:11" x14ac:dyDescent="0.25">
      <c r="A273" s="1">
        <v>272</v>
      </c>
      <c r="B273" s="2">
        <v>45060.302777719909</v>
      </c>
      <c r="C273" s="1" t="s">
        <v>3</v>
      </c>
      <c r="D273" s="1">
        <v>45.5</v>
      </c>
      <c r="E273" s="1">
        <v>61.5</v>
      </c>
      <c r="F273" s="1">
        <v>37.200000000000003</v>
      </c>
      <c r="H273" s="1">
        <v>33.1</v>
      </c>
      <c r="I273" s="4">
        <f t="shared" si="10"/>
        <v>34.125</v>
      </c>
      <c r="J273" s="4"/>
      <c r="K273" s="1">
        <v>50.6</v>
      </c>
    </row>
    <row r="274" spans="1:11" x14ac:dyDescent="0.25">
      <c r="A274" s="1">
        <v>273</v>
      </c>
      <c r="B274" s="2">
        <v>45060.313194386574</v>
      </c>
      <c r="C274" s="1" t="s">
        <v>3</v>
      </c>
      <c r="D274" s="1">
        <v>45.2</v>
      </c>
      <c r="E274" s="1">
        <v>59.7</v>
      </c>
      <c r="F274" s="1">
        <v>36.1</v>
      </c>
      <c r="H274" s="1">
        <v>35.700000000000003</v>
      </c>
      <c r="I274" s="4">
        <f t="shared" si="10"/>
        <v>34.25</v>
      </c>
      <c r="J274" s="4"/>
      <c r="K274" s="1">
        <v>49.7</v>
      </c>
    </row>
    <row r="275" spans="1:11" x14ac:dyDescent="0.25">
      <c r="A275" s="1">
        <v>274</v>
      </c>
      <c r="B275" s="2">
        <v>45060.323611053238</v>
      </c>
      <c r="C275" s="1" t="s">
        <v>3</v>
      </c>
      <c r="D275" s="1">
        <v>43.5</v>
      </c>
      <c r="E275" s="1">
        <v>67.2</v>
      </c>
      <c r="F275" s="1">
        <v>35.9</v>
      </c>
      <c r="H275" s="1">
        <v>34.299999999999997</v>
      </c>
      <c r="I275" s="4">
        <f t="shared" si="10"/>
        <v>33.799999999999997</v>
      </c>
      <c r="J275" s="4"/>
      <c r="K275" s="1">
        <v>46.1</v>
      </c>
    </row>
    <row r="276" spans="1:11" x14ac:dyDescent="0.25">
      <c r="A276" s="1">
        <v>275</v>
      </c>
      <c r="B276" s="2">
        <v>45060.334027719909</v>
      </c>
      <c r="C276" s="1" t="s">
        <v>3</v>
      </c>
      <c r="D276" s="1">
        <v>43.3</v>
      </c>
      <c r="E276" s="1">
        <v>62.7</v>
      </c>
      <c r="F276" s="1">
        <v>36.4</v>
      </c>
      <c r="H276" s="1">
        <v>33.4</v>
      </c>
      <c r="I276" s="4">
        <f t="shared" si="10"/>
        <v>33.799999999999997</v>
      </c>
      <c r="J276" s="4"/>
      <c r="K276" s="1">
        <v>44.9</v>
      </c>
    </row>
    <row r="277" spans="1:11" x14ac:dyDescent="0.25">
      <c r="A277" s="1">
        <v>276</v>
      </c>
      <c r="B277" s="2">
        <v>45060.344444386574</v>
      </c>
      <c r="C277" s="1" t="s">
        <v>3</v>
      </c>
      <c r="D277" s="1">
        <v>45.2</v>
      </c>
      <c r="E277" s="1">
        <v>61.3</v>
      </c>
      <c r="F277" s="1">
        <v>35.700000000000003</v>
      </c>
      <c r="H277" s="1">
        <v>33.6</v>
      </c>
      <c r="I277" s="4">
        <f t="shared" si="10"/>
        <v>34.4</v>
      </c>
      <c r="J277" s="4"/>
      <c r="K277" s="1">
        <v>50</v>
      </c>
    </row>
    <row r="278" spans="1:11" x14ac:dyDescent="0.25">
      <c r="A278" s="1">
        <v>277</v>
      </c>
      <c r="B278" s="2">
        <v>45060.354861053238</v>
      </c>
      <c r="C278" s="1" t="s">
        <v>3</v>
      </c>
      <c r="D278" s="1">
        <v>45.4</v>
      </c>
      <c r="E278" s="1">
        <v>62.9</v>
      </c>
      <c r="F278" s="1">
        <v>36.200000000000003</v>
      </c>
      <c r="H278" s="1">
        <v>33.9</v>
      </c>
      <c r="I278" s="4">
        <f t="shared" si="10"/>
        <v>34.75</v>
      </c>
      <c r="J278" s="4"/>
      <c r="K278" s="1">
        <v>46.9</v>
      </c>
    </row>
    <row r="279" spans="1:11" x14ac:dyDescent="0.25">
      <c r="A279" s="1">
        <v>278</v>
      </c>
      <c r="B279" s="2">
        <v>45060.365277719909</v>
      </c>
      <c r="C279" s="1" t="s">
        <v>3</v>
      </c>
      <c r="D279" s="1">
        <v>42.7</v>
      </c>
      <c r="E279" s="1">
        <v>60.7</v>
      </c>
      <c r="F279" s="1">
        <v>35.9</v>
      </c>
      <c r="H279" s="1">
        <v>34.299999999999997</v>
      </c>
      <c r="I279" s="4">
        <f t="shared" si="10"/>
        <v>34.950000000000003</v>
      </c>
      <c r="J279" s="4"/>
      <c r="K279" s="1">
        <v>47.4</v>
      </c>
    </row>
    <row r="280" spans="1:11" x14ac:dyDescent="0.25">
      <c r="A280" s="1">
        <v>279</v>
      </c>
      <c r="B280" s="2">
        <v>45060.375694386574</v>
      </c>
      <c r="C280" s="1" t="s">
        <v>3</v>
      </c>
      <c r="D280" s="1">
        <v>45.1</v>
      </c>
      <c r="E280" s="1">
        <v>60.9</v>
      </c>
      <c r="F280" s="1">
        <v>37.299999999999997</v>
      </c>
      <c r="H280" s="1">
        <v>35.799999999999997</v>
      </c>
      <c r="I280" s="4">
        <f t="shared" si="10"/>
        <v>35.9</v>
      </c>
      <c r="J280" s="4"/>
      <c r="K280" s="1">
        <v>45.3</v>
      </c>
    </row>
    <row r="281" spans="1:11" x14ac:dyDescent="0.25">
      <c r="A281" s="1">
        <v>280</v>
      </c>
      <c r="B281" s="2">
        <v>45060.386111053238</v>
      </c>
      <c r="C281" s="1" t="s">
        <v>3</v>
      </c>
      <c r="D281" s="1">
        <v>49.2</v>
      </c>
      <c r="E281" s="1">
        <v>65.900000000000006</v>
      </c>
      <c r="F281" s="1">
        <v>37.1</v>
      </c>
      <c r="H281" s="1">
        <v>35</v>
      </c>
      <c r="I281" s="4">
        <f t="shared" si="10"/>
        <v>36.125</v>
      </c>
      <c r="J281" s="4"/>
      <c r="K281" s="1">
        <v>44.9</v>
      </c>
    </row>
    <row r="282" spans="1:11" x14ac:dyDescent="0.25">
      <c r="A282" s="1">
        <v>281</v>
      </c>
      <c r="B282" s="2">
        <v>45060.396527719909</v>
      </c>
      <c r="C282" s="1" t="s">
        <v>3</v>
      </c>
      <c r="D282" s="1">
        <v>42.1</v>
      </c>
      <c r="E282" s="1">
        <v>62.7</v>
      </c>
      <c r="F282" s="1">
        <v>35.6</v>
      </c>
      <c r="H282" s="1">
        <v>34.700000000000003</v>
      </c>
      <c r="I282" s="4">
        <f t="shared" si="10"/>
        <v>36.6</v>
      </c>
      <c r="J282" s="4"/>
      <c r="K282" s="1">
        <v>49</v>
      </c>
    </row>
    <row r="283" spans="1:11" x14ac:dyDescent="0.25">
      <c r="A283" s="1">
        <v>282</v>
      </c>
      <c r="B283" s="2">
        <v>45060.406944386574</v>
      </c>
      <c r="C283" s="1" t="s">
        <v>3</v>
      </c>
      <c r="D283" s="1">
        <v>46.8</v>
      </c>
      <c r="E283" s="1">
        <v>66.2</v>
      </c>
      <c r="F283" s="1">
        <v>36.299999999999997</v>
      </c>
      <c r="H283" s="1">
        <v>38.1</v>
      </c>
      <c r="I283" s="4">
        <f t="shared" si="10"/>
        <v>36.950000000000003</v>
      </c>
      <c r="J283" s="4"/>
      <c r="K283" s="1">
        <v>44</v>
      </c>
    </row>
    <row r="284" spans="1:11" x14ac:dyDescent="0.25">
      <c r="A284" s="1">
        <v>283</v>
      </c>
      <c r="B284" s="2">
        <v>45060.417361053238</v>
      </c>
      <c r="C284" s="1" t="s">
        <v>3</v>
      </c>
      <c r="D284" s="1">
        <v>44</v>
      </c>
      <c r="E284" s="1">
        <v>68.5</v>
      </c>
      <c r="F284" s="1">
        <v>36.5</v>
      </c>
      <c r="H284" s="1">
        <v>36.700000000000003</v>
      </c>
      <c r="I284" s="4">
        <f t="shared" si="10"/>
        <v>36.375</v>
      </c>
      <c r="J284" s="4"/>
      <c r="K284" s="1">
        <v>52.4</v>
      </c>
    </row>
    <row r="285" spans="1:11" x14ac:dyDescent="0.25">
      <c r="A285" s="1">
        <v>284</v>
      </c>
      <c r="B285" s="2">
        <v>45060.427777719909</v>
      </c>
      <c r="C285" s="1" t="s">
        <v>3</v>
      </c>
      <c r="D285" s="1">
        <v>53.5</v>
      </c>
      <c r="E285" s="1">
        <v>86.6</v>
      </c>
      <c r="F285" s="1">
        <v>36.6</v>
      </c>
      <c r="H285" s="1">
        <v>36.9</v>
      </c>
      <c r="I285" s="4">
        <f t="shared" si="10"/>
        <v>35.875</v>
      </c>
      <c r="J285" s="4"/>
      <c r="K285" s="1">
        <v>48.3</v>
      </c>
    </row>
    <row r="286" spans="1:11" x14ac:dyDescent="0.25">
      <c r="A286" s="1">
        <v>285</v>
      </c>
      <c r="B286" s="2">
        <v>45060.438194386574</v>
      </c>
      <c r="C286" s="1" t="s">
        <v>3</v>
      </c>
      <c r="D286" s="1">
        <v>45.3</v>
      </c>
      <c r="E286" s="1">
        <v>61.7</v>
      </c>
      <c r="F286" s="1">
        <v>37.9</v>
      </c>
      <c r="H286" s="1">
        <v>36.1</v>
      </c>
      <c r="I286" s="4">
        <f t="shared" si="10"/>
        <v>35.625</v>
      </c>
      <c r="J286" s="4"/>
      <c r="K286" s="1">
        <v>49.7</v>
      </c>
    </row>
    <row r="287" spans="1:11" x14ac:dyDescent="0.25">
      <c r="A287" s="1">
        <v>286</v>
      </c>
      <c r="B287" s="2">
        <v>45060.448611053238</v>
      </c>
      <c r="C287" s="1" t="s">
        <v>3</v>
      </c>
      <c r="D287" s="1">
        <v>46.2</v>
      </c>
      <c r="E287" s="1">
        <v>67.8</v>
      </c>
      <c r="F287" s="1">
        <v>35.9</v>
      </c>
      <c r="H287" s="1">
        <v>35.799999999999997</v>
      </c>
      <c r="I287" s="4">
        <f t="shared" si="10"/>
        <v>35.625</v>
      </c>
      <c r="J287" s="4"/>
      <c r="K287" s="1">
        <v>43.5</v>
      </c>
    </row>
    <row r="288" spans="1:11" x14ac:dyDescent="0.25">
      <c r="A288" s="1">
        <v>287</v>
      </c>
      <c r="B288" s="2">
        <v>45060.459027719909</v>
      </c>
      <c r="C288" s="1" t="s">
        <v>3</v>
      </c>
      <c r="D288" s="1">
        <v>42.1</v>
      </c>
      <c r="E288" s="1">
        <v>59</v>
      </c>
      <c r="F288" s="1">
        <v>35.1</v>
      </c>
      <c r="H288" s="1">
        <v>34.700000000000003</v>
      </c>
      <c r="I288" s="4">
        <f t="shared" si="10"/>
        <v>35.424999999999997</v>
      </c>
      <c r="J288" s="4"/>
      <c r="K288" s="1">
        <v>48.3</v>
      </c>
    </row>
    <row r="289" spans="1:11" x14ac:dyDescent="0.25">
      <c r="A289" s="1">
        <v>288</v>
      </c>
      <c r="B289" s="2">
        <v>45060.469444386574</v>
      </c>
      <c r="C289" s="1" t="s">
        <v>3</v>
      </c>
      <c r="D289" s="1">
        <v>48.4</v>
      </c>
      <c r="E289" s="1">
        <v>69.599999999999994</v>
      </c>
      <c r="F289" s="1">
        <v>36</v>
      </c>
      <c r="H289" s="1">
        <v>35.9</v>
      </c>
      <c r="I289" s="4">
        <f t="shared" si="10"/>
        <v>35.674999999999997</v>
      </c>
      <c r="J289" s="4"/>
      <c r="K289" s="1">
        <v>46.3</v>
      </c>
    </row>
    <row r="290" spans="1:11" x14ac:dyDescent="0.25">
      <c r="A290" s="1">
        <v>289</v>
      </c>
      <c r="B290" s="2">
        <v>45060.479861053238</v>
      </c>
      <c r="C290" s="1" t="s">
        <v>3</v>
      </c>
      <c r="D290" s="1">
        <v>44</v>
      </c>
      <c r="E290" s="1">
        <v>61.9</v>
      </c>
      <c r="F290" s="1">
        <v>35.9</v>
      </c>
      <c r="H290" s="1">
        <v>36.1</v>
      </c>
      <c r="I290" s="4">
        <f t="shared" si="10"/>
        <v>36.049999999999997</v>
      </c>
      <c r="J290" s="4"/>
      <c r="K290" s="1">
        <v>44.5</v>
      </c>
    </row>
    <row r="291" spans="1:11" x14ac:dyDescent="0.25">
      <c r="A291" s="1">
        <v>290</v>
      </c>
      <c r="B291" s="2">
        <v>45060.490277719909</v>
      </c>
      <c r="C291" s="1" t="s">
        <v>3</v>
      </c>
      <c r="D291" s="1">
        <v>46.4</v>
      </c>
      <c r="E291" s="1">
        <v>66.2</v>
      </c>
      <c r="F291" s="1">
        <v>34.799999999999997</v>
      </c>
      <c r="H291" s="1">
        <v>35</v>
      </c>
      <c r="I291" s="4">
        <f t="shared" si="10"/>
        <v>36.25</v>
      </c>
      <c r="J291" s="4"/>
      <c r="K291" s="1">
        <v>45.6</v>
      </c>
    </row>
    <row r="292" spans="1:11" x14ac:dyDescent="0.25">
      <c r="A292" s="1">
        <v>291</v>
      </c>
      <c r="B292" s="2">
        <v>45060.500694386574</v>
      </c>
      <c r="C292" s="1" t="s">
        <v>3</v>
      </c>
      <c r="D292" s="1">
        <v>45.4</v>
      </c>
      <c r="E292" s="1">
        <v>61.5</v>
      </c>
      <c r="F292" s="1">
        <v>35.4</v>
      </c>
      <c r="H292" s="1">
        <v>35.700000000000003</v>
      </c>
      <c r="I292" s="4">
        <f t="shared" si="10"/>
        <v>36.5</v>
      </c>
      <c r="J292" s="4"/>
      <c r="K292" s="1">
        <v>43.9</v>
      </c>
    </row>
    <row r="293" spans="1:11" x14ac:dyDescent="0.25">
      <c r="A293" s="1">
        <v>292</v>
      </c>
      <c r="B293" s="2">
        <v>45060.511111053238</v>
      </c>
      <c r="C293" s="1" t="s">
        <v>3</v>
      </c>
      <c r="D293" s="1">
        <v>43.7</v>
      </c>
      <c r="E293" s="1">
        <v>64.3</v>
      </c>
      <c r="F293" s="1">
        <v>34.299999999999997</v>
      </c>
      <c r="H293" s="1">
        <v>37.4</v>
      </c>
      <c r="I293" s="4">
        <f t="shared" si="10"/>
        <v>37.024999999999999</v>
      </c>
      <c r="J293" s="4"/>
      <c r="K293" s="1">
        <v>47.8</v>
      </c>
    </row>
    <row r="294" spans="1:11" x14ac:dyDescent="0.25">
      <c r="A294" s="1">
        <v>293</v>
      </c>
      <c r="B294" s="2">
        <v>45060.521527719909</v>
      </c>
      <c r="C294" s="1" t="s">
        <v>3</v>
      </c>
      <c r="D294" s="1">
        <v>44.5</v>
      </c>
      <c r="E294" s="1">
        <v>63</v>
      </c>
      <c r="F294" s="1">
        <v>34.299999999999997</v>
      </c>
      <c r="H294" s="1">
        <v>36.9</v>
      </c>
      <c r="I294" s="4">
        <f t="shared" si="10"/>
        <v>36.299999999999997</v>
      </c>
      <c r="J294" s="4"/>
      <c r="K294" s="1">
        <v>46.9</v>
      </c>
    </row>
    <row r="295" spans="1:11" x14ac:dyDescent="0.25">
      <c r="A295" s="1">
        <v>294</v>
      </c>
      <c r="B295" s="2">
        <v>45060.531944386574</v>
      </c>
      <c r="C295" s="1" t="s">
        <v>3</v>
      </c>
      <c r="D295" s="1">
        <v>43.4</v>
      </c>
      <c r="E295" s="1">
        <v>68.3</v>
      </c>
      <c r="F295" s="1">
        <v>33.799999999999997</v>
      </c>
      <c r="H295" s="1">
        <v>36</v>
      </c>
      <c r="I295" s="4">
        <f t="shared" si="10"/>
        <v>35.075000000000003</v>
      </c>
      <c r="J295" s="4"/>
      <c r="K295" s="1">
        <v>47.5</v>
      </c>
    </row>
    <row r="296" spans="1:11" x14ac:dyDescent="0.25">
      <c r="A296" s="1">
        <v>295</v>
      </c>
      <c r="B296" s="2">
        <v>45060.542361053238</v>
      </c>
      <c r="C296" s="1" t="s">
        <v>3</v>
      </c>
      <c r="D296" s="1">
        <v>39.9</v>
      </c>
      <c r="E296" s="1">
        <v>59.5</v>
      </c>
      <c r="F296" s="1">
        <v>34.4</v>
      </c>
      <c r="H296" s="1">
        <v>37.799999999999997</v>
      </c>
      <c r="I296" s="4">
        <f t="shared" si="10"/>
        <v>34.799999999999997</v>
      </c>
      <c r="J296" s="4"/>
      <c r="K296" s="1">
        <v>40.4</v>
      </c>
    </row>
    <row r="297" spans="1:11" x14ac:dyDescent="0.25">
      <c r="A297" s="1">
        <v>296</v>
      </c>
      <c r="B297" s="2">
        <v>45060.552777719909</v>
      </c>
      <c r="C297" s="1" t="s">
        <v>3</v>
      </c>
      <c r="D297" s="1">
        <v>42.3</v>
      </c>
      <c r="E297" s="1">
        <v>65.599999999999994</v>
      </c>
      <c r="F297" s="1">
        <v>33.4</v>
      </c>
      <c r="H297" s="1">
        <v>34.5</v>
      </c>
      <c r="I297" s="4">
        <f t="shared" si="10"/>
        <v>33.950000000000003</v>
      </c>
      <c r="J297" s="4"/>
      <c r="K297" s="1">
        <v>45.2</v>
      </c>
    </row>
    <row r="298" spans="1:11" x14ac:dyDescent="0.25">
      <c r="A298" s="1">
        <v>297</v>
      </c>
      <c r="B298" s="2">
        <v>45060.563194386574</v>
      </c>
      <c r="C298" s="1" t="s">
        <v>3</v>
      </c>
      <c r="D298" s="1">
        <v>48.3</v>
      </c>
      <c r="E298" s="1">
        <v>63.7</v>
      </c>
      <c r="F298" s="1">
        <v>37.1</v>
      </c>
      <c r="H298" s="1">
        <v>32</v>
      </c>
      <c r="I298" s="4">
        <f t="shared" si="10"/>
        <v>33.550000000000004</v>
      </c>
      <c r="J298" s="4"/>
      <c r="K298" s="1">
        <v>46.1</v>
      </c>
    </row>
    <row r="299" spans="1:11" x14ac:dyDescent="0.25">
      <c r="A299" s="1">
        <v>298</v>
      </c>
      <c r="B299" s="2">
        <v>45060.573611053238</v>
      </c>
      <c r="C299" s="1" t="s">
        <v>3</v>
      </c>
      <c r="D299" s="1">
        <v>48</v>
      </c>
      <c r="E299" s="1">
        <v>66.099999999999994</v>
      </c>
      <c r="F299" s="1">
        <v>36.1</v>
      </c>
      <c r="H299" s="1">
        <v>34.9</v>
      </c>
      <c r="I299" s="4">
        <f t="shared" si="10"/>
        <v>33.274999999999999</v>
      </c>
      <c r="J299" s="4"/>
      <c r="K299" s="1">
        <v>47.2</v>
      </c>
    </row>
    <row r="300" spans="1:11" x14ac:dyDescent="0.25">
      <c r="A300" s="1">
        <v>299</v>
      </c>
      <c r="B300" s="2">
        <v>45060.584027719909</v>
      </c>
      <c r="C300" s="1" t="s">
        <v>3</v>
      </c>
      <c r="D300" s="1">
        <v>45.1</v>
      </c>
      <c r="E300" s="1">
        <v>62.7</v>
      </c>
      <c r="F300" s="1">
        <v>34.299999999999997</v>
      </c>
      <c r="H300" s="1">
        <v>34.4</v>
      </c>
      <c r="I300" s="4">
        <f t="shared" si="10"/>
        <v>32.299999999999997</v>
      </c>
      <c r="J300" s="4"/>
      <c r="K300" s="1">
        <v>48.4</v>
      </c>
    </row>
    <row r="301" spans="1:11" x14ac:dyDescent="0.25">
      <c r="A301" s="1">
        <v>300</v>
      </c>
      <c r="B301" s="2">
        <v>45060.594444386574</v>
      </c>
      <c r="C301" s="1" t="s">
        <v>3</v>
      </c>
      <c r="D301" s="1">
        <v>52.8</v>
      </c>
      <c r="E301" s="1">
        <v>78.900000000000006</v>
      </c>
      <c r="F301" s="1">
        <v>35.9</v>
      </c>
      <c r="H301" s="1">
        <v>32.9</v>
      </c>
      <c r="I301" s="4">
        <f t="shared" si="10"/>
        <v>33.274999999999999</v>
      </c>
      <c r="J301" s="4"/>
      <c r="K301" s="1">
        <v>42</v>
      </c>
    </row>
    <row r="302" spans="1:11" x14ac:dyDescent="0.25">
      <c r="A302" s="1">
        <v>301</v>
      </c>
      <c r="B302" s="2">
        <v>45060.604861053238</v>
      </c>
      <c r="C302" s="1" t="s">
        <v>3</v>
      </c>
      <c r="D302" s="1">
        <v>47.1</v>
      </c>
      <c r="E302" s="1">
        <v>67.8</v>
      </c>
      <c r="F302" s="1">
        <v>35.200000000000003</v>
      </c>
      <c r="H302" s="1">
        <v>30.9</v>
      </c>
      <c r="I302" s="4">
        <f t="shared" si="10"/>
        <v>34.549999999999997</v>
      </c>
      <c r="J302" s="4"/>
      <c r="K302" s="1">
        <v>41.9</v>
      </c>
    </row>
    <row r="303" spans="1:11" x14ac:dyDescent="0.25">
      <c r="A303" s="1">
        <v>302</v>
      </c>
      <c r="B303" s="2">
        <v>45060.615277719909</v>
      </c>
      <c r="C303" s="1" t="s">
        <v>3</v>
      </c>
      <c r="D303" s="1">
        <v>49.9</v>
      </c>
      <c r="E303" s="1">
        <v>70.2</v>
      </c>
      <c r="F303" s="1">
        <v>39.5</v>
      </c>
      <c r="H303" s="1">
        <v>31</v>
      </c>
      <c r="I303" s="4">
        <f t="shared" si="10"/>
        <v>36.200000000000003</v>
      </c>
      <c r="J303" s="4"/>
      <c r="K303" s="1">
        <v>52</v>
      </c>
    </row>
    <row r="304" spans="1:11" x14ac:dyDescent="0.25">
      <c r="A304" s="1">
        <v>303</v>
      </c>
      <c r="B304" s="2">
        <v>45060.625694386574</v>
      </c>
      <c r="C304" s="1" t="s">
        <v>3</v>
      </c>
      <c r="D304" s="1">
        <v>51.6</v>
      </c>
      <c r="E304" s="1">
        <v>75</v>
      </c>
      <c r="F304" s="1">
        <v>41.2</v>
      </c>
      <c r="H304" s="1">
        <v>38.299999999999997</v>
      </c>
      <c r="I304" s="4">
        <f t="shared" si="10"/>
        <v>37.799999999999997</v>
      </c>
      <c r="J304" s="4"/>
      <c r="K304" s="1">
        <v>46.5</v>
      </c>
    </row>
    <row r="305" spans="1:11" x14ac:dyDescent="0.25">
      <c r="A305" s="1">
        <v>304</v>
      </c>
      <c r="B305" s="2">
        <v>45060.636111053238</v>
      </c>
      <c r="C305" s="1" t="s">
        <v>3</v>
      </c>
      <c r="D305" s="1">
        <v>47.6</v>
      </c>
      <c r="E305" s="1">
        <v>69</v>
      </c>
      <c r="F305" s="1">
        <v>35.799999999999997</v>
      </c>
      <c r="H305" s="1">
        <v>38</v>
      </c>
      <c r="I305" s="4">
        <f t="shared" si="10"/>
        <v>37.475000000000001</v>
      </c>
      <c r="J305" s="4"/>
      <c r="K305" s="1">
        <v>50.1</v>
      </c>
    </row>
    <row r="306" spans="1:11" x14ac:dyDescent="0.25">
      <c r="A306" s="1">
        <v>305</v>
      </c>
      <c r="B306" s="2">
        <v>45060.646527719909</v>
      </c>
      <c r="C306" s="1" t="s">
        <v>3</v>
      </c>
      <c r="D306" s="1">
        <v>45.3</v>
      </c>
      <c r="E306" s="1">
        <v>61.3</v>
      </c>
      <c r="F306" s="1">
        <v>35</v>
      </c>
      <c r="H306" s="1">
        <v>37.5</v>
      </c>
      <c r="I306" s="4">
        <f t="shared" si="10"/>
        <v>37.200000000000003</v>
      </c>
      <c r="J306" s="4"/>
      <c r="K306" s="1">
        <v>39.799999999999997</v>
      </c>
    </row>
    <row r="307" spans="1:11" x14ac:dyDescent="0.25">
      <c r="A307" s="1">
        <v>306</v>
      </c>
      <c r="B307" s="2">
        <v>45060.656944386574</v>
      </c>
      <c r="C307" s="1" t="s">
        <v>3</v>
      </c>
      <c r="D307" s="1">
        <v>48.9</v>
      </c>
      <c r="E307" s="1">
        <v>66.900000000000006</v>
      </c>
      <c r="F307" s="1">
        <v>36.9</v>
      </c>
      <c r="H307" s="1">
        <v>37.4</v>
      </c>
      <c r="I307" s="4">
        <f t="shared" si="10"/>
        <v>37.1</v>
      </c>
      <c r="J307" s="4"/>
      <c r="K307" s="1">
        <v>38.200000000000003</v>
      </c>
    </row>
    <row r="308" spans="1:11" x14ac:dyDescent="0.25">
      <c r="A308" s="1">
        <v>307</v>
      </c>
      <c r="B308" s="2">
        <v>45060.667361053238</v>
      </c>
      <c r="C308" s="1" t="s">
        <v>3</v>
      </c>
      <c r="D308" s="1">
        <v>51.1</v>
      </c>
      <c r="E308" s="1">
        <v>67.8</v>
      </c>
      <c r="F308" s="1">
        <v>39.4</v>
      </c>
      <c r="H308" s="1">
        <v>37</v>
      </c>
      <c r="I308" s="4">
        <f t="shared" si="10"/>
        <v>36.799999999999997</v>
      </c>
      <c r="J308" s="4"/>
      <c r="K308" s="1">
        <v>42.7</v>
      </c>
    </row>
    <row r="309" spans="1:11" x14ac:dyDescent="0.25">
      <c r="A309" s="1">
        <v>308</v>
      </c>
      <c r="B309" s="2">
        <v>45060.677777719909</v>
      </c>
      <c r="C309" s="1" t="s">
        <v>3</v>
      </c>
      <c r="D309" s="1">
        <v>48.9</v>
      </c>
      <c r="E309" s="1">
        <v>66.5</v>
      </c>
      <c r="F309" s="1">
        <v>36.200000000000003</v>
      </c>
      <c r="H309" s="1">
        <v>36.9</v>
      </c>
      <c r="I309" s="4">
        <f t="shared" si="10"/>
        <v>36.524999999999999</v>
      </c>
      <c r="J309" s="4"/>
      <c r="K309" s="1">
        <v>43.9</v>
      </c>
    </row>
    <row r="310" spans="1:11" x14ac:dyDescent="0.25">
      <c r="A310" s="1">
        <v>309</v>
      </c>
      <c r="B310" s="2">
        <v>45060.688194386574</v>
      </c>
      <c r="C310" s="1" t="s">
        <v>3</v>
      </c>
      <c r="D310" s="1">
        <v>45.1</v>
      </c>
      <c r="E310" s="1">
        <v>65.2</v>
      </c>
      <c r="F310" s="1">
        <v>36.799999999999997</v>
      </c>
      <c r="H310" s="1">
        <v>37.1</v>
      </c>
      <c r="I310" s="4">
        <f t="shared" si="10"/>
        <v>36.425000000000004</v>
      </c>
      <c r="J310" s="4"/>
      <c r="K310" s="1">
        <v>42.8</v>
      </c>
    </row>
    <row r="311" spans="1:11" x14ac:dyDescent="0.25">
      <c r="A311" s="1">
        <v>310</v>
      </c>
      <c r="B311" s="2">
        <v>45060.698611053238</v>
      </c>
      <c r="C311" s="1" t="s">
        <v>3</v>
      </c>
      <c r="D311" s="1">
        <v>45</v>
      </c>
      <c r="E311" s="1">
        <v>63.6</v>
      </c>
      <c r="F311" s="1">
        <v>36.4</v>
      </c>
      <c r="H311" s="1">
        <v>36.200000000000003</v>
      </c>
      <c r="I311" s="4">
        <f t="shared" si="10"/>
        <v>36.599999999999994</v>
      </c>
      <c r="J311" s="4"/>
      <c r="K311" s="1">
        <v>47.2</v>
      </c>
    </row>
    <row r="312" spans="1:11" x14ac:dyDescent="0.25">
      <c r="A312" s="1">
        <v>311</v>
      </c>
      <c r="B312" s="2">
        <v>45060.709027719909</v>
      </c>
      <c r="C312" s="1" t="s">
        <v>3</v>
      </c>
      <c r="D312" s="1">
        <v>49</v>
      </c>
      <c r="E312" s="1">
        <v>66.099999999999994</v>
      </c>
      <c r="F312" s="1">
        <v>36.700000000000003</v>
      </c>
      <c r="H312" s="1">
        <v>35.9</v>
      </c>
      <c r="I312" s="4">
        <f t="shared" si="10"/>
        <v>37.200000000000003</v>
      </c>
      <c r="J312" s="4"/>
      <c r="K312" s="1">
        <v>41.7</v>
      </c>
    </row>
    <row r="313" spans="1:11" x14ac:dyDescent="0.25">
      <c r="A313" s="1">
        <v>312</v>
      </c>
      <c r="B313" s="2">
        <v>45060.719444386574</v>
      </c>
      <c r="C313" s="1" t="s">
        <v>3</v>
      </c>
      <c r="D313" s="1">
        <v>46.9</v>
      </c>
      <c r="E313" s="1">
        <v>63.1</v>
      </c>
      <c r="F313" s="1">
        <v>37</v>
      </c>
      <c r="H313" s="1">
        <v>36.5</v>
      </c>
      <c r="I313" s="4">
        <f t="shared" si="10"/>
        <v>37.299999999999997</v>
      </c>
      <c r="J313" s="4"/>
      <c r="K313" s="1">
        <v>43</v>
      </c>
    </row>
    <row r="314" spans="1:11" x14ac:dyDescent="0.25">
      <c r="A314" s="1">
        <v>313</v>
      </c>
      <c r="B314" s="2">
        <v>45060.729861053238</v>
      </c>
      <c r="C314" s="1" t="s">
        <v>3</v>
      </c>
      <c r="D314" s="1">
        <v>45.8</v>
      </c>
      <c r="E314" s="1">
        <v>78.099999999999994</v>
      </c>
      <c r="F314" s="1">
        <v>36.9</v>
      </c>
      <c r="H314" s="1">
        <v>37.799999999999997</v>
      </c>
      <c r="I314" s="4">
        <f t="shared" si="10"/>
        <v>37.4</v>
      </c>
      <c r="J314" s="4"/>
      <c r="K314" s="1">
        <v>49</v>
      </c>
    </row>
    <row r="315" spans="1:11" x14ac:dyDescent="0.25">
      <c r="A315" s="1">
        <v>314</v>
      </c>
      <c r="B315" s="2">
        <v>45060.740277719909</v>
      </c>
      <c r="C315" s="1" t="s">
        <v>3</v>
      </c>
      <c r="D315" s="1">
        <v>49.6</v>
      </c>
      <c r="E315" s="1">
        <v>64.7</v>
      </c>
      <c r="F315" s="1">
        <v>37.5</v>
      </c>
      <c r="H315" s="1">
        <v>38.6</v>
      </c>
      <c r="I315" s="4">
        <f t="shared" si="10"/>
        <v>37.125</v>
      </c>
      <c r="J315" s="4"/>
      <c r="K315" s="1">
        <v>49.5</v>
      </c>
    </row>
    <row r="316" spans="1:11" x14ac:dyDescent="0.25">
      <c r="A316" s="1">
        <v>315</v>
      </c>
      <c r="B316" s="2">
        <v>45060.750694386574</v>
      </c>
      <c r="C316" s="1" t="s">
        <v>3</v>
      </c>
      <c r="D316" s="1">
        <v>47.3</v>
      </c>
      <c r="E316" s="1">
        <v>66.400000000000006</v>
      </c>
      <c r="F316" s="1">
        <v>38.1</v>
      </c>
      <c r="H316" s="1">
        <v>36.299999999999997</v>
      </c>
      <c r="I316" s="4">
        <f t="shared" si="10"/>
        <v>36.65</v>
      </c>
      <c r="J316" s="4"/>
      <c r="K316" s="1">
        <v>51.4</v>
      </c>
    </row>
    <row r="317" spans="1:11" x14ac:dyDescent="0.25">
      <c r="A317" s="1">
        <v>316</v>
      </c>
      <c r="B317" s="2">
        <v>45060.761111053238</v>
      </c>
      <c r="C317" s="1" t="s">
        <v>3</v>
      </c>
      <c r="D317" s="1">
        <v>47.9</v>
      </c>
      <c r="E317" s="1">
        <v>75.400000000000006</v>
      </c>
      <c r="F317" s="1">
        <v>34.700000000000003</v>
      </c>
      <c r="H317" s="1">
        <v>36.9</v>
      </c>
      <c r="I317" s="4">
        <f t="shared" si="10"/>
        <v>38.1</v>
      </c>
      <c r="J317" s="4"/>
      <c r="K317" s="1">
        <v>51.8</v>
      </c>
    </row>
    <row r="318" spans="1:11" x14ac:dyDescent="0.25">
      <c r="A318" s="1">
        <v>317</v>
      </c>
      <c r="B318" s="2">
        <v>45060.771527719909</v>
      </c>
      <c r="C318" s="1" t="s">
        <v>3</v>
      </c>
      <c r="D318" s="1">
        <v>46</v>
      </c>
      <c r="E318" s="1">
        <v>69.900000000000006</v>
      </c>
      <c r="F318" s="1">
        <v>34.299999999999997</v>
      </c>
      <c r="H318" s="1">
        <v>36.700000000000003</v>
      </c>
      <c r="I318" s="4">
        <f t="shared" si="10"/>
        <v>38.4</v>
      </c>
      <c r="J318" s="4"/>
      <c r="K318" s="1">
        <v>45.7</v>
      </c>
    </row>
    <row r="319" spans="1:11" x14ac:dyDescent="0.25">
      <c r="A319" s="1">
        <v>318</v>
      </c>
      <c r="B319" s="2">
        <v>45060.781944386574</v>
      </c>
      <c r="C319" s="1" t="s">
        <v>3</v>
      </c>
      <c r="D319" s="1">
        <v>44.8</v>
      </c>
      <c r="E319" s="1">
        <v>76.8</v>
      </c>
      <c r="F319" s="1">
        <v>33.9</v>
      </c>
      <c r="H319" s="1">
        <v>36.700000000000003</v>
      </c>
      <c r="I319" s="4">
        <f t="shared" si="10"/>
        <v>38.575000000000003</v>
      </c>
      <c r="J319" s="4"/>
      <c r="K319" s="1">
        <v>57.5</v>
      </c>
    </row>
    <row r="320" spans="1:11" x14ac:dyDescent="0.25">
      <c r="A320" s="1">
        <v>319</v>
      </c>
      <c r="B320" s="2">
        <v>45060.792361053238</v>
      </c>
      <c r="C320" s="1" t="s">
        <v>3</v>
      </c>
      <c r="D320" s="1">
        <v>42.5</v>
      </c>
      <c r="E320" s="1">
        <v>61.7</v>
      </c>
      <c r="F320" s="1">
        <v>33.6</v>
      </c>
      <c r="H320" s="1">
        <v>42.1</v>
      </c>
      <c r="I320" s="4">
        <f t="shared" si="10"/>
        <v>38.825000000000003</v>
      </c>
      <c r="J320" s="4"/>
      <c r="K320" s="1">
        <v>47.9</v>
      </c>
    </row>
    <row r="321" spans="1:11" x14ac:dyDescent="0.25">
      <c r="A321" s="1">
        <v>320</v>
      </c>
      <c r="B321" s="2">
        <v>45060.802777719909</v>
      </c>
      <c r="C321" s="1" t="s">
        <v>3</v>
      </c>
      <c r="D321" s="1">
        <v>52.6</v>
      </c>
      <c r="E321" s="1">
        <v>68.7</v>
      </c>
      <c r="F321" s="1">
        <v>34.799999999999997</v>
      </c>
      <c r="H321" s="1">
        <v>38.1</v>
      </c>
      <c r="I321" s="4">
        <f t="shared" si="10"/>
        <v>38.200000000000003</v>
      </c>
      <c r="J321" s="4"/>
      <c r="K321" s="1">
        <v>49</v>
      </c>
    </row>
    <row r="322" spans="1:11" x14ac:dyDescent="0.25">
      <c r="A322" s="1">
        <v>321</v>
      </c>
      <c r="B322" s="2">
        <v>45060.813194386574</v>
      </c>
      <c r="C322" s="1" t="s">
        <v>3</v>
      </c>
      <c r="D322" s="1">
        <v>43.5</v>
      </c>
      <c r="E322" s="1">
        <v>63.8</v>
      </c>
      <c r="F322" s="1">
        <v>34.299999999999997</v>
      </c>
      <c r="H322" s="1">
        <v>37.4</v>
      </c>
      <c r="I322" s="4">
        <f t="shared" si="10"/>
        <v>38.375</v>
      </c>
      <c r="J322" s="4"/>
      <c r="K322" s="1">
        <v>48.9</v>
      </c>
    </row>
    <row r="323" spans="1:11" x14ac:dyDescent="0.25">
      <c r="A323" s="1">
        <v>322</v>
      </c>
      <c r="B323" s="2">
        <v>45060.823611053238</v>
      </c>
      <c r="C323" s="1" t="s">
        <v>3</v>
      </c>
      <c r="D323" s="1">
        <v>45</v>
      </c>
      <c r="E323" s="1">
        <v>64.099999999999994</v>
      </c>
      <c r="F323" s="1">
        <v>35.4</v>
      </c>
      <c r="H323" s="1">
        <v>37.700000000000003</v>
      </c>
      <c r="I323" s="4">
        <f t="shared" ref="I323:I386" si="11">AVERAGE(H323:H326)</f>
        <v>38.25</v>
      </c>
      <c r="J323" s="4"/>
      <c r="K323" s="1">
        <v>46.1</v>
      </c>
    </row>
    <row r="324" spans="1:11" x14ac:dyDescent="0.25">
      <c r="A324" s="1">
        <v>323</v>
      </c>
      <c r="B324" s="2">
        <v>45060.834027719909</v>
      </c>
      <c r="C324" s="1" t="s">
        <v>3</v>
      </c>
      <c r="D324" s="1">
        <v>42.5</v>
      </c>
      <c r="E324" s="1">
        <v>61.9</v>
      </c>
      <c r="F324" s="1">
        <v>35.4</v>
      </c>
      <c r="H324" s="1">
        <v>39.6</v>
      </c>
      <c r="I324" s="4">
        <f t="shared" si="11"/>
        <v>37.35</v>
      </c>
      <c r="J324" s="4"/>
      <c r="K324" s="1">
        <v>49.7</v>
      </c>
    </row>
    <row r="325" spans="1:11" x14ac:dyDescent="0.25">
      <c r="A325" s="1">
        <v>324</v>
      </c>
      <c r="B325" s="2">
        <v>45060.844444386574</v>
      </c>
      <c r="C325" s="1" t="s">
        <v>3</v>
      </c>
      <c r="D325" s="1">
        <v>47.7</v>
      </c>
      <c r="E325" s="1">
        <v>74.599999999999994</v>
      </c>
      <c r="F325" s="1">
        <v>37.1</v>
      </c>
      <c r="H325" s="1">
        <v>38.799999999999997</v>
      </c>
      <c r="I325" s="4">
        <f t="shared" si="11"/>
        <v>36.299999999999997</v>
      </c>
      <c r="J325" s="4"/>
      <c r="K325" s="1">
        <v>44.9</v>
      </c>
    </row>
    <row r="326" spans="1:11" x14ac:dyDescent="0.25">
      <c r="A326" s="1">
        <v>325</v>
      </c>
      <c r="B326" s="2">
        <v>45060.854861053238</v>
      </c>
      <c r="C326" s="1" t="s">
        <v>3</v>
      </c>
      <c r="D326" s="1">
        <v>56.6</v>
      </c>
      <c r="E326" s="1">
        <v>92</v>
      </c>
      <c r="F326" s="1">
        <v>35.799999999999997</v>
      </c>
      <c r="H326" s="1">
        <v>36.9</v>
      </c>
      <c r="I326" s="4">
        <f t="shared" si="11"/>
        <v>35.424999999999997</v>
      </c>
      <c r="J326" s="4"/>
      <c r="K326" s="1">
        <v>47.2</v>
      </c>
    </row>
    <row r="327" spans="1:11" x14ac:dyDescent="0.25">
      <c r="A327" s="1">
        <v>326</v>
      </c>
      <c r="B327" s="2">
        <v>45060.865277719909</v>
      </c>
      <c r="C327" s="1" t="s">
        <v>3</v>
      </c>
      <c r="D327" s="1">
        <v>39</v>
      </c>
      <c r="E327" s="1">
        <v>52.3</v>
      </c>
      <c r="F327" s="1">
        <v>35.700000000000003</v>
      </c>
      <c r="H327" s="1">
        <v>34.1</v>
      </c>
      <c r="I327" s="4">
        <f t="shared" si="11"/>
        <v>35.024999999999999</v>
      </c>
      <c r="J327" s="4"/>
      <c r="K327" s="1">
        <v>46.9</v>
      </c>
    </row>
    <row r="328" spans="1:11" x14ac:dyDescent="0.25">
      <c r="A328" s="1">
        <v>327</v>
      </c>
      <c r="B328" s="2">
        <v>45060.875694386574</v>
      </c>
      <c r="C328" s="1" t="s">
        <v>3</v>
      </c>
      <c r="D328" s="1">
        <v>44.2</v>
      </c>
      <c r="E328" s="1">
        <v>75.2</v>
      </c>
      <c r="F328" s="1">
        <v>36.6</v>
      </c>
      <c r="H328" s="1">
        <v>35.4</v>
      </c>
      <c r="I328" s="4">
        <f t="shared" si="11"/>
        <v>35.174999999999997</v>
      </c>
      <c r="J328" s="4"/>
      <c r="K328" s="1">
        <v>48.5</v>
      </c>
    </row>
    <row r="329" spans="1:11" x14ac:dyDescent="0.25">
      <c r="A329" s="1">
        <v>328</v>
      </c>
      <c r="B329" s="2">
        <v>45060.886111053238</v>
      </c>
      <c r="C329" s="1" t="s">
        <v>3</v>
      </c>
      <c r="D329" s="1">
        <v>36.9</v>
      </c>
      <c r="E329" s="1">
        <v>53</v>
      </c>
      <c r="F329" s="1">
        <v>34.200000000000003</v>
      </c>
      <c r="H329" s="1">
        <v>35.299999999999997</v>
      </c>
      <c r="I329" s="4">
        <f t="shared" si="11"/>
        <v>35.1</v>
      </c>
      <c r="J329" s="4"/>
      <c r="K329" s="1">
        <v>49.3</v>
      </c>
    </row>
    <row r="330" spans="1:11" x14ac:dyDescent="0.25">
      <c r="A330" s="1">
        <v>329</v>
      </c>
      <c r="B330" s="2">
        <v>45060.896527719909</v>
      </c>
      <c r="C330" s="1" t="s">
        <v>3</v>
      </c>
      <c r="D330" s="1">
        <v>39.5</v>
      </c>
      <c r="E330" s="1">
        <v>68.900000000000006</v>
      </c>
      <c r="F330" s="1">
        <v>33.6</v>
      </c>
      <c r="H330" s="1">
        <v>35.299999999999997</v>
      </c>
      <c r="I330" s="4">
        <f t="shared" si="11"/>
        <v>35.125</v>
      </c>
      <c r="J330" s="4"/>
      <c r="K330" s="1">
        <v>46.6</v>
      </c>
    </row>
    <row r="331" spans="1:11" x14ac:dyDescent="0.25">
      <c r="A331" s="1">
        <v>330</v>
      </c>
      <c r="B331" s="2">
        <v>45060.906944386574</v>
      </c>
      <c r="C331" s="1" t="s">
        <v>3</v>
      </c>
      <c r="D331" s="1">
        <v>47.6</v>
      </c>
      <c r="E331" s="1">
        <v>63.2</v>
      </c>
      <c r="F331" s="1">
        <v>33.4</v>
      </c>
      <c r="H331" s="1">
        <v>34.700000000000003</v>
      </c>
      <c r="I331" s="4">
        <f t="shared" si="11"/>
        <v>35.125</v>
      </c>
      <c r="J331" s="4"/>
      <c r="K331" s="1">
        <v>44.6</v>
      </c>
    </row>
    <row r="332" spans="1:11" x14ac:dyDescent="0.25">
      <c r="A332" s="1">
        <v>331</v>
      </c>
      <c r="B332" s="2">
        <v>45060.917361053238</v>
      </c>
      <c r="C332" s="1" t="s">
        <v>3</v>
      </c>
      <c r="D332" s="1">
        <v>42.9</v>
      </c>
      <c r="E332" s="1">
        <v>67.2</v>
      </c>
      <c r="F332" s="1">
        <v>32.1</v>
      </c>
      <c r="H332" s="1">
        <v>35.1</v>
      </c>
      <c r="I332" s="4">
        <f t="shared" si="11"/>
        <v>35.024999999999999</v>
      </c>
      <c r="J332" s="4"/>
      <c r="K332" s="1">
        <v>47</v>
      </c>
    </row>
    <row r="333" spans="1:11" x14ac:dyDescent="0.25">
      <c r="A333" s="1">
        <v>332</v>
      </c>
      <c r="B333" s="2">
        <v>45060.927777719909</v>
      </c>
      <c r="C333" s="1" t="s">
        <v>3</v>
      </c>
      <c r="D333" s="1">
        <v>33.4</v>
      </c>
      <c r="E333" s="1">
        <v>45.2</v>
      </c>
      <c r="F333" s="1">
        <v>32.1</v>
      </c>
      <c r="H333" s="1">
        <v>35.4</v>
      </c>
      <c r="I333" s="4">
        <f t="shared" si="11"/>
        <v>35.125</v>
      </c>
      <c r="J333" s="4"/>
      <c r="K333" s="1">
        <v>48.5</v>
      </c>
    </row>
    <row r="334" spans="1:11" x14ac:dyDescent="0.25">
      <c r="A334" s="1">
        <v>333</v>
      </c>
      <c r="B334" s="2">
        <v>45060.938194386574</v>
      </c>
      <c r="C334" s="1" t="s">
        <v>3</v>
      </c>
      <c r="D334" s="1">
        <v>36.1</v>
      </c>
      <c r="E334" s="1">
        <v>50</v>
      </c>
      <c r="F334" s="1">
        <v>32.700000000000003</v>
      </c>
      <c r="H334" s="1">
        <v>35.299999999999997</v>
      </c>
      <c r="I334" s="4">
        <f t="shared" si="11"/>
        <v>35.075000000000003</v>
      </c>
      <c r="J334" s="4"/>
      <c r="K334" s="1">
        <v>41</v>
      </c>
    </row>
    <row r="335" spans="1:11" x14ac:dyDescent="0.25">
      <c r="A335" s="1">
        <v>334</v>
      </c>
      <c r="B335" s="2">
        <v>45060.948611053238</v>
      </c>
      <c r="C335" s="1" t="s">
        <v>3</v>
      </c>
      <c r="D335" s="1">
        <v>38.299999999999997</v>
      </c>
      <c r="E335" s="1">
        <v>45.3</v>
      </c>
      <c r="F335" s="1">
        <v>34.200000000000003</v>
      </c>
      <c r="H335" s="1">
        <v>34.299999999999997</v>
      </c>
      <c r="I335" s="4">
        <f t="shared" si="11"/>
        <v>35.575000000000003</v>
      </c>
      <c r="J335" s="4"/>
      <c r="K335" s="1">
        <v>48.9</v>
      </c>
    </row>
    <row r="336" spans="1:11" x14ac:dyDescent="0.25">
      <c r="A336" s="1">
        <v>335</v>
      </c>
      <c r="B336" s="2">
        <v>45060.959027719909</v>
      </c>
      <c r="C336" s="1" t="s">
        <v>3</v>
      </c>
      <c r="D336" s="1">
        <v>33.200000000000003</v>
      </c>
      <c r="E336" s="1">
        <v>38</v>
      </c>
      <c r="F336" s="1">
        <v>32.299999999999997</v>
      </c>
      <c r="H336" s="1">
        <v>35.5</v>
      </c>
      <c r="I336" s="4">
        <f t="shared" si="11"/>
        <v>36.174999999999997</v>
      </c>
      <c r="J336" s="4"/>
      <c r="K336" s="1">
        <v>48.2</v>
      </c>
    </row>
    <row r="337" spans="1:11" x14ac:dyDescent="0.25">
      <c r="A337" s="1">
        <v>336</v>
      </c>
      <c r="B337" s="2">
        <v>45060.969444386574</v>
      </c>
      <c r="C337" s="1" t="s">
        <v>3</v>
      </c>
      <c r="D337" s="1">
        <v>42.6</v>
      </c>
      <c r="E337" s="1">
        <v>64.099999999999994</v>
      </c>
      <c r="F337" s="1">
        <v>32.4</v>
      </c>
      <c r="H337" s="1">
        <v>35.200000000000003</v>
      </c>
      <c r="I337" s="4">
        <f t="shared" si="11"/>
        <v>38.774999999999999</v>
      </c>
      <c r="J337" s="4"/>
      <c r="K337" s="1">
        <v>47.1</v>
      </c>
    </row>
    <row r="338" spans="1:11" x14ac:dyDescent="0.25">
      <c r="A338" s="1">
        <v>337</v>
      </c>
      <c r="B338" s="2">
        <v>45060.979861053238</v>
      </c>
      <c r="C338" s="1" t="s">
        <v>3</v>
      </c>
      <c r="D338" s="1">
        <v>33.700000000000003</v>
      </c>
      <c r="E338" s="1">
        <v>46.4</v>
      </c>
      <c r="F338" s="1">
        <v>31.8</v>
      </c>
      <c r="H338" s="1">
        <v>37.299999999999997</v>
      </c>
      <c r="I338" s="4">
        <f t="shared" si="11"/>
        <v>41.575000000000003</v>
      </c>
      <c r="J338" s="4"/>
      <c r="K338" s="1">
        <v>58.8</v>
      </c>
    </row>
    <row r="339" spans="1:11" x14ac:dyDescent="0.25">
      <c r="A339" s="1">
        <v>338</v>
      </c>
      <c r="B339" s="2">
        <v>45060.990277719909</v>
      </c>
      <c r="C339" s="1" t="s">
        <v>3</v>
      </c>
      <c r="D339" s="1">
        <v>44.1</v>
      </c>
      <c r="E339" s="1">
        <v>61.5</v>
      </c>
      <c r="F339" s="1">
        <v>33.799999999999997</v>
      </c>
      <c r="H339" s="1">
        <v>36.700000000000003</v>
      </c>
      <c r="I339" s="4">
        <f t="shared" si="11"/>
        <v>42.174999999999997</v>
      </c>
      <c r="J339" s="4"/>
      <c r="K339" s="1"/>
    </row>
    <row r="340" spans="1:11" x14ac:dyDescent="0.25">
      <c r="A340" s="1">
        <v>339</v>
      </c>
      <c r="B340" s="2">
        <v>45061.000694386574</v>
      </c>
      <c r="C340" s="1" t="s">
        <v>3</v>
      </c>
      <c r="D340" s="1">
        <v>35</v>
      </c>
      <c r="E340" s="1">
        <v>42</v>
      </c>
      <c r="F340" s="1">
        <v>33.799999999999997</v>
      </c>
      <c r="H340" s="1">
        <v>45.9</v>
      </c>
      <c r="I340" s="4">
        <f t="shared" si="11"/>
        <v>42</v>
      </c>
      <c r="J340" s="4"/>
      <c r="K340" s="1"/>
    </row>
    <row r="341" spans="1:11" x14ac:dyDescent="0.25">
      <c r="A341" s="1">
        <v>340</v>
      </c>
      <c r="B341" s="2">
        <v>45061.011111053238</v>
      </c>
      <c r="C341" s="1" t="s">
        <v>3</v>
      </c>
      <c r="D341" s="1">
        <v>35.200000000000003</v>
      </c>
      <c r="E341" s="1">
        <v>40.5</v>
      </c>
      <c r="F341" s="1">
        <v>34</v>
      </c>
      <c r="H341" s="1">
        <v>46.4</v>
      </c>
      <c r="I341" s="4">
        <f t="shared" si="11"/>
        <v>39.125</v>
      </c>
      <c r="J341" s="4"/>
      <c r="K341" s="1"/>
    </row>
    <row r="342" spans="1:11" x14ac:dyDescent="0.25">
      <c r="A342" s="1">
        <v>341</v>
      </c>
      <c r="B342" s="2">
        <v>45061.021527719909</v>
      </c>
      <c r="C342" s="1" t="s">
        <v>3</v>
      </c>
      <c r="D342" s="1">
        <v>34.700000000000003</v>
      </c>
      <c r="E342" s="1">
        <v>45.6</v>
      </c>
      <c r="F342" s="1">
        <v>33.6</v>
      </c>
      <c r="H342" s="1">
        <v>39.700000000000003</v>
      </c>
      <c r="I342" s="4">
        <f t="shared" si="11"/>
        <v>36.724999999999994</v>
      </c>
      <c r="J342" s="4"/>
      <c r="K342" s="1"/>
    </row>
    <row r="343" spans="1:11" x14ac:dyDescent="0.25">
      <c r="A343" s="1">
        <v>342</v>
      </c>
      <c r="B343" s="2">
        <v>45061.031944386574</v>
      </c>
      <c r="C343" s="1" t="s">
        <v>3</v>
      </c>
      <c r="D343" s="1">
        <v>35</v>
      </c>
      <c r="E343" s="1">
        <v>40.6</v>
      </c>
      <c r="F343" s="1">
        <v>34</v>
      </c>
      <c r="H343" s="1">
        <v>36</v>
      </c>
      <c r="I343" s="4">
        <f t="shared" si="11"/>
        <v>35.9</v>
      </c>
      <c r="J343" s="4"/>
      <c r="K343" s="1"/>
    </row>
    <row r="344" spans="1:11" x14ac:dyDescent="0.25">
      <c r="A344" s="1">
        <v>343</v>
      </c>
      <c r="B344" s="2">
        <v>45061.042361053238</v>
      </c>
      <c r="C344" s="1" t="s">
        <v>3</v>
      </c>
      <c r="D344" s="1">
        <v>35.4</v>
      </c>
      <c r="E344" s="1">
        <v>48.9</v>
      </c>
      <c r="F344" s="1">
        <v>34.200000000000003</v>
      </c>
      <c r="H344" s="1">
        <v>34.4</v>
      </c>
      <c r="I344" s="4">
        <f t="shared" si="11"/>
        <v>36.4</v>
      </c>
      <c r="J344" s="4"/>
      <c r="K344" s="1"/>
    </row>
    <row r="345" spans="1:11" x14ac:dyDescent="0.25">
      <c r="A345" s="1">
        <v>344</v>
      </c>
      <c r="B345" s="2">
        <v>45061.052777719909</v>
      </c>
      <c r="C345" s="1" t="s">
        <v>3</v>
      </c>
      <c r="D345" s="1">
        <v>35.5</v>
      </c>
      <c r="E345" s="1">
        <v>41.4</v>
      </c>
      <c r="F345" s="1">
        <v>34.4</v>
      </c>
      <c r="H345" s="1">
        <v>36.799999999999997</v>
      </c>
      <c r="I345" s="4">
        <f t="shared" si="11"/>
        <v>37.75</v>
      </c>
      <c r="J345" s="4"/>
      <c r="K345" s="1"/>
    </row>
    <row r="346" spans="1:11" x14ac:dyDescent="0.25">
      <c r="A346" s="1">
        <v>345</v>
      </c>
      <c r="B346" s="2">
        <v>45061.063194386574</v>
      </c>
      <c r="C346" s="1" t="s">
        <v>3</v>
      </c>
      <c r="D346" s="1">
        <v>35</v>
      </c>
      <c r="E346" s="1">
        <v>46</v>
      </c>
      <c r="F346" s="1">
        <v>33.700000000000003</v>
      </c>
      <c r="H346" s="1">
        <v>36.4</v>
      </c>
      <c r="I346" s="4">
        <f t="shared" si="11"/>
        <v>37.875</v>
      </c>
      <c r="J346" s="4"/>
      <c r="K346" s="1"/>
    </row>
    <row r="347" spans="1:11" x14ac:dyDescent="0.25">
      <c r="A347" s="1">
        <v>346</v>
      </c>
      <c r="B347" s="2">
        <v>45061.073611053238</v>
      </c>
      <c r="C347" s="1" t="s">
        <v>3</v>
      </c>
      <c r="D347" s="1">
        <v>35.1</v>
      </c>
      <c r="E347" s="1">
        <v>41.9</v>
      </c>
      <c r="F347" s="1">
        <v>33.700000000000003</v>
      </c>
      <c r="H347" s="1">
        <v>38</v>
      </c>
      <c r="I347" s="4">
        <f t="shared" si="11"/>
        <v>39.25</v>
      </c>
      <c r="J347" s="4"/>
      <c r="K347" s="1"/>
    </row>
    <row r="348" spans="1:11" x14ac:dyDescent="0.25">
      <c r="A348" s="1">
        <v>347</v>
      </c>
      <c r="B348" s="2">
        <v>45061.084027719909</v>
      </c>
      <c r="C348" s="1" t="s">
        <v>3</v>
      </c>
      <c r="D348" s="1">
        <v>34.9</v>
      </c>
      <c r="E348" s="1">
        <v>41.1</v>
      </c>
      <c r="F348" s="1">
        <v>33.799999999999997</v>
      </c>
      <c r="H348" s="1">
        <v>39.799999999999997</v>
      </c>
      <c r="I348" s="4">
        <f t="shared" si="11"/>
        <v>39.299999999999997</v>
      </c>
      <c r="J348" s="4"/>
      <c r="K348" s="1"/>
    </row>
    <row r="349" spans="1:11" x14ac:dyDescent="0.25">
      <c r="A349" s="1">
        <v>348</v>
      </c>
      <c r="B349" s="2">
        <v>45061.094444386574</v>
      </c>
      <c r="C349" s="1" t="s">
        <v>3</v>
      </c>
      <c r="D349" s="1">
        <v>34.5</v>
      </c>
      <c r="E349" s="1">
        <v>42</v>
      </c>
      <c r="F349" s="1">
        <v>33</v>
      </c>
      <c r="H349" s="1">
        <v>37.299999999999997</v>
      </c>
      <c r="I349" s="4">
        <f t="shared" si="11"/>
        <v>38.824999999999996</v>
      </c>
      <c r="J349" s="4"/>
      <c r="K349" s="1"/>
    </row>
    <row r="350" spans="1:11" x14ac:dyDescent="0.25">
      <c r="A350" s="1">
        <v>349</v>
      </c>
      <c r="B350" s="2">
        <v>45061.104861053238</v>
      </c>
      <c r="C350" s="1" t="s">
        <v>3</v>
      </c>
      <c r="D350" s="1">
        <v>36.6</v>
      </c>
      <c r="E350" s="1">
        <v>45.4</v>
      </c>
      <c r="F350" s="1">
        <v>34.700000000000003</v>
      </c>
      <c r="H350" s="1">
        <v>41.9</v>
      </c>
      <c r="I350" s="4">
        <f t="shared" si="11"/>
        <v>39.024999999999999</v>
      </c>
      <c r="J350" s="4"/>
      <c r="K350" s="1"/>
    </row>
    <row r="351" spans="1:11" x14ac:dyDescent="0.25">
      <c r="A351" s="1">
        <v>350</v>
      </c>
      <c r="B351" s="2">
        <v>45061.115277719909</v>
      </c>
      <c r="C351" s="1" t="s">
        <v>3</v>
      </c>
      <c r="D351" s="1">
        <v>35.799999999999997</v>
      </c>
      <c r="E351" s="1">
        <v>43</v>
      </c>
      <c r="F351" s="1">
        <v>34.700000000000003</v>
      </c>
      <c r="H351" s="1">
        <v>38.200000000000003</v>
      </c>
      <c r="I351" s="4">
        <f t="shared" si="11"/>
        <v>37.599999999999994</v>
      </c>
      <c r="J351" s="4"/>
      <c r="K351" s="1"/>
    </row>
    <row r="352" spans="1:11" x14ac:dyDescent="0.25">
      <c r="A352" s="1">
        <v>351</v>
      </c>
      <c r="B352" s="2">
        <v>45061.125694386574</v>
      </c>
      <c r="C352" s="1" t="s">
        <v>3</v>
      </c>
      <c r="D352" s="1">
        <v>37.4</v>
      </c>
      <c r="E352" s="1">
        <v>45.3</v>
      </c>
      <c r="F352" s="1">
        <v>35.9</v>
      </c>
      <c r="H352" s="1">
        <v>37.9</v>
      </c>
      <c r="I352" s="4">
        <f t="shared" si="11"/>
        <v>36.9</v>
      </c>
      <c r="J352" s="4"/>
      <c r="K352" s="1"/>
    </row>
    <row r="353" spans="1:11" x14ac:dyDescent="0.25">
      <c r="A353" s="1">
        <v>352</v>
      </c>
      <c r="B353" s="2">
        <v>45061.136111053238</v>
      </c>
      <c r="C353" s="1" t="s">
        <v>3</v>
      </c>
      <c r="D353" s="1">
        <v>37.200000000000003</v>
      </c>
      <c r="E353" s="1">
        <v>45.3</v>
      </c>
      <c r="F353" s="1">
        <v>35.9</v>
      </c>
      <c r="H353" s="1">
        <v>38.1</v>
      </c>
      <c r="I353" s="4">
        <f t="shared" si="11"/>
        <v>36.475000000000009</v>
      </c>
      <c r="J353" s="4"/>
      <c r="K353" s="1"/>
    </row>
    <row r="354" spans="1:11" x14ac:dyDescent="0.25">
      <c r="A354" s="1">
        <v>353</v>
      </c>
      <c r="B354" s="2">
        <v>45061.146527719909</v>
      </c>
      <c r="C354" s="1" t="s">
        <v>3</v>
      </c>
      <c r="D354" s="1">
        <v>36.200000000000003</v>
      </c>
      <c r="E354" s="1">
        <v>52.9</v>
      </c>
      <c r="F354" s="1">
        <v>34.6</v>
      </c>
      <c r="H354" s="1">
        <v>36.200000000000003</v>
      </c>
      <c r="I354" s="4">
        <f t="shared" si="11"/>
        <v>36</v>
      </c>
      <c r="J354" s="4"/>
    </row>
    <row r="355" spans="1:11" x14ac:dyDescent="0.25">
      <c r="A355" s="1">
        <v>354</v>
      </c>
      <c r="B355" s="2">
        <v>45061.156944386574</v>
      </c>
      <c r="C355" s="1" t="s">
        <v>3</v>
      </c>
      <c r="D355" s="1">
        <v>36.700000000000003</v>
      </c>
      <c r="E355" s="1">
        <v>43.5</v>
      </c>
      <c r="F355" s="1">
        <v>35.4</v>
      </c>
      <c r="H355" s="1">
        <v>35.4</v>
      </c>
      <c r="I355" s="4">
        <f t="shared" si="11"/>
        <v>36.200000000000003</v>
      </c>
      <c r="J355" s="4"/>
    </row>
    <row r="356" spans="1:11" x14ac:dyDescent="0.25">
      <c r="A356" s="1">
        <v>355</v>
      </c>
      <c r="B356" s="2">
        <v>45061.167361053238</v>
      </c>
      <c r="C356" s="1" t="s">
        <v>3</v>
      </c>
      <c r="D356" s="1">
        <v>47.6</v>
      </c>
      <c r="E356" s="1">
        <v>68.400000000000006</v>
      </c>
      <c r="F356" s="1">
        <v>37.5</v>
      </c>
      <c r="H356" s="1">
        <v>36.200000000000003</v>
      </c>
      <c r="I356" s="4">
        <f t="shared" si="11"/>
        <v>36.975000000000001</v>
      </c>
      <c r="J356" s="4"/>
    </row>
    <row r="357" spans="1:11" x14ac:dyDescent="0.25">
      <c r="A357" s="1">
        <v>356</v>
      </c>
      <c r="B357" s="2">
        <v>45061.177777719909</v>
      </c>
      <c r="C357" s="1" t="s">
        <v>3</v>
      </c>
      <c r="D357" s="1">
        <v>48.1</v>
      </c>
      <c r="E357" s="1">
        <v>63.6</v>
      </c>
      <c r="F357" s="1">
        <v>41.6</v>
      </c>
      <c r="H357" s="1">
        <v>36.200000000000003</v>
      </c>
      <c r="I357" s="4">
        <f t="shared" si="11"/>
        <v>37.75</v>
      </c>
      <c r="J357" s="4"/>
    </row>
    <row r="358" spans="1:11" x14ac:dyDescent="0.25">
      <c r="A358" s="1">
        <v>357</v>
      </c>
      <c r="B358" s="2">
        <v>45061.188194386574</v>
      </c>
      <c r="C358" s="1" t="s">
        <v>3</v>
      </c>
      <c r="D358" s="1">
        <v>48.6</v>
      </c>
      <c r="E358" s="1">
        <v>68.099999999999994</v>
      </c>
      <c r="F358" s="1">
        <v>41.3</v>
      </c>
      <c r="H358" s="1">
        <v>37</v>
      </c>
      <c r="I358" s="4">
        <f t="shared" si="11"/>
        <v>38.475000000000001</v>
      </c>
      <c r="J358" s="4"/>
    </row>
    <row r="359" spans="1:11" x14ac:dyDescent="0.25">
      <c r="A359" s="1">
        <v>358</v>
      </c>
      <c r="B359" s="2">
        <v>45061.198611053238</v>
      </c>
      <c r="C359" s="1" t="s">
        <v>3</v>
      </c>
      <c r="D359" s="1">
        <v>48.7</v>
      </c>
      <c r="E359" s="1">
        <v>64.2</v>
      </c>
      <c r="F359" s="1">
        <v>41.1</v>
      </c>
      <c r="H359" s="1">
        <v>38.5</v>
      </c>
      <c r="I359" s="4">
        <f t="shared" si="11"/>
        <v>38.85</v>
      </c>
      <c r="J359" s="4"/>
    </row>
    <row r="360" spans="1:11" x14ac:dyDescent="0.25">
      <c r="A360" s="1">
        <v>359</v>
      </c>
      <c r="B360" s="2">
        <v>45061.209027719909</v>
      </c>
      <c r="C360" s="1" t="s">
        <v>3</v>
      </c>
      <c r="D360" s="1">
        <v>44.6</v>
      </c>
      <c r="E360" s="1">
        <v>66.099999999999994</v>
      </c>
      <c r="F360" s="1">
        <v>39.1</v>
      </c>
      <c r="H360" s="1">
        <v>39.299999999999997</v>
      </c>
      <c r="I360" s="4">
        <f t="shared" si="11"/>
        <v>38.75</v>
      </c>
      <c r="J360" s="4"/>
    </row>
    <row r="361" spans="1:11" x14ac:dyDescent="0.25">
      <c r="A361" s="1">
        <v>360</v>
      </c>
      <c r="B361" s="2">
        <v>45061.219444386574</v>
      </c>
      <c r="C361" s="1" t="s">
        <v>3</v>
      </c>
      <c r="D361" s="1">
        <v>42.1</v>
      </c>
      <c r="E361" s="1">
        <v>58.6</v>
      </c>
      <c r="F361" s="1">
        <v>38.299999999999997</v>
      </c>
      <c r="H361" s="1">
        <v>39.1</v>
      </c>
      <c r="I361" s="4">
        <f t="shared" si="11"/>
        <v>38.375</v>
      </c>
      <c r="J361" s="4"/>
    </row>
    <row r="362" spans="1:11" x14ac:dyDescent="0.25">
      <c r="A362" s="1">
        <v>361</v>
      </c>
      <c r="B362" s="2">
        <v>45061.229861053238</v>
      </c>
      <c r="C362" s="1" t="s">
        <v>3</v>
      </c>
      <c r="D362" s="1">
        <v>48.8</v>
      </c>
      <c r="E362" s="1">
        <v>61.5</v>
      </c>
      <c r="F362" s="1">
        <v>39.299999999999997</v>
      </c>
      <c r="H362" s="1">
        <v>38.5</v>
      </c>
      <c r="I362" s="4">
        <f t="shared" si="11"/>
        <v>37.974999999999994</v>
      </c>
      <c r="J362" s="4"/>
    </row>
    <row r="363" spans="1:11" x14ac:dyDescent="0.25">
      <c r="A363" s="1">
        <v>362</v>
      </c>
      <c r="B363" s="2">
        <v>45061.240277719909</v>
      </c>
      <c r="C363" s="1" t="s">
        <v>3</v>
      </c>
      <c r="D363" s="1">
        <v>51.8</v>
      </c>
      <c r="E363" s="1">
        <v>70.3</v>
      </c>
      <c r="F363" s="1">
        <v>39.4</v>
      </c>
      <c r="H363" s="1">
        <v>38.1</v>
      </c>
      <c r="I363" s="4">
        <f t="shared" si="11"/>
        <v>37.825000000000003</v>
      </c>
      <c r="J363" s="4"/>
    </row>
    <row r="364" spans="1:11" x14ac:dyDescent="0.25">
      <c r="A364" s="1">
        <v>363</v>
      </c>
      <c r="B364" s="2">
        <v>45061.250694386574</v>
      </c>
      <c r="C364" s="1" t="s">
        <v>3</v>
      </c>
      <c r="D364" s="1">
        <v>51.9</v>
      </c>
      <c r="E364" s="1">
        <v>69.599999999999994</v>
      </c>
      <c r="F364" s="1">
        <v>39.6</v>
      </c>
      <c r="H364" s="1">
        <v>37.799999999999997</v>
      </c>
      <c r="I364" s="4">
        <f t="shared" si="11"/>
        <v>37.65</v>
      </c>
      <c r="J364" s="4"/>
    </row>
    <row r="365" spans="1:11" x14ac:dyDescent="0.25">
      <c r="A365" s="1">
        <v>364</v>
      </c>
      <c r="B365" s="2">
        <v>45061.261111053238</v>
      </c>
      <c r="C365" s="1" t="s">
        <v>3</v>
      </c>
      <c r="D365" s="1">
        <v>53</v>
      </c>
      <c r="E365" s="1">
        <v>68.599999999999994</v>
      </c>
      <c r="F365" s="1">
        <v>39.200000000000003</v>
      </c>
      <c r="H365" s="1">
        <v>37.5</v>
      </c>
      <c r="I365" s="4">
        <f t="shared" si="11"/>
        <v>37.1</v>
      </c>
      <c r="J365" s="4"/>
    </row>
    <row r="366" spans="1:11" x14ac:dyDescent="0.25">
      <c r="A366" s="1">
        <v>365</v>
      </c>
      <c r="B366" s="2">
        <v>45061.271527719909</v>
      </c>
      <c r="C366" s="1" t="s">
        <v>3</v>
      </c>
      <c r="D366" s="1">
        <v>51.4</v>
      </c>
      <c r="E366" s="1">
        <v>70.2</v>
      </c>
      <c r="F366" s="1">
        <v>39.200000000000003</v>
      </c>
      <c r="H366" s="1">
        <v>37.9</v>
      </c>
      <c r="I366" s="4">
        <f t="shared" si="11"/>
        <v>37.1</v>
      </c>
      <c r="J366" s="4"/>
    </row>
    <row r="367" spans="1:11" x14ac:dyDescent="0.25">
      <c r="A367" s="1">
        <v>366</v>
      </c>
      <c r="B367" s="2">
        <v>45061.281944386574</v>
      </c>
      <c r="C367" s="1" t="s">
        <v>3</v>
      </c>
      <c r="D367" s="1">
        <v>45.2</v>
      </c>
      <c r="E367" s="1">
        <v>62.7</v>
      </c>
      <c r="F367" s="1">
        <v>38.700000000000003</v>
      </c>
      <c r="H367" s="1">
        <v>37.4</v>
      </c>
      <c r="I367" s="4">
        <f t="shared" si="11"/>
        <v>36.65</v>
      </c>
      <c r="J367" s="4"/>
    </row>
    <row r="368" spans="1:11" x14ac:dyDescent="0.25">
      <c r="A368" s="1">
        <v>367</v>
      </c>
      <c r="B368" s="2">
        <v>45061.292361053238</v>
      </c>
      <c r="C368" s="1" t="s">
        <v>3</v>
      </c>
      <c r="D368" s="1">
        <v>46.6</v>
      </c>
      <c r="E368" s="1">
        <v>61.5</v>
      </c>
      <c r="F368" s="1">
        <v>38.200000000000003</v>
      </c>
      <c r="H368" s="1">
        <v>35.6</v>
      </c>
      <c r="I368" s="4">
        <f t="shared" si="11"/>
        <v>36.274999999999999</v>
      </c>
      <c r="J368" s="4"/>
    </row>
    <row r="369" spans="1:10" x14ac:dyDescent="0.25">
      <c r="A369" s="1">
        <v>368</v>
      </c>
      <c r="B369" s="2">
        <v>45061.302777719909</v>
      </c>
      <c r="C369" s="1" t="s">
        <v>3</v>
      </c>
      <c r="D369" s="1">
        <v>45.1</v>
      </c>
      <c r="E369" s="1">
        <v>60.7</v>
      </c>
      <c r="F369" s="1">
        <v>38.299999999999997</v>
      </c>
      <c r="H369" s="1">
        <v>37.5</v>
      </c>
      <c r="I369" s="4">
        <f t="shared" si="11"/>
        <v>36.075000000000003</v>
      </c>
      <c r="J369" s="4"/>
    </row>
    <row r="370" spans="1:10" x14ac:dyDescent="0.25">
      <c r="A370" s="1">
        <v>369</v>
      </c>
      <c r="B370" s="2">
        <v>45061.313194386574</v>
      </c>
      <c r="C370" s="1" t="s">
        <v>3</v>
      </c>
      <c r="D370" s="1">
        <v>40.700000000000003</v>
      </c>
      <c r="E370" s="1">
        <v>55</v>
      </c>
      <c r="F370" s="1">
        <v>37.799999999999997</v>
      </c>
      <c r="H370" s="1">
        <v>36.1</v>
      </c>
      <c r="I370" s="4">
        <f t="shared" si="11"/>
        <v>35.9</v>
      </c>
      <c r="J370" s="4"/>
    </row>
    <row r="371" spans="1:10" x14ac:dyDescent="0.25">
      <c r="A371" s="1">
        <v>370</v>
      </c>
      <c r="B371" s="2">
        <v>45061.323611053238</v>
      </c>
      <c r="C371" s="1" t="s">
        <v>3</v>
      </c>
      <c r="D371" s="1">
        <v>47.3</v>
      </c>
      <c r="E371" s="1">
        <v>65.400000000000006</v>
      </c>
      <c r="F371" s="1">
        <v>38.200000000000003</v>
      </c>
      <c r="H371" s="1">
        <v>35.9</v>
      </c>
      <c r="I371" s="4">
        <f t="shared" si="11"/>
        <v>36</v>
      </c>
      <c r="J371" s="4"/>
    </row>
    <row r="372" spans="1:10" x14ac:dyDescent="0.25">
      <c r="A372" s="1">
        <v>371</v>
      </c>
      <c r="B372" s="2">
        <v>45061.334027719909</v>
      </c>
      <c r="C372" s="1" t="s">
        <v>3</v>
      </c>
      <c r="D372" s="1">
        <v>50.5</v>
      </c>
      <c r="E372" s="1">
        <v>70.2</v>
      </c>
      <c r="F372" s="1">
        <v>38.4</v>
      </c>
      <c r="H372" s="1">
        <v>34.799999999999997</v>
      </c>
      <c r="I372" s="4">
        <f t="shared" si="11"/>
        <v>36</v>
      </c>
      <c r="J372" s="4"/>
    </row>
    <row r="373" spans="1:10" x14ac:dyDescent="0.25">
      <c r="A373" s="1">
        <v>372</v>
      </c>
      <c r="B373" s="2">
        <v>45061.344444386574</v>
      </c>
      <c r="C373" s="1" t="s">
        <v>3</v>
      </c>
      <c r="D373" s="1">
        <v>43.2</v>
      </c>
      <c r="E373" s="1">
        <v>61.6</v>
      </c>
      <c r="F373" s="1">
        <v>37.9</v>
      </c>
      <c r="H373" s="1">
        <v>36.799999999999997</v>
      </c>
      <c r="I373" s="4">
        <f t="shared" si="11"/>
        <v>36.099999999999994</v>
      </c>
      <c r="J373" s="4"/>
    </row>
    <row r="374" spans="1:10" x14ac:dyDescent="0.25">
      <c r="A374" s="1">
        <v>373</v>
      </c>
      <c r="B374" s="2">
        <v>45061.354861053238</v>
      </c>
      <c r="C374" s="1" t="s">
        <v>3</v>
      </c>
      <c r="D374" s="1">
        <v>41.2</v>
      </c>
      <c r="E374" s="1">
        <v>56.8</v>
      </c>
      <c r="F374" s="1">
        <v>37</v>
      </c>
      <c r="H374" s="1">
        <v>36.5</v>
      </c>
      <c r="I374" s="4">
        <f t="shared" si="11"/>
        <v>35.375</v>
      </c>
      <c r="J374" s="4"/>
    </row>
    <row r="375" spans="1:10" x14ac:dyDescent="0.25">
      <c r="A375" s="1">
        <v>374</v>
      </c>
      <c r="B375" s="2">
        <v>45061.365277719909</v>
      </c>
      <c r="C375" s="1" t="s">
        <v>3</v>
      </c>
      <c r="D375" s="1">
        <v>41.1</v>
      </c>
      <c r="E375" s="1">
        <v>57.9</v>
      </c>
      <c r="F375" s="1">
        <v>36.5</v>
      </c>
      <c r="H375" s="1">
        <v>35.9</v>
      </c>
      <c r="I375" s="4">
        <f t="shared" si="11"/>
        <v>34.9</v>
      </c>
      <c r="J375" s="4"/>
    </row>
    <row r="376" spans="1:10" x14ac:dyDescent="0.25">
      <c r="A376" s="1">
        <v>375</v>
      </c>
      <c r="B376" s="2">
        <v>45061.375694386574</v>
      </c>
      <c r="C376" s="1" t="s">
        <v>3</v>
      </c>
      <c r="D376" s="1">
        <v>45.7</v>
      </c>
      <c r="E376" s="1">
        <v>69.900000000000006</v>
      </c>
      <c r="F376" s="1">
        <v>38.1</v>
      </c>
      <c r="H376" s="1">
        <v>35.200000000000003</v>
      </c>
      <c r="I376" s="4">
        <f t="shared" si="11"/>
        <v>34.174999999999997</v>
      </c>
      <c r="J376" s="4"/>
    </row>
    <row r="377" spans="1:10" x14ac:dyDescent="0.25">
      <c r="A377" s="1">
        <v>376</v>
      </c>
      <c r="B377" s="2">
        <v>45061.386111053238</v>
      </c>
      <c r="C377" s="1" t="s">
        <v>3</v>
      </c>
      <c r="D377" s="1">
        <v>44.7</v>
      </c>
      <c r="E377" s="1">
        <v>63.5</v>
      </c>
      <c r="F377" s="1">
        <v>35.9</v>
      </c>
      <c r="H377" s="1">
        <v>33.9</v>
      </c>
      <c r="I377" s="4">
        <f t="shared" si="11"/>
        <v>33.700000000000003</v>
      </c>
      <c r="J377" s="4"/>
    </row>
    <row r="378" spans="1:10" x14ac:dyDescent="0.25">
      <c r="A378" s="1">
        <v>377</v>
      </c>
      <c r="B378" s="2">
        <v>45061.396527719909</v>
      </c>
      <c r="C378" s="1" t="s">
        <v>3</v>
      </c>
      <c r="D378" s="1">
        <v>43.3</v>
      </c>
      <c r="E378" s="1">
        <v>60.4</v>
      </c>
      <c r="F378" s="1">
        <v>35.200000000000003</v>
      </c>
      <c r="H378" s="1">
        <v>34.6</v>
      </c>
      <c r="I378" s="4">
        <f t="shared" si="11"/>
        <v>33.824999999999996</v>
      </c>
      <c r="J378" s="4"/>
    </row>
    <row r="379" spans="1:10" x14ac:dyDescent="0.25">
      <c r="A379" s="1">
        <v>378</v>
      </c>
      <c r="B379" s="2">
        <v>45061.406944386574</v>
      </c>
      <c r="C379" s="1" t="s">
        <v>3</v>
      </c>
      <c r="D379" s="1">
        <v>44.8</v>
      </c>
      <c r="E379" s="1">
        <v>65.7</v>
      </c>
      <c r="F379" s="1">
        <v>36.5</v>
      </c>
      <c r="H379" s="1">
        <v>33</v>
      </c>
      <c r="I379" s="4">
        <f t="shared" si="11"/>
        <v>33.949999999999996</v>
      </c>
      <c r="J379" s="4"/>
    </row>
    <row r="380" spans="1:10" x14ac:dyDescent="0.25">
      <c r="A380" s="1">
        <v>379</v>
      </c>
      <c r="B380" s="2">
        <v>45061.417361053238</v>
      </c>
      <c r="C380" s="1" t="s">
        <v>3</v>
      </c>
      <c r="D380" s="1">
        <v>41.1</v>
      </c>
      <c r="E380" s="1">
        <v>58.2</v>
      </c>
      <c r="F380" s="1">
        <v>36.1</v>
      </c>
      <c r="H380" s="1">
        <v>33.299999999999997</v>
      </c>
      <c r="I380" s="4">
        <f t="shared" si="11"/>
        <v>34.349999999999994</v>
      </c>
      <c r="J380" s="4"/>
    </row>
    <row r="381" spans="1:10" x14ac:dyDescent="0.25">
      <c r="A381" s="1">
        <v>380</v>
      </c>
      <c r="B381" s="2">
        <v>45061.427777719909</v>
      </c>
      <c r="C381" s="1" t="s">
        <v>3</v>
      </c>
      <c r="D381" s="1">
        <v>43</v>
      </c>
      <c r="E381" s="1">
        <v>59.7</v>
      </c>
      <c r="F381" s="1">
        <v>35.4</v>
      </c>
      <c r="H381" s="1">
        <v>34.4</v>
      </c>
      <c r="I381" s="4">
        <f t="shared" si="11"/>
        <v>34.674999999999997</v>
      </c>
      <c r="J381" s="4"/>
    </row>
    <row r="382" spans="1:10" x14ac:dyDescent="0.25">
      <c r="A382" s="1">
        <v>381</v>
      </c>
      <c r="B382" s="2">
        <v>45061.438194386574</v>
      </c>
      <c r="C382" s="1" t="s">
        <v>3</v>
      </c>
      <c r="D382" s="1">
        <v>40.799999999999997</v>
      </c>
      <c r="E382" s="1">
        <v>64.5</v>
      </c>
      <c r="F382" s="1">
        <v>35.5</v>
      </c>
      <c r="H382" s="1">
        <v>35.1</v>
      </c>
      <c r="I382" s="4">
        <f t="shared" si="11"/>
        <v>34.625</v>
      </c>
      <c r="J382" s="4"/>
    </row>
    <row r="383" spans="1:10" x14ac:dyDescent="0.25">
      <c r="A383" s="1">
        <v>382</v>
      </c>
      <c r="B383" s="2">
        <v>45061.448611053238</v>
      </c>
      <c r="C383" s="1" t="s">
        <v>3</v>
      </c>
      <c r="D383" s="1">
        <v>44.9</v>
      </c>
      <c r="E383" s="1">
        <v>68.599999999999994</v>
      </c>
      <c r="F383" s="1">
        <v>35.9</v>
      </c>
      <c r="H383" s="1">
        <v>34.6</v>
      </c>
      <c r="I383" s="4">
        <f t="shared" si="11"/>
        <v>34.475000000000001</v>
      </c>
      <c r="J383" s="4"/>
    </row>
    <row r="384" spans="1:10" x14ac:dyDescent="0.25">
      <c r="A384" s="1">
        <v>383</v>
      </c>
      <c r="B384" s="2">
        <v>45061.459027719909</v>
      </c>
      <c r="C384" s="1" t="s">
        <v>3</v>
      </c>
      <c r="D384" s="1">
        <v>45.1</v>
      </c>
      <c r="E384" s="1">
        <v>68.099999999999994</v>
      </c>
      <c r="F384" s="1">
        <v>36.6</v>
      </c>
      <c r="H384" s="1">
        <v>34.6</v>
      </c>
      <c r="I384" s="4">
        <f t="shared" si="11"/>
        <v>34.175000000000004</v>
      </c>
      <c r="J384" s="4"/>
    </row>
    <row r="385" spans="1:10" x14ac:dyDescent="0.25">
      <c r="A385" s="1">
        <v>384</v>
      </c>
      <c r="B385" s="2">
        <v>45061.469444386574</v>
      </c>
      <c r="C385" s="1" t="s">
        <v>3</v>
      </c>
      <c r="D385" s="1">
        <v>43.5</v>
      </c>
      <c r="E385" s="1">
        <v>71.8</v>
      </c>
      <c r="F385" s="1">
        <v>35.799999999999997</v>
      </c>
      <c r="H385" s="1">
        <v>34.200000000000003</v>
      </c>
      <c r="I385" s="4">
        <f t="shared" si="11"/>
        <v>34.174999999999997</v>
      </c>
      <c r="J385" s="4"/>
    </row>
    <row r="386" spans="1:10" x14ac:dyDescent="0.25">
      <c r="A386" s="1">
        <v>385</v>
      </c>
      <c r="B386" s="2">
        <v>45061.479861053238</v>
      </c>
      <c r="C386" s="1" t="s">
        <v>3</v>
      </c>
      <c r="D386" s="1">
        <v>40.6</v>
      </c>
      <c r="E386" s="1">
        <v>62.6</v>
      </c>
      <c r="F386" s="1">
        <v>34.1</v>
      </c>
      <c r="H386" s="1">
        <v>34.5</v>
      </c>
      <c r="I386" s="4">
        <f t="shared" si="11"/>
        <v>34.674999999999997</v>
      </c>
      <c r="J386" s="4"/>
    </row>
    <row r="387" spans="1:10" x14ac:dyDescent="0.25">
      <c r="A387" s="1">
        <v>386</v>
      </c>
      <c r="B387" s="2">
        <v>45061.490277719909</v>
      </c>
      <c r="C387" s="1" t="s">
        <v>3</v>
      </c>
      <c r="D387" s="1">
        <v>49.7</v>
      </c>
      <c r="E387" s="1">
        <v>69.8</v>
      </c>
      <c r="F387" s="1">
        <v>35.4</v>
      </c>
      <c r="H387" s="1">
        <v>33.4</v>
      </c>
      <c r="I387" s="4">
        <f t="shared" ref="I387:I450" si="12">AVERAGE(H387:H390)</f>
        <v>35.25</v>
      </c>
      <c r="J387" s="4"/>
    </row>
    <row r="388" spans="1:10" x14ac:dyDescent="0.25">
      <c r="A388" s="1">
        <v>387</v>
      </c>
      <c r="B388" s="2">
        <v>45061.500694386574</v>
      </c>
      <c r="C388" s="1" t="s">
        <v>3</v>
      </c>
      <c r="D388" s="1">
        <v>44.9</v>
      </c>
      <c r="E388" s="1">
        <v>69.400000000000006</v>
      </c>
      <c r="F388" s="1">
        <v>34.5</v>
      </c>
      <c r="H388" s="1">
        <v>34.6</v>
      </c>
      <c r="I388" s="4">
        <f t="shared" si="12"/>
        <v>35.825000000000003</v>
      </c>
      <c r="J388" s="4"/>
    </row>
    <row r="389" spans="1:10" x14ac:dyDescent="0.25">
      <c r="A389" s="1">
        <v>388</v>
      </c>
      <c r="B389" s="2">
        <v>45061.511111053238</v>
      </c>
      <c r="C389" s="1" t="s">
        <v>3</v>
      </c>
      <c r="D389" s="1">
        <v>39.700000000000003</v>
      </c>
      <c r="E389" s="1">
        <v>60</v>
      </c>
      <c r="F389" s="1">
        <v>33.9</v>
      </c>
      <c r="H389" s="1">
        <v>36.200000000000003</v>
      </c>
      <c r="I389" s="4">
        <f t="shared" si="12"/>
        <v>35.774999999999999</v>
      </c>
      <c r="J389" s="4"/>
    </row>
    <row r="390" spans="1:10" x14ac:dyDescent="0.25">
      <c r="A390" s="1">
        <v>389</v>
      </c>
      <c r="B390" s="2">
        <v>45061.521527719909</v>
      </c>
      <c r="C390" s="1" t="s">
        <v>3</v>
      </c>
      <c r="D390" s="1">
        <v>42.4</v>
      </c>
      <c r="E390" s="1">
        <v>61.5</v>
      </c>
      <c r="F390" s="1">
        <v>34.5</v>
      </c>
      <c r="H390" s="1">
        <v>36.799999999999997</v>
      </c>
      <c r="I390" s="4">
        <f t="shared" si="12"/>
        <v>34.975000000000001</v>
      </c>
      <c r="J390" s="4"/>
    </row>
    <row r="391" spans="1:10" x14ac:dyDescent="0.25">
      <c r="A391" s="1">
        <v>390</v>
      </c>
      <c r="B391" s="2">
        <v>45061.531944386574</v>
      </c>
      <c r="C391" s="1" t="s">
        <v>3</v>
      </c>
      <c r="D391" s="1">
        <v>46.6</v>
      </c>
      <c r="E391" s="1">
        <v>67</v>
      </c>
      <c r="F391" s="1">
        <v>35.6</v>
      </c>
      <c r="H391" s="1">
        <v>35.700000000000003</v>
      </c>
      <c r="I391" s="4">
        <f t="shared" si="12"/>
        <v>34.325000000000003</v>
      </c>
      <c r="J391" s="4"/>
    </row>
    <row r="392" spans="1:10" x14ac:dyDescent="0.25">
      <c r="A392" s="1">
        <v>391</v>
      </c>
      <c r="B392" s="2">
        <v>45061.542361053238</v>
      </c>
      <c r="C392" s="1" t="s">
        <v>3</v>
      </c>
      <c r="D392" s="1">
        <v>45.3</v>
      </c>
      <c r="E392" s="1">
        <v>73.5</v>
      </c>
      <c r="F392" s="1">
        <v>34</v>
      </c>
      <c r="H392" s="1">
        <v>34.4</v>
      </c>
      <c r="I392" s="4">
        <f t="shared" si="12"/>
        <v>33.85</v>
      </c>
      <c r="J392" s="4"/>
    </row>
    <row r="393" spans="1:10" x14ac:dyDescent="0.25">
      <c r="A393" s="1">
        <v>392</v>
      </c>
      <c r="B393" s="2">
        <v>45061.552777719909</v>
      </c>
      <c r="C393" s="1" t="s">
        <v>3</v>
      </c>
      <c r="D393" s="1">
        <v>42.9</v>
      </c>
      <c r="E393" s="1">
        <v>63.8</v>
      </c>
      <c r="F393" s="1">
        <v>34.700000000000003</v>
      </c>
      <c r="H393" s="1">
        <v>33</v>
      </c>
      <c r="I393" s="4">
        <f t="shared" si="12"/>
        <v>34.15</v>
      </c>
      <c r="J393" s="4"/>
    </row>
    <row r="394" spans="1:10" x14ac:dyDescent="0.25">
      <c r="A394" s="1">
        <v>393</v>
      </c>
      <c r="B394" s="2">
        <v>45061.563194386574</v>
      </c>
      <c r="C394" s="1" t="s">
        <v>3</v>
      </c>
      <c r="D394" s="1">
        <v>44.9</v>
      </c>
      <c r="E394" s="1">
        <v>65.8</v>
      </c>
      <c r="F394" s="1">
        <v>34.5</v>
      </c>
      <c r="H394" s="1">
        <v>34.200000000000003</v>
      </c>
      <c r="I394" s="4">
        <f t="shared" si="12"/>
        <v>34</v>
      </c>
      <c r="J394" s="4"/>
    </row>
    <row r="395" spans="1:10" x14ac:dyDescent="0.25">
      <c r="A395" s="1">
        <v>394</v>
      </c>
      <c r="B395" s="2">
        <v>45061.573611053238</v>
      </c>
      <c r="C395" s="1" t="s">
        <v>3</v>
      </c>
      <c r="D395" s="1">
        <v>48.6</v>
      </c>
      <c r="E395" s="1">
        <v>70.7</v>
      </c>
      <c r="F395" s="1">
        <v>35.200000000000003</v>
      </c>
      <c r="H395" s="1">
        <v>33.799999999999997</v>
      </c>
      <c r="I395" s="4">
        <f t="shared" si="12"/>
        <v>33.450000000000003</v>
      </c>
      <c r="J395" s="4"/>
    </row>
    <row r="396" spans="1:10" x14ac:dyDescent="0.25">
      <c r="A396" s="1">
        <v>395</v>
      </c>
      <c r="B396" s="2">
        <v>45061.584027719909</v>
      </c>
      <c r="C396" s="1" t="s">
        <v>3</v>
      </c>
      <c r="D396" s="1">
        <v>47.7</v>
      </c>
      <c r="E396" s="1">
        <v>76.5</v>
      </c>
      <c r="F396" s="1">
        <v>35</v>
      </c>
      <c r="H396" s="1">
        <v>35.6</v>
      </c>
      <c r="I396" s="4">
        <f t="shared" si="12"/>
        <v>33.5</v>
      </c>
      <c r="J396" s="4"/>
    </row>
    <row r="397" spans="1:10" x14ac:dyDescent="0.25">
      <c r="A397" s="1">
        <v>396</v>
      </c>
      <c r="B397" s="2">
        <v>45061.594444386574</v>
      </c>
      <c r="C397" s="1" t="s">
        <v>3</v>
      </c>
      <c r="D397" s="1">
        <v>41</v>
      </c>
      <c r="E397" s="1">
        <v>58.6</v>
      </c>
      <c r="F397" s="1">
        <v>34.4</v>
      </c>
      <c r="H397" s="1">
        <v>32.4</v>
      </c>
      <c r="I397" s="4">
        <f t="shared" si="12"/>
        <v>32.775000000000006</v>
      </c>
      <c r="J397" s="4"/>
    </row>
    <row r="398" spans="1:10" x14ac:dyDescent="0.25">
      <c r="A398" s="1">
        <v>397</v>
      </c>
      <c r="B398" s="2">
        <v>45061.604861053238</v>
      </c>
      <c r="C398" s="1" t="s">
        <v>3</v>
      </c>
      <c r="D398" s="1">
        <v>37.6</v>
      </c>
      <c r="E398" s="1">
        <v>52.3</v>
      </c>
      <c r="F398" s="1">
        <v>33.799999999999997</v>
      </c>
      <c r="H398" s="1">
        <v>32</v>
      </c>
      <c r="I398" s="4">
        <f t="shared" si="12"/>
        <v>33.299999999999997</v>
      </c>
      <c r="J398" s="4"/>
    </row>
    <row r="399" spans="1:10" x14ac:dyDescent="0.25">
      <c r="A399" s="1">
        <v>398</v>
      </c>
      <c r="B399" s="2">
        <v>45061.615277719909</v>
      </c>
      <c r="C399" s="1" t="s">
        <v>3</v>
      </c>
      <c r="D399" s="1">
        <v>42</v>
      </c>
      <c r="E399" s="1">
        <v>67.3</v>
      </c>
      <c r="F399" s="1">
        <v>34.9</v>
      </c>
      <c r="H399" s="1">
        <v>34</v>
      </c>
      <c r="I399" s="4">
        <f t="shared" si="12"/>
        <v>33.375</v>
      </c>
      <c r="J399" s="4"/>
    </row>
    <row r="400" spans="1:10" x14ac:dyDescent="0.25">
      <c r="A400" s="1">
        <v>399</v>
      </c>
      <c r="B400" s="2">
        <v>45061.625694386574</v>
      </c>
      <c r="C400" s="1" t="s">
        <v>3</v>
      </c>
      <c r="D400" s="1">
        <v>43.9</v>
      </c>
      <c r="E400" s="1">
        <v>60.2</v>
      </c>
      <c r="F400" s="1">
        <v>35</v>
      </c>
      <c r="H400" s="1">
        <v>32.700000000000003</v>
      </c>
      <c r="I400" s="4">
        <f t="shared" si="12"/>
        <v>33.024999999999999</v>
      </c>
      <c r="J400" s="4"/>
    </row>
    <row r="401" spans="1:10" x14ac:dyDescent="0.25">
      <c r="A401" s="1">
        <v>400</v>
      </c>
      <c r="B401" s="2">
        <v>45061.636111053238</v>
      </c>
      <c r="C401" s="1" t="s">
        <v>3</v>
      </c>
      <c r="D401" s="1">
        <v>45.3</v>
      </c>
      <c r="E401" s="1">
        <v>65.2</v>
      </c>
      <c r="F401" s="1">
        <v>33.1</v>
      </c>
      <c r="H401" s="1">
        <v>34.5</v>
      </c>
      <c r="I401" s="4">
        <f t="shared" si="12"/>
        <v>33.075000000000003</v>
      </c>
      <c r="J401" s="4"/>
    </row>
    <row r="402" spans="1:10" x14ac:dyDescent="0.25">
      <c r="A402" s="1">
        <v>401</v>
      </c>
      <c r="B402" s="2">
        <v>45061.646527719909</v>
      </c>
      <c r="C402" s="1" t="s">
        <v>3</v>
      </c>
      <c r="D402" s="1">
        <v>45.5</v>
      </c>
      <c r="E402" s="1">
        <v>66.5</v>
      </c>
      <c r="F402" s="1">
        <v>35.700000000000003</v>
      </c>
      <c r="H402" s="1">
        <v>32.299999999999997</v>
      </c>
      <c r="I402" s="4">
        <f t="shared" si="12"/>
        <v>32.700000000000003</v>
      </c>
      <c r="J402" s="4"/>
    </row>
    <row r="403" spans="1:10" x14ac:dyDescent="0.25">
      <c r="A403" s="1">
        <v>402</v>
      </c>
      <c r="B403" s="2">
        <v>45061.656944386574</v>
      </c>
      <c r="C403" s="1" t="s">
        <v>3</v>
      </c>
      <c r="D403" s="1">
        <v>38.6</v>
      </c>
      <c r="E403" s="1">
        <v>53.6</v>
      </c>
      <c r="F403" s="1">
        <v>34.299999999999997</v>
      </c>
      <c r="H403" s="1">
        <v>32.6</v>
      </c>
      <c r="I403" s="4">
        <f t="shared" si="12"/>
        <v>33.049999999999997</v>
      </c>
      <c r="J403" s="4"/>
    </row>
    <row r="404" spans="1:10" x14ac:dyDescent="0.25">
      <c r="A404" s="1">
        <v>403</v>
      </c>
      <c r="B404" s="2">
        <v>45061.667361053238</v>
      </c>
      <c r="C404" s="1" t="s">
        <v>3</v>
      </c>
      <c r="D404" s="1">
        <v>40.200000000000003</v>
      </c>
      <c r="E404" s="1">
        <v>57.1</v>
      </c>
      <c r="F404" s="1">
        <v>33.4</v>
      </c>
      <c r="H404" s="1">
        <v>32.9</v>
      </c>
      <c r="I404" s="4">
        <f t="shared" si="12"/>
        <v>33.5</v>
      </c>
      <c r="J404" s="4"/>
    </row>
    <row r="405" spans="1:10" x14ac:dyDescent="0.25">
      <c r="A405" s="1">
        <v>404</v>
      </c>
      <c r="B405" s="2">
        <v>45061.677777719909</v>
      </c>
      <c r="C405" s="1" t="s">
        <v>3</v>
      </c>
      <c r="D405" s="1">
        <v>40.6</v>
      </c>
      <c r="E405" s="1">
        <v>63.5</v>
      </c>
      <c r="F405" s="1">
        <v>33.6</v>
      </c>
      <c r="H405" s="1">
        <v>33</v>
      </c>
      <c r="I405" s="4">
        <f t="shared" si="12"/>
        <v>33.65</v>
      </c>
      <c r="J405" s="4"/>
    </row>
    <row r="406" spans="1:10" x14ac:dyDescent="0.25">
      <c r="A406" s="1">
        <v>405</v>
      </c>
      <c r="B406" s="2">
        <v>45061.688194386574</v>
      </c>
      <c r="C406" s="1" t="s">
        <v>3</v>
      </c>
      <c r="D406" s="1">
        <v>41.8</v>
      </c>
      <c r="E406" s="1">
        <v>66.7</v>
      </c>
      <c r="F406" s="1">
        <v>33.9</v>
      </c>
      <c r="H406" s="1">
        <v>33.700000000000003</v>
      </c>
      <c r="I406" s="4">
        <f t="shared" si="12"/>
        <v>34.274999999999999</v>
      </c>
      <c r="J406" s="4"/>
    </row>
    <row r="407" spans="1:10" x14ac:dyDescent="0.25">
      <c r="A407" s="1">
        <v>406</v>
      </c>
      <c r="B407" s="2">
        <v>45061.698611053238</v>
      </c>
      <c r="C407" s="1" t="s">
        <v>3</v>
      </c>
      <c r="D407" s="1">
        <v>43.8</v>
      </c>
      <c r="E407" s="1">
        <v>60.3</v>
      </c>
      <c r="F407" s="1">
        <v>34.299999999999997</v>
      </c>
      <c r="H407" s="1">
        <v>34.4</v>
      </c>
      <c r="I407" s="4">
        <f t="shared" si="12"/>
        <v>34.950000000000003</v>
      </c>
      <c r="J407" s="4"/>
    </row>
    <row r="408" spans="1:10" x14ac:dyDescent="0.25">
      <c r="A408" s="1">
        <v>407</v>
      </c>
      <c r="B408" s="2">
        <v>45061.709027719909</v>
      </c>
      <c r="C408" s="1" t="s">
        <v>3</v>
      </c>
      <c r="D408" s="1">
        <v>41.6</v>
      </c>
      <c r="E408" s="1">
        <v>65.5</v>
      </c>
      <c r="F408" s="1">
        <v>35.799999999999997</v>
      </c>
      <c r="H408" s="1">
        <v>33.5</v>
      </c>
      <c r="I408" s="4">
        <f t="shared" si="12"/>
        <v>35.875</v>
      </c>
      <c r="J408" s="4"/>
    </row>
    <row r="409" spans="1:10" x14ac:dyDescent="0.25">
      <c r="A409" s="1">
        <v>408</v>
      </c>
      <c r="B409" s="2">
        <v>45061.719444386574</v>
      </c>
      <c r="C409" s="1" t="s">
        <v>3</v>
      </c>
      <c r="D409" s="1">
        <v>45.8</v>
      </c>
      <c r="E409" s="1">
        <v>66.3</v>
      </c>
      <c r="F409" s="1">
        <v>35</v>
      </c>
      <c r="H409" s="1">
        <v>35.5</v>
      </c>
      <c r="I409" s="4">
        <f t="shared" si="12"/>
        <v>37.1</v>
      </c>
      <c r="J409" s="4"/>
    </row>
    <row r="410" spans="1:10" x14ac:dyDescent="0.25">
      <c r="A410" s="1">
        <v>409</v>
      </c>
      <c r="B410" s="2">
        <v>45061.729861053238</v>
      </c>
      <c r="C410" s="1" t="s">
        <v>3</v>
      </c>
      <c r="D410" s="1">
        <v>45.8</v>
      </c>
      <c r="E410" s="1">
        <v>71.599999999999994</v>
      </c>
      <c r="F410" s="1">
        <v>34.700000000000003</v>
      </c>
      <c r="H410" s="1">
        <v>36.4</v>
      </c>
      <c r="I410" s="4">
        <f t="shared" si="12"/>
        <v>37.275000000000006</v>
      </c>
      <c r="J410" s="4"/>
    </row>
    <row r="411" spans="1:10" x14ac:dyDescent="0.25">
      <c r="A411" s="1">
        <v>410</v>
      </c>
      <c r="B411" s="2">
        <v>45061.740277719909</v>
      </c>
      <c r="C411" s="1" t="s">
        <v>3</v>
      </c>
      <c r="D411" s="1">
        <v>45.1</v>
      </c>
      <c r="E411" s="1">
        <v>64.400000000000006</v>
      </c>
      <c r="F411" s="1">
        <v>38.1</v>
      </c>
      <c r="H411" s="1">
        <v>38.1</v>
      </c>
      <c r="I411" s="4">
        <f t="shared" si="12"/>
        <v>37.9</v>
      </c>
      <c r="J411" s="4"/>
    </row>
    <row r="412" spans="1:10" x14ac:dyDescent="0.25">
      <c r="A412" s="1">
        <v>411</v>
      </c>
      <c r="B412" s="2">
        <v>45061.750694386574</v>
      </c>
      <c r="C412" s="1" t="s">
        <v>3</v>
      </c>
      <c r="D412" s="1">
        <v>43.9</v>
      </c>
      <c r="E412" s="1">
        <v>64.400000000000006</v>
      </c>
      <c r="F412" s="1">
        <v>36.700000000000003</v>
      </c>
      <c r="H412" s="1">
        <v>38.4</v>
      </c>
      <c r="I412" s="4">
        <f t="shared" si="12"/>
        <v>37.75</v>
      </c>
      <c r="J412" s="4"/>
    </row>
    <row r="413" spans="1:10" x14ac:dyDescent="0.25">
      <c r="A413" s="1">
        <v>412</v>
      </c>
      <c r="B413" s="2">
        <v>45061.761111053238</v>
      </c>
      <c r="C413" s="1" t="s">
        <v>3</v>
      </c>
      <c r="D413" s="1">
        <v>47.6</v>
      </c>
      <c r="E413" s="1">
        <v>65.7</v>
      </c>
      <c r="F413" s="1">
        <v>36.9</v>
      </c>
      <c r="H413" s="1">
        <v>36.200000000000003</v>
      </c>
      <c r="I413" s="4">
        <f t="shared" si="12"/>
        <v>37.375</v>
      </c>
      <c r="J413" s="4"/>
    </row>
    <row r="414" spans="1:10" x14ac:dyDescent="0.25">
      <c r="A414" s="1">
        <v>413</v>
      </c>
      <c r="B414" s="2">
        <v>45061.771527719909</v>
      </c>
      <c r="C414" s="1" t="s">
        <v>3</v>
      </c>
      <c r="D414" s="1">
        <v>43.8</v>
      </c>
      <c r="E414" s="1">
        <v>62.8</v>
      </c>
      <c r="F414" s="1">
        <v>36.1</v>
      </c>
      <c r="H414" s="1">
        <v>38.9</v>
      </c>
      <c r="I414" s="4">
        <f t="shared" si="12"/>
        <v>37.825000000000003</v>
      </c>
      <c r="J414" s="4"/>
    </row>
    <row r="415" spans="1:10" x14ac:dyDescent="0.25">
      <c r="A415" s="1">
        <v>414</v>
      </c>
      <c r="B415" s="2">
        <v>45061.781944386574</v>
      </c>
      <c r="C415" s="1" t="s">
        <v>3</v>
      </c>
      <c r="D415" s="1">
        <v>46</v>
      </c>
      <c r="E415" s="1">
        <v>76.099999999999994</v>
      </c>
      <c r="F415" s="1">
        <v>35.799999999999997</v>
      </c>
      <c r="H415" s="1">
        <v>37.5</v>
      </c>
      <c r="I415" s="4">
        <f t="shared" si="12"/>
        <v>37.700000000000003</v>
      </c>
      <c r="J415" s="4"/>
    </row>
    <row r="416" spans="1:10" x14ac:dyDescent="0.25">
      <c r="A416" s="1">
        <v>415</v>
      </c>
      <c r="B416" s="2">
        <v>45061.792361053238</v>
      </c>
      <c r="C416" s="1" t="s">
        <v>3</v>
      </c>
      <c r="D416" s="1">
        <v>43.2</v>
      </c>
      <c r="E416" s="1">
        <v>62.1</v>
      </c>
      <c r="F416" s="1">
        <v>34.700000000000003</v>
      </c>
      <c r="H416" s="1">
        <v>36.9</v>
      </c>
      <c r="I416" s="4">
        <f t="shared" si="12"/>
        <v>37.875</v>
      </c>
      <c r="J416" s="4"/>
    </row>
    <row r="417" spans="1:10" x14ac:dyDescent="0.25">
      <c r="A417" s="1">
        <v>416</v>
      </c>
      <c r="B417" s="2">
        <v>45061.802777719909</v>
      </c>
      <c r="C417" s="1" t="s">
        <v>3</v>
      </c>
      <c r="D417" s="1">
        <v>42.2</v>
      </c>
      <c r="E417" s="1">
        <v>60.7</v>
      </c>
      <c r="F417" s="1">
        <v>35.9</v>
      </c>
      <c r="H417" s="1">
        <v>38</v>
      </c>
      <c r="I417" s="4">
        <f t="shared" si="12"/>
        <v>38.400000000000006</v>
      </c>
      <c r="J417" s="4"/>
    </row>
    <row r="418" spans="1:10" x14ac:dyDescent="0.25">
      <c r="A418" s="1">
        <v>417</v>
      </c>
      <c r="B418" s="2">
        <v>45061.813194386574</v>
      </c>
      <c r="C418" s="1" t="s">
        <v>3</v>
      </c>
      <c r="D418" s="1">
        <v>49.2</v>
      </c>
      <c r="E418" s="1">
        <v>66.400000000000006</v>
      </c>
      <c r="F418" s="1">
        <v>36.1</v>
      </c>
      <c r="H418" s="1">
        <v>38.4</v>
      </c>
      <c r="I418" s="4">
        <f t="shared" si="12"/>
        <v>38.424999999999997</v>
      </c>
      <c r="J418" s="4"/>
    </row>
    <row r="419" spans="1:10" x14ac:dyDescent="0.25">
      <c r="A419" s="1">
        <v>418</v>
      </c>
      <c r="B419" s="2">
        <v>45061.823611053238</v>
      </c>
      <c r="C419" s="1" t="s">
        <v>3</v>
      </c>
      <c r="D419" s="1">
        <v>43.1</v>
      </c>
      <c r="E419" s="1">
        <v>65.400000000000006</v>
      </c>
      <c r="F419" s="1">
        <v>35</v>
      </c>
      <c r="H419" s="1">
        <v>38.200000000000003</v>
      </c>
      <c r="I419" s="4">
        <f t="shared" si="12"/>
        <v>38.35</v>
      </c>
      <c r="J419" s="4"/>
    </row>
    <row r="420" spans="1:10" x14ac:dyDescent="0.25">
      <c r="A420" s="1">
        <v>419</v>
      </c>
      <c r="B420" s="2">
        <v>45061.834027719909</v>
      </c>
      <c r="C420" s="1" t="s">
        <v>3</v>
      </c>
      <c r="D420" s="1">
        <v>42.7</v>
      </c>
      <c r="E420" s="1">
        <v>59.5</v>
      </c>
      <c r="F420" s="1">
        <v>35.700000000000003</v>
      </c>
      <c r="H420" s="1">
        <v>39</v>
      </c>
      <c r="I420" s="4">
        <f t="shared" si="12"/>
        <v>38.25</v>
      </c>
      <c r="J420" s="4"/>
    </row>
    <row r="421" spans="1:10" x14ac:dyDescent="0.25">
      <c r="A421" s="1">
        <v>420</v>
      </c>
      <c r="B421" s="2">
        <v>45061.844444386574</v>
      </c>
      <c r="C421" s="1" t="s">
        <v>3</v>
      </c>
      <c r="D421" s="1">
        <v>45.8</v>
      </c>
      <c r="E421" s="1">
        <v>67.900000000000006</v>
      </c>
      <c r="F421" s="1">
        <v>37.4</v>
      </c>
      <c r="H421" s="1">
        <v>38.1</v>
      </c>
      <c r="I421" s="4">
        <f t="shared" si="12"/>
        <v>37.774999999999999</v>
      </c>
      <c r="J421" s="4"/>
    </row>
    <row r="422" spans="1:10" x14ac:dyDescent="0.25">
      <c r="A422" s="1">
        <v>421</v>
      </c>
      <c r="B422" s="2">
        <v>45061.854861053238</v>
      </c>
      <c r="C422" s="1" t="s">
        <v>3</v>
      </c>
      <c r="D422" s="1">
        <v>40.4</v>
      </c>
      <c r="E422" s="1">
        <v>62.7</v>
      </c>
      <c r="F422" s="1">
        <v>36.9</v>
      </c>
      <c r="H422" s="1">
        <v>38.1</v>
      </c>
      <c r="I422" s="4">
        <f t="shared" si="12"/>
        <v>37.1</v>
      </c>
      <c r="J422" s="4"/>
    </row>
    <row r="423" spans="1:10" x14ac:dyDescent="0.25">
      <c r="A423" s="1">
        <v>422</v>
      </c>
      <c r="B423" s="2">
        <v>45061.865277719909</v>
      </c>
      <c r="C423" s="1" t="s">
        <v>3</v>
      </c>
      <c r="D423" s="1">
        <v>56.5</v>
      </c>
      <c r="E423" s="1">
        <v>75.2</v>
      </c>
      <c r="F423" s="1">
        <v>36</v>
      </c>
      <c r="H423" s="1">
        <v>37.799999999999997</v>
      </c>
      <c r="I423" s="4">
        <f t="shared" si="12"/>
        <v>36.1</v>
      </c>
      <c r="J423" s="4"/>
    </row>
    <row r="424" spans="1:10" x14ac:dyDescent="0.25">
      <c r="A424" s="1">
        <v>423</v>
      </c>
      <c r="B424" s="2">
        <v>45061.875694386574</v>
      </c>
      <c r="C424" s="1" t="s">
        <v>3</v>
      </c>
      <c r="D424" s="1">
        <v>41.7</v>
      </c>
      <c r="E424" s="1">
        <v>60.5</v>
      </c>
      <c r="F424" s="1">
        <v>37.799999999999997</v>
      </c>
      <c r="H424" s="1">
        <v>37.1</v>
      </c>
      <c r="I424" s="4">
        <f t="shared" si="12"/>
        <v>35.024999999999999</v>
      </c>
      <c r="J424" s="4"/>
    </row>
    <row r="425" spans="1:10" x14ac:dyDescent="0.25">
      <c r="A425" s="1">
        <v>424</v>
      </c>
      <c r="B425" s="2">
        <v>45061.886111053238</v>
      </c>
      <c r="C425" s="1" t="s">
        <v>3</v>
      </c>
      <c r="D425" s="1">
        <v>40.799999999999997</v>
      </c>
      <c r="E425" s="1">
        <v>53.8</v>
      </c>
      <c r="F425" s="1">
        <v>34.5</v>
      </c>
      <c r="H425" s="1">
        <v>35.4</v>
      </c>
      <c r="I425" s="4">
        <f t="shared" si="12"/>
        <v>34.575000000000003</v>
      </c>
      <c r="J425" s="4"/>
    </row>
    <row r="426" spans="1:10" x14ac:dyDescent="0.25">
      <c r="A426" s="1">
        <v>425</v>
      </c>
      <c r="B426" s="2">
        <v>45061.896527719909</v>
      </c>
      <c r="C426" s="1" t="s">
        <v>3</v>
      </c>
      <c r="D426" s="1">
        <v>34.9</v>
      </c>
      <c r="E426" s="1">
        <v>53.2</v>
      </c>
      <c r="F426" s="1">
        <v>32</v>
      </c>
      <c r="H426" s="1">
        <v>34.1</v>
      </c>
      <c r="I426" s="4">
        <f t="shared" si="12"/>
        <v>34.549999999999997</v>
      </c>
      <c r="J426" s="4"/>
    </row>
    <row r="427" spans="1:10" x14ac:dyDescent="0.25">
      <c r="A427" s="1">
        <v>426</v>
      </c>
      <c r="B427" s="2">
        <v>45061.906944386574</v>
      </c>
      <c r="C427" s="1" t="s">
        <v>3</v>
      </c>
      <c r="D427" s="1"/>
      <c r="E427" s="1"/>
      <c r="F427" s="1"/>
      <c r="H427" s="1">
        <v>33.5</v>
      </c>
      <c r="I427" s="4">
        <f t="shared" si="12"/>
        <v>34.575000000000003</v>
      </c>
      <c r="J427" s="4"/>
    </row>
    <row r="428" spans="1:10" x14ac:dyDescent="0.25">
      <c r="A428" s="1">
        <v>427</v>
      </c>
      <c r="B428" s="2">
        <v>45061.917361053238</v>
      </c>
      <c r="C428" s="1" t="s">
        <v>3</v>
      </c>
      <c r="D428" s="1">
        <v>44.5</v>
      </c>
      <c r="E428" s="1">
        <v>63.4</v>
      </c>
      <c r="F428" s="1">
        <v>34.4</v>
      </c>
      <c r="H428" s="1">
        <v>35.299999999999997</v>
      </c>
      <c r="I428" s="4">
        <f t="shared" si="12"/>
        <v>34.6</v>
      </c>
      <c r="J428" s="4"/>
    </row>
    <row r="429" spans="1:10" x14ac:dyDescent="0.25">
      <c r="A429" s="1">
        <v>428</v>
      </c>
      <c r="B429" s="2">
        <v>45061.927777719909</v>
      </c>
      <c r="C429" s="1" t="s">
        <v>3</v>
      </c>
      <c r="D429" s="1">
        <v>41.3</v>
      </c>
      <c r="E429" s="1">
        <v>60.9</v>
      </c>
      <c r="F429" s="1">
        <v>32.9</v>
      </c>
      <c r="H429" s="1">
        <v>35.299999999999997</v>
      </c>
      <c r="I429" s="4">
        <f t="shared" si="12"/>
        <v>35.65</v>
      </c>
      <c r="J429" s="4"/>
    </row>
    <row r="430" spans="1:10" x14ac:dyDescent="0.25">
      <c r="A430" s="1">
        <v>429</v>
      </c>
      <c r="B430" s="2">
        <v>45061.938194386574</v>
      </c>
      <c r="C430" s="1" t="s">
        <v>3</v>
      </c>
      <c r="D430" s="1">
        <v>39.200000000000003</v>
      </c>
      <c r="E430" s="1">
        <v>60</v>
      </c>
      <c r="F430" s="1">
        <v>30.9</v>
      </c>
      <c r="H430" s="1">
        <v>34.200000000000003</v>
      </c>
      <c r="I430" s="4">
        <f t="shared" si="12"/>
        <v>37.225000000000001</v>
      </c>
      <c r="J430" s="4"/>
    </row>
    <row r="431" spans="1:10" x14ac:dyDescent="0.25">
      <c r="A431" s="1">
        <v>430</v>
      </c>
      <c r="B431" s="2">
        <v>45061.948611053238</v>
      </c>
      <c r="C431" s="1" t="s">
        <v>3</v>
      </c>
      <c r="D431" s="1">
        <v>39</v>
      </c>
      <c r="E431" s="1">
        <v>59.6</v>
      </c>
      <c r="F431" s="1">
        <v>31</v>
      </c>
      <c r="H431" s="1">
        <v>33.6</v>
      </c>
      <c r="I431" s="4">
        <f t="shared" si="12"/>
        <v>38.799999999999997</v>
      </c>
      <c r="J431" s="4"/>
    </row>
    <row r="432" spans="1:10" x14ac:dyDescent="0.25">
      <c r="A432" s="1">
        <v>431</v>
      </c>
      <c r="B432" s="2">
        <v>45061.959027719909</v>
      </c>
      <c r="C432" s="1" t="s">
        <v>3</v>
      </c>
      <c r="D432" s="1">
        <v>41.9</v>
      </c>
      <c r="E432" s="1">
        <v>63</v>
      </c>
      <c r="F432" s="1">
        <v>31.9</v>
      </c>
      <c r="H432" s="1">
        <v>39.5</v>
      </c>
      <c r="I432" s="4">
        <f t="shared" si="12"/>
        <v>39.924999999999997</v>
      </c>
      <c r="J432" s="4"/>
    </row>
    <row r="433" spans="1:10" x14ac:dyDescent="0.25">
      <c r="A433" s="1">
        <v>432</v>
      </c>
      <c r="B433" s="2">
        <v>45061.969444386574</v>
      </c>
      <c r="C433" s="1" t="s">
        <v>3</v>
      </c>
      <c r="D433" s="1">
        <v>38.700000000000003</v>
      </c>
      <c r="E433" s="1">
        <v>56.1</v>
      </c>
      <c r="F433" s="1">
        <v>32.299999999999997</v>
      </c>
      <c r="H433" s="1">
        <v>41.6</v>
      </c>
      <c r="I433" s="4">
        <f t="shared" si="12"/>
        <v>39.75</v>
      </c>
      <c r="J433" s="4"/>
    </row>
    <row r="434" spans="1:10" x14ac:dyDescent="0.25">
      <c r="A434" s="1">
        <v>433</v>
      </c>
      <c r="B434" s="2">
        <v>45061.979861053238</v>
      </c>
      <c r="C434" s="1" t="s">
        <v>3</v>
      </c>
      <c r="D434" s="1">
        <v>35.299999999999997</v>
      </c>
      <c r="E434" s="1">
        <v>50.3</v>
      </c>
      <c r="F434" s="1">
        <v>30.6</v>
      </c>
      <c r="H434" s="1">
        <v>40.5</v>
      </c>
      <c r="I434" s="4">
        <f t="shared" si="12"/>
        <v>39.074999999999996</v>
      </c>
      <c r="J434" s="4"/>
    </row>
    <row r="435" spans="1:10" x14ac:dyDescent="0.25">
      <c r="A435" s="1">
        <v>434</v>
      </c>
      <c r="B435" s="2">
        <v>45061.990277719909</v>
      </c>
      <c r="C435" s="1" t="s">
        <v>3</v>
      </c>
      <c r="D435" s="1">
        <v>31.3</v>
      </c>
      <c r="E435" s="1">
        <v>44</v>
      </c>
      <c r="F435" s="1">
        <v>29.2</v>
      </c>
      <c r="H435" s="1">
        <v>38.1</v>
      </c>
      <c r="I435" s="4">
        <f t="shared" si="12"/>
        <v>38.475000000000001</v>
      </c>
      <c r="J435" s="4"/>
    </row>
    <row r="436" spans="1:10" x14ac:dyDescent="0.25">
      <c r="A436" s="1">
        <v>435</v>
      </c>
      <c r="B436" s="2">
        <v>45062.000694386574</v>
      </c>
      <c r="C436" s="1" t="s">
        <v>3</v>
      </c>
      <c r="D436" s="1">
        <v>33.4</v>
      </c>
      <c r="E436" s="1">
        <v>39.5</v>
      </c>
      <c r="F436" s="1">
        <v>31.9</v>
      </c>
      <c r="H436" s="1">
        <v>38.799999999999997</v>
      </c>
      <c r="I436" s="4">
        <f t="shared" si="12"/>
        <v>38.424999999999997</v>
      </c>
      <c r="J436" s="4"/>
    </row>
    <row r="437" spans="1:10" x14ac:dyDescent="0.25">
      <c r="A437" s="1">
        <v>436</v>
      </c>
      <c r="B437" s="2">
        <v>45062.011111053238</v>
      </c>
      <c r="C437" s="1" t="s">
        <v>3</v>
      </c>
      <c r="D437" s="1">
        <v>36.200000000000003</v>
      </c>
      <c r="E437" s="1">
        <v>49.9</v>
      </c>
      <c r="F437" s="1">
        <v>33.5</v>
      </c>
      <c r="H437" s="1">
        <v>38.9</v>
      </c>
      <c r="I437" s="4">
        <f t="shared" si="12"/>
        <v>37.650000000000006</v>
      </c>
      <c r="J437" s="4"/>
    </row>
    <row r="438" spans="1:10" x14ac:dyDescent="0.25">
      <c r="A438" s="1">
        <v>437</v>
      </c>
      <c r="B438" s="2">
        <v>45062.021527719909</v>
      </c>
      <c r="C438" s="1" t="s">
        <v>3</v>
      </c>
      <c r="D438" s="1">
        <v>35</v>
      </c>
      <c r="E438" s="1">
        <v>44.9</v>
      </c>
      <c r="F438" s="1">
        <v>33.5</v>
      </c>
      <c r="H438" s="1">
        <v>38.1</v>
      </c>
      <c r="I438" s="4">
        <f t="shared" si="12"/>
        <v>36.774999999999999</v>
      </c>
      <c r="J438" s="4"/>
    </row>
    <row r="439" spans="1:10" x14ac:dyDescent="0.25">
      <c r="A439" s="1">
        <v>438</v>
      </c>
      <c r="B439" s="2">
        <v>45062.031944386574</v>
      </c>
      <c r="C439" s="1" t="s">
        <v>3</v>
      </c>
      <c r="D439" s="1">
        <v>35</v>
      </c>
      <c r="E439" s="1">
        <v>40.4</v>
      </c>
      <c r="F439" s="1">
        <v>34</v>
      </c>
      <c r="H439" s="1">
        <v>37.9</v>
      </c>
      <c r="I439" s="4">
        <f t="shared" si="12"/>
        <v>36.450000000000003</v>
      </c>
      <c r="J439" s="4"/>
    </row>
    <row r="440" spans="1:10" x14ac:dyDescent="0.25">
      <c r="A440" s="1">
        <v>439</v>
      </c>
      <c r="B440" s="2">
        <v>45062.042361053238</v>
      </c>
      <c r="C440" s="1" t="s">
        <v>3</v>
      </c>
      <c r="D440" s="1">
        <v>36.9</v>
      </c>
      <c r="E440" s="1">
        <v>48.1</v>
      </c>
      <c r="F440" s="1">
        <v>34.9</v>
      </c>
      <c r="H440" s="1">
        <v>35.700000000000003</v>
      </c>
      <c r="I440" s="4">
        <f t="shared" si="12"/>
        <v>35.9</v>
      </c>
      <c r="J440" s="4"/>
    </row>
    <row r="441" spans="1:10" x14ac:dyDescent="0.25">
      <c r="A441" s="1">
        <v>440</v>
      </c>
      <c r="B441" s="2">
        <v>45062.052777719909</v>
      </c>
      <c r="C441" s="1" t="s">
        <v>3</v>
      </c>
      <c r="D441" s="1">
        <v>35.799999999999997</v>
      </c>
      <c r="E441" s="1">
        <v>47.4</v>
      </c>
      <c r="F441" s="1">
        <v>34.9</v>
      </c>
      <c r="H441" s="1">
        <v>35.4</v>
      </c>
      <c r="I441" s="4">
        <f t="shared" si="12"/>
        <v>35.774999999999999</v>
      </c>
      <c r="J441" s="4"/>
    </row>
    <row r="442" spans="1:10" x14ac:dyDescent="0.25">
      <c r="A442" s="1">
        <v>441</v>
      </c>
      <c r="B442" s="2">
        <v>45062.063194386574</v>
      </c>
      <c r="C442" s="1" t="s">
        <v>3</v>
      </c>
      <c r="D442" s="1">
        <v>37.1</v>
      </c>
      <c r="E442" s="1">
        <v>54.3</v>
      </c>
      <c r="F442" s="1">
        <v>34.299999999999997</v>
      </c>
      <c r="H442" s="1">
        <v>36.799999999999997</v>
      </c>
      <c r="I442" s="4">
        <f t="shared" si="12"/>
        <v>35.975000000000001</v>
      </c>
      <c r="J442" s="4"/>
    </row>
    <row r="443" spans="1:10" x14ac:dyDescent="0.25">
      <c r="A443" s="1">
        <v>442</v>
      </c>
      <c r="B443" s="2">
        <v>45062.073611053238</v>
      </c>
      <c r="C443" s="1" t="s">
        <v>3</v>
      </c>
      <c r="D443" s="1">
        <v>34.700000000000003</v>
      </c>
      <c r="E443" s="1">
        <v>39.6</v>
      </c>
      <c r="F443" s="1">
        <v>33.5</v>
      </c>
      <c r="H443" s="1">
        <v>35.700000000000003</v>
      </c>
      <c r="I443" s="4">
        <f t="shared" si="12"/>
        <v>35.5</v>
      </c>
      <c r="J443" s="4"/>
    </row>
    <row r="444" spans="1:10" x14ac:dyDescent="0.25">
      <c r="A444" s="1">
        <v>443</v>
      </c>
      <c r="B444" s="2">
        <v>45062.084027719909</v>
      </c>
      <c r="C444" s="1" t="s">
        <v>3</v>
      </c>
      <c r="D444" s="1">
        <v>35.5</v>
      </c>
      <c r="E444" s="1">
        <v>48.1</v>
      </c>
      <c r="F444" s="1">
        <v>34.299999999999997</v>
      </c>
      <c r="H444" s="1">
        <v>35.200000000000003</v>
      </c>
      <c r="I444" s="4">
        <f t="shared" si="12"/>
        <v>35.35</v>
      </c>
      <c r="J444" s="4"/>
    </row>
    <row r="445" spans="1:10" x14ac:dyDescent="0.25">
      <c r="A445" s="1">
        <v>444</v>
      </c>
      <c r="B445" s="2">
        <v>45062.094444386574</v>
      </c>
      <c r="C445" s="1" t="s">
        <v>3</v>
      </c>
      <c r="D445" s="1">
        <v>35.200000000000003</v>
      </c>
      <c r="E445" s="1">
        <v>40.6</v>
      </c>
      <c r="F445" s="1">
        <v>34.299999999999997</v>
      </c>
      <c r="H445" s="1">
        <v>36.200000000000003</v>
      </c>
      <c r="I445" s="4">
        <f t="shared" si="12"/>
        <v>35.524999999999999</v>
      </c>
      <c r="J445" s="4"/>
    </row>
    <row r="446" spans="1:10" x14ac:dyDescent="0.25">
      <c r="A446" s="1">
        <v>445</v>
      </c>
      <c r="B446" s="2">
        <v>45062.104861053238</v>
      </c>
      <c r="C446" s="1" t="s">
        <v>3</v>
      </c>
      <c r="D446" s="1">
        <v>35.299999999999997</v>
      </c>
      <c r="E446" s="1">
        <v>52.8</v>
      </c>
      <c r="F446" s="1">
        <v>34.299999999999997</v>
      </c>
      <c r="H446" s="1">
        <v>34.9</v>
      </c>
      <c r="I446" s="4">
        <f t="shared" si="12"/>
        <v>35.475000000000001</v>
      </c>
      <c r="J446" s="4"/>
    </row>
    <row r="447" spans="1:10" x14ac:dyDescent="0.25">
      <c r="A447" s="1">
        <v>446</v>
      </c>
      <c r="B447" s="2">
        <v>45062.115277719909</v>
      </c>
      <c r="C447" s="1" t="s">
        <v>3</v>
      </c>
      <c r="D447" s="1">
        <v>35.700000000000003</v>
      </c>
      <c r="E447" s="1">
        <v>43.2</v>
      </c>
      <c r="F447" s="1">
        <v>34.700000000000003</v>
      </c>
      <c r="H447" s="1">
        <v>35.1</v>
      </c>
      <c r="I447" s="4">
        <f t="shared" si="12"/>
        <v>36.325000000000003</v>
      </c>
      <c r="J447" s="4"/>
    </row>
    <row r="448" spans="1:10" x14ac:dyDescent="0.25">
      <c r="A448" s="1">
        <v>447</v>
      </c>
      <c r="B448" s="2">
        <v>45062.125694386574</v>
      </c>
      <c r="C448" s="1" t="s">
        <v>3</v>
      </c>
      <c r="D448" s="1">
        <v>36.1</v>
      </c>
      <c r="E448" s="1">
        <v>43.6</v>
      </c>
      <c r="F448" s="1">
        <v>35.1</v>
      </c>
      <c r="H448" s="1">
        <v>35.9</v>
      </c>
      <c r="I448" s="4">
        <f t="shared" si="12"/>
        <v>36.733333333333334</v>
      </c>
      <c r="J448" s="4"/>
    </row>
    <row r="449" spans="1:10" x14ac:dyDescent="0.25">
      <c r="A449" s="1">
        <v>448</v>
      </c>
      <c r="B449" s="2">
        <v>45062.136111053238</v>
      </c>
      <c r="C449" s="1" t="s">
        <v>3</v>
      </c>
      <c r="D449" s="1">
        <v>36.299999999999997</v>
      </c>
      <c r="E449" s="1">
        <v>47.1</v>
      </c>
      <c r="F449" s="1">
        <v>35.299999999999997</v>
      </c>
      <c r="H449" s="1">
        <v>36</v>
      </c>
      <c r="I449" s="4">
        <f t="shared" si="12"/>
        <v>37.15</v>
      </c>
      <c r="J449" s="4"/>
    </row>
    <row r="450" spans="1:10" x14ac:dyDescent="0.25">
      <c r="A450" s="1">
        <v>449</v>
      </c>
      <c r="B450" s="2">
        <v>45062.146527719909</v>
      </c>
      <c r="C450" s="1" t="s">
        <v>3</v>
      </c>
      <c r="D450" s="1">
        <v>36.799999999999997</v>
      </c>
      <c r="E450" s="1">
        <v>43</v>
      </c>
      <c r="F450" s="1">
        <v>35.9</v>
      </c>
      <c r="H450" s="1">
        <v>38.299999999999997</v>
      </c>
      <c r="I450" s="4">
        <f t="shared" si="12"/>
        <v>38.299999999999997</v>
      </c>
      <c r="J450" s="4"/>
    </row>
    <row r="451" spans="1:10" x14ac:dyDescent="0.25">
      <c r="A451" s="1">
        <v>450</v>
      </c>
      <c r="B451" s="2">
        <v>45062.156944386574</v>
      </c>
      <c r="C451" s="1" t="s">
        <v>3</v>
      </c>
      <c r="D451" s="1">
        <v>41.8</v>
      </c>
      <c r="E451" s="1">
        <v>62.8</v>
      </c>
      <c r="F451" s="1">
        <v>36.5</v>
      </c>
      <c r="H451" s="1"/>
      <c r="I451" s="4"/>
      <c r="J451" s="4"/>
    </row>
    <row r="452" spans="1:10" x14ac:dyDescent="0.25">
      <c r="A452" s="1">
        <v>451</v>
      </c>
      <c r="B452" s="2">
        <v>45062.167361053238</v>
      </c>
      <c r="C452" s="1" t="s">
        <v>3</v>
      </c>
      <c r="D452" s="1">
        <v>50.9</v>
      </c>
      <c r="E452" s="1">
        <v>65.599999999999994</v>
      </c>
      <c r="F452" s="1">
        <v>41.2</v>
      </c>
      <c r="H452" s="1"/>
      <c r="I452" s="4"/>
      <c r="J452" s="4"/>
    </row>
    <row r="453" spans="1:10" x14ac:dyDescent="0.25">
      <c r="A453" s="1">
        <v>452</v>
      </c>
      <c r="B453" s="2">
        <v>45062.177777719909</v>
      </c>
      <c r="C453" s="1" t="s">
        <v>3</v>
      </c>
      <c r="D453" s="1">
        <v>48.9</v>
      </c>
      <c r="E453" s="1">
        <v>62.6</v>
      </c>
      <c r="F453" s="1">
        <v>42.6</v>
      </c>
      <c r="H453" s="1"/>
      <c r="I453" s="4"/>
      <c r="J453" s="4"/>
    </row>
    <row r="454" spans="1:10" x14ac:dyDescent="0.25">
      <c r="A454" s="1">
        <v>453</v>
      </c>
      <c r="B454" s="2">
        <v>45062.188194386574</v>
      </c>
      <c r="C454" s="1" t="s">
        <v>3</v>
      </c>
      <c r="D454" s="1">
        <v>46.8</v>
      </c>
      <c r="E454" s="1">
        <v>57.9</v>
      </c>
      <c r="F454" s="1">
        <v>40.6</v>
      </c>
      <c r="H454" s="1"/>
      <c r="I454" s="4"/>
      <c r="J454" s="4"/>
    </row>
    <row r="455" spans="1:10" x14ac:dyDescent="0.25">
      <c r="A455" s="1">
        <v>454</v>
      </c>
      <c r="B455" s="2">
        <v>45062.198611053238</v>
      </c>
      <c r="C455" s="1" t="s">
        <v>3</v>
      </c>
      <c r="D455" s="1">
        <v>49.1</v>
      </c>
      <c r="E455" s="1">
        <v>65.3</v>
      </c>
      <c r="F455" s="1">
        <v>40.200000000000003</v>
      </c>
      <c r="H455" s="1"/>
      <c r="I455" s="4"/>
      <c r="J455" s="4"/>
    </row>
    <row r="456" spans="1:10" x14ac:dyDescent="0.25">
      <c r="A456" s="1">
        <v>455</v>
      </c>
      <c r="B456" s="2">
        <v>45062.209027719909</v>
      </c>
      <c r="C456" s="1" t="s">
        <v>3</v>
      </c>
      <c r="D456" s="1">
        <v>47.2</v>
      </c>
      <c r="E456" s="1">
        <v>65.3</v>
      </c>
      <c r="F456" s="1">
        <v>39.9</v>
      </c>
      <c r="H456" s="1"/>
      <c r="I456" s="4"/>
      <c r="J456" s="4"/>
    </row>
    <row r="457" spans="1:10" x14ac:dyDescent="0.25">
      <c r="A457" s="1">
        <v>456</v>
      </c>
      <c r="B457" s="2">
        <v>45062.219444386574</v>
      </c>
      <c r="C457" s="1" t="s">
        <v>3</v>
      </c>
      <c r="D457" s="1">
        <v>46.6</v>
      </c>
      <c r="E457" s="1">
        <v>60.6</v>
      </c>
      <c r="F457" s="1">
        <v>39.700000000000003</v>
      </c>
      <c r="H457" s="1"/>
      <c r="I457" s="4"/>
      <c r="J457" s="4"/>
    </row>
    <row r="458" spans="1:10" x14ac:dyDescent="0.25">
      <c r="A458" s="1">
        <v>457</v>
      </c>
      <c r="B458" s="2">
        <v>45062.229861053238</v>
      </c>
      <c r="C458" s="1" t="s">
        <v>3</v>
      </c>
      <c r="D458" s="1">
        <v>48.7</v>
      </c>
      <c r="E458" s="1">
        <v>63.6</v>
      </c>
      <c r="F458" s="1">
        <v>39.700000000000003</v>
      </c>
      <c r="H458" s="1"/>
      <c r="I458" s="4"/>
      <c r="J458" s="4"/>
    </row>
    <row r="459" spans="1:10" x14ac:dyDescent="0.25">
      <c r="A459" s="1">
        <v>458</v>
      </c>
      <c r="B459" s="2">
        <v>45062.240277719909</v>
      </c>
      <c r="C459" s="1" t="s">
        <v>3</v>
      </c>
      <c r="D459" s="1">
        <v>48.5</v>
      </c>
      <c r="E459" s="1">
        <v>66.2</v>
      </c>
      <c r="F459" s="1">
        <v>40.200000000000003</v>
      </c>
      <c r="H459" s="1"/>
      <c r="I459" s="4"/>
      <c r="J459" s="4"/>
    </row>
    <row r="460" spans="1:10" x14ac:dyDescent="0.25">
      <c r="A460" s="1">
        <v>459</v>
      </c>
      <c r="B460" s="2">
        <v>45062.250694386574</v>
      </c>
      <c r="C460" s="1" t="s">
        <v>3</v>
      </c>
      <c r="D460" s="1">
        <v>48</v>
      </c>
      <c r="E460" s="1">
        <v>71.599999999999994</v>
      </c>
      <c r="F460" s="1">
        <v>39.4</v>
      </c>
      <c r="H460" s="1"/>
      <c r="I460" s="4"/>
      <c r="J460" s="4"/>
    </row>
    <row r="461" spans="1:10" x14ac:dyDescent="0.25">
      <c r="A461" s="1">
        <v>460</v>
      </c>
      <c r="B461" s="2">
        <v>45062.261111053238</v>
      </c>
      <c r="C461" s="1" t="s">
        <v>3</v>
      </c>
      <c r="D461" s="1">
        <v>49.7</v>
      </c>
      <c r="E461" s="1">
        <v>68.7</v>
      </c>
      <c r="F461" s="1">
        <v>38.799999999999997</v>
      </c>
      <c r="H461" s="1"/>
      <c r="I461" s="4"/>
      <c r="J461" s="4"/>
    </row>
    <row r="462" spans="1:10" x14ac:dyDescent="0.25">
      <c r="A462" s="1">
        <v>461</v>
      </c>
      <c r="B462" s="2">
        <v>45062.271527719909</v>
      </c>
      <c r="C462" s="1" t="s">
        <v>3</v>
      </c>
      <c r="D462" s="1">
        <v>48.5</v>
      </c>
      <c r="E462" s="1">
        <v>67.2</v>
      </c>
      <c r="F462" s="1">
        <v>39.6</v>
      </c>
      <c r="H462" s="1"/>
      <c r="I462" s="4"/>
      <c r="J462" s="4"/>
    </row>
    <row r="463" spans="1:10" x14ac:dyDescent="0.25">
      <c r="A463" s="1">
        <v>462</v>
      </c>
      <c r="B463" s="2">
        <v>45062.281944386574</v>
      </c>
      <c r="C463" s="1" t="s">
        <v>3</v>
      </c>
      <c r="D463" s="1">
        <v>51.9</v>
      </c>
      <c r="E463" s="1">
        <v>72.5</v>
      </c>
      <c r="F463" s="1">
        <v>38.9</v>
      </c>
      <c r="H463" s="1"/>
      <c r="I463" s="4"/>
      <c r="J463" s="4"/>
    </row>
    <row r="464" spans="1:10" x14ac:dyDescent="0.25">
      <c r="A464" s="1">
        <v>463</v>
      </c>
      <c r="B464" s="2">
        <v>45062.292361053238</v>
      </c>
      <c r="C464" s="1" t="s">
        <v>3</v>
      </c>
      <c r="D464" s="1">
        <v>49.6</v>
      </c>
      <c r="E464" s="1">
        <v>70.2</v>
      </c>
      <c r="F464" s="1">
        <v>38.299999999999997</v>
      </c>
      <c r="H464" s="1"/>
      <c r="I464" s="4"/>
      <c r="J464" s="4"/>
    </row>
    <row r="465" spans="1:10" x14ac:dyDescent="0.25">
      <c r="A465" s="1">
        <v>464</v>
      </c>
      <c r="B465" s="2">
        <v>45062.302777719909</v>
      </c>
      <c r="C465" s="1" t="s">
        <v>3</v>
      </c>
      <c r="D465" s="1">
        <v>49.7</v>
      </c>
      <c r="E465" s="1">
        <v>68.3</v>
      </c>
      <c r="F465" s="1">
        <v>38</v>
      </c>
      <c r="H465" s="1"/>
      <c r="I465" s="4"/>
      <c r="J465" s="4"/>
    </row>
    <row r="466" spans="1:10" x14ac:dyDescent="0.25">
      <c r="A466" s="1">
        <v>465</v>
      </c>
      <c r="B466" s="2">
        <v>45062.313194386574</v>
      </c>
      <c r="C466" s="1" t="s">
        <v>3</v>
      </c>
      <c r="D466" s="1">
        <v>45.8</v>
      </c>
      <c r="E466" s="1">
        <v>65.900000000000006</v>
      </c>
      <c r="F466" s="1">
        <v>37.5</v>
      </c>
    </row>
    <row r="467" spans="1:10" x14ac:dyDescent="0.25">
      <c r="A467" s="1">
        <v>466</v>
      </c>
      <c r="B467" s="2">
        <v>45062.323611053238</v>
      </c>
      <c r="C467" s="1" t="s">
        <v>3</v>
      </c>
      <c r="D467" s="1">
        <v>48.9</v>
      </c>
      <c r="E467" s="1">
        <v>70.7</v>
      </c>
      <c r="F467" s="1">
        <v>37.4</v>
      </c>
    </row>
    <row r="468" spans="1:10" x14ac:dyDescent="0.25">
      <c r="A468" s="1">
        <v>467</v>
      </c>
      <c r="B468" s="2">
        <v>45062.334027719909</v>
      </c>
      <c r="C468" s="1" t="s">
        <v>3</v>
      </c>
      <c r="D468" s="1">
        <v>45.3</v>
      </c>
      <c r="E468" s="1">
        <v>63.9</v>
      </c>
      <c r="F468" s="1">
        <v>37</v>
      </c>
    </row>
    <row r="469" spans="1:10" x14ac:dyDescent="0.25">
      <c r="A469" s="1">
        <v>468</v>
      </c>
      <c r="B469" s="2">
        <v>45062.344444386574</v>
      </c>
      <c r="C469" s="1" t="s">
        <v>3</v>
      </c>
      <c r="D469" s="1">
        <v>46.2</v>
      </c>
      <c r="E469" s="1">
        <v>63.4</v>
      </c>
      <c r="F469" s="1">
        <v>36.9</v>
      </c>
    </row>
    <row r="470" spans="1:10" x14ac:dyDescent="0.25">
      <c r="A470" s="1">
        <v>469</v>
      </c>
      <c r="B470" s="2">
        <v>45062.354861053238</v>
      </c>
      <c r="C470" s="1" t="s">
        <v>3</v>
      </c>
      <c r="D470" s="1">
        <v>48.2</v>
      </c>
      <c r="E470" s="1">
        <v>65.400000000000006</v>
      </c>
      <c r="F470" s="1">
        <v>37.1</v>
      </c>
    </row>
    <row r="471" spans="1:10" x14ac:dyDescent="0.25">
      <c r="A471" s="1">
        <v>470</v>
      </c>
      <c r="B471" s="2">
        <v>45062.365277719909</v>
      </c>
      <c r="C471" s="1" t="s">
        <v>3</v>
      </c>
      <c r="D471" s="1">
        <v>46.2</v>
      </c>
      <c r="E471" s="1">
        <v>69.599999999999994</v>
      </c>
      <c r="F471" s="1">
        <v>36.200000000000003</v>
      </c>
    </row>
    <row r="472" spans="1:10" x14ac:dyDescent="0.25">
      <c r="A472" s="1">
        <v>471</v>
      </c>
      <c r="B472" s="2">
        <v>45062.375694386574</v>
      </c>
      <c r="C472" s="1" t="s">
        <v>3</v>
      </c>
      <c r="D472" s="1">
        <v>42.4</v>
      </c>
      <c r="E472" s="1">
        <v>60.1</v>
      </c>
      <c r="F472" s="1">
        <v>35.9</v>
      </c>
    </row>
    <row r="473" spans="1:10" x14ac:dyDescent="0.25">
      <c r="A473" s="1">
        <v>472</v>
      </c>
      <c r="B473" s="2">
        <v>45062.386111053238</v>
      </c>
      <c r="C473" s="1" t="s">
        <v>3</v>
      </c>
      <c r="D473" s="1">
        <v>44.9</v>
      </c>
      <c r="E473" s="1">
        <v>69</v>
      </c>
      <c r="F473" s="1">
        <v>36.5</v>
      </c>
    </row>
    <row r="474" spans="1:10" x14ac:dyDescent="0.25">
      <c r="A474" s="1">
        <v>473</v>
      </c>
      <c r="B474" s="2">
        <v>45062.396527719909</v>
      </c>
      <c r="C474" s="1" t="s">
        <v>3</v>
      </c>
      <c r="D474" s="1">
        <v>43.1</v>
      </c>
      <c r="E474" s="1">
        <v>55.5</v>
      </c>
      <c r="F474" s="1">
        <v>37.799999999999997</v>
      </c>
    </row>
    <row r="475" spans="1:10" x14ac:dyDescent="0.25">
      <c r="A475" s="1">
        <v>474</v>
      </c>
      <c r="B475" s="2">
        <v>45062.406944386574</v>
      </c>
      <c r="C475" s="1" t="s">
        <v>3</v>
      </c>
      <c r="D475" s="1">
        <v>44.9</v>
      </c>
      <c r="E475" s="1">
        <v>62.2</v>
      </c>
      <c r="F475" s="1">
        <v>38.6</v>
      </c>
    </row>
    <row r="476" spans="1:10" x14ac:dyDescent="0.25">
      <c r="A476" s="1">
        <v>475</v>
      </c>
      <c r="B476" s="2">
        <v>45062.417361053238</v>
      </c>
      <c r="C476" s="1" t="s">
        <v>3</v>
      </c>
      <c r="D476" s="1">
        <v>43.3</v>
      </c>
      <c r="E476" s="1">
        <v>63.8</v>
      </c>
      <c r="F476" s="1">
        <v>36.299999999999997</v>
      </c>
    </row>
    <row r="477" spans="1:10" x14ac:dyDescent="0.25">
      <c r="A477" s="1">
        <v>476</v>
      </c>
      <c r="B477" s="2">
        <v>45062.427777719909</v>
      </c>
      <c r="C477" s="1" t="s">
        <v>3</v>
      </c>
      <c r="D477" s="1">
        <v>45.3</v>
      </c>
      <c r="E477" s="1">
        <v>67</v>
      </c>
      <c r="F477" s="1">
        <v>36.9</v>
      </c>
    </row>
    <row r="478" spans="1:10" x14ac:dyDescent="0.25">
      <c r="A478" s="1">
        <v>477</v>
      </c>
      <c r="B478" s="2">
        <v>45062.438194386574</v>
      </c>
      <c r="C478" s="1" t="s">
        <v>3</v>
      </c>
      <c r="D478" s="1">
        <v>45.5</v>
      </c>
      <c r="E478" s="1">
        <v>65.5</v>
      </c>
      <c r="F478" s="1">
        <v>36.700000000000003</v>
      </c>
    </row>
    <row r="479" spans="1:10" x14ac:dyDescent="0.25">
      <c r="A479" s="1">
        <v>478</v>
      </c>
      <c r="B479" s="2">
        <v>45062.448611053238</v>
      </c>
      <c r="C479" s="1" t="s">
        <v>3</v>
      </c>
      <c r="D479" s="1">
        <v>48.4</v>
      </c>
      <c r="E479" s="1">
        <v>67.099999999999994</v>
      </c>
      <c r="F479" s="1">
        <v>36.700000000000003</v>
      </c>
    </row>
    <row r="480" spans="1:10" x14ac:dyDescent="0.25">
      <c r="A480" s="1">
        <v>479</v>
      </c>
      <c r="B480" s="2">
        <v>45062.459027719909</v>
      </c>
      <c r="C480" s="1" t="s">
        <v>3</v>
      </c>
      <c r="D480" s="1">
        <v>61.3</v>
      </c>
      <c r="E480" s="1">
        <v>72.3</v>
      </c>
      <c r="F480" s="1">
        <v>42.1</v>
      </c>
    </row>
    <row r="481" spans="1:6" x14ac:dyDescent="0.25">
      <c r="A481" s="1">
        <v>480</v>
      </c>
      <c r="B481" s="2">
        <v>45062.469444386574</v>
      </c>
      <c r="C481" s="1" t="s">
        <v>3</v>
      </c>
      <c r="D481" s="1">
        <v>48.7</v>
      </c>
      <c r="E481" s="1">
        <v>69.400000000000006</v>
      </c>
      <c r="F481" s="1">
        <v>38.1</v>
      </c>
    </row>
    <row r="482" spans="1:6" x14ac:dyDescent="0.25">
      <c r="A482" s="1">
        <v>481</v>
      </c>
      <c r="B482" s="2">
        <v>45062.479861053238</v>
      </c>
      <c r="C482" s="1" t="s">
        <v>3</v>
      </c>
      <c r="D482" s="1">
        <v>51.2</v>
      </c>
      <c r="E482" s="1">
        <v>73.5</v>
      </c>
      <c r="F482" s="1">
        <v>37.4</v>
      </c>
    </row>
    <row r="483" spans="1:6" x14ac:dyDescent="0.25">
      <c r="A483" s="1">
        <v>482</v>
      </c>
      <c r="B483" s="2">
        <v>45062.490277719909</v>
      </c>
      <c r="C483" s="1" t="s">
        <v>3</v>
      </c>
      <c r="D483" s="1">
        <v>59.8</v>
      </c>
      <c r="E483" s="1">
        <v>85.8</v>
      </c>
      <c r="F483" s="1">
        <v>37.700000000000003</v>
      </c>
    </row>
    <row r="484" spans="1:6" x14ac:dyDescent="0.25">
      <c r="A484" s="1">
        <v>483</v>
      </c>
      <c r="B484" s="2">
        <v>45062.500694386574</v>
      </c>
      <c r="C484" s="1" t="s">
        <v>3</v>
      </c>
      <c r="D484" s="1">
        <v>70.8</v>
      </c>
      <c r="E484" s="1">
        <v>89.6</v>
      </c>
      <c r="F484" s="1">
        <v>39.6</v>
      </c>
    </row>
    <row r="485" spans="1:6" x14ac:dyDescent="0.25">
      <c r="A485" s="1">
        <v>484</v>
      </c>
      <c r="B485" s="2">
        <v>45062.511111053238</v>
      </c>
      <c r="C485" s="1" t="s">
        <v>3</v>
      </c>
      <c r="D485" s="1">
        <v>68.900000000000006</v>
      </c>
      <c r="E485" s="1">
        <v>82.7</v>
      </c>
      <c r="F485" s="1">
        <v>38.799999999999997</v>
      </c>
    </row>
    <row r="486" spans="1:6" x14ac:dyDescent="0.25">
      <c r="A486" s="1">
        <v>485</v>
      </c>
      <c r="B486" s="2">
        <v>45062.521527719909</v>
      </c>
      <c r="C486" s="1" t="s">
        <v>3</v>
      </c>
      <c r="D486" s="1">
        <v>60.1</v>
      </c>
      <c r="E486" s="1">
        <v>74.7</v>
      </c>
      <c r="F486" s="1">
        <v>36.9</v>
      </c>
    </row>
    <row r="487" spans="1:6" x14ac:dyDescent="0.25">
      <c r="A487" s="1">
        <v>486</v>
      </c>
      <c r="B487" s="2">
        <v>45062.531944386574</v>
      </c>
      <c r="C487" s="1" t="s">
        <v>3</v>
      </c>
      <c r="D487" s="1">
        <v>49.7</v>
      </c>
      <c r="E487" s="1">
        <v>68.599999999999994</v>
      </c>
      <c r="F487" s="1">
        <v>34.1</v>
      </c>
    </row>
    <row r="488" spans="1:6" x14ac:dyDescent="0.25">
      <c r="A488" s="1">
        <v>487</v>
      </c>
      <c r="B488" s="2">
        <v>45062.542361053238</v>
      </c>
      <c r="C488" s="1" t="s">
        <v>3</v>
      </c>
      <c r="D488" s="1">
        <v>48.6</v>
      </c>
      <c r="E488" s="1">
        <v>71.5</v>
      </c>
      <c r="F488" s="1">
        <v>35.4</v>
      </c>
    </row>
    <row r="489" spans="1:6" x14ac:dyDescent="0.25">
      <c r="A489" s="1">
        <v>488</v>
      </c>
      <c r="B489" s="2">
        <v>45062.552777719909</v>
      </c>
      <c r="C489" s="1" t="s">
        <v>3</v>
      </c>
      <c r="D489" s="1">
        <v>44.4</v>
      </c>
      <c r="E489" s="1">
        <v>62.6</v>
      </c>
      <c r="F489" s="1">
        <v>35.299999999999997</v>
      </c>
    </row>
    <row r="490" spans="1:6" x14ac:dyDescent="0.25">
      <c r="A490" s="1">
        <v>489</v>
      </c>
      <c r="B490" s="2">
        <v>45062.563194386574</v>
      </c>
      <c r="C490" s="1" t="s">
        <v>3</v>
      </c>
      <c r="D490" s="1">
        <v>52.9</v>
      </c>
      <c r="E490" s="1">
        <v>87.1</v>
      </c>
      <c r="F490" s="1">
        <v>35.299999999999997</v>
      </c>
    </row>
    <row r="491" spans="1:6" x14ac:dyDescent="0.25">
      <c r="A491" s="1">
        <v>490</v>
      </c>
      <c r="B491" s="2">
        <v>45062.573611053238</v>
      </c>
      <c r="C491" s="1" t="s">
        <v>3</v>
      </c>
      <c r="D491" s="1">
        <v>45.5</v>
      </c>
      <c r="E491" s="1">
        <v>75.8</v>
      </c>
      <c r="F491" s="1">
        <v>34.700000000000003</v>
      </c>
    </row>
    <row r="492" spans="1:6" x14ac:dyDescent="0.25">
      <c r="A492" s="1">
        <v>491</v>
      </c>
      <c r="B492" s="2">
        <v>45062.584027719909</v>
      </c>
      <c r="C492" s="1" t="s">
        <v>3</v>
      </c>
      <c r="D492" s="1">
        <v>44.4</v>
      </c>
      <c r="E492" s="1">
        <v>64.900000000000006</v>
      </c>
      <c r="F492" s="1">
        <v>35.1</v>
      </c>
    </row>
    <row r="493" spans="1:6" x14ac:dyDescent="0.25">
      <c r="A493" s="1">
        <v>492</v>
      </c>
      <c r="B493" s="2">
        <v>45062.594444386574</v>
      </c>
      <c r="C493" s="1" t="s">
        <v>3</v>
      </c>
      <c r="D493" s="1">
        <v>45.8</v>
      </c>
      <c r="E493" s="1">
        <v>67.8</v>
      </c>
      <c r="F493" s="1">
        <v>35.4</v>
      </c>
    </row>
    <row r="494" spans="1:6" x14ac:dyDescent="0.25">
      <c r="A494" s="1">
        <v>493</v>
      </c>
      <c r="B494" s="2">
        <v>45062.604861053238</v>
      </c>
      <c r="C494" s="1" t="s">
        <v>3</v>
      </c>
      <c r="D494" s="1">
        <v>45.8</v>
      </c>
      <c r="E494" s="1">
        <v>71.3</v>
      </c>
      <c r="F494" s="1">
        <v>35.299999999999997</v>
      </c>
    </row>
    <row r="495" spans="1:6" x14ac:dyDescent="0.25">
      <c r="A495" s="1">
        <v>494</v>
      </c>
      <c r="B495" s="2">
        <v>45062.615277719909</v>
      </c>
      <c r="C495" s="1" t="s">
        <v>3</v>
      </c>
      <c r="D495" s="1">
        <v>48.1</v>
      </c>
      <c r="E495" s="1">
        <v>72.2</v>
      </c>
      <c r="F495" s="1">
        <v>34.299999999999997</v>
      </c>
    </row>
    <row r="496" spans="1:6" x14ac:dyDescent="0.25">
      <c r="A496" s="1">
        <v>495</v>
      </c>
      <c r="B496" s="2">
        <v>45062.625694386574</v>
      </c>
      <c r="C496" s="1" t="s">
        <v>3</v>
      </c>
      <c r="D496" s="1">
        <v>46.8</v>
      </c>
      <c r="E496" s="1">
        <v>72.900000000000006</v>
      </c>
      <c r="F496" s="1">
        <v>35.5</v>
      </c>
    </row>
    <row r="497" spans="1:6" x14ac:dyDescent="0.25">
      <c r="A497" s="1">
        <v>496</v>
      </c>
      <c r="B497" s="2">
        <v>45062.636111053238</v>
      </c>
      <c r="C497" s="1" t="s">
        <v>3</v>
      </c>
      <c r="D497" s="1">
        <v>49</v>
      </c>
      <c r="E497" s="1">
        <v>71.5</v>
      </c>
      <c r="F497" s="1">
        <v>35.200000000000003</v>
      </c>
    </row>
    <row r="498" spans="1:6" x14ac:dyDescent="0.25">
      <c r="A498" s="1">
        <v>497</v>
      </c>
      <c r="B498" s="2">
        <v>45062.646527719909</v>
      </c>
      <c r="C498" s="1" t="s">
        <v>3</v>
      </c>
      <c r="D498" s="1">
        <v>49.3</v>
      </c>
      <c r="E498" s="1">
        <v>78.900000000000006</v>
      </c>
      <c r="F498" s="1">
        <v>37.299999999999997</v>
      </c>
    </row>
    <row r="499" spans="1:6" x14ac:dyDescent="0.25">
      <c r="A499" s="1">
        <v>498</v>
      </c>
      <c r="B499" s="2">
        <v>45062.656944386574</v>
      </c>
      <c r="C499" s="1" t="s">
        <v>3</v>
      </c>
      <c r="D499" s="1">
        <v>46.7</v>
      </c>
      <c r="E499" s="1">
        <v>73.3</v>
      </c>
      <c r="F499" s="1">
        <v>36.700000000000003</v>
      </c>
    </row>
    <row r="500" spans="1:6" x14ac:dyDescent="0.25">
      <c r="A500" s="1">
        <v>499</v>
      </c>
      <c r="B500" s="2">
        <v>45062.667361053238</v>
      </c>
      <c r="C500" s="1" t="s">
        <v>3</v>
      </c>
      <c r="D500" s="1">
        <v>52</v>
      </c>
      <c r="E500" s="1">
        <v>66.599999999999994</v>
      </c>
      <c r="F500" s="1">
        <v>45.9</v>
      </c>
    </row>
    <row r="501" spans="1:6" x14ac:dyDescent="0.25">
      <c r="A501" s="1">
        <v>500</v>
      </c>
      <c r="B501" s="2">
        <v>45062.677777719909</v>
      </c>
      <c r="C501" s="1" t="s">
        <v>3</v>
      </c>
      <c r="D501" s="1">
        <v>51.5</v>
      </c>
      <c r="E501" s="1">
        <v>77.3</v>
      </c>
      <c r="F501" s="1">
        <v>46.4</v>
      </c>
    </row>
    <row r="502" spans="1:6" x14ac:dyDescent="0.25">
      <c r="A502" s="1">
        <v>501</v>
      </c>
      <c r="B502" s="2">
        <v>45062.688194386574</v>
      </c>
      <c r="C502" s="1" t="s">
        <v>3</v>
      </c>
      <c r="D502" s="1">
        <v>47.5</v>
      </c>
      <c r="E502" s="1">
        <v>57.3</v>
      </c>
      <c r="F502" s="1">
        <v>39.700000000000003</v>
      </c>
    </row>
    <row r="503" spans="1:6" x14ac:dyDescent="0.25">
      <c r="A503" s="1">
        <v>502</v>
      </c>
      <c r="B503" s="2">
        <v>45062.698611053238</v>
      </c>
      <c r="C503" s="1" t="s">
        <v>3</v>
      </c>
      <c r="D503" s="1"/>
      <c r="E503" s="1"/>
      <c r="F503" s="1"/>
    </row>
    <row r="504" spans="1:6" x14ac:dyDescent="0.25">
      <c r="A504" s="1">
        <v>503</v>
      </c>
      <c r="B504" s="2">
        <v>45062.709027719909</v>
      </c>
      <c r="C504" s="1" t="s">
        <v>3</v>
      </c>
      <c r="D504" s="1">
        <v>45.7</v>
      </c>
      <c r="E504" s="1">
        <v>67.2</v>
      </c>
      <c r="F504" s="1">
        <v>34.4</v>
      </c>
    </row>
    <row r="505" spans="1:6" x14ac:dyDescent="0.25">
      <c r="A505" s="1">
        <v>504</v>
      </c>
      <c r="B505" s="2">
        <v>45062.719444386574</v>
      </c>
      <c r="C505" s="1" t="s">
        <v>3</v>
      </c>
      <c r="D505" s="1">
        <v>44.1</v>
      </c>
      <c r="E505" s="1">
        <v>67.3</v>
      </c>
      <c r="F505" s="1">
        <v>36.799999999999997</v>
      </c>
    </row>
    <row r="506" spans="1:6" x14ac:dyDescent="0.25">
      <c r="A506" s="1">
        <v>505</v>
      </c>
      <c r="B506" s="2">
        <v>45062.729861053238</v>
      </c>
      <c r="C506" s="1" t="s">
        <v>3</v>
      </c>
      <c r="D506" s="1">
        <v>45.3</v>
      </c>
      <c r="E506" s="1">
        <v>60</v>
      </c>
      <c r="F506" s="1">
        <v>36.4</v>
      </c>
    </row>
    <row r="507" spans="1:6" x14ac:dyDescent="0.25">
      <c r="A507" s="1">
        <v>506</v>
      </c>
      <c r="B507" s="2">
        <v>45062.740277719909</v>
      </c>
      <c r="C507" s="1" t="s">
        <v>3</v>
      </c>
      <c r="D507" s="1">
        <v>43</v>
      </c>
      <c r="E507" s="1">
        <v>55.6</v>
      </c>
      <c r="F507" s="1">
        <v>38</v>
      </c>
    </row>
    <row r="508" spans="1:6" x14ac:dyDescent="0.25">
      <c r="A508" s="1">
        <v>507</v>
      </c>
      <c r="B508" s="2">
        <v>45062.750694386574</v>
      </c>
      <c r="C508" s="1" t="s">
        <v>3</v>
      </c>
      <c r="D508" s="1">
        <v>57.6</v>
      </c>
      <c r="E508" s="1">
        <v>92.8</v>
      </c>
      <c r="F508" s="1">
        <v>39.799999999999997</v>
      </c>
    </row>
    <row r="509" spans="1:6" x14ac:dyDescent="0.25">
      <c r="A509" s="1">
        <v>508</v>
      </c>
      <c r="B509" s="2">
        <v>45062.761111053238</v>
      </c>
      <c r="C509" s="1" t="s">
        <v>3</v>
      </c>
      <c r="D509" s="1">
        <v>51.2</v>
      </c>
      <c r="E509" s="1">
        <v>67.400000000000006</v>
      </c>
      <c r="F509" s="1">
        <v>37.299999999999997</v>
      </c>
    </row>
    <row r="510" spans="1:6" x14ac:dyDescent="0.25">
      <c r="A510" s="1">
        <v>509</v>
      </c>
      <c r="B510" s="2">
        <v>45062.771527719909</v>
      </c>
      <c r="C510" s="1" t="s">
        <v>3</v>
      </c>
      <c r="D510" s="1">
        <v>46.4</v>
      </c>
      <c r="E510" s="1">
        <v>58.5</v>
      </c>
      <c r="F510" s="1">
        <v>41.9</v>
      </c>
    </row>
    <row r="511" spans="1:6" x14ac:dyDescent="0.25">
      <c r="A511" s="1">
        <v>510</v>
      </c>
      <c r="B511" s="2">
        <v>45062.781944386574</v>
      </c>
      <c r="C511" s="1" t="s">
        <v>3</v>
      </c>
      <c r="D511" s="1"/>
      <c r="E511" s="1"/>
      <c r="F511" s="1"/>
    </row>
    <row r="512" spans="1:6" x14ac:dyDescent="0.25">
      <c r="A512" s="1">
        <v>511</v>
      </c>
      <c r="B512" s="2">
        <v>45062.792361053238</v>
      </c>
      <c r="C512" s="1" t="s">
        <v>3</v>
      </c>
      <c r="D512" s="1">
        <v>45.9</v>
      </c>
      <c r="E512" s="1">
        <v>63</v>
      </c>
      <c r="F512" s="1">
        <v>37.9</v>
      </c>
    </row>
    <row r="513" spans="1:6" x14ac:dyDescent="0.25">
      <c r="A513" s="1">
        <v>512</v>
      </c>
      <c r="B513" s="2">
        <v>45062.802777719909</v>
      </c>
      <c r="C513" s="1" t="s">
        <v>3</v>
      </c>
      <c r="D513" s="1">
        <v>48.9</v>
      </c>
      <c r="E513" s="1">
        <v>66.900000000000006</v>
      </c>
      <c r="F513" s="1">
        <v>38.1</v>
      </c>
    </row>
    <row r="514" spans="1:6" x14ac:dyDescent="0.25">
      <c r="A514" s="1">
        <v>513</v>
      </c>
      <c r="B514" s="2">
        <v>45062.813194386574</v>
      </c>
      <c r="C514" s="1" t="s">
        <v>3</v>
      </c>
      <c r="D514" s="1">
        <v>50.4</v>
      </c>
      <c r="E514" s="1">
        <v>64.599999999999994</v>
      </c>
      <c r="F514" s="1">
        <v>36.200000000000003</v>
      </c>
    </row>
    <row r="515" spans="1:6" x14ac:dyDescent="0.25">
      <c r="A515" s="1">
        <v>514</v>
      </c>
      <c r="B515" s="2">
        <v>45062.823611053238</v>
      </c>
      <c r="C515" s="1" t="s">
        <v>3</v>
      </c>
      <c r="D515" s="1">
        <v>43.8</v>
      </c>
      <c r="E515" s="1">
        <v>66</v>
      </c>
      <c r="F515" s="1">
        <v>35.4</v>
      </c>
    </row>
    <row r="516" spans="1:6" x14ac:dyDescent="0.25">
      <c r="A516" s="1">
        <v>515</v>
      </c>
      <c r="B516" s="2">
        <v>45062.834027719909</v>
      </c>
      <c r="C516" s="1" t="s">
        <v>3</v>
      </c>
      <c r="D516" s="1">
        <v>44.9</v>
      </c>
      <c r="E516" s="1">
        <v>64.3</v>
      </c>
      <c r="F516" s="1">
        <v>36.200000000000003</v>
      </c>
    </row>
    <row r="517" spans="1:6" x14ac:dyDescent="0.25">
      <c r="A517" s="1">
        <v>516</v>
      </c>
      <c r="B517" s="2">
        <v>45062.844444386574</v>
      </c>
      <c r="C517" s="1" t="s">
        <v>3</v>
      </c>
      <c r="D517" s="1">
        <v>41.9</v>
      </c>
      <c r="E517" s="1">
        <v>62.2</v>
      </c>
      <c r="F517" s="1">
        <v>36.200000000000003</v>
      </c>
    </row>
    <row r="518" spans="1:6" x14ac:dyDescent="0.25">
      <c r="A518" s="1">
        <v>517</v>
      </c>
      <c r="B518" s="2">
        <v>45062.854861053238</v>
      </c>
      <c r="C518" s="1" t="s">
        <v>3</v>
      </c>
      <c r="D518" s="1">
        <v>43.1</v>
      </c>
      <c r="E518" s="1">
        <v>73.900000000000006</v>
      </c>
      <c r="F518" s="1">
        <v>37</v>
      </c>
    </row>
    <row r="519" spans="1:6" x14ac:dyDescent="0.25">
      <c r="A519" s="1">
        <v>518</v>
      </c>
      <c r="B519" s="2">
        <v>45062.865277719909</v>
      </c>
      <c r="C519" s="1" t="s">
        <v>3</v>
      </c>
      <c r="D519" s="1">
        <v>51</v>
      </c>
      <c r="E519" s="1">
        <v>66.900000000000006</v>
      </c>
      <c r="F519" s="1">
        <v>38.5</v>
      </c>
    </row>
    <row r="520" spans="1:6" x14ac:dyDescent="0.25">
      <c r="A520" s="1">
        <v>519</v>
      </c>
      <c r="B520" s="2">
        <v>45062.875694386574</v>
      </c>
      <c r="C520" s="1" t="s">
        <v>3</v>
      </c>
      <c r="D520" s="1">
        <v>52.7</v>
      </c>
      <c r="E520" s="1">
        <v>68.900000000000006</v>
      </c>
      <c r="F520" s="1">
        <v>39.299999999999997</v>
      </c>
    </row>
    <row r="521" spans="1:6" x14ac:dyDescent="0.25">
      <c r="A521" s="1">
        <v>520</v>
      </c>
      <c r="B521" s="2">
        <v>45062.886111053238</v>
      </c>
      <c r="C521" s="1" t="s">
        <v>3</v>
      </c>
      <c r="D521" s="1">
        <v>46.4</v>
      </c>
      <c r="E521" s="1">
        <v>75.099999999999994</v>
      </c>
      <c r="F521" s="1">
        <v>39.1</v>
      </c>
    </row>
    <row r="522" spans="1:6" x14ac:dyDescent="0.25">
      <c r="A522" s="1">
        <v>521</v>
      </c>
      <c r="B522" s="2">
        <v>45062.896527719909</v>
      </c>
      <c r="C522" s="1" t="s">
        <v>3</v>
      </c>
      <c r="D522" s="1">
        <v>43.7</v>
      </c>
      <c r="E522" s="1">
        <v>62.1</v>
      </c>
      <c r="F522" s="1">
        <v>38.5</v>
      </c>
    </row>
    <row r="523" spans="1:6" x14ac:dyDescent="0.25">
      <c r="A523" s="1">
        <v>522</v>
      </c>
      <c r="B523" s="2">
        <v>45062.906944386574</v>
      </c>
      <c r="C523" s="1" t="s">
        <v>3</v>
      </c>
      <c r="D523" s="1">
        <v>39.6</v>
      </c>
      <c r="E523" s="1">
        <v>48.1</v>
      </c>
      <c r="F523" s="1">
        <v>38.1</v>
      </c>
    </row>
    <row r="524" spans="1:6" x14ac:dyDescent="0.25">
      <c r="A524" s="1">
        <v>523</v>
      </c>
      <c r="B524" s="2">
        <v>45062.917361053238</v>
      </c>
      <c r="C524" s="1" t="s">
        <v>3</v>
      </c>
      <c r="D524" s="1">
        <v>43</v>
      </c>
      <c r="E524" s="1">
        <v>68.8</v>
      </c>
      <c r="F524" s="1">
        <v>37.799999999999997</v>
      </c>
    </row>
    <row r="525" spans="1:6" x14ac:dyDescent="0.25">
      <c r="A525" s="1">
        <v>524</v>
      </c>
      <c r="B525" s="2">
        <v>45062.927777719909</v>
      </c>
      <c r="C525" s="1" t="s">
        <v>3</v>
      </c>
      <c r="D525" s="1">
        <v>48.8</v>
      </c>
      <c r="E525" s="1">
        <v>68.2</v>
      </c>
      <c r="F525" s="1">
        <v>37.5</v>
      </c>
    </row>
    <row r="526" spans="1:6" x14ac:dyDescent="0.25">
      <c r="A526" s="1">
        <v>525</v>
      </c>
      <c r="B526" s="2">
        <v>45062.938194386574</v>
      </c>
      <c r="C526" s="1" t="s">
        <v>3</v>
      </c>
      <c r="D526" s="1">
        <v>39.299999999999997</v>
      </c>
      <c r="E526" s="1">
        <v>46.5</v>
      </c>
      <c r="F526" s="1">
        <v>37.9</v>
      </c>
    </row>
    <row r="527" spans="1:6" x14ac:dyDescent="0.25">
      <c r="A527" s="1">
        <v>526</v>
      </c>
      <c r="B527" s="2">
        <v>45062.948611053238</v>
      </c>
      <c r="C527" s="1" t="s">
        <v>3</v>
      </c>
      <c r="D527" s="1">
        <v>44.1</v>
      </c>
      <c r="E527" s="1">
        <v>67.2</v>
      </c>
      <c r="F527" s="1">
        <v>37.4</v>
      </c>
    </row>
    <row r="528" spans="1:6" x14ac:dyDescent="0.25">
      <c r="A528" s="1">
        <v>527</v>
      </c>
      <c r="B528" s="2">
        <v>45062.959027719909</v>
      </c>
      <c r="C528" s="1" t="s">
        <v>3</v>
      </c>
      <c r="D528" s="1">
        <v>38.6</v>
      </c>
      <c r="E528" s="1">
        <v>47.6</v>
      </c>
      <c r="F528" s="1">
        <v>37.200000000000003</v>
      </c>
    </row>
    <row r="529" spans="1:6" x14ac:dyDescent="0.25">
      <c r="A529" s="1">
        <v>528</v>
      </c>
      <c r="B529" s="2">
        <v>45062.969444386574</v>
      </c>
      <c r="C529" s="1" t="s">
        <v>3</v>
      </c>
      <c r="D529" s="1">
        <v>39</v>
      </c>
      <c r="E529" s="1">
        <v>48.7</v>
      </c>
      <c r="F529" s="1">
        <v>37.200000000000003</v>
      </c>
    </row>
    <row r="530" spans="1:6" x14ac:dyDescent="0.25">
      <c r="A530" s="1">
        <v>529</v>
      </c>
      <c r="B530" s="2">
        <v>45062.979861053238</v>
      </c>
      <c r="C530" s="1" t="s">
        <v>3</v>
      </c>
      <c r="D530" s="1">
        <v>42</v>
      </c>
      <c r="E530" s="1">
        <v>61.1</v>
      </c>
      <c r="F530" s="1">
        <v>37.5</v>
      </c>
    </row>
    <row r="531" spans="1:6" x14ac:dyDescent="0.25">
      <c r="A531" s="1">
        <v>530</v>
      </c>
      <c r="B531" s="2">
        <v>45062.990277719909</v>
      </c>
      <c r="C531" s="1" t="s">
        <v>3</v>
      </c>
      <c r="D531" s="1">
        <v>45.8</v>
      </c>
      <c r="E531" s="1">
        <v>62.8</v>
      </c>
      <c r="F531" s="1">
        <v>37.299999999999997</v>
      </c>
    </row>
    <row r="532" spans="1:6" x14ac:dyDescent="0.25">
      <c r="A532" s="1">
        <v>531</v>
      </c>
      <c r="B532" s="2">
        <v>45063.000694386574</v>
      </c>
      <c r="C532" s="1" t="s">
        <v>3</v>
      </c>
      <c r="D532" s="1">
        <v>40.5</v>
      </c>
      <c r="E532" s="1">
        <v>55.4</v>
      </c>
      <c r="F532" s="1">
        <v>36.700000000000003</v>
      </c>
    </row>
    <row r="533" spans="1:6" x14ac:dyDescent="0.25">
      <c r="A533" s="1">
        <v>532</v>
      </c>
      <c r="B533" s="2">
        <v>45063.011111053238</v>
      </c>
      <c r="C533" s="1" t="s">
        <v>3</v>
      </c>
      <c r="D533" s="1">
        <v>38.6</v>
      </c>
      <c r="E533" s="1">
        <v>46.2</v>
      </c>
      <c r="F533" s="1">
        <v>36.9</v>
      </c>
    </row>
    <row r="534" spans="1:6" x14ac:dyDescent="0.25">
      <c r="A534" s="1">
        <v>533</v>
      </c>
      <c r="B534" s="2">
        <v>45063.021527719909</v>
      </c>
      <c r="C534" s="1" t="s">
        <v>3</v>
      </c>
      <c r="D534" s="1">
        <v>38.5</v>
      </c>
      <c r="E534" s="1">
        <v>46.8</v>
      </c>
      <c r="F534" s="1">
        <v>36.200000000000003</v>
      </c>
    </row>
    <row r="535" spans="1:6" x14ac:dyDescent="0.25">
      <c r="A535" s="1">
        <v>534</v>
      </c>
      <c r="B535" s="2">
        <v>45063.031944386574</v>
      </c>
      <c r="C535" s="1" t="s">
        <v>3</v>
      </c>
      <c r="D535" s="1">
        <v>38.4</v>
      </c>
      <c r="E535" s="1">
        <v>47</v>
      </c>
      <c r="F535" s="1">
        <v>36.6</v>
      </c>
    </row>
    <row r="536" spans="1:6" x14ac:dyDescent="0.25">
      <c r="A536" s="1">
        <v>535</v>
      </c>
      <c r="B536" s="2">
        <v>45063.042361053238</v>
      </c>
      <c r="C536" s="1" t="s">
        <v>3</v>
      </c>
      <c r="D536" s="1">
        <v>36.6</v>
      </c>
      <c r="E536" s="1">
        <v>45.2</v>
      </c>
      <c r="F536" s="1">
        <v>35</v>
      </c>
    </row>
    <row r="537" spans="1:6" x14ac:dyDescent="0.25">
      <c r="A537" s="1">
        <v>536</v>
      </c>
      <c r="B537" s="2">
        <v>45063.052777719909</v>
      </c>
      <c r="C537" s="1" t="s">
        <v>3</v>
      </c>
      <c r="D537" s="1">
        <v>37.799999999999997</v>
      </c>
      <c r="E537" s="1">
        <v>45.8</v>
      </c>
      <c r="F537" s="1">
        <v>36</v>
      </c>
    </row>
    <row r="538" spans="1:6" x14ac:dyDescent="0.25">
      <c r="A538" s="1">
        <v>537</v>
      </c>
      <c r="B538" s="2">
        <v>45063.063194386574</v>
      </c>
      <c r="C538" s="1" t="s">
        <v>3</v>
      </c>
      <c r="D538" s="1">
        <v>38.1</v>
      </c>
      <c r="E538" s="1">
        <v>44.4</v>
      </c>
      <c r="F538" s="1">
        <v>36.5</v>
      </c>
    </row>
    <row r="539" spans="1:6" x14ac:dyDescent="0.25">
      <c r="A539" s="1">
        <v>538</v>
      </c>
      <c r="B539" s="2">
        <v>45063.073611053238</v>
      </c>
      <c r="C539" s="1" t="s">
        <v>3</v>
      </c>
      <c r="D539" s="1">
        <v>36.1</v>
      </c>
      <c r="E539" s="1">
        <v>42</v>
      </c>
      <c r="F539" s="1">
        <v>34.5</v>
      </c>
    </row>
    <row r="540" spans="1:6" x14ac:dyDescent="0.25">
      <c r="A540" s="1">
        <v>539</v>
      </c>
      <c r="B540" s="2">
        <v>45063.084027719909</v>
      </c>
      <c r="C540" s="1" t="s">
        <v>3</v>
      </c>
      <c r="D540" s="1">
        <v>36.299999999999997</v>
      </c>
      <c r="E540" s="1">
        <v>44.7</v>
      </c>
      <c r="F540" s="1">
        <v>33.9</v>
      </c>
    </row>
    <row r="541" spans="1:6" x14ac:dyDescent="0.25">
      <c r="A541" s="1">
        <v>540</v>
      </c>
      <c r="B541" s="2">
        <v>45063.094444386574</v>
      </c>
      <c r="C541" s="1" t="s">
        <v>3</v>
      </c>
      <c r="D541" s="1">
        <v>50.9</v>
      </c>
      <c r="E541" s="1">
        <v>71.099999999999994</v>
      </c>
      <c r="F541" s="1">
        <v>38.799999999999997</v>
      </c>
    </row>
    <row r="542" spans="1:6" x14ac:dyDescent="0.25">
      <c r="A542" s="1">
        <v>541</v>
      </c>
      <c r="B542" s="2">
        <v>45063.104861053238</v>
      </c>
      <c r="C542" s="1" t="s">
        <v>3</v>
      </c>
      <c r="D542" s="1">
        <v>36.4</v>
      </c>
      <c r="E542" s="1">
        <v>54.7</v>
      </c>
      <c r="F542" s="1">
        <v>32.700000000000003</v>
      </c>
    </row>
    <row r="543" spans="1:6" x14ac:dyDescent="0.25">
      <c r="A543" s="1">
        <v>542</v>
      </c>
      <c r="B543" s="2">
        <v>45063.115277719909</v>
      </c>
      <c r="C543" s="1" t="s">
        <v>3</v>
      </c>
      <c r="D543" s="1">
        <v>34.9</v>
      </c>
      <c r="E543" s="1">
        <v>45.8</v>
      </c>
      <c r="F543" s="1">
        <v>33.5</v>
      </c>
    </row>
    <row r="544" spans="1:6" x14ac:dyDescent="0.25">
      <c r="A544" s="1">
        <v>543</v>
      </c>
      <c r="B544" s="2">
        <v>45063.125694386574</v>
      </c>
      <c r="C544" s="1" t="s">
        <v>3</v>
      </c>
      <c r="D544" s="1">
        <v>35.4</v>
      </c>
      <c r="E544" s="1">
        <v>52.5</v>
      </c>
      <c r="F544" s="1">
        <v>33.200000000000003</v>
      </c>
    </row>
    <row r="545" spans="1:6" x14ac:dyDescent="0.25">
      <c r="A545" s="1">
        <v>544</v>
      </c>
      <c r="B545" s="2">
        <v>45063.136111053238</v>
      </c>
      <c r="C545" s="1" t="s">
        <v>3</v>
      </c>
      <c r="D545" s="1">
        <v>35.700000000000003</v>
      </c>
      <c r="E545" s="1">
        <v>47.6</v>
      </c>
      <c r="F545" s="1">
        <v>33.9</v>
      </c>
    </row>
    <row r="546" spans="1:6" x14ac:dyDescent="0.25">
      <c r="A546" s="1">
        <v>545</v>
      </c>
      <c r="B546" s="2">
        <v>45063.146527719909</v>
      </c>
      <c r="C546" s="1" t="s">
        <v>3</v>
      </c>
      <c r="D546" s="1">
        <v>35.5</v>
      </c>
      <c r="E546" s="1">
        <v>41.9</v>
      </c>
      <c r="F546" s="1">
        <v>34.1</v>
      </c>
    </row>
    <row r="547" spans="1:6" x14ac:dyDescent="0.25">
      <c r="A547" s="1">
        <v>546</v>
      </c>
      <c r="B547" s="2">
        <v>45063.156944386574</v>
      </c>
      <c r="C547" s="1" t="s">
        <v>3</v>
      </c>
      <c r="D547" s="1">
        <v>38.799999999999997</v>
      </c>
      <c r="E547" s="1">
        <v>51.2</v>
      </c>
      <c r="F547" s="1">
        <v>36.4</v>
      </c>
    </row>
    <row r="548" spans="1:6" x14ac:dyDescent="0.25">
      <c r="A548" s="1">
        <v>547</v>
      </c>
      <c r="B548" s="2">
        <v>45063.167361053238</v>
      </c>
      <c r="C548" s="1" t="s">
        <v>3</v>
      </c>
      <c r="D548" s="1">
        <v>49.5</v>
      </c>
      <c r="E548" s="1">
        <v>68.8</v>
      </c>
      <c r="F548" s="1">
        <v>40.5</v>
      </c>
    </row>
    <row r="549" spans="1:6" x14ac:dyDescent="0.25">
      <c r="A549" s="1">
        <v>548</v>
      </c>
      <c r="B549" s="2">
        <v>45063.177777719909</v>
      </c>
      <c r="C549" s="1" t="s">
        <v>3</v>
      </c>
      <c r="D549" s="1">
        <v>49.7</v>
      </c>
      <c r="E549" s="1">
        <v>61.2</v>
      </c>
      <c r="F549" s="1">
        <v>43.2</v>
      </c>
    </row>
    <row r="550" spans="1:6" x14ac:dyDescent="0.25">
      <c r="A550" s="1">
        <v>549</v>
      </c>
      <c r="B550" s="2">
        <v>45063.188194386574</v>
      </c>
      <c r="C550" s="1" t="s">
        <v>3</v>
      </c>
      <c r="D550" s="1">
        <v>51</v>
      </c>
      <c r="E550" s="1">
        <v>63</v>
      </c>
      <c r="F550" s="1">
        <v>41</v>
      </c>
    </row>
    <row r="551" spans="1:6" x14ac:dyDescent="0.25">
      <c r="A551" s="1">
        <v>550</v>
      </c>
      <c r="B551" s="2">
        <v>45063.198611053238</v>
      </c>
      <c r="C551" s="1" t="s">
        <v>3</v>
      </c>
      <c r="D551" s="1">
        <v>51.6</v>
      </c>
      <c r="E551" s="1">
        <v>65.900000000000006</v>
      </c>
      <c r="F551" s="1">
        <v>40.700000000000003</v>
      </c>
    </row>
    <row r="552" spans="1:6" x14ac:dyDescent="0.25">
      <c r="A552" s="1">
        <v>551</v>
      </c>
      <c r="B552" s="2">
        <v>45063.209027719909</v>
      </c>
      <c r="C552" s="1" t="s">
        <v>3</v>
      </c>
      <c r="D552" s="1">
        <v>51.6</v>
      </c>
      <c r="E552" s="1">
        <v>66.2</v>
      </c>
      <c r="F552" s="1">
        <v>40.200000000000003</v>
      </c>
    </row>
    <row r="553" spans="1:6" x14ac:dyDescent="0.25">
      <c r="A553" s="1">
        <v>552</v>
      </c>
      <c r="B553" s="2">
        <v>45063.219444386574</v>
      </c>
      <c r="C553" s="1" t="s">
        <v>3</v>
      </c>
      <c r="D553" s="1">
        <v>45.8</v>
      </c>
      <c r="E553" s="1">
        <v>55.5</v>
      </c>
      <c r="F553" s="1">
        <v>39</v>
      </c>
    </row>
    <row r="554" spans="1:6" x14ac:dyDescent="0.25">
      <c r="A554" s="1">
        <v>553</v>
      </c>
      <c r="B554" s="2">
        <v>45063.229861053238</v>
      </c>
      <c r="C554" s="1" t="s">
        <v>3</v>
      </c>
      <c r="D554" s="1">
        <v>46.3</v>
      </c>
      <c r="E554" s="1">
        <v>61.5</v>
      </c>
      <c r="F554" s="1">
        <v>38.200000000000003</v>
      </c>
    </row>
    <row r="555" spans="1:6" x14ac:dyDescent="0.25">
      <c r="A555" s="1">
        <v>554</v>
      </c>
      <c r="B555" s="2">
        <v>45063.240277719909</v>
      </c>
      <c r="C555" s="1" t="s">
        <v>3</v>
      </c>
      <c r="D555" s="1">
        <v>48.7</v>
      </c>
      <c r="E555" s="1">
        <v>69.599999999999994</v>
      </c>
      <c r="F555" s="1">
        <v>37.9</v>
      </c>
    </row>
    <row r="556" spans="1:6" x14ac:dyDescent="0.25">
      <c r="A556" s="1">
        <v>555</v>
      </c>
      <c r="B556" s="2">
        <v>45063.250694386574</v>
      </c>
      <c r="C556" s="1" t="s">
        <v>3</v>
      </c>
      <c r="D556" s="1">
        <v>44.6</v>
      </c>
      <c r="E556" s="1">
        <v>60.2</v>
      </c>
      <c r="F556" s="1">
        <v>39</v>
      </c>
    </row>
    <row r="557" spans="1:6" x14ac:dyDescent="0.25">
      <c r="A557" s="1">
        <v>556</v>
      </c>
      <c r="B557" s="2">
        <v>45063.261111053238</v>
      </c>
      <c r="C557" s="1" t="s">
        <v>3</v>
      </c>
      <c r="D557" s="1">
        <v>45.5</v>
      </c>
      <c r="E557" s="1">
        <v>65.099999999999994</v>
      </c>
      <c r="F557" s="1">
        <v>38.6</v>
      </c>
    </row>
    <row r="558" spans="1:6" x14ac:dyDescent="0.25">
      <c r="A558" s="1">
        <v>557</v>
      </c>
      <c r="B558" s="2">
        <v>45063.271527719909</v>
      </c>
      <c r="C558" s="1" t="s">
        <v>3</v>
      </c>
      <c r="D558" s="1">
        <v>49.8</v>
      </c>
      <c r="E558" s="1">
        <v>71.099999999999994</v>
      </c>
      <c r="F558" s="1">
        <v>37.9</v>
      </c>
    </row>
    <row r="559" spans="1:6" x14ac:dyDescent="0.25">
      <c r="A559" s="1">
        <v>558</v>
      </c>
      <c r="B559" s="2">
        <v>45063.281944386574</v>
      </c>
      <c r="C559" s="1" t="s">
        <v>3</v>
      </c>
      <c r="D559" s="1">
        <v>50.5</v>
      </c>
      <c r="E559" s="1">
        <v>71.7</v>
      </c>
      <c r="F559" s="1">
        <v>38.1</v>
      </c>
    </row>
    <row r="560" spans="1:6" x14ac:dyDescent="0.25">
      <c r="A560" s="1">
        <v>559</v>
      </c>
      <c r="B560" s="2">
        <v>45063.292361053238</v>
      </c>
      <c r="C560" s="1" t="s">
        <v>3</v>
      </c>
      <c r="D560" s="1">
        <v>48.4</v>
      </c>
      <c r="E560" s="1">
        <v>67.3</v>
      </c>
      <c r="F560" s="1">
        <v>35.6</v>
      </c>
    </row>
    <row r="561" spans="1:6" x14ac:dyDescent="0.25">
      <c r="A561" s="1">
        <v>560</v>
      </c>
      <c r="B561" s="2">
        <v>45063.302777719909</v>
      </c>
      <c r="C561" s="1" t="s">
        <v>3</v>
      </c>
      <c r="D561" s="1">
        <v>50.6</v>
      </c>
      <c r="E561" s="1">
        <v>64.2</v>
      </c>
      <c r="F561" s="1">
        <v>37.5</v>
      </c>
    </row>
    <row r="562" spans="1:6" x14ac:dyDescent="0.25">
      <c r="A562" s="1">
        <v>561</v>
      </c>
      <c r="B562" s="2">
        <v>45063.313194386574</v>
      </c>
      <c r="C562" s="1" t="s">
        <v>3</v>
      </c>
      <c r="D562" s="1">
        <v>49.7</v>
      </c>
      <c r="E562" s="1">
        <v>66.900000000000006</v>
      </c>
      <c r="F562" s="1">
        <v>36.1</v>
      </c>
    </row>
    <row r="563" spans="1:6" x14ac:dyDescent="0.25">
      <c r="A563" s="1">
        <v>562</v>
      </c>
      <c r="B563" s="2">
        <v>45063.323611053238</v>
      </c>
      <c r="C563" s="1" t="s">
        <v>3</v>
      </c>
      <c r="D563" s="1">
        <v>46.1</v>
      </c>
      <c r="E563" s="1">
        <v>61.5</v>
      </c>
      <c r="F563" s="1">
        <v>35.9</v>
      </c>
    </row>
    <row r="564" spans="1:6" x14ac:dyDescent="0.25">
      <c r="A564" s="1">
        <v>563</v>
      </c>
      <c r="B564" s="2">
        <v>45063.334027719909</v>
      </c>
      <c r="C564" s="1" t="s">
        <v>3</v>
      </c>
      <c r="D564" s="1">
        <v>44.9</v>
      </c>
      <c r="E564" s="1">
        <v>57.7</v>
      </c>
      <c r="F564" s="1">
        <v>34.799999999999997</v>
      </c>
    </row>
    <row r="565" spans="1:6" x14ac:dyDescent="0.25">
      <c r="A565" s="1">
        <v>564</v>
      </c>
      <c r="B565" s="2">
        <v>45063.344444386574</v>
      </c>
      <c r="C565" s="1" t="s">
        <v>3</v>
      </c>
      <c r="D565" s="1">
        <v>50</v>
      </c>
      <c r="E565" s="1">
        <v>67.8</v>
      </c>
      <c r="F565" s="1">
        <v>36.799999999999997</v>
      </c>
    </row>
    <row r="566" spans="1:6" x14ac:dyDescent="0.25">
      <c r="A566" s="1">
        <v>565</v>
      </c>
      <c r="B566" s="2">
        <v>45063.354861053238</v>
      </c>
      <c r="C566" s="1" t="s">
        <v>3</v>
      </c>
      <c r="D566" s="1">
        <v>46.9</v>
      </c>
      <c r="E566" s="1">
        <v>69.900000000000006</v>
      </c>
      <c r="F566" s="1">
        <v>36.5</v>
      </c>
    </row>
    <row r="567" spans="1:6" x14ac:dyDescent="0.25">
      <c r="A567" s="1">
        <v>566</v>
      </c>
      <c r="B567" s="2">
        <v>45063.365277719909</v>
      </c>
      <c r="C567" s="1" t="s">
        <v>3</v>
      </c>
      <c r="D567" s="1">
        <v>47.4</v>
      </c>
      <c r="E567" s="1">
        <v>71.099999999999994</v>
      </c>
      <c r="F567" s="1">
        <v>35.9</v>
      </c>
    </row>
    <row r="568" spans="1:6" x14ac:dyDescent="0.25">
      <c r="A568" s="1">
        <v>567</v>
      </c>
      <c r="B568" s="2">
        <v>45063.375694386574</v>
      </c>
      <c r="C568" s="1" t="s">
        <v>3</v>
      </c>
      <c r="D568" s="1">
        <v>45.3</v>
      </c>
      <c r="E568" s="1">
        <v>59.5</v>
      </c>
      <c r="F568" s="1">
        <v>35.200000000000003</v>
      </c>
    </row>
    <row r="569" spans="1:6" x14ac:dyDescent="0.25">
      <c r="A569" s="1">
        <v>568</v>
      </c>
      <c r="B569" s="2">
        <v>45063.386111053238</v>
      </c>
      <c r="C569" s="1" t="s">
        <v>3</v>
      </c>
      <c r="D569" s="1">
        <v>44.9</v>
      </c>
      <c r="E569" s="1">
        <v>60.7</v>
      </c>
      <c r="F569" s="1">
        <v>33.9</v>
      </c>
    </row>
    <row r="570" spans="1:6" x14ac:dyDescent="0.25">
      <c r="A570" s="1">
        <v>569</v>
      </c>
      <c r="B570" s="2">
        <v>45063.396527719909</v>
      </c>
      <c r="C570" s="1" t="s">
        <v>3</v>
      </c>
      <c r="D570" s="1">
        <v>49</v>
      </c>
      <c r="E570" s="1">
        <v>67.8</v>
      </c>
      <c r="F570" s="1">
        <v>34.6</v>
      </c>
    </row>
    <row r="571" spans="1:6" x14ac:dyDescent="0.25">
      <c r="A571" s="1">
        <v>570</v>
      </c>
      <c r="B571" s="2">
        <v>45063.406944386574</v>
      </c>
      <c r="C571" s="1" t="s">
        <v>3</v>
      </c>
      <c r="D571" s="1">
        <v>44</v>
      </c>
      <c r="E571" s="1">
        <v>64.8</v>
      </c>
      <c r="F571" s="1">
        <v>33</v>
      </c>
    </row>
    <row r="572" spans="1:6" x14ac:dyDescent="0.25">
      <c r="A572" s="1">
        <v>571</v>
      </c>
      <c r="B572" s="2">
        <v>45063.417361053238</v>
      </c>
      <c r="C572" s="1" t="s">
        <v>3</v>
      </c>
      <c r="D572" s="1">
        <v>52.4</v>
      </c>
      <c r="E572" s="1">
        <v>86.4</v>
      </c>
      <c r="F572" s="1">
        <v>33.299999999999997</v>
      </c>
    </row>
    <row r="573" spans="1:6" x14ac:dyDescent="0.25">
      <c r="A573" s="1">
        <v>572</v>
      </c>
      <c r="B573" s="2">
        <v>45063.427777719909</v>
      </c>
      <c r="C573" s="1" t="s">
        <v>3</v>
      </c>
      <c r="D573" s="1">
        <v>48.3</v>
      </c>
      <c r="E573" s="1">
        <v>69.7</v>
      </c>
      <c r="F573" s="1">
        <v>34.4</v>
      </c>
    </row>
    <row r="574" spans="1:6" x14ac:dyDescent="0.25">
      <c r="A574" s="1">
        <v>573</v>
      </c>
      <c r="B574" s="2">
        <v>45063.438194386574</v>
      </c>
      <c r="C574" s="1" t="s">
        <v>3</v>
      </c>
      <c r="D574" s="1">
        <v>49.7</v>
      </c>
      <c r="E574" s="1">
        <v>72.5</v>
      </c>
      <c r="F574" s="1">
        <v>35.1</v>
      </c>
    </row>
    <row r="575" spans="1:6" x14ac:dyDescent="0.25">
      <c r="A575" s="1">
        <v>574</v>
      </c>
      <c r="B575" s="2">
        <v>45063.448611053238</v>
      </c>
      <c r="C575" s="1" t="s">
        <v>3</v>
      </c>
      <c r="D575" s="1">
        <v>43.5</v>
      </c>
      <c r="E575" s="1">
        <v>67.5</v>
      </c>
      <c r="F575" s="1">
        <v>34.6</v>
      </c>
    </row>
    <row r="576" spans="1:6" x14ac:dyDescent="0.25">
      <c r="A576" s="1">
        <v>575</v>
      </c>
      <c r="B576" s="2">
        <v>45063.459027719909</v>
      </c>
      <c r="C576" s="1" t="s">
        <v>3</v>
      </c>
      <c r="D576" s="1">
        <v>48.3</v>
      </c>
      <c r="E576" s="1">
        <v>68.400000000000006</v>
      </c>
      <c r="F576" s="1">
        <v>34.6</v>
      </c>
    </row>
    <row r="577" spans="1:6" x14ac:dyDescent="0.25">
      <c r="A577" s="1">
        <v>576</v>
      </c>
      <c r="B577" s="2">
        <v>45063.469444386574</v>
      </c>
      <c r="C577" s="1" t="s">
        <v>3</v>
      </c>
      <c r="D577" s="1">
        <v>46.3</v>
      </c>
      <c r="E577" s="1">
        <v>68.400000000000006</v>
      </c>
      <c r="F577" s="1">
        <v>34.200000000000003</v>
      </c>
    </row>
    <row r="578" spans="1:6" x14ac:dyDescent="0.25">
      <c r="A578" s="1">
        <v>577</v>
      </c>
      <c r="B578" s="2">
        <v>45063.479861053238</v>
      </c>
      <c r="C578" s="1" t="s">
        <v>3</v>
      </c>
      <c r="D578" s="1">
        <v>44.5</v>
      </c>
      <c r="E578" s="1">
        <v>67.7</v>
      </c>
      <c r="F578" s="1">
        <v>34.5</v>
      </c>
    </row>
    <row r="579" spans="1:6" x14ac:dyDescent="0.25">
      <c r="A579" s="1">
        <v>578</v>
      </c>
      <c r="B579" s="2">
        <v>45063.490277719909</v>
      </c>
      <c r="C579" s="1" t="s">
        <v>3</v>
      </c>
      <c r="D579" s="1">
        <v>45.6</v>
      </c>
      <c r="E579" s="1">
        <v>70.7</v>
      </c>
      <c r="F579" s="1">
        <v>33.4</v>
      </c>
    </row>
    <row r="580" spans="1:6" x14ac:dyDescent="0.25">
      <c r="A580" s="1">
        <v>579</v>
      </c>
      <c r="B580" s="2">
        <v>45063.500694386574</v>
      </c>
      <c r="C580" s="1" t="s">
        <v>3</v>
      </c>
      <c r="D580" s="1">
        <v>43.9</v>
      </c>
      <c r="E580" s="1">
        <v>67</v>
      </c>
      <c r="F580" s="1">
        <v>34.6</v>
      </c>
    </row>
    <row r="581" spans="1:6" x14ac:dyDescent="0.25">
      <c r="A581" s="1">
        <v>580</v>
      </c>
      <c r="B581" s="2">
        <v>45063.511111053238</v>
      </c>
      <c r="C581" s="1" t="s">
        <v>3</v>
      </c>
      <c r="D581" s="1">
        <v>47.8</v>
      </c>
      <c r="E581" s="1">
        <v>71.3</v>
      </c>
      <c r="F581" s="1">
        <v>36.200000000000003</v>
      </c>
    </row>
    <row r="582" spans="1:6" x14ac:dyDescent="0.25">
      <c r="A582" s="1">
        <v>581</v>
      </c>
      <c r="B582" s="2">
        <v>45063.521527719909</v>
      </c>
      <c r="C582" s="1" t="s">
        <v>3</v>
      </c>
      <c r="D582" s="1">
        <v>46.9</v>
      </c>
      <c r="E582" s="1">
        <v>66.099999999999994</v>
      </c>
      <c r="F582" s="1">
        <v>36.799999999999997</v>
      </c>
    </row>
    <row r="583" spans="1:6" x14ac:dyDescent="0.25">
      <c r="A583" s="1">
        <v>582</v>
      </c>
      <c r="B583" s="2">
        <v>45063.531944386574</v>
      </c>
      <c r="C583" s="1" t="s">
        <v>3</v>
      </c>
      <c r="D583" s="1">
        <v>47.5</v>
      </c>
      <c r="E583" s="1">
        <v>71.099999999999994</v>
      </c>
      <c r="F583" s="1">
        <v>35.700000000000003</v>
      </c>
    </row>
    <row r="584" spans="1:6" x14ac:dyDescent="0.25">
      <c r="A584" s="1">
        <v>583</v>
      </c>
      <c r="B584" s="2">
        <v>45063.542361053238</v>
      </c>
      <c r="C584" s="1" t="s">
        <v>3</v>
      </c>
      <c r="D584" s="1">
        <v>40.4</v>
      </c>
      <c r="E584" s="1">
        <v>63.8</v>
      </c>
      <c r="F584" s="1">
        <v>34.4</v>
      </c>
    </row>
    <row r="585" spans="1:6" x14ac:dyDescent="0.25">
      <c r="A585" s="1">
        <v>584</v>
      </c>
      <c r="B585" s="2">
        <v>45063.552777719909</v>
      </c>
      <c r="C585" s="1" t="s">
        <v>3</v>
      </c>
      <c r="D585" s="1">
        <v>45.2</v>
      </c>
      <c r="E585" s="1">
        <v>62.2</v>
      </c>
      <c r="F585" s="1">
        <v>33</v>
      </c>
    </row>
    <row r="586" spans="1:6" x14ac:dyDescent="0.25">
      <c r="A586" s="1">
        <v>585</v>
      </c>
      <c r="B586" s="2">
        <v>45063.563194386574</v>
      </c>
      <c r="C586" s="1" t="s">
        <v>3</v>
      </c>
      <c r="D586" s="1">
        <v>46.1</v>
      </c>
      <c r="E586" s="1">
        <v>66.900000000000006</v>
      </c>
      <c r="F586" s="1">
        <v>34.200000000000003</v>
      </c>
    </row>
    <row r="587" spans="1:6" x14ac:dyDescent="0.25">
      <c r="A587" s="1">
        <v>586</v>
      </c>
      <c r="B587" s="2">
        <v>45063.573611053238</v>
      </c>
      <c r="C587" s="1" t="s">
        <v>3</v>
      </c>
      <c r="D587" s="1">
        <v>47.2</v>
      </c>
      <c r="E587" s="1">
        <v>70.8</v>
      </c>
      <c r="F587" s="1">
        <v>33.799999999999997</v>
      </c>
    </row>
    <row r="588" spans="1:6" x14ac:dyDescent="0.25">
      <c r="A588" s="1">
        <v>587</v>
      </c>
      <c r="B588" s="2">
        <v>45063.584027719909</v>
      </c>
      <c r="C588" s="1" t="s">
        <v>3</v>
      </c>
      <c r="D588" s="1">
        <v>48.4</v>
      </c>
      <c r="E588" s="1">
        <v>68.3</v>
      </c>
      <c r="F588" s="1">
        <v>35.6</v>
      </c>
    </row>
    <row r="589" spans="1:6" x14ac:dyDescent="0.25">
      <c r="A589" s="1">
        <v>588</v>
      </c>
      <c r="B589" s="2">
        <v>45063.594444386574</v>
      </c>
      <c r="C589" s="1" t="s">
        <v>3</v>
      </c>
      <c r="D589" s="1">
        <v>42</v>
      </c>
      <c r="E589" s="1">
        <v>66.900000000000006</v>
      </c>
      <c r="F589" s="1">
        <v>32.4</v>
      </c>
    </row>
    <row r="590" spans="1:6" x14ac:dyDescent="0.25">
      <c r="A590" s="1">
        <v>589</v>
      </c>
      <c r="B590" s="2">
        <v>45063.604861053238</v>
      </c>
      <c r="C590" s="1" t="s">
        <v>3</v>
      </c>
      <c r="D590" s="1">
        <v>41.9</v>
      </c>
      <c r="E590" s="1">
        <v>61.3</v>
      </c>
      <c r="F590" s="1">
        <v>32</v>
      </c>
    </row>
    <row r="591" spans="1:6" x14ac:dyDescent="0.25">
      <c r="A591" s="1">
        <v>590</v>
      </c>
      <c r="B591" s="2">
        <v>45063.615277719909</v>
      </c>
      <c r="C591" s="1" t="s">
        <v>3</v>
      </c>
      <c r="D591" s="1">
        <v>52</v>
      </c>
      <c r="E591" s="1">
        <v>82.6</v>
      </c>
      <c r="F591" s="1">
        <v>34</v>
      </c>
    </row>
    <row r="592" spans="1:6" x14ac:dyDescent="0.25">
      <c r="A592" s="1">
        <v>591</v>
      </c>
      <c r="B592" s="2">
        <v>45063.625694386574</v>
      </c>
      <c r="C592" s="1" t="s">
        <v>3</v>
      </c>
      <c r="D592" s="1">
        <v>46.5</v>
      </c>
      <c r="E592" s="1">
        <v>65.7</v>
      </c>
      <c r="F592" s="1">
        <v>32.700000000000003</v>
      </c>
    </row>
    <row r="593" spans="1:6" x14ac:dyDescent="0.25">
      <c r="A593" s="1">
        <v>592</v>
      </c>
      <c r="B593" s="2">
        <v>45063.636111053238</v>
      </c>
      <c r="C593" s="1" t="s">
        <v>3</v>
      </c>
      <c r="D593" s="1">
        <v>50.1</v>
      </c>
      <c r="E593" s="1">
        <v>69.400000000000006</v>
      </c>
      <c r="F593" s="1">
        <v>34.5</v>
      </c>
    </row>
    <row r="594" spans="1:6" x14ac:dyDescent="0.25">
      <c r="A594" s="1">
        <v>593</v>
      </c>
      <c r="B594" s="2">
        <v>45063.646527719909</v>
      </c>
      <c r="C594" s="1" t="s">
        <v>3</v>
      </c>
      <c r="D594" s="1">
        <v>39.799999999999997</v>
      </c>
      <c r="E594" s="1">
        <v>57.1</v>
      </c>
      <c r="F594" s="1">
        <v>32.299999999999997</v>
      </c>
    </row>
    <row r="595" spans="1:6" x14ac:dyDescent="0.25">
      <c r="A595" s="1">
        <v>594</v>
      </c>
      <c r="B595" s="2">
        <v>45063.656944386574</v>
      </c>
      <c r="C595" s="1" t="s">
        <v>3</v>
      </c>
      <c r="D595" s="1">
        <v>38.200000000000003</v>
      </c>
      <c r="E595" s="1">
        <v>56</v>
      </c>
      <c r="F595" s="1">
        <v>32.6</v>
      </c>
    </row>
    <row r="596" spans="1:6" x14ac:dyDescent="0.25">
      <c r="A596" s="1">
        <v>595</v>
      </c>
      <c r="B596" s="2">
        <v>45063.667361053238</v>
      </c>
      <c r="C596" s="1" t="s">
        <v>3</v>
      </c>
      <c r="D596" s="1">
        <v>42.7</v>
      </c>
      <c r="E596" s="1">
        <v>61.2</v>
      </c>
      <c r="F596" s="1">
        <v>32.9</v>
      </c>
    </row>
    <row r="597" spans="1:6" x14ac:dyDescent="0.25">
      <c r="A597" s="1">
        <v>596</v>
      </c>
      <c r="B597" s="2">
        <v>45063.677777719909</v>
      </c>
      <c r="C597" s="1" t="s">
        <v>3</v>
      </c>
      <c r="D597" s="1">
        <v>43.9</v>
      </c>
      <c r="E597" s="1">
        <v>66.2</v>
      </c>
      <c r="F597" s="1">
        <v>33</v>
      </c>
    </row>
    <row r="598" spans="1:6" x14ac:dyDescent="0.25">
      <c r="A598" s="1">
        <v>597</v>
      </c>
      <c r="B598" s="2">
        <v>45063.688194386574</v>
      </c>
      <c r="C598" s="1" t="s">
        <v>3</v>
      </c>
      <c r="D598" s="1">
        <v>42.8</v>
      </c>
      <c r="E598" s="1">
        <v>57.2</v>
      </c>
      <c r="F598" s="1">
        <v>33.700000000000003</v>
      </c>
    </row>
    <row r="599" spans="1:6" x14ac:dyDescent="0.25">
      <c r="A599" s="1">
        <v>598</v>
      </c>
      <c r="B599" s="2">
        <v>45063.698611053238</v>
      </c>
      <c r="C599" s="1" t="s">
        <v>3</v>
      </c>
      <c r="D599" s="1">
        <v>47.2</v>
      </c>
      <c r="E599" s="1">
        <v>64</v>
      </c>
      <c r="F599" s="1">
        <v>34.4</v>
      </c>
    </row>
    <row r="600" spans="1:6" x14ac:dyDescent="0.25">
      <c r="A600" s="1">
        <v>599</v>
      </c>
      <c r="B600" s="2">
        <v>45063.709027719909</v>
      </c>
      <c r="C600" s="1" t="s">
        <v>3</v>
      </c>
      <c r="D600" s="1">
        <v>41.7</v>
      </c>
      <c r="E600" s="1">
        <v>58.5</v>
      </c>
      <c r="F600" s="1">
        <v>33.5</v>
      </c>
    </row>
    <row r="601" spans="1:6" x14ac:dyDescent="0.25">
      <c r="A601" s="1">
        <v>600</v>
      </c>
      <c r="B601" s="2">
        <v>45063.719444386574</v>
      </c>
      <c r="C601" s="1" t="s">
        <v>3</v>
      </c>
      <c r="D601" s="1">
        <v>43</v>
      </c>
      <c r="E601" s="1">
        <v>63.2</v>
      </c>
      <c r="F601" s="1">
        <v>35.5</v>
      </c>
    </row>
    <row r="602" spans="1:6" x14ac:dyDescent="0.25">
      <c r="A602" s="1">
        <v>601</v>
      </c>
      <c r="B602" s="2">
        <v>45063.729861053238</v>
      </c>
      <c r="C602" s="1" t="s">
        <v>3</v>
      </c>
      <c r="D602" s="1">
        <v>49</v>
      </c>
      <c r="E602" s="1">
        <v>72.5</v>
      </c>
      <c r="F602" s="1">
        <v>36.4</v>
      </c>
    </row>
    <row r="603" spans="1:6" x14ac:dyDescent="0.25">
      <c r="A603" s="1">
        <v>602</v>
      </c>
      <c r="B603" s="2">
        <v>45063.740277719909</v>
      </c>
      <c r="C603" s="1" t="s">
        <v>3</v>
      </c>
      <c r="D603" s="1">
        <v>49.5</v>
      </c>
      <c r="E603" s="1">
        <v>69.5</v>
      </c>
      <c r="F603" s="1">
        <v>38.1</v>
      </c>
    </row>
    <row r="604" spans="1:6" x14ac:dyDescent="0.25">
      <c r="A604" s="1">
        <v>603</v>
      </c>
      <c r="B604" s="2">
        <v>45063.750694386574</v>
      </c>
      <c r="C604" s="1" t="s">
        <v>3</v>
      </c>
      <c r="D604" s="1">
        <v>51.4</v>
      </c>
      <c r="E604" s="1">
        <v>64.7</v>
      </c>
      <c r="F604" s="1">
        <v>38.4</v>
      </c>
    </row>
    <row r="605" spans="1:6" x14ac:dyDescent="0.25">
      <c r="A605" s="1">
        <v>604</v>
      </c>
      <c r="B605" s="2">
        <v>45063.761111053238</v>
      </c>
      <c r="C605" s="1" t="s">
        <v>3</v>
      </c>
      <c r="D605" s="1">
        <v>51.8</v>
      </c>
      <c r="E605" s="1">
        <v>65.8</v>
      </c>
      <c r="F605" s="1">
        <v>36.200000000000003</v>
      </c>
    </row>
    <row r="606" spans="1:6" x14ac:dyDescent="0.25">
      <c r="A606" s="1">
        <v>605</v>
      </c>
      <c r="B606" s="2">
        <v>45063.771527719909</v>
      </c>
      <c r="C606" s="1" t="s">
        <v>3</v>
      </c>
      <c r="D606" s="1">
        <v>45.7</v>
      </c>
      <c r="E606" s="1">
        <v>61.2</v>
      </c>
      <c r="F606" s="1">
        <v>38.9</v>
      </c>
    </row>
    <row r="607" spans="1:6" x14ac:dyDescent="0.25">
      <c r="A607" s="1">
        <v>606</v>
      </c>
      <c r="B607" s="2">
        <v>45063.781944386574</v>
      </c>
      <c r="C607" s="1" t="s">
        <v>3</v>
      </c>
      <c r="D607" s="1">
        <v>57.5</v>
      </c>
      <c r="E607" s="1">
        <v>92.7</v>
      </c>
      <c r="F607" s="1">
        <v>37.5</v>
      </c>
    </row>
    <row r="608" spans="1:6" x14ac:dyDescent="0.25">
      <c r="A608" s="1">
        <v>607</v>
      </c>
      <c r="B608" s="2">
        <v>45063.792361053238</v>
      </c>
      <c r="C608" s="1" t="s">
        <v>3</v>
      </c>
      <c r="D608" s="1">
        <v>49.2</v>
      </c>
      <c r="E608" s="1">
        <v>77.3</v>
      </c>
      <c r="F608" s="1">
        <v>36.9</v>
      </c>
    </row>
    <row r="609" spans="1:6" x14ac:dyDescent="0.25">
      <c r="A609" s="1">
        <v>608</v>
      </c>
      <c r="B609" s="2">
        <v>45063.802777719909</v>
      </c>
      <c r="C609" s="1" t="s">
        <v>3</v>
      </c>
      <c r="D609" s="1">
        <v>47.5</v>
      </c>
      <c r="E609" s="1">
        <v>62.2</v>
      </c>
      <c r="F609" s="1">
        <v>38</v>
      </c>
    </row>
    <row r="610" spans="1:6" x14ac:dyDescent="0.25">
      <c r="A610" s="1">
        <v>609</v>
      </c>
      <c r="B610" s="2">
        <v>45063.813194386574</v>
      </c>
      <c r="C610" s="1" t="s">
        <v>3</v>
      </c>
      <c r="D610" s="1">
        <v>52.4</v>
      </c>
      <c r="E610" s="1">
        <v>68.3</v>
      </c>
      <c r="F610" s="1">
        <v>38.4</v>
      </c>
    </row>
    <row r="611" spans="1:6" x14ac:dyDescent="0.25">
      <c r="A611" s="1">
        <v>610</v>
      </c>
      <c r="B611" s="2">
        <v>45063.823611053238</v>
      </c>
      <c r="C611" s="1" t="s">
        <v>3</v>
      </c>
      <c r="D611" s="1">
        <v>45.4</v>
      </c>
      <c r="E611" s="1">
        <v>63</v>
      </c>
      <c r="F611" s="1">
        <v>38.200000000000003</v>
      </c>
    </row>
    <row r="612" spans="1:6" x14ac:dyDescent="0.25">
      <c r="A612" s="1">
        <v>611</v>
      </c>
      <c r="B612" s="2">
        <v>45063.834027719909</v>
      </c>
      <c r="C612" s="1" t="s">
        <v>3</v>
      </c>
      <c r="D612" s="1">
        <v>44.8</v>
      </c>
      <c r="E612" s="1">
        <v>60.9</v>
      </c>
      <c r="F612" s="1">
        <v>39</v>
      </c>
    </row>
    <row r="613" spans="1:6" x14ac:dyDescent="0.25">
      <c r="A613" s="1">
        <v>612</v>
      </c>
      <c r="B613" s="2">
        <v>45063.844444386574</v>
      </c>
      <c r="C613" s="1" t="s">
        <v>3</v>
      </c>
      <c r="D613" s="1">
        <v>43.8</v>
      </c>
      <c r="E613" s="1">
        <v>65.599999999999994</v>
      </c>
      <c r="F613" s="1">
        <v>38.1</v>
      </c>
    </row>
    <row r="614" spans="1:6" x14ac:dyDescent="0.25">
      <c r="A614" s="1">
        <v>613</v>
      </c>
      <c r="B614" s="2">
        <v>45063.854861053238</v>
      </c>
      <c r="C614" s="1" t="s">
        <v>3</v>
      </c>
      <c r="D614" s="1">
        <v>42.2</v>
      </c>
      <c r="E614" s="1">
        <v>54.5</v>
      </c>
      <c r="F614" s="1">
        <v>38.1</v>
      </c>
    </row>
    <row r="615" spans="1:6" x14ac:dyDescent="0.25">
      <c r="A615" s="1">
        <v>614</v>
      </c>
      <c r="B615" s="2">
        <v>45063.865277719909</v>
      </c>
      <c r="C615" s="1" t="s">
        <v>3</v>
      </c>
      <c r="D615" s="1">
        <v>55.8</v>
      </c>
      <c r="E615" s="1">
        <v>72.8</v>
      </c>
      <c r="F615" s="1">
        <v>37.799999999999997</v>
      </c>
    </row>
    <row r="616" spans="1:6" x14ac:dyDescent="0.25">
      <c r="A616" s="1">
        <v>615</v>
      </c>
      <c r="B616" s="2">
        <v>45063.875694386574</v>
      </c>
      <c r="C616" s="1" t="s">
        <v>3</v>
      </c>
      <c r="D616" s="1">
        <v>50.1</v>
      </c>
      <c r="E616" s="1">
        <v>68.400000000000006</v>
      </c>
      <c r="F616" s="1">
        <v>37.1</v>
      </c>
    </row>
    <row r="617" spans="1:6" x14ac:dyDescent="0.25">
      <c r="A617" s="1">
        <v>616</v>
      </c>
      <c r="B617" s="2">
        <v>45063.886111053238</v>
      </c>
      <c r="C617" s="1" t="s">
        <v>3</v>
      </c>
      <c r="D617" s="1">
        <v>49.1</v>
      </c>
      <c r="E617" s="1">
        <v>72.900000000000006</v>
      </c>
      <c r="F617" s="1">
        <v>35.4</v>
      </c>
    </row>
    <row r="618" spans="1:6" x14ac:dyDescent="0.25">
      <c r="A618" s="1">
        <v>617</v>
      </c>
      <c r="B618" s="2">
        <v>45063.896527719909</v>
      </c>
      <c r="C618" s="1" t="s">
        <v>3</v>
      </c>
      <c r="D618" s="1">
        <v>44.2</v>
      </c>
      <c r="E618" s="1">
        <v>59.1</v>
      </c>
      <c r="F618" s="1">
        <v>34.1</v>
      </c>
    </row>
    <row r="619" spans="1:6" x14ac:dyDescent="0.25">
      <c r="A619" s="1">
        <v>618</v>
      </c>
      <c r="B619" s="2">
        <v>45063.906944386574</v>
      </c>
      <c r="C619" s="1" t="s">
        <v>3</v>
      </c>
      <c r="D619" s="1">
        <v>36.299999999999997</v>
      </c>
      <c r="E619" s="1">
        <v>59.7</v>
      </c>
      <c r="F619" s="1">
        <v>33.5</v>
      </c>
    </row>
    <row r="620" spans="1:6" x14ac:dyDescent="0.25">
      <c r="A620" s="1">
        <v>619</v>
      </c>
      <c r="B620" s="2">
        <v>45063.917361053238</v>
      </c>
      <c r="C620" s="1" t="s">
        <v>3</v>
      </c>
      <c r="D620" s="1">
        <v>43.9</v>
      </c>
      <c r="E620" s="1">
        <v>61.5</v>
      </c>
      <c r="F620" s="1">
        <v>35.299999999999997</v>
      </c>
    </row>
    <row r="621" spans="1:6" x14ac:dyDescent="0.25">
      <c r="A621" s="1">
        <v>620</v>
      </c>
      <c r="B621" s="2">
        <v>45063.927777719909</v>
      </c>
      <c r="C621" s="1" t="s">
        <v>3</v>
      </c>
      <c r="D621" s="1">
        <v>42</v>
      </c>
      <c r="E621" s="1">
        <v>60.9</v>
      </c>
      <c r="F621" s="1">
        <v>35.299999999999997</v>
      </c>
    </row>
    <row r="622" spans="1:6" x14ac:dyDescent="0.25">
      <c r="A622" s="1">
        <v>621</v>
      </c>
      <c r="B622" s="2">
        <v>45063.938194386574</v>
      </c>
      <c r="C622" s="1" t="s">
        <v>3</v>
      </c>
      <c r="D622" s="1">
        <v>36.6</v>
      </c>
      <c r="E622" s="1">
        <v>50</v>
      </c>
      <c r="F622" s="1">
        <v>34.200000000000003</v>
      </c>
    </row>
    <row r="623" spans="1:6" x14ac:dyDescent="0.25">
      <c r="A623" s="1">
        <v>622</v>
      </c>
      <c r="B623" s="2">
        <v>45063.948611053238</v>
      </c>
      <c r="C623" s="1" t="s">
        <v>3</v>
      </c>
      <c r="D623" s="1">
        <v>41.2</v>
      </c>
      <c r="E623" s="1">
        <v>62</v>
      </c>
      <c r="F623" s="1">
        <v>33.6</v>
      </c>
    </row>
    <row r="624" spans="1:6" x14ac:dyDescent="0.25">
      <c r="A624" s="1">
        <v>623</v>
      </c>
      <c r="B624" s="2">
        <v>45063.959027719909</v>
      </c>
      <c r="C624" s="1" t="s">
        <v>3</v>
      </c>
      <c r="D624" s="1">
        <v>35.299999999999997</v>
      </c>
      <c r="E624" s="1">
        <v>49.9</v>
      </c>
      <c r="F624" s="1">
        <v>32.9</v>
      </c>
    </row>
    <row r="625" spans="1:6" x14ac:dyDescent="0.25">
      <c r="A625" s="1">
        <v>624</v>
      </c>
      <c r="B625" s="2">
        <v>45063.969444386574</v>
      </c>
      <c r="C625" s="1" t="s">
        <v>3</v>
      </c>
      <c r="D625" s="1">
        <v>40.200000000000003</v>
      </c>
      <c r="E625" s="1">
        <v>59.3</v>
      </c>
      <c r="F625" s="1">
        <v>31.5</v>
      </c>
    </row>
    <row r="626" spans="1:6" x14ac:dyDescent="0.25">
      <c r="A626" s="1">
        <v>625</v>
      </c>
      <c r="B626" s="2">
        <v>45063.979861053238</v>
      </c>
      <c r="C626" s="1" t="s">
        <v>3</v>
      </c>
      <c r="D626" s="1">
        <v>44.4</v>
      </c>
      <c r="E626" s="1">
        <v>62.4</v>
      </c>
      <c r="F626" s="1">
        <v>31.3</v>
      </c>
    </row>
    <row r="627" spans="1:6" x14ac:dyDescent="0.25">
      <c r="A627" s="1">
        <v>626</v>
      </c>
      <c r="B627" s="2">
        <v>45063.990277719909</v>
      </c>
      <c r="C627" s="1" t="s">
        <v>3</v>
      </c>
      <c r="D627" s="1">
        <v>33.5</v>
      </c>
      <c r="E627" s="1">
        <v>45.9</v>
      </c>
      <c r="F627" s="1">
        <v>30.1</v>
      </c>
    </row>
    <row r="628" spans="1:6" x14ac:dyDescent="0.25">
      <c r="A628" s="1">
        <v>627</v>
      </c>
      <c r="B628" s="2">
        <v>45064.000694386574</v>
      </c>
      <c r="C628" s="1" t="s">
        <v>3</v>
      </c>
      <c r="D628" s="1">
        <v>32.9</v>
      </c>
      <c r="E628" s="1">
        <v>40.4</v>
      </c>
      <c r="F628" s="1">
        <v>30.2</v>
      </c>
    </row>
    <row r="629" spans="1:6" x14ac:dyDescent="0.25">
      <c r="A629" s="1">
        <v>628</v>
      </c>
      <c r="B629" s="2">
        <v>45064.011111053238</v>
      </c>
      <c r="C629" s="1" t="s">
        <v>3</v>
      </c>
      <c r="D629" s="1">
        <v>33.1</v>
      </c>
      <c r="E629" s="1">
        <v>49.1</v>
      </c>
      <c r="F629" s="1">
        <v>30.3</v>
      </c>
    </row>
    <row r="630" spans="1:6" x14ac:dyDescent="0.25">
      <c r="A630" s="1">
        <v>629</v>
      </c>
      <c r="B630" s="2">
        <v>45064.021527719909</v>
      </c>
      <c r="C630" s="1" t="s">
        <v>3</v>
      </c>
      <c r="D630" s="1">
        <v>34.1</v>
      </c>
      <c r="E630" s="1">
        <v>51.8</v>
      </c>
      <c r="F630" s="1">
        <v>29.5</v>
      </c>
    </row>
    <row r="631" spans="1:6" x14ac:dyDescent="0.25">
      <c r="A631" s="1">
        <v>630</v>
      </c>
      <c r="B631" s="2">
        <v>45064.031944386574</v>
      </c>
      <c r="C631" s="1" t="s">
        <v>3</v>
      </c>
      <c r="D631" s="1">
        <v>33.200000000000003</v>
      </c>
      <c r="E631" s="1">
        <v>54.3</v>
      </c>
      <c r="F631" s="1">
        <v>29.7</v>
      </c>
    </row>
    <row r="632" spans="1:6" x14ac:dyDescent="0.25">
      <c r="A632" s="1">
        <v>631</v>
      </c>
      <c r="B632" s="2">
        <v>45064.042361053238</v>
      </c>
      <c r="C632" s="1" t="s">
        <v>3</v>
      </c>
      <c r="D632" s="1">
        <v>35.5</v>
      </c>
      <c r="E632" s="1">
        <v>52.5</v>
      </c>
      <c r="F632" s="1">
        <v>31</v>
      </c>
    </row>
    <row r="633" spans="1:6" x14ac:dyDescent="0.25">
      <c r="A633" s="1">
        <v>632</v>
      </c>
      <c r="B633" s="2">
        <v>45064.052777719909</v>
      </c>
      <c r="C633" s="1" t="s">
        <v>3</v>
      </c>
      <c r="D633" s="1">
        <v>32.9</v>
      </c>
      <c r="E633" s="1">
        <v>43.7</v>
      </c>
      <c r="F633" s="1">
        <v>30.1</v>
      </c>
    </row>
    <row r="634" spans="1:6" x14ac:dyDescent="0.25">
      <c r="A634" s="1">
        <v>633</v>
      </c>
      <c r="B634" s="2">
        <v>45064.063194386574</v>
      </c>
      <c r="C634" s="1" t="s">
        <v>3</v>
      </c>
      <c r="D634" s="1">
        <v>31.6</v>
      </c>
      <c r="E634" s="1">
        <v>43.5</v>
      </c>
      <c r="F634" s="1">
        <v>29.4</v>
      </c>
    </row>
    <row r="635" spans="1:6" x14ac:dyDescent="0.25">
      <c r="A635" s="1">
        <v>634</v>
      </c>
      <c r="B635" s="2">
        <v>45064.073611053238</v>
      </c>
      <c r="C635" s="1" t="s">
        <v>3</v>
      </c>
      <c r="D635" s="1">
        <v>32.4</v>
      </c>
      <c r="E635" s="1">
        <v>48.8</v>
      </c>
      <c r="F635" s="1">
        <v>28.5</v>
      </c>
    </row>
    <row r="636" spans="1:6" x14ac:dyDescent="0.25">
      <c r="A636" s="1">
        <v>635</v>
      </c>
      <c r="B636" s="2">
        <v>45064.084027719909</v>
      </c>
      <c r="C636" s="1" t="s">
        <v>3</v>
      </c>
      <c r="D636" s="1">
        <v>34.200000000000003</v>
      </c>
      <c r="E636" s="1">
        <v>49.4</v>
      </c>
      <c r="F636" s="1">
        <v>30</v>
      </c>
    </row>
    <row r="637" spans="1:6" x14ac:dyDescent="0.25">
      <c r="A637" s="1">
        <v>636</v>
      </c>
      <c r="B637" s="2">
        <v>45064.094444386574</v>
      </c>
      <c r="C637" s="1" t="s">
        <v>3</v>
      </c>
      <c r="D637" s="1">
        <v>31.4</v>
      </c>
      <c r="E637" s="1">
        <v>40.799999999999997</v>
      </c>
      <c r="F637" s="1">
        <v>29.9</v>
      </c>
    </row>
    <row r="638" spans="1:6" x14ac:dyDescent="0.25">
      <c r="A638" s="1">
        <v>637</v>
      </c>
      <c r="B638" s="2">
        <v>45064.104861053238</v>
      </c>
      <c r="C638" s="1" t="s">
        <v>3</v>
      </c>
      <c r="D638" s="1">
        <v>32.200000000000003</v>
      </c>
      <c r="E638" s="1">
        <v>49.5</v>
      </c>
      <c r="F638" s="1">
        <v>29.2</v>
      </c>
    </row>
    <row r="639" spans="1:6" x14ac:dyDescent="0.25">
      <c r="A639" s="1">
        <v>638</v>
      </c>
      <c r="B639" s="2">
        <v>45064.115277719909</v>
      </c>
      <c r="C639" s="1" t="s">
        <v>3</v>
      </c>
      <c r="D639" s="1">
        <v>34.799999999999997</v>
      </c>
      <c r="E639" s="1">
        <v>52.1</v>
      </c>
      <c r="F639" s="1">
        <v>29.6</v>
      </c>
    </row>
    <row r="640" spans="1:6" x14ac:dyDescent="0.25">
      <c r="A640" s="1">
        <v>639</v>
      </c>
      <c r="B640" s="2">
        <v>45064.125694386574</v>
      </c>
      <c r="C640" s="1" t="s">
        <v>3</v>
      </c>
      <c r="D640" s="1">
        <v>32.6</v>
      </c>
      <c r="E640" s="1">
        <v>44.9</v>
      </c>
      <c r="F640" s="1">
        <v>30.2</v>
      </c>
    </row>
    <row r="641" spans="1:6" x14ac:dyDescent="0.25">
      <c r="A641" s="1">
        <v>640</v>
      </c>
      <c r="B641" s="2">
        <v>45064.136111053238</v>
      </c>
      <c r="C641" s="1" t="s">
        <v>3</v>
      </c>
      <c r="D641" s="1">
        <v>32.1</v>
      </c>
      <c r="E641" s="1">
        <v>47</v>
      </c>
      <c r="F641" s="1">
        <v>30.4</v>
      </c>
    </row>
    <row r="642" spans="1:6" x14ac:dyDescent="0.25">
      <c r="A642" s="1">
        <v>641</v>
      </c>
      <c r="B642" s="2">
        <v>45064.146527719909</v>
      </c>
      <c r="C642" s="1" t="s">
        <v>3</v>
      </c>
      <c r="D642" s="1">
        <v>33</v>
      </c>
      <c r="E642" s="1">
        <v>43.6</v>
      </c>
      <c r="F642" s="1">
        <v>31.2</v>
      </c>
    </row>
    <row r="643" spans="1:6" x14ac:dyDescent="0.25">
      <c r="A643" s="1">
        <v>642</v>
      </c>
      <c r="B643" s="2">
        <v>45064.156944386574</v>
      </c>
      <c r="C643" s="1" t="s">
        <v>3</v>
      </c>
      <c r="D643" s="1">
        <v>34.799999999999997</v>
      </c>
      <c r="E643" s="1">
        <v>50.5</v>
      </c>
      <c r="F643" s="1">
        <v>31.3</v>
      </c>
    </row>
    <row r="644" spans="1:6" x14ac:dyDescent="0.25">
      <c r="A644" s="1">
        <v>643</v>
      </c>
      <c r="B644" s="2">
        <v>45064.167361053238</v>
      </c>
      <c r="C644" s="1" t="s">
        <v>3</v>
      </c>
      <c r="D644" s="1">
        <v>46.2</v>
      </c>
      <c r="E644" s="1">
        <v>61.6</v>
      </c>
      <c r="F644" s="1">
        <v>36.799999999999997</v>
      </c>
    </row>
    <row r="645" spans="1:6" x14ac:dyDescent="0.25">
      <c r="A645" s="1">
        <v>644</v>
      </c>
      <c r="B645" s="2">
        <v>45064.177777719909</v>
      </c>
      <c r="C645" s="1" t="s">
        <v>3</v>
      </c>
      <c r="D645" s="1">
        <v>51.2</v>
      </c>
      <c r="E645" s="1">
        <v>68.599999999999994</v>
      </c>
      <c r="F645" s="1">
        <v>41.8</v>
      </c>
    </row>
    <row r="646" spans="1:6" x14ac:dyDescent="0.25">
      <c r="A646" s="1">
        <v>645</v>
      </c>
      <c r="B646" s="2">
        <v>45064.188194386574</v>
      </c>
      <c r="C646" s="1" t="s">
        <v>3</v>
      </c>
      <c r="D646" s="1">
        <v>49.5</v>
      </c>
      <c r="E646" s="1">
        <v>62.3</v>
      </c>
      <c r="F646" s="1">
        <v>40</v>
      </c>
    </row>
    <row r="647" spans="1:6" x14ac:dyDescent="0.25">
      <c r="A647" s="1">
        <v>646</v>
      </c>
      <c r="B647" s="2">
        <v>45064.198611053238</v>
      </c>
      <c r="C647" s="1" t="s">
        <v>3</v>
      </c>
      <c r="D647" s="1">
        <v>47.4</v>
      </c>
      <c r="E647" s="1">
        <v>62.7</v>
      </c>
      <c r="F647" s="1">
        <v>39</v>
      </c>
    </row>
    <row r="648" spans="1:6" x14ac:dyDescent="0.25">
      <c r="A648" s="1">
        <v>647</v>
      </c>
      <c r="B648" s="2">
        <v>45064.209027719909</v>
      </c>
      <c r="C648" s="1" t="s">
        <v>3</v>
      </c>
      <c r="D648" s="1">
        <v>46.7</v>
      </c>
      <c r="E648" s="1">
        <v>62.7</v>
      </c>
      <c r="F648" s="1">
        <v>38.6</v>
      </c>
    </row>
    <row r="649" spans="1:6" x14ac:dyDescent="0.25">
      <c r="A649" s="1">
        <v>648</v>
      </c>
      <c r="B649" s="2">
        <v>45064.219444386574</v>
      </c>
      <c r="C649" s="1" t="s">
        <v>3</v>
      </c>
      <c r="D649" s="1">
        <v>49.7</v>
      </c>
      <c r="E649" s="1">
        <v>65.5</v>
      </c>
      <c r="F649" s="1">
        <v>39.299999999999997</v>
      </c>
    </row>
    <row r="650" spans="1:6" x14ac:dyDescent="0.25">
      <c r="A650" s="1">
        <v>649</v>
      </c>
      <c r="B650" s="2">
        <v>45064.229861053238</v>
      </c>
      <c r="C650" s="1" t="s">
        <v>3</v>
      </c>
      <c r="D650" s="1">
        <v>50</v>
      </c>
      <c r="E650" s="1">
        <v>65.8</v>
      </c>
      <c r="F650" s="1">
        <v>39.5</v>
      </c>
    </row>
    <row r="651" spans="1:6" x14ac:dyDescent="0.25">
      <c r="A651" s="1">
        <v>650</v>
      </c>
      <c r="B651" s="2">
        <v>45064.240277719909</v>
      </c>
      <c r="C651" s="1" t="s">
        <v>3</v>
      </c>
      <c r="D651" s="1">
        <v>46.6</v>
      </c>
      <c r="E651" s="1">
        <v>63.5</v>
      </c>
      <c r="F651" s="1">
        <v>37.200000000000003</v>
      </c>
    </row>
    <row r="652" spans="1:6" x14ac:dyDescent="0.25">
      <c r="A652" s="1">
        <v>651</v>
      </c>
      <c r="B652" s="2">
        <v>45064.250694386574</v>
      </c>
      <c r="C652" s="1" t="s">
        <v>3</v>
      </c>
      <c r="D652" s="1">
        <v>43.7</v>
      </c>
      <c r="E652" s="1">
        <v>64.099999999999994</v>
      </c>
      <c r="F652" s="1">
        <v>38</v>
      </c>
    </row>
    <row r="653" spans="1:6" x14ac:dyDescent="0.25">
      <c r="A653" s="1">
        <v>652</v>
      </c>
      <c r="B653" s="2">
        <v>45064.261111053238</v>
      </c>
      <c r="C653" s="1" t="s">
        <v>3</v>
      </c>
      <c r="D653" s="1">
        <v>45.1</v>
      </c>
      <c r="E653" s="1">
        <v>58.7</v>
      </c>
      <c r="F653" s="1">
        <v>39.1</v>
      </c>
    </row>
    <row r="654" spans="1:6" x14ac:dyDescent="0.25">
      <c r="A654" s="1">
        <v>653</v>
      </c>
      <c r="B654" s="2">
        <v>45064.271527719909</v>
      </c>
      <c r="C654" s="1" t="s">
        <v>3</v>
      </c>
      <c r="D654" s="1">
        <v>46.3</v>
      </c>
      <c r="E654" s="1">
        <v>62.6</v>
      </c>
      <c r="F654" s="1">
        <v>40.299999999999997</v>
      </c>
    </row>
    <row r="655" spans="1:6" x14ac:dyDescent="0.25">
      <c r="A655" s="1">
        <v>654</v>
      </c>
      <c r="B655" s="2">
        <v>45064.281944386574</v>
      </c>
      <c r="C655" s="1" t="s">
        <v>3</v>
      </c>
      <c r="D655" s="1">
        <v>47</v>
      </c>
      <c r="E655" s="1">
        <v>62.8</v>
      </c>
      <c r="F655" s="1">
        <v>40.200000000000003</v>
      </c>
    </row>
    <row r="656" spans="1:6" x14ac:dyDescent="0.25">
      <c r="A656" s="1">
        <v>655</v>
      </c>
      <c r="B656" s="2">
        <v>45064.292361053238</v>
      </c>
      <c r="C656" s="1" t="s">
        <v>3</v>
      </c>
      <c r="D656" s="1">
        <v>47.9</v>
      </c>
      <c r="E656" s="1">
        <v>66.5</v>
      </c>
      <c r="F656" s="1">
        <v>39.5</v>
      </c>
    </row>
    <row r="657" spans="1:6" x14ac:dyDescent="0.25">
      <c r="A657" s="1">
        <v>656</v>
      </c>
      <c r="B657" s="2">
        <v>45064.302777719909</v>
      </c>
      <c r="C657" s="1" t="s">
        <v>3</v>
      </c>
      <c r="D657" s="1">
        <v>49</v>
      </c>
      <c r="E657" s="1">
        <v>65.099999999999994</v>
      </c>
      <c r="F657" s="1">
        <v>41.6</v>
      </c>
    </row>
    <row r="658" spans="1:6" x14ac:dyDescent="0.25">
      <c r="A658" s="1">
        <v>657</v>
      </c>
      <c r="B658" s="2">
        <v>45064.313194386574</v>
      </c>
      <c r="C658" s="1" t="s">
        <v>3</v>
      </c>
      <c r="D658" s="1">
        <v>48.9</v>
      </c>
      <c r="E658" s="1">
        <v>68.7</v>
      </c>
      <c r="F658" s="1">
        <v>40.5</v>
      </c>
    </row>
    <row r="659" spans="1:6" x14ac:dyDescent="0.25">
      <c r="A659" s="1">
        <v>658</v>
      </c>
      <c r="B659" s="2">
        <v>45064.323611053238</v>
      </c>
      <c r="C659" s="1" t="s">
        <v>3</v>
      </c>
      <c r="D659" s="1">
        <v>46.1</v>
      </c>
      <c r="E659" s="1">
        <v>62.3</v>
      </c>
      <c r="F659" s="1">
        <v>38.1</v>
      </c>
    </row>
    <row r="660" spans="1:6" x14ac:dyDescent="0.25">
      <c r="A660" s="1">
        <v>659</v>
      </c>
      <c r="B660" s="2">
        <v>45064.334027719909</v>
      </c>
      <c r="C660" s="1" t="s">
        <v>3</v>
      </c>
      <c r="D660" s="1">
        <v>49.7</v>
      </c>
      <c r="E660" s="1">
        <v>70.400000000000006</v>
      </c>
      <c r="F660" s="1">
        <v>38.799999999999997</v>
      </c>
    </row>
    <row r="661" spans="1:6" x14ac:dyDescent="0.25">
      <c r="A661" s="1">
        <v>660</v>
      </c>
      <c r="B661" s="2">
        <v>45064.344444386574</v>
      </c>
      <c r="C661" s="1" t="s">
        <v>3</v>
      </c>
      <c r="D661" s="1">
        <v>44.9</v>
      </c>
      <c r="E661" s="1">
        <v>61.8</v>
      </c>
      <c r="F661" s="1">
        <v>38.9</v>
      </c>
    </row>
    <row r="662" spans="1:6" x14ac:dyDescent="0.25">
      <c r="A662" s="1">
        <v>661</v>
      </c>
      <c r="B662" s="2">
        <v>45064.354861053238</v>
      </c>
      <c r="C662" s="1" t="s">
        <v>3</v>
      </c>
      <c r="D662" s="1">
        <v>47.2</v>
      </c>
      <c r="E662" s="1">
        <v>64.5</v>
      </c>
      <c r="F662" s="1">
        <v>38.1</v>
      </c>
    </row>
    <row r="663" spans="1:6" x14ac:dyDescent="0.25">
      <c r="A663" s="1">
        <v>662</v>
      </c>
      <c r="B663" s="2">
        <v>45064.365277719909</v>
      </c>
      <c r="C663" s="1" t="s">
        <v>3</v>
      </c>
      <c r="D663" s="1">
        <v>46.9</v>
      </c>
      <c r="E663" s="1">
        <v>63.9</v>
      </c>
      <c r="F663" s="1">
        <v>37.9</v>
      </c>
    </row>
    <row r="664" spans="1:6" x14ac:dyDescent="0.25">
      <c r="A664" s="1">
        <v>663</v>
      </c>
      <c r="B664" s="2">
        <v>45064.375694386574</v>
      </c>
      <c r="C664" s="1" t="s">
        <v>3</v>
      </c>
      <c r="D664" s="1">
        <v>48.5</v>
      </c>
      <c r="E664" s="1">
        <v>70.8</v>
      </c>
      <c r="F664" s="1">
        <v>35.700000000000003</v>
      </c>
    </row>
    <row r="665" spans="1:6" x14ac:dyDescent="0.25">
      <c r="A665" s="1">
        <v>664</v>
      </c>
      <c r="B665" s="2">
        <v>45064.386111053238</v>
      </c>
      <c r="C665" s="1" t="s">
        <v>3</v>
      </c>
      <c r="D665" s="1">
        <v>49.3</v>
      </c>
      <c r="E665" s="1">
        <v>70.5</v>
      </c>
      <c r="F665" s="1">
        <v>35.4</v>
      </c>
    </row>
    <row r="666" spans="1:6" x14ac:dyDescent="0.25">
      <c r="A666" s="1">
        <v>665</v>
      </c>
      <c r="B666" s="2">
        <v>45064.396527719909</v>
      </c>
      <c r="C666" s="1" t="s">
        <v>3</v>
      </c>
      <c r="D666" s="1">
        <v>46.6</v>
      </c>
      <c r="E666" s="1">
        <v>65.3</v>
      </c>
      <c r="F666" s="1">
        <v>36.799999999999997</v>
      </c>
    </row>
    <row r="667" spans="1:6" x14ac:dyDescent="0.25">
      <c r="A667" s="1">
        <v>666</v>
      </c>
      <c r="B667" s="2">
        <v>45064.406944386574</v>
      </c>
      <c r="C667" s="1" t="s">
        <v>3</v>
      </c>
      <c r="D667" s="1">
        <v>44.6</v>
      </c>
      <c r="E667" s="1">
        <v>63.7</v>
      </c>
      <c r="F667" s="1">
        <v>35.700000000000003</v>
      </c>
    </row>
    <row r="668" spans="1:6" x14ac:dyDescent="0.25">
      <c r="A668" s="1">
        <v>667</v>
      </c>
      <c r="B668" s="2">
        <v>45064.417361053238</v>
      </c>
      <c r="C668" s="1" t="s">
        <v>3</v>
      </c>
      <c r="D668" s="1">
        <v>47</v>
      </c>
      <c r="E668" s="1">
        <v>64.400000000000006</v>
      </c>
      <c r="F668" s="1">
        <v>35.200000000000003</v>
      </c>
    </row>
    <row r="669" spans="1:6" x14ac:dyDescent="0.25">
      <c r="A669" s="1">
        <v>668</v>
      </c>
      <c r="B669" s="2">
        <v>45064.427777719909</v>
      </c>
      <c r="C669" s="1" t="s">
        <v>3</v>
      </c>
      <c r="D669" s="1">
        <v>48.5</v>
      </c>
      <c r="E669" s="1">
        <v>63</v>
      </c>
      <c r="F669" s="1">
        <v>36.200000000000003</v>
      </c>
    </row>
    <row r="670" spans="1:6" x14ac:dyDescent="0.25">
      <c r="A670" s="1">
        <v>669</v>
      </c>
      <c r="B670" s="2">
        <v>45064.438194386574</v>
      </c>
      <c r="C670" s="1" t="s">
        <v>3</v>
      </c>
      <c r="D670" s="1">
        <v>41</v>
      </c>
      <c r="E670" s="1">
        <v>58</v>
      </c>
      <c r="F670" s="1">
        <v>34.9</v>
      </c>
    </row>
    <row r="671" spans="1:6" x14ac:dyDescent="0.25">
      <c r="A671" s="1">
        <v>670</v>
      </c>
      <c r="B671" s="2">
        <v>45064.448611053238</v>
      </c>
      <c r="C671" s="1" t="s">
        <v>3</v>
      </c>
      <c r="D671" s="1">
        <v>48.9</v>
      </c>
      <c r="E671" s="1">
        <v>79.099999999999994</v>
      </c>
      <c r="F671" s="1">
        <v>35.1</v>
      </c>
    </row>
    <row r="672" spans="1:6" x14ac:dyDescent="0.25">
      <c r="B672" s="2">
        <v>45064.459027719909</v>
      </c>
      <c r="C672" s="1" t="s">
        <v>3</v>
      </c>
      <c r="D672" s="1">
        <v>48.2</v>
      </c>
      <c r="E672" s="1">
        <v>68.7</v>
      </c>
      <c r="F672" s="1">
        <v>35.9</v>
      </c>
    </row>
    <row r="673" spans="2:6" x14ac:dyDescent="0.25">
      <c r="B673" s="2">
        <v>45064.469444386574</v>
      </c>
      <c r="C673" s="1" t="s">
        <v>3</v>
      </c>
      <c r="D673" s="1">
        <v>47.1</v>
      </c>
      <c r="E673" s="1">
        <v>64.900000000000006</v>
      </c>
      <c r="F673" s="1">
        <v>36</v>
      </c>
    </row>
    <row r="674" spans="2:6" x14ac:dyDescent="0.25">
      <c r="B674" s="2">
        <v>45064.479861053238</v>
      </c>
      <c r="C674" s="1" t="s">
        <v>45</v>
      </c>
      <c r="D674" s="1">
        <v>58.8</v>
      </c>
      <c r="E674" s="1">
        <v>83.3</v>
      </c>
      <c r="F674" s="1">
        <v>38.299999999999997</v>
      </c>
    </row>
    <row r="675" spans="2:6" x14ac:dyDescent="0.25">
      <c r="B675" s="2"/>
      <c r="D675" s="1">
        <v>63.5</v>
      </c>
      <c r="E675" s="1">
        <v>91</v>
      </c>
      <c r="F675" s="1">
        <v>42.5</v>
      </c>
    </row>
    <row r="676" spans="2:6" x14ac:dyDescent="0.25">
      <c r="B676" s="2"/>
      <c r="D676" s="1">
        <v>46</v>
      </c>
      <c r="E676" s="1">
        <v>68.7</v>
      </c>
      <c r="F676" s="1">
        <v>35.6</v>
      </c>
    </row>
    <row r="677" spans="2:6" x14ac:dyDescent="0.25">
      <c r="B677" s="2"/>
      <c r="D677" s="1">
        <v>42.2</v>
      </c>
      <c r="E677" s="1">
        <v>63.1</v>
      </c>
      <c r="F677" s="1">
        <v>35.6</v>
      </c>
    </row>
    <row r="678" spans="2:6" x14ac:dyDescent="0.25">
      <c r="B678" s="2"/>
      <c r="D678" s="1">
        <v>45.2</v>
      </c>
      <c r="E678" s="1">
        <v>64.2</v>
      </c>
      <c r="F678" s="1">
        <v>35.799999999999997</v>
      </c>
    </row>
    <row r="679" spans="2:6" x14ac:dyDescent="0.25">
      <c r="B679" s="2"/>
      <c r="D679" s="1">
        <v>42.2</v>
      </c>
      <c r="E679" s="1">
        <v>62.5</v>
      </c>
      <c r="F679" s="1">
        <v>36.5</v>
      </c>
    </row>
    <row r="680" spans="2:6" x14ac:dyDescent="0.25">
      <c r="B680" s="2"/>
      <c r="D680" s="1">
        <v>41.4</v>
      </c>
      <c r="E680" s="1">
        <v>55.6</v>
      </c>
      <c r="F680" s="1">
        <v>35.9</v>
      </c>
    </row>
    <row r="681" spans="2:6" x14ac:dyDescent="0.25">
      <c r="B681" s="2"/>
      <c r="D681" s="1">
        <v>38.9</v>
      </c>
      <c r="E681" s="1">
        <v>50</v>
      </c>
      <c r="F681" s="1">
        <v>35.299999999999997</v>
      </c>
    </row>
    <row r="682" spans="2:6" x14ac:dyDescent="0.25">
      <c r="B682" s="2"/>
      <c r="D682" s="1">
        <v>41.2</v>
      </c>
      <c r="E682" s="1">
        <v>59.7</v>
      </c>
      <c r="F682" s="1">
        <v>35.200000000000003</v>
      </c>
    </row>
    <row r="683" spans="2:6" x14ac:dyDescent="0.25">
      <c r="B683" s="2"/>
      <c r="D683" s="1">
        <v>43.4</v>
      </c>
      <c r="E683" s="1">
        <v>61</v>
      </c>
      <c r="F683" s="1">
        <v>35.5</v>
      </c>
    </row>
    <row r="684" spans="2:6" x14ac:dyDescent="0.25">
      <c r="B684" s="2"/>
      <c r="D684" s="1">
        <v>45.7</v>
      </c>
      <c r="E684" s="1">
        <v>60.4</v>
      </c>
      <c r="F684" s="1">
        <v>36.200000000000003</v>
      </c>
    </row>
    <row r="685" spans="2:6" x14ac:dyDescent="0.25">
      <c r="B685" s="2"/>
      <c r="D685" s="1">
        <v>68.599999999999994</v>
      </c>
      <c r="E685" s="1">
        <v>83.3</v>
      </c>
      <c r="F685" s="1">
        <v>51.1</v>
      </c>
    </row>
    <row r="686" spans="2:6" x14ac:dyDescent="0.25">
      <c r="B686" s="2"/>
      <c r="D686" s="1">
        <v>70.8</v>
      </c>
      <c r="E686" s="1">
        <v>84.6</v>
      </c>
      <c r="F686" s="1">
        <v>59.5</v>
      </c>
    </row>
    <row r="687" spans="2:6" x14ac:dyDescent="0.25">
      <c r="B687" s="2"/>
      <c r="D687" s="1">
        <v>70.900000000000006</v>
      </c>
      <c r="E687" s="1">
        <v>85</v>
      </c>
      <c r="F687" s="1">
        <v>58.4</v>
      </c>
    </row>
    <row r="688" spans="2:6" x14ac:dyDescent="0.25">
      <c r="B688" s="2"/>
      <c r="D688" s="1">
        <v>69.7</v>
      </c>
      <c r="E688" s="1">
        <v>85.5</v>
      </c>
      <c r="F688" s="1">
        <v>59.3</v>
      </c>
    </row>
    <row r="689" spans="2:6" x14ac:dyDescent="0.25">
      <c r="B689" s="2"/>
      <c r="D689" s="1">
        <v>69.2</v>
      </c>
      <c r="E689" s="1">
        <v>82</v>
      </c>
      <c r="F689" s="1">
        <v>58.8</v>
      </c>
    </row>
  </sheetData>
  <autoFilter ref="B1:B689" xr:uid="{27750CFF-EADE-4D03-8E91-AEAD45C35466}"/>
  <phoneticPr fontId="5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6F3EC-CB27-4D1E-986F-AADBD909AA3C}">
  <sheetPr>
    <tabColor theme="9"/>
  </sheetPr>
  <dimension ref="A1:AD689"/>
  <sheetViews>
    <sheetView topLeftCell="A43" zoomScaleNormal="100" workbookViewId="0">
      <selection activeCell="O77" sqref="O77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32.833333333333336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45057.54583333333</v>
      </c>
      <c r="C2" s="1" t="s">
        <v>3</v>
      </c>
      <c r="D2" s="1"/>
      <c r="E2" s="1"/>
      <c r="F2" s="1"/>
      <c r="H2" s="1"/>
      <c r="I2">
        <f>AVERAGE(H2:H5)</f>
        <v>32.833333333333336</v>
      </c>
      <c r="J2" s="3">
        <f ca="1">OFFSET($I$3,ROW(AD1)*4-1,0)</f>
        <v>33.700000000000003</v>
      </c>
      <c r="K2" s="1"/>
      <c r="L2" s="1">
        <v>43.2</v>
      </c>
      <c r="M2" s="1">
        <v>37</v>
      </c>
      <c r="N2" s="1">
        <v>28.9</v>
      </c>
      <c r="P2" t="s">
        <v>12</v>
      </c>
      <c r="Q2" t="s">
        <v>12</v>
      </c>
      <c r="R2" t="s">
        <v>13</v>
      </c>
      <c r="S2" cm="1">
        <f t="array" aca="1" ref="S2:S18" ca="1">FREQUENCY(J:J,R3:R18)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2">FREQUENCY(N:N,AB3:AB22)</f>
        <v>0</v>
      </c>
    </row>
    <row r="3" spans="1:30" x14ac:dyDescent="0.25">
      <c r="A3" s="1">
        <v>2</v>
      </c>
      <c r="B3" s="2">
        <v>45057.556250000001</v>
      </c>
      <c r="C3" s="1" t="s">
        <v>3</v>
      </c>
      <c r="D3" s="1">
        <v>46.5</v>
      </c>
      <c r="E3" s="1">
        <v>76</v>
      </c>
      <c r="F3" s="1">
        <v>33.1</v>
      </c>
      <c r="H3" s="1">
        <v>33.1</v>
      </c>
      <c r="I3">
        <f t="shared" ref="I3:I66" si="0">AVERAGE(H3:H6)</f>
        <v>33.200000000000003</v>
      </c>
      <c r="J3" s="3"/>
      <c r="K3" s="1">
        <v>46.5</v>
      </c>
      <c r="L3" s="1">
        <v>43.5</v>
      </c>
      <c r="M3" s="1">
        <v>30.2</v>
      </c>
      <c r="N3" s="1">
        <v>28.8</v>
      </c>
      <c r="P3" s="5">
        <f>AVERAGE(K2:K353)</f>
        <v>41.318769230769234</v>
      </c>
      <c r="Q3" s="5">
        <f>[1]!dBAvg($K$2:$K$353)</f>
        <v>43.387165182987133</v>
      </c>
      <c r="R3" s="5">
        <f ca="1">ROUNDDOWN(MIN(J:J),0)</f>
        <v>27</v>
      </c>
      <c r="S3">
        <f ca="1"/>
        <v>2</v>
      </c>
      <c r="T3" s="7">
        <f ca="1">S3/$S$20</f>
        <v>1.8181818181818181E-2</v>
      </c>
      <c r="U3" s="5">
        <f>AVERAGE(L2:L131)</f>
        <v>38.633636363636363</v>
      </c>
      <c r="V3" s="5">
        <f>[1]!dBAvg($L$2:$L$131)</f>
        <v>41.351708449018354</v>
      </c>
      <c r="Z3" s="5">
        <f>AVERAGE(M2:M227)</f>
        <v>36.824107142857123</v>
      </c>
      <c r="AA3" s="5">
        <f>[1]!dBAvg($M$2:$M$227)</f>
        <v>41.609049751963425</v>
      </c>
      <c r="AB3">
        <f>ROUNDDOWN(MIN(N2:N175),0)</f>
        <v>24</v>
      </c>
      <c r="AC3">
        <v>1</v>
      </c>
      <c r="AD3" s="7">
        <f>AC3/$AC$24</f>
        <v>4.464285714285714E-3</v>
      </c>
    </row>
    <row r="4" spans="1:30" x14ac:dyDescent="0.25">
      <c r="A4" s="1">
        <v>3</v>
      </c>
      <c r="B4" s="2">
        <v>45057.566666724539</v>
      </c>
      <c r="C4" s="1" t="s">
        <v>3</v>
      </c>
      <c r="D4" s="1">
        <v>49.2</v>
      </c>
      <c r="E4" s="1">
        <v>64</v>
      </c>
      <c r="F4" s="1">
        <v>33.6</v>
      </c>
      <c r="H4" s="1">
        <v>33.6</v>
      </c>
      <c r="I4">
        <f t="shared" si="0"/>
        <v>33.200000000000003</v>
      </c>
      <c r="J4" s="3"/>
      <c r="K4" s="1">
        <v>49.2</v>
      </c>
      <c r="L4" s="1">
        <v>41.3</v>
      </c>
      <c r="M4" s="1">
        <v>29.7</v>
      </c>
      <c r="N4" s="1">
        <v>28.5</v>
      </c>
      <c r="R4" s="5">
        <f ca="1">R3+1</f>
        <v>28</v>
      </c>
      <c r="S4">
        <f ca="1"/>
        <v>4</v>
      </c>
      <c r="T4" s="7">
        <f ca="1">S4/$S$20+T3</f>
        <v>5.4545454545454543E-2</v>
      </c>
      <c r="AB4">
        <f>AB3+1</f>
        <v>25</v>
      </c>
      <c r="AC4">
        <v>8</v>
      </c>
      <c r="AD4" s="7">
        <f>AC4/$AC$24+AD3</f>
        <v>4.0178571428571425E-2</v>
      </c>
    </row>
    <row r="5" spans="1:30" x14ac:dyDescent="0.25">
      <c r="A5" s="1">
        <v>4</v>
      </c>
      <c r="B5" s="2">
        <v>45057.577083449076</v>
      </c>
      <c r="C5" s="1" t="s">
        <v>3</v>
      </c>
      <c r="D5" s="1">
        <v>40.1</v>
      </c>
      <c r="E5" s="1">
        <v>57.5</v>
      </c>
      <c r="F5" s="1">
        <v>31.8</v>
      </c>
      <c r="H5" s="1">
        <v>31.8</v>
      </c>
      <c r="I5">
        <f t="shared" si="0"/>
        <v>33.066666666666663</v>
      </c>
      <c r="J5" s="3">
        <f t="shared" ref="J5:J66" ca="1" si="1">OFFSET($I$3,ROW(AD4)*4-1,0)</f>
        <v>31.724999999999998</v>
      </c>
      <c r="K5" s="1">
        <v>40.1</v>
      </c>
      <c r="L5" s="1">
        <v>38.200000000000003</v>
      </c>
      <c r="M5" s="1">
        <v>41.4</v>
      </c>
      <c r="N5" s="1">
        <v>29.6</v>
      </c>
      <c r="R5" s="5">
        <f t="shared" ref="R5:R18" ca="1" si="2">R4+1</f>
        <v>29</v>
      </c>
      <c r="S5">
        <f ca="1"/>
        <v>8</v>
      </c>
      <c r="T5" s="7">
        <f t="shared" ref="T5:T18" ca="1" si="3">S5/$S$20+T4</f>
        <v>0.12727272727272726</v>
      </c>
      <c r="AB5">
        <f t="shared" ref="AB5:AB22" si="4">AB4+1</f>
        <v>26</v>
      </c>
      <c r="AC5">
        <v>16</v>
      </c>
      <c r="AD5" s="7">
        <f t="shared" ref="AD5:AD22" si="5">AC5/$AC$24+AD4</f>
        <v>0.11160714285714285</v>
      </c>
    </row>
    <row r="6" spans="1:30" x14ac:dyDescent="0.25">
      <c r="A6" s="1">
        <v>5</v>
      </c>
      <c r="B6" s="2">
        <v>45057.587500173613</v>
      </c>
      <c r="C6" s="1" t="s">
        <v>3</v>
      </c>
      <c r="D6" s="1">
        <v>41.6</v>
      </c>
      <c r="E6" s="1">
        <v>58.8</v>
      </c>
      <c r="F6" s="1">
        <v>34.299999999999997</v>
      </c>
      <c r="H6" s="1">
        <v>34.299999999999997</v>
      </c>
      <c r="I6">
        <f t="shared" si="0"/>
        <v>33.700000000000003</v>
      </c>
      <c r="J6" s="3">
        <f t="shared" ca="1" si="1"/>
        <v>32.9</v>
      </c>
      <c r="K6" s="1">
        <v>41.6</v>
      </c>
      <c r="L6" s="1">
        <v>36.5</v>
      </c>
      <c r="M6" s="1">
        <v>30.4</v>
      </c>
      <c r="N6" s="1">
        <v>29.3</v>
      </c>
      <c r="R6" s="5">
        <f t="shared" ca="1" si="2"/>
        <v>30</v>
      </c>
      <c r="S6">
        <f ca="1"/>
        <v>15</v>
      </c>
      <c r="T6" s="7">
        <f t="shared" ca="1" si="3"/>
        <v>0.26363636363636361</v>
      </c>
      <c r="AB6">
        <f t="shared" si="4"/>
        <v>27</v>
      </c>
      <c r="AC6">
        <v>23</v>
      </c>
      <c r="AD6" s="7">
        <f t="shared" si="5"/>
        <v>0.21428571428571427</v>
      </c>
    </row>
    <row r="7" spans="1:30" x14ac:dyDescent="0.25">
      <c r="A7" s="1">
        <v>6</v>
      </c>
      <c r="B7" s="2">
        <v>45057.59791689815</v>
      </c>
      <c r="C7" s="1" t="s">
        <v>3</v>
      </c>
      <c r="D7" s="1">
        <v>42</v>
      </c>
      <c r="E7" s="1">
        <v>59.2</v>
      </c>
      <c r="F7" s="1">
        <v>33.1</v>
      </c>
      <c r="H7" s="1">
        <v>33.1</v>
      </c>
      <c r="I7">
        <f t="shared" si="0"/>
        <v>33.1</v>
      </c>
      <c r="J7" s="3">
        <f t="shared" ca="1" si="1"/>
        <v>33.274999999999999</v>
      </c>
      <c r="K7" s="1">
        <v>42</v>
      </c>
      <c r="L7" s="1">
        <v>47.4</v>
      </c>
      <c r="M7" s="1">
        <v>30.6</v>
      </c>
      <c r="N7" s="1">
        <v>28.7</v>
      </c>
      <c r="R7" s="5">
        <f t="shared" ca="1" si="2"/>
        <v>31</v>
      </c>
      <c r="S7">
        <f ca="1"/>
        <v>21</v>
      </c>
      <c r="T7" s="7">
        <f t="shared" ca="1" si="3"/>
        <v>0.45454545454545453</v>
      </c>
      <c r="AB7">
        <f t="shared" si="4"/>
        <v>28</v>
      </c>
      <c r="AC7">
        <v>30</v>
      </c>
      <c r="AD7" s="7">
        <f t="shared" si="5"/>
        <v>0.3482142857142857</v>
      </c>
    </row>
    <row r="8" spans="1:30" x14ac:dyDescent="0.25">
      <c r="A8" s="1">
        <v>7</v>
      </c>
      <c r="B8" s="2">
        <v>45057.608333622687</v>
      </c>
      <c r="C8" s="1" t="s">
        <v>3</v>
      </c>
      <c r="D8" s="1"/>
      <c r="E8" s="1"/>
      <c r="F8" s="1"/>
      <c r="H8" s="1"/>
      <c r="J8" s="3">
        <f t="shared" ca="1" si="1"/>
        <v>32.725000000000001</v>
      </c>
      <c r="K8" s="1"/>
      <c r="L8" s="1">
        <v>43.4</v>
      </c>
      <c r="M8" s="1">
        <v>28.9</v>
      </c>
      <c r="N8" s="1">
        <v>27.1</v>
      </c>
      <c r="R8" s="5">
        <f t="shared" ca="1" si="2"/>
        <v>32</v>
      </c>
      <c r="S8">
        <f ca="1"/>
        <v>20</v>
      </c>
      <c r="T8" s="7">
        <f t="shared" ca="1" si="3"/>
        <v>0.63636363636363635</v>
      </c>
      <c r="AB8">
        <f t="shared" si="4"/>
        <v>29</v>
      </c>
      <c r="AC8">
        <v>17</v>
      </c>
      <c r="AD8" s="7">
        <f t="shared" si="5"/>
        <v>0.42410714285714285</v>
      </c>
    </row>
    <row r="9" spans="1:30" x14ac:dyDescent="0.25">
      <c r="A9" s="1">
        <v>8</v>
      </c>
      <c r="B9" s="2">
        <v>45057.618750347225</v>
      </c>
      <c r="C9" s="1" t="s">
        <v>3</v>
      </c>
      <c r="D9" s="1"/>
      <c r="E9" s="1"/>
      <c r="F9" s="1"/>
      <c r="H9" s="1"/>
      <c r="J9" s="3">
        <f t="shared" ca="1" si="1"/>
        <v>32.35</v>
      </c>
      <c r="K9" s="1"/>
      <c r="L9" s="1">
        <v>36.1</v>
      </c>
      <c r="M9" s="1">
        <v>29.4</v>
      </c>
      <c r="N9" s="1">
        <v>27.2</v>
      </c>
      <c r="R9" s="5">
        <f t="shared" ca="1" si="2"/>
        <v>33</v>
      </c>
      <c r="S9">
        <f ca="1"/>
        <v>10</v>
      </c>
      <c r="T9" s="7">
        <f t="shared" ca="1" si="3"/>
        <v>0.72727272727272729</v>
      </c>
      <c r="AB9">
        <f t="shared" si="4"/>
        <v>30</v>
      </c>
      <c r="AC9">
        <v>17</v>
      </c>
      <c r="AD9" s="7">
        <f t="shared" si="5"/>
        <v>0.5</v>
      </c>
    </row>
    <row r="10" spans="1:30" x14ac:dyDescent="0.25">
      <c r="A10" s="1">
        <v>9</v>
      </c>
      <c r="B10" s="2">
        <v>45057.629167071762</v>
      </c>
      <c r="C10" s="1" t="s">
        <v>3</v>
      </c>
      <c r="D10" s="1"/>
      <c r="E10" s="1"/>
      <c r="F10" s="1"/>
      <c r="H10" s="1"/>
      <c r="J10" s="3">
        <f t="shared" ca="1" si="1"/>
        <v>30.15</v>
      </c>
      <c r="K10" s="1"/>
      <c r="L10" s="1">
        <v>44</v>
      </c>
      <c r="M10" s="1">
        <v>43.2</v>
      </c>
      <c r="N10" s="1">
        <v>26.9</v>
      </c>
      <c r="R10" s="5">
        <f t="shared" ca="1" si="2"/>
        <v>34</v>
      </c>
      <c r="S10">
        <f ca="1"/>
        <v>5</v>
      </c>
      <c r="T10" s="7">
        <f t="shared" ca="1" si="3"/>
        <v>0.77272727272727271</v>
      </c>
      <c r="AB10">
        <f t="shared" si="4"/>
        <v>31</v>
      </c>
      <c r="AC10">
        <v>20</v>
      </c>
      <c r="AD10" s="7">
        <f t="shared" si="5"/>
        <v>0.5892857142857143</v>
      </c>
    </row>
    <row r="11" spans="1:30" x14ac:dyDescent="0.25">
      <c r="A11" s="1">
        <v>10</v>
      </c>
      <c r="B11" s="2">
        <v>45057.639583796299</v>
      </c>
      <c r="C11" s="1" t="s">
        <v>3</v>
      </c>
      <c r="D11" s="1"/>
      <c r="E11" s="1"/>
      <c r="F11" s="1"/>
      <c r="H11" s="1"/>
      <c r="J11" s="3">
        <f t="shared" ca="1" si="1"/>
        <v>34.125</v>
      </c>
      <c r="K11" s="1"/>
      <c r="L11" s="1">
        <v>35.4</v>
      </c>
      <c r="M11" s="1">
        <v>39.6</v>
      </c>
      <c r="N11" s="1">
        <v>26.3</v>
      </c>
      <c r="R11" s="5">
        <f t="shared" ca="1" si="2"/>
        <v>35</v>
      </c>
      <c r="S11">
        <f ca="1"/>
        <v>9</v>
      </c>
      <c r="T11" s="7">
        <f t="shared" ca="1" si="3"/>
        <v>0.8545454545454545</v>
      </c>
      <c r="AB11">
        <f t="shared" si="4"/>
        <v>32</v>
      </c>
      <c r="AC11">
        <v>14</v>
      </c>
      <c r="AD11" s="7">
        <f t="shared" si="5"/>
        <v>0.6517857142857143</v>
      </c>
    </row>
    <row r="12" spans="1:30" x14ac:dyDescent="0.25">
      <c r="A12" s="1">
        <v>11</v>
      </c>
      <c r="B12" s="2">
        <v>45057.650000520836</v>
      </c>
      <c r="C12" s="1" t="s">
        <v>3</v>
      </c>
      <c r="D12" s="1"/>
      <c r="E12" s="1"/>
      <c r="F12" s="1"/>
      <c r="H12" s="1"/>
      <c r="J12" s="3">
        <f t="shared" ca="1" si="1"/>
        <v>33.75</v>
      </c>
      <c r="K12" s="1"/>
      <c r="L12" s="1">
        <v>32.1</v>
      </c>
      <c r="M12" s="1">
        <v>43.7</v>
      </c>
      <c r="N12" s="1">
        <v>27.3</v>
      </c>
      <c r="R12" s="5">
        <f t="shared" ca="1" si="2"/>
        <v>36</v>
      </c>
      <c r="S12">
        <f ca="1"/>
        <v>6</v>
      </c>
      <c r="T12" s="7">
        <f t="shared" ca="1" si="3"/>
        <v>0.90909090909090906</v>
      </c>
      <c r="AB12">
        <f t="shared" si="4"/>
        <v>33</v>
      </c>
      <c r="AC12">
        <v>16</v>
      </c>
      <c r="AD12" s="7">
        <f t="shared" si="5"/>
        <v>0.7232142857142857</v>
      </c>
    </row>
    <row r="13" spans="1:30" x14ac:dyDescent="0.25">
      <c r="A13" s="1">
        <v>12</v>
      </c>
      <c r="B13" s="2">
        <v>45057.660417245374</v>
      </c>
      <c r="C13" s="1" t="s">
        <v>3</v>
      </c>
      <c r="D13" s="1"/>
      <c r="E13" s="1"/>
      <c r="F13" s="1"/>
      <c r="H13" s="1"/>
      <c r="J13" s="3">
        <f t="shared" ca="1" si="1"/>
        <v>36.075000000000003</v>
      </c>
      <c r="K13" s="1"/>
      <c r="L13" s="1">
        <v>40.5</v>
      </c>
      <c r="M13" s="1">
        <v>27.3</v>
      </c>
      <c r="N13" s="1">
        <v>26.3</v>
      </c>
      <c r="R13" s="5">
        <f t="shared" ca="1" si="2"/>
        <v>37</v>
      </c>
      <c r="S13">
        <f ca="1"/>
        <v>8</v>
      </c>
      <c r="T13" s="7">
        <f t="shared" ca="1" si="3"/>
        <v>0.98181818181818181</v>
      </c>
      <c r="AB13">
        <f t="shared" si="4"/>
        <v>34</v>
      </c>
      <c r="AC13">
        <v>18</v>
      </c>
      <c r="AD13" s="7">
        <f t="shared" si="5"/>
        <v>0.8035714285714286</v>
      </c>
    </row>
    <row r="14" spans="1:30" x14ac:dyDescent="0.25">
      <c r="A14" s="1">
        <v>13</v>
      </c>
      <c r="B14" s="2">
        <v>45057.670833969911</v>
      </c>
      <c r="C14" s="1" t="s">
        <v>3</v>
      </c>
      <c r="D14" s="1"/>
      <c r="E14" s="1"/>
      <c r="F14" s="1"/>
      <c r="H14" s="1"/>
      <c r="J14" s="3">
        <f t="shared" ca="1" si="1"/>
        <v>37.25</v>
      </c>
      <c r="K14" s="1"/>
      <c r="L14" s="1">
        <v>36.299999999999997</v>
      </c>
      <c r="M14" s="1">
        <v>29.6</v>
      </c>
      <c r="N14" s="1">
        <v>26.4</v>
      </c>
      <c r="R14" s="5">
        <f t="shared" ca="1" si="2"/>
        <v>38</v>
      </c>
      <c r="S14">
        <f ca="1"/>
        <v>1</v>
      </c>
      <c r="T14" s="7">
        <f t="shared" ca="1" si="3"/>
        <v>0.99090909090909085</v>
      </c>
      <c r="AB14">
        <f t="shared" si="4"/>
        <v>35</v>
      </c>
      <c r="AC14">
        <v>13</v>
      </c>
      <c r="AD14" s="7">
        <f t="shared" si="5"/>
        <v>0.8616071428571429</v>
      </c>
    </row>
    <row r="15" spans="1:30" x14ac:dyDescent="0.25">
      <c r="A15" s="1">
        <v>14</v>
      </c>
      <c r="B15" s="2">
        <v>45057.681250694448</v>
      </c>
      <c r="C15" s="1" t="s">
        <v>3</v>
      </c>
      <c r="D15" s="1"/>
      <c r="E15" s="1"/>
      <c r="F15" s="1"/>
      <c r="H15" s="1"/>
      <c r="I15">
        <f t="shared" si="0"/>
        <v>32.9</v>
      </c>
      <c r="J15" s="3">
        <f t="shared" ca="1" si="1"/>
        <v>37.450000000000003</v>
      </c>
      <c r="K15" s="1"/>
      <c r="L15" s="1">
        <v>35.1</v>
      </c>
      <c r="M15" s="1">
        <v>27.2</v>
      </c>
      <c r="N15" s="1">
        <v>25.9</v>
      </c>
      <c r="R15" s="5">
        <f t="shared" ca="1" si="2"/>
        <v>39</v>
      </c>
      <c r="S15">
        <f ca="1"/>
        <v>0</v>
      </c>
      <c r="T15" s="7">
        <f t="shared" ca="1" si="3"/>
        <v>0.99090909090909085</v>
      </c>
      <c r="AB15">
        <f t="shared" si="4"/>
        <v>36</v>
      </c>
      <c r="AC15">
        <v>10</v>
      </c>
      <c r="AD15" s="7">
        <f t="shared" si="5"/>
        <v>0.90625</v>
      </c>
    </row>
    <row r="16" spans="1:30" x14ac:dyDescent="0.25">
      <c r="A16" s="1">
        <v>15</v>
      </c>
      <c r="B16" s="2">
        <v>45057.691667418978</v>
      </c>
      <c r="C16" s="1" t="s">
        <v>3</v>
      </c>
      <c r="D16" s="1"/>
      <c r="E16" s="1"/>
      <c r="F16" s="1"/>
      <c r="H16" s="1"/>
      <c r="I16">
        <f t="shared" si="0"/>
        <v>32</v>
      </c>
      <c r="J16" s="3">
        <f t="shared" ca="1" si="1"/>
        <v>36.450000000000003</v>
      </c>
      <c r="K16" s="1"/>
      <c r="L16" s="1">
        <v>41.5</v>
      </c>
      <c r="M16" s="1">
        <v>32.799999999999997</v>
      </c>
      <c r="N16" s="1">
        <v>25.6</v>
      </c>
      <c r="R16" s="5">
        <f t="shared" ca="1" si="2"/>
        <v>40</v>
      </c>
      <c r="S16">
        <f ca="1"/>
        <v>1</v>
      </c>
      <c r="T16" s="7">
        <f t="shared" ca="1" si="3"/>
        <v>0.99999999999999989</v>
      </c>
      <c r="AB16">
        <f t="shared" si="4"/>
        <v>37</v>
      </c>
      <c r="AC16">
        <v>18</v>
      </c>
      <c r="AD16" s="7">
        <f t="shared" si="5"/>
        <v>0.9866071428571429</v>
      </c>
    </row>
    <row r="17" spans="1:30" x14ac:dyDescent="0.25">
      <c r="A17" s="1">
        <v>16</v>
      </c>
      <c r="B17" s="2">
        <v>45057.702084143515</v>
      </c>
      <c r="C17" s="1" t="s">
        <v>3</v>
      </c>
      <c r="D17" s="1"/>
      <c r="E17" s="1"/>
      <c r="F17" s="1"/>
      <c r="H17" s="1"/>
      <c r="I17">
        <f t="shared" si="0"/>
        <v>31.866666666666664</v>
      </c>
      <c r="J17" s="3">
        <f t="shared" ca="1" si="1"/>
        <v>36.375</v>
      </c>
      <c r="K17" s="1"/>
      <c r="L17" s="1">
        <v>38.6</v>
      </c>
      <c r="M17" s="1">
        <v>27</v>
      </c>
      <c r="N17" s="1">
        <v>25.2</v>
      </c>
      <c r="R17" s="5">
        <f t="shared" ca="1" si="2"/>
        <v>41</v>
      </c>
      <c r="S17">
        <f ca="1"/>
        <v>0</v>
      </c>
      <c r="T17" s="7">
        <f t="shared" ca="1" si="3"/>
        <v>0.99999999999999989</v>
      </c>
      <c r="AB17">
        <f t="shared" si="4"/>
        <v>38</v>
      </c>
      <c r="AC17">
        <v>3</v>
      </c>
      <c r="AD17" s="7">
        <f t="shared" si="5"/>
        <v>1</v>
      </c>
    </row>
    <row r="18" spans="1:30" x14ac:dyDescent="0.25">
      <c r="A18" s="1">
        <v>17</v>
      </c>
      <c r="B18" s="2">
        <v>45057.712500868052</v>
      </c>
      <c r="C18" s="1" t="s">
        <v>3</v>
      </c>
      <c r="D18" s="1">
        <v>39.6</v>
      </c>
      <c r="E18" s="1">
        <v>58.8</v>
      </c>
      <c r="F18" s="1">
        <v>32.9</v>
      </c>
      <c r="H18" s="1">
        <v>32.9</v>
      </c>
      <c r="I18">
        <f t="shared" si="0"/>
        <v>31.724999999999998</v>
      </c>
      <c r="J18" s="3">
        <f t="shared" ca="1" si="1"/>
        <v>37.25</v>
      </c>
      <c r="K18" s="1">
        <v>39.6</v>
      </c>
      <c r="L18" s="1">
        <v>37.799999999999997</v>
      </c>
      <c r="M18" s="1">
        <v>26.4</v>
      </c>
      <c r="N18" s="1">
        <v>25.3</v>
      </c>
      <c r="R18" s="5">
        <f t="shared" ca="1" si="2"/>
        <v>42</v>
      </c>
      <c r="S18">
        <f ca="1"/>
        <v>0</v>
      </c>
      <c r="T18" s="7">
        <f t="shared" ca="1" si="3"/>
        <v>0.99999999999999989</v>
      </c>
      <c r="AB18">
        <f t="shared" si="4"/>
        <v>39</v>
      </c>
      <c r="AC18">
        <v>0</v>
      </c>
      <c r="AD18" s="7">
        <f t="shared" si="5"/>
        <v>1</v>
      </c>
    </row>
    <row r="19" spans="1:30" x14ac:dyDescent="0.25">
      <c r="A19" s="1">
        <v>18</v>
      </c>
      <c r="B19" s="2">
        <v>45057.72291759259</v>
      </c>
      <c r="C19" s="1" t="s">
        <v>3</v>
      </c>
      <c r="D19" s="1">
        <v>40.4</v>
      </c>
      <c r="E19" s="1">
        <v>57.1</v>
      </c>
      <c r="F19" s="1">
        <v>31.1</v>
      </c>
      <c r="H19" s="1">
        <v>31.1</v>
      </c>
      <c r="I19">
        <f t="shared" si="0"/>
        <v>31.6</v>
      </c>
      <c r="J19" s="3">
        <f t="shared" ca="1" si="1"/>
        <v>37.575000000000003</v>
      </c>
      <c r="K19" s="1">
        <v>40.4</v>
      </c>
      <c r="L19" s="1">
        <v>42.5</v>
      </c>
      <c r="M19" s="1">
        <v>44.4</v>
      </c>
      <c r="N19" s="1">
        <v>25.6</v>
      </c>
      <c r="R19" s="5"/>
      <c r="AB19">
        <f t="shared" si="4"/>
        <v>40</v>
      </c>
      <c r="AC19">
        <v>0</v>
      </c>
      <c r="AD19" s="7">
        <f t="shared" si="5"/>
        <v>1</v>
      </c>
    </row>
    <row r="20" spans="1:30" x14ac:dyDescent="0.25">
      <c r="A20" s="1">
        <v>19</v>
      </c>
      <c r="B20" s="2">
        <v>45057.733334317127</v>
      </c>
      <c r="C20" s="1" t="s">
        <v>3</v>
      </c>
      <c r="D20" s="1">
        <v>41.2</v>
      </c>
      <c r="E20" s="1">
        <v>61.5</v>
      </c>
      <c r="F20" s="1">
        <v>31.6</v>
      </c>
      <c r="H20" s="1">
        <v>31.6</v>
      </c>
      <c r="I20">
        <f t="shared" si="0"/>
        <v>32.1</v>
      </c>
      <c r="J20" s="3">
        <f t="shared" ca="1" si="1"/>
        <v>37.075000000000003</v>
      </c>
      <c r="K20" s="1">
        <v>41.2</v>
      </c>
      <c r="L20" s="1">
        <v>36.6</v>
      </c>
      <c r="M20" s="1">
        <v>28.9</v>
      </c>
      <c r="N20" s="1">
        <v>26.7</v>
      </c>
      <c r="R20" s="5" t="s">
        <v>21</v>
      </c>
      <c r="S20">
        <f ca="1">SUM(_xlfn.ANCHORARRAY(S2))</f>
        <v>110</v>
      </c>
      <c r="AB20">
        <f t="shared" si="4"/>
        <v>41</v>
      </c>
      <c r="AC20">
        <v>0</v>
      </c>
      <c r="AD20" s="7">
        <f t="shared" si="5"/>
        <v>1</v>
      </c>
    </row>
    <row r="21" spans="1:30" x14ac:dyDescent="0.25">
      <c r="A21" s="1">
        <v>20</v>
      </c>
      <c r="B21" s="2">
        <v>45057.743751041664</v>
      </c>
      <c r="C21" s="1" t="s">
        <v>3</v>
      </c>
      <c r="D21" s="1">
        <v>37</v>
      </c>
      <c r="E21" s="1">
        <v>56.3</v>
      </c>
      <c r="F21" s="1">
        <v>31.3</v>
      </c>
      <c r="H21" s="1">
        <v>31.3</v>
      </c>
      <c r="I21">
        <f t="shared" si="0"/>
        <v>32.5</v>
      </c>
      <c r="J21" s="3">
        <f t="shared" ca="1" si="1"/>
        <v>35.15</v>
      </c>
      <c r="K21" s="1">
        <v>37</v>
      </c>
      <c r="L21" s="1">
        <v>37.299999999999997</v>
      </c>
      <c r="M21" s="1">
        <v>30.8</v>
      </c>
      <c r="N21" s="1">
        <v>28.2</v>
      </c>
      <c r="R21" s="5"/>
      <c r="AB21">
        <f t="shared" si="4"/>
        <v>42</v>
      </c>
      <c r="AC21">
        <v>0</v>
      </c>
      <c r="AD21" s="7">
        <f t="shared" si="5"/>
        <v>1</v>
      </c>
    </row>
    <row r="22" spans="1:30" x14ac:dyDescent="0.25">
      <c r="A22" s="1">
        <v>21</v>
      </c>
      <c r="B22" s="2">
        <v>45057.754167766201</v>
      </c>
      <c r="C22" s="1" t="s">
        <v>3</v>
      </c>
      <c r="D22" s="1">
        <v>39.9</v>
      </c>
      <c r="E22" s="1">
        <v>57.4</v>
      </c>
      <c r="F22" s="1">
        <v>32.4</v>
      </c>
      <c r="H22" s="1">
        <v>32.4</v>
      </c>
      <c r="I22">
        <f t="shared" si="0"/>
        <v>32.9</v>
      </c>
      <c r="J22" s="3">
        <f t="shared" ca="1" si="1"/>
        <v>36</v>
      </c>
      <c r="K22" s="1">
        <v>39.9</v>
      </c>
      <c r="L22" s="1">
        <v>41.3</v>
      </c>
      <c r="M22" s="1">
        <v>36.9</v>
      </c>
      <c r="N22" s="1">
        <v>28.5</v>
      </c>
      <c r="R22" s="5"/>
      <c r="AB22">
        <f t="shared" si="4"/>
        <v>43</v>
      </c>
      <c r="AC22">
        <v>0</v>
      </c>
      <c r="AD22" s="7">
        <f t="shared" si="5"/>
        <v>1</v>
      </c>
    </row>
    <row r="23" spans="1:30" x14ac:dyDescent="0.25">
      <c r="A23" s="1">
        <v>22</v>
      </c>
      <c r="B23" s="2">
        <v>45057.764584490738</v>
      </c>
      <c r="C23" s="1" t="s">
        <v>3</v>
      </c>
      <c r="D23" s="1">
        <v>46.6</v>
      </c>
      <c r="E23" s="1">
        <v>62.8</v>
      </c>
      <c r="F23" s="1">
        <v>33.1</v>
      </c>
      <c r="H23" s="1">
        <v>33.1</v>
      </c>
      <c r="I23">
        <f t="shared" si="0"/>
        <v>32.900000000000006</v>
      </c>
      <c r="J23" s="3">
        <f t="shared" ca="1" si="1"/>
        <v>35.5</v>
      </c>
      <c r="K23" s="1">
        <v>46.6</v>
      </c>
      <c r="L23" s="1">
        <v>36.5</v>
      </c>
      <c r="M23" s="1">
        <v>41.1</v>
      </c>
      <c r="N23" s="1">
        <v>30.9</v>
      </c>
      <c r="R23" s="5"/>
    </row>
    <row r="24" spans="1:30" x14ac:dyDescent="0.25">
      <c r="A24" s="1">
        <v>23</v>
      </c>
      <c r="B24" s="2">
        <v>45057.775001215276</v>
      </c>
      <c r="C24" s="1" t="s">
        <v>3</v>
      </c>
      <c r="D24" s="1">
        <v>42.6</v>
      </c>
      <c r="E24" s="1">
        <v>61.5</v>
      </c>
      <c r="F24" s="1">
        <v>33.200000000000003</v>
      </c>
      <c r="H24" s="1">
        <v>33.200000000000003</v>
      </c>
      <c r="I24">
        <f t="shared" si="0"/>
        <v>32.950000000000003</v>
      </c>
      <c r="J24" s="3">
        <f t="shared" ca="1" si="1"/>
        <v>35.225000000000001</v>
      </c>
      <c r="K24" s="1">
        <v>42.6</v>
      </c>
      <c r="L24" s="1">
        <v>35.200000000000003</v>
      </c>
      <c r="M24" s="1">
        <v>40.9</v>
      </c>
      <c r="N24" s="1">
        <v>33.1</v>
      </c>
      <c r="R24" s="5"/>
      <c r="AB24" s="5" t="s">
        <v>21</v>
      </c>
      <c r="AC24">
        <f>SUM(_xlfn.ANCHORARRAY(AC2))</f>
        <v>224</v>
      </c>
    </row>
    <row r="25" spans="1:30" x14ac:dyDescent="0.25">
      <c r="A25" s="1">
        <v>24</v>
      </c>
      <c r="B25" s="2">
        <v>45057.785417939813</v>
      </c>
      <c r="C25" s="1" t="s">
        <v>3</v>
      </c>
      <c r="D25" s="1">
        <v>40.6</v>
      </c>
      <c r="E25" s="1">
        <v>59.6</v>
      </c>
      <c r="F25" s="1">
        <v>32.9</v>
      </c>
      <c r="H25" s="1">
        <v>32.9</v>
      </c>
      <c r="I25">
        <f t="shared" si="0"/>
        <v>33.075000000000003</v>
      </c>
      <c r="J25" s="3">
        <f t="shared" ca="1" si="1"/>
        <v>33.099999999999994</v>
      </c>
      <c r="K25" s="1">
        <v>40.6</v>
      </c>
      <c r="L25" s="1">
        <v>40.700000000000003</v>
      </c>
      <c r="M25" s="1">
        <v>40.299999999999997</v>
      </c>
      <c r="N25" s="1">
        <v>34.4</v>
      </c>
    </row>
    <row r="26" spans="1:30" x14ac:dyDescent="0.25">
      <c r="A26" s="1">
        <v>25</v>
      </c>
      <c r="B26" s="2">
        <v>45057.79583466435</v>
      </c>
      <c r="C26" s="1" t="s">
        <v>3</v>
      </c>
      <c r="D26" s="1">
        <v>38.799999999999997</v>
      </c>
      <c r="E26" s="1">
        <v>66</v>
      </c>
      <c r="F26" s="1">
        <v>32.4</v>
      </c>
      <c r="H26" s="1">
        <v>32.4</v>
      </c>
      <c r="I26">
        <f t="shared" si="0"/>
        <v>33.274999999999999</v>
      </c>
      <c r="J26" s="3">
        <f t="shared" ca="1" si="1"/>
        <v>31.025000000000002</v>
      </c>
      <c r="K26" s="1">
        <v>37.1</v>
      </c>
      <c r="L26" s="1">
        <v>37.4</v>
      </c>
      <c r="M26" s="1">
        <v>51.3</v>
      </c>
      <c r="N26" s="1">
        <v>35.200000000000003</v>
      </c>
    </row>
    <row r="27" spans="1:30" x14ac:dyDescent="0.25">
      <c r="A27" s="1">
        <v>26</v>
      </c>
      <c r="B27" s="2">
        <v>45057.806251388887</v>
      </c>
      <c r="C27" s="1" t="s">
        <v>3</v>
      </c>
      <c r="D27" s="1">
        <v>40.6</v>
      </c>
      <c r="E27" s="1">
        <v>59.4</v>
      </c>
      <c r="F27" s="1">
        <v>33.299999999999997</v>
      </c>
      <c r="H27" s="1">
        <v>33.299999999999997</v>
      </c>
      <c r="I27">
        <f t="shared" si="0"/>
        <v>33.6</v>
      </c>
      <c r="J27" s="3">
        <f t="shared" ca="1" si="1"/>
        <v>31.024999999999999</v>
      </c>
      <c r="K27" s="1">
        <v>44.4</v>
      </c>
      <c r="L27" s="1">
        <v>36.1</v>
      </c>
      <c r="M27" s="1">
        <v>42.2</v>
      </c>
      <c r="N27" s="1">
        <v>34.799999999999997</v>
      </c>
    </row>
    <row r="28" spans="1:30" x14ac:dyDescent="0.25">
      <c r="A28" s="1">
        <v>27</v>
      </c>
      <c r="B28" s="2">
        <v>45057.816668113424</v>
      </c>
      <c r="C28" s="1" t="s">
        <v>3</v>
      </c>
      <c r="D28" s="1">
        <v>43.2</v>
      </c>
      <c r="E28" s="1">
        <v>63.9</v>
      </c>
      <c r="F28" s="1">
        <v>33.700000000000003</v>
      </c>
      <c r="H28" s="1">
        <v>33.700000000000003</v>
      </c>
      <c r="I28">
        <f t="shared" si="0"/>
        <v>33.575000000000003</v>
      </c>
      <c r="J28" s="3">
        <f t="shared" ca="1" si="1"/>
        <v>31.25</v>
      </c>
      <c r="K28" s="1">
        <v>48.1</v>
      </c>
      <c r="L28" s="1">
        <v>33.299999999999997</v>
      </c>
      <c r="M28" s="1">
        <v>42</v>
      </c>
      <c r="N28" s="1">
        <v>33.5</v>
      </c>
    </row>
    <row r="29" spans="1:30" x14ac:dyDescent="0.25">
      <c r="A29" s="1">
        <v>28</v>
      </c>
      <c r="B29" s="2">
        <v>45057.827084837962</v>
      </c>
      <c r="C29" s="1" t="s">
        <v>3</v>
      </c>
      <c r="D29" s="1">
        <v>43.5</v>
      </c>
      <c r="E29" s="1">
        <v>71.2</v>
      </c>
      <c r="F29" s="1">
        <v>33.700000000000003</v>
      </c>
      <c r="H29" s="1">
        <v>33.700000000000003</v>
      </c>
      <c r="I29">
        <f t="shared" si="0"/>
        <v>33.150000000000006</v>
      </c>
      <c r="J29" s="3">
        <f t="shared" ca="1" si="1"/>
        <v>34</v>
      </c>
      <c r="K29" s="1">
        <v>54.2</v>
      </c>
      <c r="L29" s="1">
        <v>32.4</v>
      </c>
      <c r="M29" s="1">
        <v>39.5</v>
      </c>
      <c r="N29" s="1">
        <v>33.4</v>
      </c>
    </row>
    <row r="30" spans="1:30" x14ac:dyDescent="0.25">
      <c r="A30" s="1">
        <v>29</v>
      </c>
      <c r="B30" s="2">
        <v>45057.837501562499</v>
      </c>
      <c r="C30" s="1" t="s">
        <v>3</v>
      </c>
      <c r="D30" s="1">
        <v>41.3</v>
      </c>
      <c r="E30" s="1">
        <v>57.7</v>
      </c>
      <c r="F30" s="1">
        <v>33.700000000000003</v>
      </c>
      <c r="H30" s="1">
        <v>33.700000000000003</v>
      </c>
      <c r="I30">
        <f t="shared" si="0"/>
        <v>32.725000000000001</v>
      </c>
      <c r="J30" s="3">
        <f t="shared" ca="1" si="1"/>
        <v>35.150000000000006</v>
      </c>
      <c r="K30" s="1">
        <v>38.299999999999997</v>
      </c>
      <c r="L30" s="1">
        <v>32</v>
      </c>
      <c r="M30" s="1">
        <v>52.1</v>
      </c>
      <c r="N30" s="1">
        <v>34.799999999999997</v>
      </c>
    </row>
    <row r="31" spans="1:30" x14ac:dyDescent="0.25">
      <c r="A31" s="1">
        <v>30</v>
      </c>
      <c r="B31" s="2">
        <v>45057.847918287036</v>
      </c>
      <c r="C31" s="1" t="s">
        <v>3</v>
      </c>
      <c r="D31" s="1">
        <v>38.200000000000003</v>
      </c>
      <c r="E31" s="1">
        <v>58.1</v>
      </c>
      <c r="F31" s="1">
        <v>33.200000000000003</v>
      </c>
      <c r="H31" s="1">
        <v>33.200000000000003</v>
      </c>
      <c r="I31">
        <f t="shared" si="0"/>
        <v>32.575000000000003</v>
      </c>
      <c r="J31" s="3">
        <f t="shared" ca="1" si="1"/>
        <v>30.85</v>
      </c>
      <c r="K31" s="1">
        <v>37.1</v>
      </c>
      <c r="L31" s="1">
        <v>33.200000000000003</v>
      </c>
      <c r="M31" s="1">
        <v>41.5</v>
      </c>
      <c r="N31" s="1">
        <v>34.1</v>
      </c>
    </row>
    <row r="32" spans="1:30" x14ac:dyDescent="0.25">
      <c r="A32" s="1">
        <v>31</v>
      </c>
      <c r="B32" s="2">
        <v>45057.858335011573</v>
      </c>
      <c r="C32" s="1" t="s">
        <v>3</v>
      </c>
      <c r="D32" s="1">
        <v>36.5</v>
      </c>
      <c r="E32" s="1">
        <v>54.5</v>
      </c>
      <c r="F32" s="1">
        <v>32</v>
      </c>
      <c r="H32" s="1">
        <v>32</v>
      </c>
      <c r="I32">
        <f t="shared" si="0"/>
        <v>32.4</v>
      </c>
      <c r="J32" s="3">
        <f t="shared" ca="1" si="1"/>
        <v>30.524999999999999</v>
      </c>
      <c r="K32" s="1">
        <v>38.6</v>
      </c>
      <c r="L32" s="1">
        <v>37.6</v>
      </c>
      <c r="M32" s="1">
        <v>38.4</v>
      </c>
      <c r="N32" s="1">
        <v>32.200000000000003</v>
      </c>
    </row>
    <row r="33" spans="1:14" x14ac:dyDescent="0.25">
      <c r="A33" s="1">
        <v>32</v>
      </c>
      <c r="B33" s="2">
        <v>45057.86875173611</v>
      </c>
      <c r="C33" s="1" t="s">
        <v>3</v>
      </c>
      <c r="D33" s="1">
        <v>47.4</v>
      </c>
      <c r="E33" s="1">
        <v>68.3</v>
      </c>
      <c r="F33" s="1">
        <v>32</v>
      </c>
      <c r="H33" s="1">
        <v>32</v>
      </c>
      <c r="I33">
        <f t="shared" si="0"/>
        <v>32.4</v>
      </c>
      <c r="J33" s="3">
        <f t="shared" ca="1" si="1"/>
        <v>30.875</v>
      </c>
      <c r="K33" s="1">
        <v>42.5</v>
      </c>
      <c r="L33" s="1">
        <v>38.799999999999997</v>
      </c>
      <c r="M33" s="1">
        <v>48.4</v>
      </c>
      <c r="N33" s="1">
        <v>33.799999999999997</v>
      </c>
    </row>
    <row r="34" spans="1:14" x14ac:dyDescent="0.25">
      <c r="A34" s="1">
        <v>33</v>
      </c>
      <c r="B34" s="2">
        <v>45057.879168460648</v>
      </c>
      <c r="C34" s="1" t="s">
        <v>3</v>
      </c>
      <c r="D34" s="1">
        <v>43.4</v>
      </c>
      <c r="E34" s="1">
        <v>59.4</v>
      </c>
      <c r="F34" s="1">
        <v>33.1</v>
      </c>
      <c r="H34" s="1">
        <v>33.1</v>
      </c>
      <c r="I34">
        <f t="shared" si="0"/>
        <v>32.35</v>
      </c>
      <c r="J34" s="3">
        <f t="shared" ca="1" si="1"/>
        <v>30.975000000000001</v>
      </c>
      <c r="K34" s="1">
        <v>41.5</v>
      </c>
      <c r="L34" s="1">
        <v>38.200000000000003</v>
      </c>
      <c r="M34" s="1">
        <v>43.4</v>
      </c>
      <c r="N34" s="1">
        <v>33.200000000000003</v>
      </c>
    </row>
    <row r="35" spans="1:14" x14ac:dyDescent="0.25">
      <c r="A35" s="1">
        <v>34</v>
      </c>
      <c r="B35" s="2">
        <v>45057.889585185185</v>
      </c>
      <c r="C35" s="1" t="s">
        <v>3</v>
      </c>
      <c r="D35" s="1">
        <v>36.1</v>
      </c>
      <c r="E35" s="1">
        <v>62.4</v>
      </c>
      <c r="F35" s="1">
        <v>32.5</v>
      </c>
      <c r="H35" s="1">
        <v>32.5</v>
      </c>
      <c r="I35">
        <f t="shared" si="0"/>
        <v>31.824999999999999</v>
      </c>
      <c r="J35" s="3">
        <f t="shared" ca="1" si="1"/>
        <v>29.9</v>
      </c>
      <c r="K35" s="1">
        <v>39.9</v>
      </c>
      <c r="L35" s="1">
        <v>40.5</v>
      </c>
      <c r="M35" s="1">
        <v>37.700000000000003</v>
      </c>
      <c r="N35" s="1">
        <v>32.9</v>
      </c>
    </row>
    <row r="36" spans="1:14" x14ac:dyDescent="0.25">
      <c r="A36" s="1">
        <v>35</v>
      </c>
      <c r="B36" s="2">
        <v>45057.900001909722</v>
      </c>
      <c r="C36" s="1" t="s">
        <v>3</v>
      </c>
      <c r="D36" s="1">
        <v>44</v>
      </c>
      <c r="E36" s="1">
        <v>64</v>
      </c>
      <c r="F36" s="1">
        <v>32</v>
      </c>
      <c r="H36" s="1">
        <v>32</v>
      </c>
      <c r="I36">
        <f t="shared" si="0"/>
        <v>31.274999999999999</v>
      </c>
      <c r="J36" s="3">
        <f t="shared" ca="1" si="1"/>
        <v>30.775000000000002</v>
      </c>
      <c r="K36" s="1">
        <v>42</v>
      </c>
      <c r="L36" s="1">
        <v>37.9</v>
      </c>
      <c r="M36" s="1">
        <v>38</v>
      </c>
      <c r="N36" s="1">
        <v>32.1</v>
      </c>
    </row>
    <row r="37" spans="1:14" x14ac:dyDescent="0.25">
      <c r="A37" s="1">
        <v>36</v>
      </c>
      <c r="B37" s="2">
        <v>45057.910418634259</v>
      </c>
      <c r="C37" s="1" t="s">
        <v>3</v>
      </c>
      <c r="D37" s="1">
        <v>35.4</v>
      </c>
      <c r="E37" s="1">
        <v>50.7</v>
      </c>
      <c r="F37" s="1">
        <v>31.8</v>
      </c>
      <c r="H37" s="1">
        <v>31.8</v>
      </c>
      <c r="I37">
        <f t="shared" si="0"/>
        <v>30.7</v>
      </c>
      <c r="J37" s="3">
        <f t="shared" ca="1" si="1"/>
        <v>30.45</v>
      </c>
      <c r="K37" s="1">
        <v>44.6</v>
      </c>
      <c r="L37" s="1">
        <v>35</v>
      </c>
      <c r="M37" s="1">
        <v>32.799999999999997</v>
      </c>
      <c r="N37" s="1">
        <v>31.6</v>
      </c>
    </row>
    <row r="38" spans="1:14" x14ac:dyDescent="0.25">
      <c r="A38" s="1">
        <v>37</v>
      </c>
      <c r="B38" s="2">
        <v>45057.920835358796</v>
      </c>
      <c r="C38" s="1" t="s">
        <v>3</v>
      </c>
      <c r="D38" s="1">
        <v>32.1</v>
      </c>
      <c r="E38" s="1">
        <v>45.1</v>
      </c>
      <c r="F38" s="1">
        <v>31</v>
      </c>
      <c r="H38" s="1">
        <v>31</v>
      </c>
      <c r="I38">
        <f t="shared" si="0"/>
        <v>30.15</v>
      </c>
      <c r="J38" s="3">
        <f t="shared" ca="1" si="1"/>
        <v>31.375</v>
      </c>
      <c r="K38" s="1">
        <v>41.4</v>
      </c>
      <c r="L38" s="1">
        <v>33.1</v>
      </c>
      <c r="M38" s="1">
        <v>38.4</v>
      </c>
      <c r="N38" s="1">
        <v>32.200000000000003</v>
      </c>
    </row>
    <row r="39" spans="1:14" x14ac:dyDescent="0.25">
      <c r="A39" s="1">
        <v>38</v>
      </c>
      <c r="B39" s="2">
        <v>45057.931252083334</v>
      </c>
      <c r="C39" s="1" t="s">
        <v>3</v>
      </c>
      <c r="D39" s="1">
        <v>40.5</v>
      </c>
      <c r="E39" s="1">
        <v>60.5</v>
      </c>
      <c r="F39" s="1">
        <v>30.3</v>
      </c>
      <c r="H39" s="1">
        <v>30.3</v>
      </c>
      <c r="I39">
        <f t="shared" si="0"/>
        <v>30.65</v>
      </c>
      <c r="J39" s="3">
        <f t="shared" ca="1" si="1"/>
        <v>31.55</v>
      </c>
      <c r="K39" s="1">
        <v>42.8</v>
      </c>
      <c r="L39" s="1">
        <v>36.1</v>
      </c>
      <c r="M39" s="1">
        <v>33.700000000000003</v>
      </c>
      <c r="N39" s="1">
        <v>31.2</v>
      </c>
    </row>
    <row r="40" spans="1:14" x14ac:dyDescent="0.25">
      <c r="A40" s="1">
        <v>39</v>
      </c>
      <c r="B40" s="2">
        <v>45057.941668807871</v>
      </c>
      <c r="C40" s="1" t="s">
        <v>3</v>
      </c>
      <c r="D40" s="1">
        <v>36.299999999999997</v>
      </c>
      <c r="E40" s="1">
        <v>54.1</v>
      </c>
      <c r="F40" s="1">
        <v>29.7</v>
      </c>
      <c r="H40" s="1">
        <v>29.7</v>
      </c>
      <c r="I40">
        <f t="shared" si="0"/>
        <v>31.5</v>
      </c>
      <c r="J40" s="3">
        <f t="shared" ca="1" si="1"/>
        <v>30.1</v>
      </c>
      <c r="K40" s="1">
        <v>48.8</v>
      </c>
      <c r="L40" s="1">
        <v>37.1</v>
      </c>
      <c r="M40" s="1">
        <v>33.700000000000003</v>
      </c>
      <c r="N40" s="1">
        <v>32.200000000000003</v>
      </c>
    </row>
    <row r="41" spans="1:14" x14ac:dyDescent="0.25">
      <c r="A41" s="1">
        <v>40</v>
      </c>
      <c r="B41" s="2">
        <v>45057.952085532408</v>
      </c>
      <c r="C41" s="1" t="s">
        <v>3</v>
      </c>
      <c r="D41" s="1">
        <v>35.1</v>
      </c>
      <c r="E41" s="1">
        <v>60.9</v>
      </c>
      <c r="F41" s="1">
        <v>29.6</v>
      </c>
      <c r="H41" s="1">
        <v>29.6</v>
      </c>
      <c r="I41">
        <f t="shared" si="0"/>
        <v>32.875</v>
      </c>
      <c r="J41" s="3">
        <f t="shared" ca="1" si="1"/>
        <v>27.725000000000001</v>
      </c>
      <c r="K41" s="1">
        <v>41</v>
      </c>
      <c r="L41" s="1">
        <v>30.1</v>
      </c>
      <c r="M41" s="1">
        <v>32.5</v>
      </c>
      <c r="N41" s="1">
        <v>30.2</v>
      </c>
    </row>
    <row r="42" spans="1:14" x14ac:dyDescent="0.25">
      <c r="A42" s="1">
        <v>41</v>
      </c>
      <c r="B42" s="2">
        <v>45057.962502256945</v>
      </c>
      <c r="C42" s="1" t="s">
        <v>3</v>
      </c>
      <c r="D42" s="1">
        <v>37</v>
      </c>
      <c r="E42" s="1">
        <v>54.1</v>
      </c>
      <c r="F42" s="1">
        <v>28.9</v>
      </c>
      <c r="H42" s="1">
        <v>33</v>
      </c>
      <c r="I42">
        <f t="shared" si="0"/>
        <v>34.125</v>
      </c>
      <c r="J42" s="3">
        <f t="shared" ca="1" si="1"/>
        <v>29.375</v>
      </c>
      <c r="K42" s="1">
        <v>42.7</v>
      </c>
      <c r="L42" s="1">
        <v>31.6</v>
      </c>
      <c r="M42" s="1">
        <v>39.299999999999997</v>
      </c>
      <c r="N42" s="1">
        <v>30.1</v>
      </c>
    </row>
    <row r="43" spans="1:14" x14ac:dyDescent="0.25">
      <c r="A43" s="1">
        <v>42</v>
      </c>
      <c r="B43" s="2">
        <v>45057.972918981483</v>
      </c>
      <c r="C43" s="1" t="s">
        <v>3</v>
      </c>
      <c r="D43" s="1">
        <v>30.2</v>
      </c>
      <c r="E43" s="1">
        <v>37.9</v>
      </c>
      <c r="F43" s="1">
        <v>28.8</v>
      </c>
      <c r="H43" s="1">
        <v>33.700000000000003</v>
      </c>
      <c r="I43">
        <f t="shared" si="0"/>
        <v>34.325000000000003</v>
      </c>
      <c r="J43" s="3">
        <f t="shared" ca="1" si="1"/>
        <v>31.925000000000001</v>
      </c>
      <c r="K43" s="1">
        <v>43.4</v>
      </c>
      <c r="L43" s="1">
        <v>29</v>
      </c>
      <c r="M43" s="1">
        <v>31</v>
      </c>
      <c r="N43" s="1">
        <v>29.5</v>
      </c>
    </row>
    <row r="44" spans="1:14" x14ac:dyDescent="0.25">
      <c r="A44" s="1">
        <v>43</v>
      </c>
      <c r="B44" s="2">
        <v>45057.98333570602</v>
      </c>
      <c r="C44" s="1" t="s">
        <v>3</v>
      </c>
      <c r="D44" s="1">
        <v>29.7</v>
      </c>
      <c r="E44" s="1">
        <v>36</v>
      </c>
      <c r="F44" s="1">
        <v>28.5</v>
      </c>
      <c r="H44" s="1">
        <v>35.200000000000003</v>
      </c>
      <c r="I44">
        <f t="shared" si="0"/>
        <v>34.275000000000006</v>
      </c>
      <c r="J44" s="3">
        <f t="shared" ca="1" si="1"/>
        <v>32.25</v>
      </c>
      <c r="K44" s="1">
        <v>43.4</v>
      </c>
      <c r="L44" s="1">
        <v>28.6</v>
      </c>
      <c r="M44" s="1">
        <v>29.9</v>
      </c>
      <c r="N44" s="1">
        <v>28.5</v>
      </c>
    </row>
    <row r="45" spans="1:14" x14ac:dyDescent="0.25">
      <c r="A45" s="1">
        <v>44</v>
      </c>
      <c r="B45" s="2">
        <v>45057.993752430557</v>
      </c>
      <c r="C45" s="1" t="s">
        <v>3</v>
      </c>
      <c r="D45" s="1">
        <v>41.4</v>
      </c>
      <c r="E45" s="1">
        <v>58</v>
      </c>
      <c r="F45" s="1">
        <v>29.6</v>
      </c>
      <c r="H45" s="1">
        <v>34.6</v>
      </c>
      <c r="I45">
        <f t="shared" si="0"/>
        <v>33.75</v>
      </c>
      <c r="J45" s="3">
        <f t="shared" ca="1" si="1"/>
        <v>32.274999999999999</v>
      </c>
      <c r="K45" s="1">
        <v>41</v>
      </c>
      <c r="L45" s="1">
        <v>28.5</v>
      </c>
      <c r="M45" s="1">
        <v>30.1</v>
      </c>
      <c r="N45" s="1">
        <v>28.1</v>
      </c>
    </row>
    <row r="46" spans="1:14" x14ac:dyDescent="0.25">
      <c r="A46" s="1">
        <v>45</v>
      </c>
      <c r="B46" s="2">
        <v>45058.004169155094</v>
      </c>
      <c r="C46" s="1" t="s">
        <v>3</v>
      </c>
      <c r="D46" s="1">
        <v>30.4</v>
      </c>
      <c r="E46" s="1">
        <v>34.9</v>
      </c>
      <c r="F46" s="1">
        <v>29.3</v>
      </c>
      <c r="H46" s="1">
        <v>33.799999999999997</v>
      </c>
      <c r="I46">
        <f t="shared" si="0"/>
        <v>33.75</v>
      </c>
      <c r="J46" s="3">
        <f t="shared" ca="1" si="1"/>
        <v>33.075000000000003</v>
      </c>
      <c r="K46" s="1">
        <v>42.1</v>
      </c>
      <c r="L46" s="1">
        <v>35.9</v>
      </c>
      <c r="M46" s="1">
        <v>30.1</v>
      </c>
      <c r="N46" s="1">
        <v>27.6</v>
      </c>
    </row>
    <row r="47" spans="1:14" x14ac:dyDescent="0.25">
      <c r="A47" s="1">
        <v>46</v>
      </c>
      <c r="B47" s="2">
        <v>45058.014585879631</v>
      </c>
      <c r="C47" s="1" t="s">
        <v>3</v>
      </c>
      <c r="D47" s="1">
        <v>30.6</v>
      </c>
      <c r="E47" s="1">
        <v>41.1</v>
      </c>
      <c r="F47" s="1">
        <v>28.7</v>
      </c>
      <c r="H47" s="1">
        <v>33.5</v>
      </c>
      <c r="I47">
        <f t="shared" si="0"/>
        <v>34.074999999999996</v>
      </c>
      <c r="J47" s="3">
        <f t="shared" ca="1" si="1"/>
        <v>32.5</v>
      </c>
      <c r="K47" s="1">
        <v>39.200000000000003</v>
      </c>
      <c r="L47" s="1">
        <v>48.1</v>
      </c>
      <c r="M47" s="1">
        <v>31.2</v>
      </c>
      <c r="N47" s="1">
        <v>28.5</v>
      </c>
    </row>
    <row r="48" spans="1:14" x14ac:dyDescent="0.25">
      <c r="A48" s="1">
        <v>47</v>
      </c>
      <c r="B48" s="2">
        <v>45058.025002604169</v>
      </c>
      <c r="C48" s="1" t="s">
        <v>3</v>
      </c>
      <c r="D48" s="1">
        <v>28.9</v>
      </c>
      <c r="E48" s="1">
        <v>35.1</v>
      </c>
      <c r="F48" s="1">
        <v>27.1</v>
      </c>
      <c r="H48" s="1">
        <v>33.1</v>
      </c>
      <c r="I48">
        <f t="shared" si="0"/>
        <v>34.800000000000004</v>
      </c>
      <c r="J48" s="3">
        <f t="shared" ca="1" si="1"/>
        <v>32.200000000000003</v>
      </c>
      <c r="K48" s="1">
        <v>41.4</v>
      </c>
      <c r="L48" s="1">
        <v>44.7</v>
      </c>
      <c r="M48" s="1">
        <v>30.1</v>
      </c>
      <c r="N48" s="1">
        <v>28.7</v>
      </c>
    </row>
    <row r="49" spans="1:14" x14ac:dyDescent="0.25">
      <c r="A49" s="1">
        <v>48</v>
      </c>
      <c r="B49" s="2">
        <v>45058.035419328706</v>
      </c>
      <c r="C49" s="1" t="s">
        <v>3</v>
      </c>
      <c r="D49" s="1">
        <v>29.4</v>
      </c>
      <c r="E49" s="1">
        <v>43.9</v>
      </c>
      <c r="F49" s="1">
        <v>27.2</v>
      </c>
      <c r="H49" s="1">
        <v>34.6</v>
      </c>
      <c r="I49">
        <f t="shared" si="0"/>
        <v>35.625</v>
      </c>
      <c r="J49" s="3">
        <f t="shared" ca="1" si="1"/>
        <v>31.5</v>
      </c>
      <c r="K49" s="1">
        <v>40</v>
      </c>
      <c r="L49" s="1">
        <v>44.9</v>
      </c>
      <c r="M49" s="1">
        <v>40.4</v>
      </c>
      <c r="N49" s="1">
        <v>28.9</v>
      </c>
    </row>
    <row r="50" spans="1:14" x14ac:dyDescent="0.25">
      <c r="A50" s="1">
        <v>49</v>
      </c>
      <c r="B50" s="2">
        <v>45058.045836053243</v>
      </c>
      <c r="C50" s="1" t="s">
        <v>3</v>
      </c>
      <c r="D50" s="1">
        <v>43.2</v>
      </c>
      <c r="E50" s="1">
        <v>65.8</v>
      </c>
      <c r="F50" s="1">
        <v>26.9</v>
      </c>
      <c r="H50" s="1">
        <v>35.1</v>
      </c>
      <c r="I50">
        <f t="shared" si="0"/>
        <v>36.075000000000003</v>
      </c>
      <c r="J50" s="3">
        <f t="shared" ca="1" si="1"/>
        <v>31.875</v>
      </c>
      <c r="K50" s="1">
        <v>41.7</v>
      </c>
      <c r="L50" s="1">
        <v>40.299999999999997</v>
      </c>
      <c r="M50" s="1">
        <v>37.5</v>
      </c>
      <c r="N50" s="1">
        <v>28</v>
      </c>
    </row>
    <row r="51" spans="1:14" x14ac:dyDescent="0.25">
      <c r="A51" s="1">
        <v>50</v>
      </c>
      <c r="B51" s="2">
        <v>45058.05625277778</v>
      </c>
      <c r="C51" s="1" t="s">
        <v>3</v>
      </c>
      <c r="D51" s="1">
        <v>39.6</v>
      </c>
      <c r="E51" s="1">
        <v>57.7</v>
      </c>
      <c r="F51" s="1">
        <v>26.3</v>
      </c>
      <c r="H51" s="1">
        <v>36.4</v>
      </c>
      <c r="I51">
        <f t="shared" si="0"/>
        <v>36.574999999999996</v>
      </c>
      <c r="J51" s="3">
        <f t="shared" ca="1" si="1"/>
        <v>30.6</v>
      </c>
      <c r="K51" s="1">
        <v>40.799999999999997</v>
      </c>
      <c r="L51" s="1">
        <v>39.799999999999997</v>
      </c>
      <c r="M51" s="1">
        <v>30.7</v>
      </c>
      <c r="N51" s="1">
        <v>28.8</v>
      </c>
    </row>
    <row r="52" spans="1:14" x14ac:dyDescent="0.25">
      <c r="A52" s="1">
        <v>51</v>
      </c>
      <c r="B52" s="2">
        <v>45058.066669502317</v>
      </c>
      <c r="C52" s="1" t="s">
        <v>3</v>
      </c>
      <c r="D52" s="1">
        <v>43.7</v>
      </c>
      <c r="E52" s="1">
        <v>63.9</v>
      </c>
      <c r="F52" s="1">
        <v>27.3</v>
      </c>
      <c r="H52" s="1">
        <v>36.4</v>
      </c>
      <c r="I52">
        <f t="shared" si="0"/>
        <v>36.674999999999997</v>
      </c>
      <c r="J52" s="3">
        <f t="shared" ca="1" si="1"/>
        <v>32.200000000000003</v>
      </c>
      <c r="K52" s="1">
        <v>43.1</v>
      </c>
      <c r="L52" s="1">
        <v>40.299999999999997</v>
      </c>
      <c r="M52" s="1">
        <v>31.1</v>
      </c>
      <c r="N52" s="1">
        <v>29.8</v>
      </c>
    </row>
    <row r="53" spans="1:14" x14ac:dyDescent="0.25">
      <c r="A53" s="1">
        <v>52</v>
      </c>
      <c r="B53" s="2">
        <v>45058.077086226855</v>
      </c>
      <c r="C53" s="1" t="s">
        <v>3</v>
      </c>
      <c r="D53" s="1">
        <v>27.3</v>
      </c>
      <c r="E53" s="1">
        <v>32.700000000000003</v>
      </c>
      <c r="F53" s="1">
        <v>26.3</v>
      </c>
      <c r="H53" s="1">
        <v>36.4</v>
      </c>
      <c r="I53">
        <f t="shared" si="0"/>
        <v>37.125</v>
      </c>
      <c r="J53" s="3">
        <f t="shared" ca="1" si="1"/>
        <v>33.375</v>
      </c>
      <c r="K53" s="1">
        <v>42.8</v>
      </c>
      <c r="L53" s="1">
        <v>42.3</v>
      </c>
      <c r="M53" s="1">
        <v>31.7</v>
      </c>
      <c r="N53" s="1">
        <v>29.7</v>
      </c>
    </row>
    <row r="54" spans="1:14" x14ac:dyDescent="0.25">
      <c r="A54" s="1">
        <v>53</v>
      </c>
      <c r="B54" s="2">
        <v>45058.087502951392</v>
      </c>
      <c r="C54" s="1" t="s">
        <v>3</v>
      </c>
      <c r="D54" s="1">
        <v>29.6</v>
      </c>
      <c r="E54" s="1">
        <v>41.7</v>
      </c>
      <c r="F54" s="1">
        <v>26.4</v>
      </c>
      <c r="H54" s="1">
        <v>37.1</v>
      </c>
      <c r="I54">
        <f t="shared" si="0"/>
        <v>37.25</v>
      </c>
      <c r="J54" s="3">
        <f t="shared" ca="1" si="1"/>
        <v>31.824999999999999</v>
      </c>
      <c r="K54" s="1">
        <v>40.6</v>
      </c>
      <c r="L54" s="1">
        <v>35.200000000000003</v>
      </c>
      <c r="M54" s="1">
        <v>32.9</v>
      </c>
      <c r="N54" s="1">
        <v>29.5</v>
      </c>
    </row>
    <row r="55" spans="1:14" x14ac:dyDescent="0.25">
      <c r="A55" s="1">
        <v>54</v>
      </c>
      <c r="B55" s="2">
        <v>45058.097919675929</v>
      </c>
      <c r="C55" s="1" t="s">
        <v>3</v>
      </c>
      <c r="D55" s="1">
        <v>27.2</v>
      </c>
      <c r="E55" s="1">
        <v>32.1</v>
      </c>
      <c r="F55" s="1">
        <v>25.9</v>
      </c>
      <c r="H55" s="1">
        <v>36.799999999999997</v>
      </c>
      <c r="I55">
        <f t="shared" si="0"/>
        <v>36.975000000000001</v>
      </c>
      <c r="J55" s="3">
        <f t="shared" ca="1" si="1"/>
        <v>34.325000000000003</v>
      </c>
      <c r="K55" s="1">
        <v>39.9</v>
      </c>
      <c r="L55" s="1">
        <v>36.5</v>
      </c>
      <c r="M55" s="1">
        <v>40</v>
      </c>
      <c r="N55" s="1">
        <v>33.200000000000003</v>
      </c>
    </row>
    <row r="56" spans="1:14" x14ac:dyDescent="0.25">
      <c r="A56" s="1">
        <v>55</v>
      </c>
      <c r="B56" s="2">
        <v>45058.108336400466</v>
      </c>
      <c r="C56" s="1" t="s">
        <v>3</v>
      </c>
      <c r="D56" s="1">
        <v>32.799999999999997</v>
      </c>
      <c r="E56" s="1">
        <v>47.8</v>
      </c>
      <c r="F56" s="1">
        <v>25.6</v>
      </c>
      <c r="H56" s="1">
        <v>38.200000000000003</v>
      </c>
      <c r="I56">
        <f t="shared" si="0"/>
        <v>37.549999999999997</v>
      </c>
      <c r="J56" s="3">
        <f t="shared" ca="1" si="1"/>
        <v>34.950000000000003</v>
      </c>
      <c r="K56" s="1">
        <v>42.6</v>
      </c>
      <c r="L56" s="1">
        <v>35.5</v>
      </c>
      <c r="M56" s="1">
        <v>40.6</v>
      </c>
      <c r="N56" s="1">
        <v>34.1</v>
      </c>
    </row>
    <row r="57" spans="1:14" x14ac:dyDescent="0.25">
      <c r="A57" s="1">
        <v>56</v>
      </c>
      <c r="B57" s="2">
        <v>45058.118753125003</v>
      </c>
      <c r="C57" s="1" t="s">
        <v>3</v>
      </c>
      <c r="D57" s="1">
        <v>27</v>
      </c>
      <c r="E57" s="1">
        <v>37.700000000000003</v>
      </c>
      <c r="F57" s="1">
        <v>25.2</v>
      </c>
      <c r="H57" s="1">
        <v>36.9</v>
      </c>
      <c r="I57">
        <f t="shared" si="0"/>
        <v>37.725000000000001</v>
      </c>
      <c r="J57" s="3">
        <f t="shared" ca="1" si="1"/>
        <v>30.625</v>
      </c>
      <c r="K57" s="1">
        <v>40.1</v>
      </c>
      <c r="L57" s="1">
        <v>32.799999999999997</v>
      </c>
      <c r="M57" s="1">
        <v>41.7</v>
      </c>
      <c r="N57" s="1">
        <v>34.299999999999997</v>
      </c>
    </row>
    <row r="58" spans="1:14" x14ac:dyDescent="0.25">
      <c r="A58" s="1">
        <v>57</v>
      </c>
      <c r="B58" s="2">
        <v>45058.129169849541</v>
      </c>
      <c r="C58" s="1" t="s">
        <v>3</v>
      </c>
      <c r="D58" s="1">
        <v>26.4</v>
      </c>
      <c r="E58" s="1">
        <v>33.700000000000003</v>
      </c>
      <c r="F58" s="1">
        <v>25.3</v>
      </c>
      <c r="H58" s="1">
        <v>36</v>
      </c>
      <c r="I58">
        <f t="shared" si="0"/>
        <v>37.450000000000003</v>
      </c>
      <c r="J58" s="3">
        <f t="shared" ca="1" si="1"/>
        <v>30.7</v>
      </c>
      <c r="K58" s="1">
        <v>40.6</v>
      </c>
      <c r="L58" s="1">
        <v>43.1</v>
      </c>
      <c r="M58" s="1">
        <v>41.8</v>
      </c>
      <c r="N58" s="1">
        <v>35.6</v>
      </c>
    </row>
    <row r="59" spans="1:14" x14ac:dyDescent="0.25">
      <c r="A59" s="1">
        <v>58</v>
      </c>
      <c r="B59" s="2">
        <v>45058.139586574071</v>
      </c>
      <c r="C59" s="1" t="s">
        <v>3</v>
      </c>
      <c r="D59" s="1">
        <v>44.4</v>
      </c>
      <c r="E59" s="1">
        <v>68.7</v>
      </c>
      <c r="F59" s="1">
        <v>25.6</v>
      </c>
      <c r="H59" s="1">
        <v>39.1</v>
      </c>
      <c r="I59">
        <f t="shared" si="0"/>
        <v>37.825000000000003</v>
      </c>
      <c r="J59" s="3">
        <f t="shared" ca="1" si="1"/>
        <v>37.524999999999999</v>
      </c>
      <c r="K59" s="1">
        <v>41.8</v>
      </c>
      <c r="L59" s="1">
        <v>46</v>
      </c>
      <c r="M59" s="1">
        <v>40.799999999999997</v>
      </c>
      <c r="N59" s="1">
        <v>33.5</v>
      </c>
    </row>
    <row r="60" spans="1:14" x14ac:dyDescent="0.25">
      <c r="A60" s="1">
        <v>59</v>
      </c>
      <c r="B60" s="2">
        <v>45058.150003298608</v>
      </c>
      <c r="C60" s="1" t="s">
        <v>3</v>
      </c>
      <c r="D60" s="1">
        <v>28.9</v>
      </c>
      <c r="E60" s="1">
        <v>39.200000000000003</v>
      </c>
      <c r="F60" s="1">
        <v>26.7</v>
      </c>
      <c r="H60" s="1">
        <v>38.9</v>
      </c>
      <c r="I60">
        <f t="shared" si="0"/>
        <v>37.15</v>
      </c>
      <c r="J60" s="3">
        <f t="shared" ca="1" si="1"/>
        <v>38.849999999999994</v>
      </c>
      <c r="K60" s="1">
        <v>39.9</v>
      </c>
      <c r="L60" s="1">
        <v>32.299999999999997</v>
      </c>
      <c r="M60" s="1">
        <v>37.799999999999997</v>
      </c>
      <c r="N60" s="1">
        <v>32.4</v>
      </c>
    </row>
    <row r="61" spans="1:14" x14ac:dyDescent="0.25">
      <c r="A61" s="1">
        <v>60</v>
      </c>
      <c r="B61" s="2">
        <v>45058.160420023145</v>
      </c>
      <c r="C61" s="1" t="s">
        <v>3</v>
      </c>
      <c r="D61" s="1">
        <v>30.8</v>
      </c>
      <c r="E61" s="1">
        <v>45.4</v>
      </c>
      <c r="F61" s="1">
        <v>28.2</v>
      </c>
      <c r="H61" s="1">
        <v>35.799999999999997</v>
      </c>
      <c r="I61">
        <f t="shared" si="0"/>
        <v>36.324999999999996</v>
      </c>
      <c r="J61" s="3">
        <f t="shared" ca="1" si="1"/>
        <v>37.775000000000006</v>
      </c>
      <c r="K61" s="1">
        <v>39.6</v>
      </c>
      <c r="L61" s="1">
        <v>31.8</v>
      </c>
      <c r="M61" s="1">
        <v>38.299999999999997</v>
      </c>
      <c r="N61" s="1">
        <v>32.6</v>
      </c>
    </row>
    <row r="62" spans="1:14" x14ac:dyDescent="0.25">
      <c r="A62" s="1">
        <v>61</v>
      </c>
      <c r="B62" s="2">
        <v>45058.170836747682</v>
      </c>
      <c r="C62" s="1" t="s">
        <v>3</v>
      </c>
      <c r="D62" s="1">
        <v>36.9</v>
      </c>
      <c r="E62" s="1">
        <v>54.6</v>
      </c>
      <c r="F62" s="1">
        <v>28.5</v>
      </c>
      <c r="H62" s="1">
        <v>37.5</v>
      </c>
      <c r="I62">
        <f t="shared" si="0"/>
        <v>36.450000000000003</v>
      </c>
      <c r="J62" s="3">
        <f t="shared" ca="1" si="1"/>
        <v>36.125</v>
      </c>
      <c r="K62" s="1">
        <v>41.8</v>
      </c>
      <c r="L62" s="1">
        <v>36</v>
      </c>
      <c r="M62" s="1">
        <v>36.6</v>
      </c>
      <c r="N62" s="1">
        <v>33.1</v>
      </c>
    </row>
    <row r="63" spans="1:14" x14ac:dyDescent="0.25">
      <c r="A63" s="1">
        <v>62</v>
      </c>
      <c r="B63" s="2">
        <v>45058.181253472219</v>
      </c>
      <c r="C63" s="1" t="s">
        <v>3</v>
      </c>
      <c r="D63" s="1">
        <v>41.1</v>
      </c>
      <c r="E63" s="1">
        <v>63.1</v>
      </c>
      <c r="F63" s="1">
        <v>30.9</v>
      </c>
      <c r="H63" s="1">
        <v>36.4</v>
      </c>
      <c r="I63">
        <f t="shared" si="0"/>
        <v>36.225000000000001</v>
      </c>
      <c r="J63" s="3">
        <f t="shared" ca="1" si="1"/>
        <v>35.074999999999996</v>
      </c>
      <c r="K63" s="1">
        <v>38.6</v>
      </c>
      <c r="L63" s="1">
        <v>32</v>
      </c>
      <c r="M63" s="1">
        <v>37.1</v>
      </c>
      <c r="N63" s="1">
        <v>30.8</v>
      </c>
    </row>
    <row r="64" spans="1:14" x14ac:dyDescent="0.25">
      <c r="A64" s="1">
        <v>63</v>
      </c>
      <c r="B64" s="2">
        <v>45058.191670196757</v>
      </c>
      <c r="C64" s="1" t="s">
        <v>3</v>
      </c>
      <c r="D64" s="1">
        <v>40.9</v>
      </c>
      <c r="E64" s="1">
        <v>55.2</v>
      </c>
      <c r="F64" s="1">
        <v>33.1</v>
      </c>
      <c r="H64" s="1">
        <v>35.6</v>
      </c>
      <c r="I64">
        <f t="shared" si="0"/>
        <v>36.225000000000001</v>
      </c>
      <c r="J64" s="3">
        <f t="shared" ca="1" si="1"/>
        <v>33.525000000000006</v>
      </c>
      <c r="K64" s="1">
        <v>38.5</v>
      </c>
      <c r="L64" s="1">
        <v>40</v>
      </c>
      <c r="M64" s="1">
        <v>36.700000000000003</v>
      </c>
      <c r="N64" s="1">
        <v>31</v>
      </c>
    </row>
    <row r="65" spans="1:14" x14ac:dyDescent="0.25">
      <c r="A65" s="1">
        <v>64</v>
      </c>
      <c r="B65" s="2">
        <v>45058.202086921294</v>
      </c>
      <c r="C65" s="1" t="s">
        <v>3</v>
      </c>
      <c r="D65" s="1">
        <v>40.299999999999997</v>
      </c>
      <c r="E65" s="1">
        <v>58.6</v>
      </c>
      <c r="F65" s="1">
        <v>34.4</v>
      </c>
      <c r="H65" s="1">
        <v>36.299999999999997</v>
      </c>
      <c r="I65">
        <f t="shared" si="0"/>
        <v>36.25</v>
      </c>
      <c r="J65" s="3">
        <f t="shared" ca="1" si="1"/>
        <v>32.799999999999997</v>
      </c>
      <c r="K65" s="1">
        <v>39</v>
      </c>
      <c r="L65" s="1">
        <v>44.1</v>
      </c>
      <c r="M65" s="1">
        <v>40.1</v>
      </c>
      <c r="N65" s="1">
        <v>31</v>
      </c>
    </row>
    <row r="66" spans="1:14" x14ac:dyDescent="0.25">
      <c r="A66" s="1">
        <v>65</v>
      </c>
      <c r="B66" s="2">
        <v>45058.212503645831</v>
      </c>
      <c r="C66" s="1" t="s">
        <v>3</v>
      </c>
      <c r="D66" s="1">
        <v>51.3</v>
      </c>
      <c r="E66" s="1">
        <v>66.8</v>
      </c>
      <c r="F66" s="1">
        <v>35.200000000000003</v>
      </c>
      <c r="H66" s="1">
        <v>36.6</v>
      </c>
      <c r="I66">
        <f t="shared" si="0"/>
        <v>36.375</v>
      </c>
      <c r="J66" s="3">
        <f t="shared" ca="1" si="1"/>
        <v>32.65</v>
      </c>
      <c r="K66" s="1">
        <v>38.299999999999997</v>
      </c>
      <c r="L66" s="1">
        <v>46.6</v>
      </c>
      <c r="M66" s="1">
        <v>34.6</v>
      </c>
      <c r="N66" s="1">
        <v>31.3</v>
      </c>
    </row>
    <row r="67" spans="1:14" x14ac:dyDescent="0.25">
      <c r="A67" s="1">
        <v>66</v>
      </c>
      <c r="B67" s="2">
        <v>45058.222920370368</v>
      </c>
      <c r="C67" s="1" t="s">
        <v>3</v>
      </c>
      <c r="D67" s="1">
        <v>42.2</v>
      </c>
      <c r="E67" s="1">
        <v>58.1</v>
      </c>
      <c r="F67" s="1">
        <v>34.799999999999997</v>
      </c>
      <c r="H67" s="1">
        <v>36.4</v>
      </c>
      <c r="I67">
        <f t="shared" ref="I67:I130" si="6">AVERAGE(H67:H70)</f>
        <v>36.549999999999997</v>
      </c>
      <c r="J67" s="3">
        <f t="shared" ref="J67:J112" ca="1" si="7">OFFSET($I$3,ROW(AD66)*4-1,0)</f>
        <v>32.75</v>
      </c>
      <c r="K67" s="1">
        <v>36.6</v>
      </c>
      <c r="L67" s="1">
        <v>38.6</v>
      </c>
      <c r="M67" s="1">
        <v>32.700000000000003</v>
      </c>
      <c r="N67" s="1">
        <v>28.4</v>
      </c>
    </row>
    <row r="68" spans="1:14" x14ac:dyDescent="0.25">
      <c r="A68" s="1">
        <v>67</v>
      </c>
      <c r="B68" s="2">
        <v>45058.233337094905</v>
      </c>
      <c r="C68" s="1" t="s">
        <v>3</v>
      </c>
      <c r="D68" s="1">
        <v>42</v>
      </c>
      <c r="E68" s="1">
        <v>57.8</v>
      </c>
      <c r="F68" s="1">
        <v>33.5</v>
      </c>
      <c r="H68" s="1">
        <v>35.700000000000003</v>
      </c>
      <c r="I68">
        <f t="shared" si="6"/>
        <v>36.75</v>
      </c>
      <c r="J68" s="3">
        <f t="shared" ca="1" si="7"/>
        <v>30.425000000000001</v>
      </c>
      <c r="K68" s="1">
        <v>37.700000000000003</v>
      </c>
      <c r="L68" s="1">
        <v>45.1</v>
      </c>
      <c r="M68" s="1">
        <v>29.6</v>
      </c>
      <c r="N68" s="1">
        <v>27</v>
      </c>
    </row>
    <row r="69" spans="1:14" x14ac:dyDescent="0.25">
      <c r="A69" s="1">
        <v>68</v>
      </c>
      <c r="B69" s="2">
        <v>45058.243753819443</v>
      </c>
      <c r="C69" s="1" t="s">
        <v>3</v>
      </c>
      <c r="D69" s="1">
        <v>39.5</v>
      </c>
      <c r="E69" s="1">
        <v>59.9</v>
      </c>
      <c r="F69" s="1">
        <v>33.4</v>
      </c>
      <c r="H69" s="1">
        <v>36.799999999999997</v>
      </c>
      <c r="I69">
        <f t="shared" si="6"/>
        <v>37.125</v>
      </c>
      <c r="J69" s="3">
        <f t="shared" ca="1" si="7"/>
        <v>30.5</v>
      </c>
      <c r="K69" s="1">
        <v>44.4</v>
      </c>
      <c r="L69" s="1">
        <v>47.6</v>
      </c>
      <c r="M69" s="1">
        <v>29.6</v>
      </c>
      <c r="N69" s="1">
        <v>27.4</v>
      </c>
    </row>
    <row r="70" spans="1:14" x14ac:dyDescent="0.25">
      <c r="A70" s="1">
        <v>69</v>
      </c>
      <c r="B70" s="2">
        <v>45058.25417054398</v>
      </c>
      <c r="C70" s="1" t="s">
        <v>3</v>
      </c>
      <c r="D70" s="1">
        <v>52.1</v>
      </c>
      <c r="E70" s="1">
        <v>68.7</v>
      </c>
      <c r="F70" s="1">
        <v>34.799999999999997</v>
      </c>
      <c r="H70" s="1">
        <v>37.299999999999997</v>
      </c>
      <c r="I70">
        <f t="shared" si="6"/>
        <v>37.25</v>
      </c>
      <c r="J70" s="3">
        <f t="shared" ca="1" si="7"/>
        <v>32.875</v>
      </c>
      <c r="K70" s="1">
        <v>43.6</v>
      </c>
      <c r="L70" s="1">
        <v>36.5</v>
      </c>
      <c r="M70" s="1">
        <v>29.1</v>
      </c>
      <c r="N70" s="1">
        <v>27.6</v>
      </c>
    </row>
    <row r="71" spans="1:14" x14ac:dyDescent="0.25">
      <c r="A71" s="1">
        <v>70</v>
      </c>
      <c r="B71" s="2">
        <v>45058.264587268517</v>
      </c>
      <c r="C71" s="1" t="s">
        <v>3</v>
      </c>
      <c r="D71" s="1">
        <v>41.5</v>
      </c>
      <c r="E71" s="1">
        <v>59.1</v>
      </c>
      <c r="F71" s="1">
        <v>34.1</v>
      </c>
      <c r="H71" s="1">
        <v>37.200000000000003</v>
      </c>
      <c r="I71">
        <f t="shared" si="6"/>
        <v>37.4</v>
      </c>
      <c r="J71" s="3">
        <f t="shared" ca="1" si="7"/>
        <v>31.05</v>
      </c>
      <c r="K71" s="1">
        <v>39</v>
      </c>
      <c r="L71" s="1">
        <v>43.7</v>
      </c>
      <c r="M71" s="1">
        <v>28.9</v>
      </c>
      <c r="N71" s="1">
        <v>27.1</v>
      </c>
    </row>
    <row r="72" spans="1:14" x14ac:dyDescent="0.25">
      <c r="A72" s="1">
        <v>71</v>
      </c>
      <c r="B72" s="2">
        <v>45058.275003993054</v>
      </c>
      <c r="C72" s="1" t="s">
        <v>3</v>
      </c>
      <c r="D72" s="1">
        <v>38.4</v>
      </c>
      <c r="E72" s="1">
        <v>56.9</v>
      </c>
      <c r="F72" s="1">
        <v>32.200000000000003</v>
      </c>
      <c r="H72" s="1">
        <v>37.200000000000003</v>
      </c>
      <c r="I72">
        <f t="shared" si="6"/>
        <v>37.674999999999997</v>
      </c>
      <c r="J72" s="3">
        <f t="shared" ca="1" si="7"/>
        <v>31.05</v>
      </c>
      <c r="K72" s="1">
        <v>39.9</v>
      </c>
      <c r="L72" s="1">
        <v>39.9</v>
      </c>
      <c r="M72" s="1">
        <v>28.7</v>
      </c>
      <c r="N72" s="1">
        <v>27.1</v>
      </c>
    </row>
    <row r="73" spans="1:14" x14ac:dyDescent="0.25">
      <c r="A73" s="1">
        <v>72</v>
      </c>
      <c r="B73" s="2">
        <v>45058.285420717591</v>
      </c>
      <c r="C73" s="1" t="s">
        <v>3</v>
      </c>
      <c r="D73" s="1">
        <v>48.4</v>
      </c>
      <c r="E73" s="1">
        <v>70.400000000000006</v>
      </c>
      <c r="F73" s="1">
        <v>33.799999999999997</v>
      </c>
      <c r="H73" s="1">
        <v>37.299999999999997</v>
      </c>
      <c r="I73">
        <f t="shared" si="6"/>
        <v>37.724999999999994</v>
      </c>
      <c r="J73" s="3">
        <f t="shared" ca="1" si="7"/>
        <v>29.5</v>
      </c>
      <c r="K73" s="1">
        <v>39.200000000000003</v>
      </c>
      <c r="L73" s="1">
        <v>38.1</v>
      </c>
      <c r="M73" s="1">
        <v>28.9</v>
      </c>
      <c r="N73" s="1">
        <v>27.1</v>
      </c>
    </row>
    <row r="74" spans="1:14" x14ac:dyDescent="0.25">
      <c r="A74" s="1">
        <v>73</v>
      </c>
      <c r="B74" s="2">
        <v>45058.295837442129</v>
      </c>
      <c r="C74" s="1" t="s">
        <v>3</v>
      </c>
      <c r="D74" s="1">
        <v>37.1</v>
      </c>
      <c r="E74" s="1">
        <v>54.6</v>
      </c>
      <c r="F74" s="1">
        <v>33</v>
      </c>
      <c r="H74" s="1">
        <v>37.9</v>
      </c>
      <c r="I74">
        <f t="shared" si="6"/>
        <v>37.575000000000003</v>
      </c>
      <c r="J74" s="3">
        <f t="shared" ca="1" si="7"/>
        <v>29.9</v>
      </c>
      <c r="K74" s="1">
        <v>40.5</v>
      </c>
      <c r="L74" s="1">
        <v>42.1</v>
      </c>
      <c r="M74" s="1">
        <v>28.5</v>
      </c>
      <c r="N74" s="1">
        <v>27</v>
      </c>
    </row>
    <row r="75" spans="1:14" x14ac:dyDescent="0.25">
      <c r="A75" s="1">
        <v>74</v>
      </c>
      <c r="B75" s="2">
        <v>45058.306254166666</v>
      </c>
      <c r="C75" s="1" t="s">
        <v>3</v>
      </c>
      <c r="D75" s="1">
        <v>44.4</v>
      </c>
      <c r="E75" s="1">
        <v>63.8</v>
      </c>
      <c r="F75" s="1">
        <v>33.700000000000003</v>
      </c>
      <c r="H75" s="1">
        <v>38.299999999999997</v>
      </c>
      <c r="I75">
        <f t="shared" si="6"/>
        <v>37.5</v>
      </c>
      <c r="J75" s="3">
        <f t="shared" ca="1" si="7"/>
        <v>34.825000000000003</v>
      </c>
      <c r="K75" s="1">
        <v>35</v>
      </c>
      <c r="L75" s="1">
        <v>50.5</v>
      </c>
      <c r="M75" s="1">
        <v>28.7</v>
      </c>
      <c r="N75" s="1">
        <v>27.4</v>
      </c>
    </row>
    <row r="76" spans="1:14" x14ac:dyDescent="0.25">
      <c r="A76" s="1">
        <v>75</v>
      </c>
      <c r="B76" s="2">
        <v>45058.316670891203</v>
      </c>
      <c r="C76" s="1" t="s">
        <v>3</v>
      </c>
      <c r="D76" s="1">
        <v>48.1</v>
      </c>
      <c r="E76" s="1">
        <v>62</v>
      </c>
      <c r="F76" s="1">
        <v>35.200000000000003</v>
      </c>
      <c r="H76" s="1">
        <v>37.4</v>
      </c>
      <c r="I76">
        <f t="shared" si="6"/>
        <v>37.099999999999994</v>
      </c>
      <c r="J76" s="3">
        <f t="shared" ca="1" si="7"/>
        <v>35.674999999999997</v>
      </c>
      <c r="K76" s="1">
        <v>37.299999999999997</v>
      </c>
      <c r="L76" s="1">
        <v>45.3</v>
      </c>
      <c r="M76" s="1">
        <v>29.6</v>
      </c>
      <c r="N76" s="1">
        <v>27.2</v>
      </c>
    </row>
    <row r="77" spans="1:14" x14ac:dyDescent="0.25">
      <c r="A77" s="1">
        <v>76</v>
      </c>
      <c r="B77" s="2">
        <v>45058.32708761574</v>
      </c>
      <c r="C77" s="1" t="s">
        <v>3</v>
      </c>
      <c r="D77" s="1">
        <v>54.2</v>
      </c>
      <c r="E77" s="1">
        <v>64.900000000000006</v>
      </c>
      <c r="F77" s="1">
        <v>34.6</v>
      </c>
      <c r="H77" s="1">
        <v>36.700000000000003</v>
      </c>
      <c r="I77">
        <f t="shared" si="6"/>
        <v>37</v>
      </c>
      <c r="J77" s="3">
        <f t="shared" ca="1" si="7"/>
        <v>36.375</v>
      </c>
      <c r="K77" s="1">
        <v>42.7</v>
      </c>
      <c r="L77" s="1">
        <v>38.799999999999997</v>
      </c>
      <c r="M77" s="1">
        <v>29.4</v>
      </c>
      <c r="N77" s="1">
        <v>26.6</v>
      </c>
    </row>
    <row r="78" spans="1:14" x14ac:dyDescent="0.25">
      <c r="A78" s="1">
        <v>77</v>
      </c>
      <c r="B78" s="2">
        <v>45058.337504340278</v>
      </c>
      <c r="C78" s="1" t="s">
        <v>3</v>
      </c>
      <c r="D78" s="1">
        <v>38.299999999999997</v>
      </c>
      <c r="E78" s="1">
        <v>58.1</v>
      </c>
      <c r="F78" s="1">
        <v>33.799999999999997</v>
      </c>
      <c r="H78" s="1">
        <v>37.6</v>
      </c>
      <c r="I78">
        <f t="shared" si="6"/>
        <v>37.075000000000003</v>
      </c>
      <c r="J78" s="3">
        <f t="shared" ca="1" si="7"/>
        <v>35.674999999999997</v>
      </c>
      <c r="K78" s="1">
        <v>37.299999999999997</v>
      </c>
      <c r="L78" s="1">
        <v>30.9</v>
      </c>
      <c r="M78" s="1">
        <v>28.1</v>
      </c>
      <c r="N78" s="1">
        <v>26.3</v>
      </c>
    </row>
    <row r="79" spans="1:14" x14ac:dyDescent="0.25">
      <c r="A79" s="1">
        <v>78</v>
      </c>
      <c r="B79" s="2">
        <v>45058.347921064815</v>
      </c>
      <c r="C79" s="1" t="s">
        <v>3</v>
      </c>
      <c r="D79" s="1">
        <v>37.1</v>
      </c>
      <c r="E79" s="1">
        <v>56.3</v>
      </c>
      <c r="F79" s="1">
        <v>33.5</v>
      </c>
      <c r="H79" s="1">
        <v>36.700000000000003</v>
      </c>
      <c r="I79">
        <f t="shared" si="6"/>
        <v>36.424999999999997</v>
      </c>
      <c r="J79" s="3">
        <f t="shared" ca="1" si="7"/>
        <v>36.274999999999999</v>
      </c>
      <c r="K79" s="1">
        <v>38.799999999999997</v>
      </c>
      <c r="L79" s="1">
        <v>40.6</v>
      </c>
      <c r="M79" s="1">
        <v>28.2</v>
      </c>
      <c r="N79" s="1">
        <v>26.3</v>
      </c>
    </row>
    <row r="80" spans="1:14" x14ac:dyDescent="0.25">
      <c r="A80" s="1">
        <v>79</v>
      </c>
      <c r="B80" s="2">
        <v>45058.358337789352</v>
      </c>
      <c r="C80" s="1" t="s">
        <v>3</v>
      </c>
      <c r="D80" s="1">
        <v>38.6</v>
      </c>
      <c r="E80" s="1">
        <v>54.2</v>
      </c>
      <c r="F80" s="1">
        <v>33.1</v>
      </c>
      <c r="H80" s="1">
        <v>37</v>
      </c>
      <c r="I80">
        <f t="shared" si="6"/>
        <v>35.950000000000003</v>
      </c>
      <c r="J80" s="3">
        <f t="shared" ca="1" si="7"/>
        <v>35.475000000000001</v>
      </c>
      <c r="K80" s="1">
        <v>34.5</v>
      </c>
      <c r="L80" s="1">
        <v>39.299999999999997</v>
      </c>
      <c r="M80" s="1">
        <v>27.9</v>
      </c>
      <c r="N80" s="1">
        <v>25.6</v>
      </c>
    </row>
    <row r="81" spans="1:14" x14ac:dyDescent="0.25">
      <c r="A81" s="1">
        <v>80</v>
      </c>
      <c r="B81" s="2">
        <v>45058.368754513889</v>
      </c>
      <c r="C81" s="1" t="s">
        <v>3</v>
      </c>
      <c r="D81" s="1">
        <v>42.5</v>
      </c>
      <c r="E81" s="1">
        <v>58.4</v>
      </c>
      <c r="F81" s="1">
        <v>34.6</v>
      </c>
      <c r="H81" s="1">
        <v>37</v>
      </c>
      <c r="I81">
        <f t="shared" si="6"/>
        <v>35.524999999999999</v>
      </c>
      <c r="J81" s="3">
        <f t="shared" ca="1" si="7"/>
        <v>32.900000000000006</v>
      </c>
      <c r="K81" s="1">
        <v>45.8</v>
      </c>
      <c r="L81" s="1">
        <v>44.1</v>
      </c>
      <c r="M81" s="1">
        <v>28.1</v>
      </c>
      <c r="N81" s="1">
        <v>25.4</v>
      </c>
    </row>
    <row r="82" spans="1:14" x14ac:dyDescent="0.25">
      <c r="A82" s="1">
        <v>81</v>
      </c>
      <c r="B82" s="2">
        <v>45058.379171238426</v>
      </c>
      <c r="C82" s="1" t="s">
        <v>3</v>
      </c>
      <c r="D82" s="1">
        <v>41.5</v>
      </c>
      <c r="E82" s="1">
        <v>57</v>
      </c>
      <c r="F82" s="1">
        <v>35.1</v>
      </c>
      <c r="H82" s="1">
        <v>35</v>
      </c>
      <c r="I82">
        <f t="shared" si="6"/>
        <v>35.15</v>
      </c>
      <c r="J82" s="3">
        <f t="shared" ca="1" si="7"/>
        <v>31.125</v>
      </c>
      <c r="K82" s="1">
        <v>52.8</v>
      </c>
      <c r="L82" s="1">
        <v>39.799999999999997</v>
      </c>
      <c r="M82" s="1">
        <v>28.6</v>
      </c>
      <c r="N82" s="1">
        <v>26.3</v>
      </c>
    </row>
    <row r="83" spans="1:14" x14ac:dyDescent="0.25">
      <c r="A83" s="1">
        <v>82</v>
      </c>
      <c r="B83" s="2">
        <v>45058.389587962964</v>
      </c>
      <c r="C83" s="1" t="s">
        <v>3</v>
      </c>
      <c r="D83" s="1">
        <v>39.9</v>
      </c>
      <c r="E83" s="1">
        <v>62</v>
      </c>
      <c r="F83" s="1">
        <v>36.4</v>
      </c>
      <c r="H83" s="1">
        <v>34.799999999999997</v>
      </c>
      <c r="I83">
        <f t="shared" si="6"/>
        <v>35.4</v>
      </c>
      <c r="J83" s="3">
        <f t="shared" ca="1" si="7"/>
        <v>29.275000000000002</v>
      </c>
      <c r="K83" s="1">
        <v>48.6</v>
      </c>
      <c r="L83" s="1">
        <v>39.799999999999997</v>
      </c>
      <c r="M83" s="1">
        <v>27.7</v>
      </c>
      <c r="N83" s="1">
        <v>25.5</v>
      </c>
    </row>
    <row r="84" spans="1:14" x14ac:dyDescent="0.25">
      <c r="A84" s="1">
        <v>83</v>
      </c>
      <c r="B84" s="2">
        <v>45058.400004687501</v>
      </c>
      <c r="C84" s="1" t="s">
        <v>3</v>
      </c>
      <c r="D84" s="1">
        <v>42</v>
      </c>
      <c r="E84" s="1">
        <v>55</v>
      </c>
      <c r="F84" s="1">
        <v>36.4</v>
      </c>
      <c r="H84" s="1">
        <v>35.299999999999997</v>
      </c>
      <c r="I84">
        <f t="shared" si="6"/>
        <v>35.674999999999997</v>
      </c>
      <c r="J84" s="3">
        <f t="shared" ca="1" si="7"/>
        <v>31.375</v>
      </c>
      <c r="K84" s="1">
        <v>40.5</v>
      </c>
      <c r="L84" s="1">
        <v>39.6</v>
      </c>
      <c r="M84" s="1">
        <v>27.1</v>
      </c>
      <c r="N84" s="1">
        <v>24.9</v>
      </c>
    </row>
    <row r="85" spans="1:14" x14ac:dyDescent="0.25">
      <c r="A85" s="1">
        <v>84</v>
      </c>
      <c r="B85" s="2">
        <v>45058.410421412038</v>
      </c>
      <c r="C85" s="1" t="s">
        <v>3</v>
      </c>
      <c r="D85" s="1">
        <v>44.6</v>
      </c>
      <c r="E85" s="1">
        <v>63.5</v>
      </c>
      <c r="F85" s="1">
        <v>36.4</v>
      </c>
      <c r="H85" s="1">
        <v>35.5</v>
      </c>
      <c r="I85">
        <f t="shared" si="6"/>
        <v>35.875</v>
      </c>
      <c r="J85" s="3">
        <f t="shared" ca="1" si="7"/>
        <v>34.6</v>
      </c>
      <c r="K85" s="1">
        <v>40</v>
      </c>
      <c r="L85" s="1">
        <v>36.4</v>
      </c>
      <c r="M85" s="1">
        <v>28.9</v>
      </c>
      <c r="N85" s="1">
        <v>26.8</v>
      </c>
    </row>
    <row r="86" spans="1:14" x14ac:dyDescent="0.25">
      <c r="A86" s="1">
        <v>85</v>
      </c>
      <c r="B86" s="2">
        <v>45058.420838136575</v>
      </c>
      <c r="C86" s="1" t="s">
        <v>3</v>
      </c>
      <c r="D86" s="1">
        <v>41.4</v>
      </c>
      <c r="E86" s="1">
        <v>56.2</v>
      </c>
      <c r="F86" s="1">
        <v>37.1</v>
      </c>
      <c r="H86" s="1">
        <v>36</v>
      </c>
      <c r="I86">
        <f t="shared" si="6"/>
        <v>36</v>
      </c>
      <c r="J86" s="3">
        <f t="shared" ca="1" si="7"/>
        <v>33.575000000000003</v>
      </c>
      <c r="K86" s="1">
        <v>41.6</v>
      </c>
      <c r="L86" s="1">
        <v>34</v>
      </c>
      <c r="M86" s="1">
        <v>29.8</v>
      </c>
      <c r="N86" s="1">
        <v>27.2</v>
      </c>
    </row>
    <row r="87" spans="1:14" x14ac:dyDescent="0.25">
      <c r="A87" s="1">
        <v>86</v>
      </c>
      <c r="B87" s="2">
        <v>45058.431254861112</v>
      </c>
      <c r="C87" s="1" t="s">
        <v>3</v>
      </c>
      <c r="D87" s="1">
        <v>42.8</v>
      </c>
      <c r="E87" s="1">
        <v>62.8</v>
      </c>
      <c r="F87" s="1">
        <v>36.799999999999997</v>
      </c>
      <c r="H87" s="1">
        <v>35.9</v>
      </c>
      <c r="I87">
        <f t="shared" si="6"/>
        <v>36.049999999999997</v>
      </c>
      <c r="J87" s="3">
        <f t="shared" ca="1" si="7"/>
        <v>32.950000000000003</v>
      </c>
      <c r="K87" s="1">
        <v>47.2</v>
      </c>
      <c r="L87" s="1">
        <v>49.6</v>
      </c>
      <c r="M87" s="1">
        <v>35.5</v>
      </c>
      <c r="N87" s="1">
        <v>30</v>
      </c>
    </row>
    <row r="88" spans="1:14" x14ac:dyDescent="0.25">
      <c r="A88" s="1">
        <v>87</v>
      </c>
      <c r="B88" s="2">
        <v>45058.44167158565</v>
      </c>
      <c r="C88" s="1" t="s">
        <v>3</v>
      </c>
      <c r="D88" s="1">
        <v>48.8</v>
      </c>
      <c r="E88" s="1">
        <v>67.5</v>
      </c>
      <c r="F88" s="1">
        <v>38.200000000000003</v>
      </c>
      <c r="H88" s="1">
        <v>36.1</v>
      </c>
      <c r="I88">
        <f t="shared" si="6"/>
        <v>36.049999999999997</v>
      </c>
      <c r="J88" s="3">
        <f t="shared" ca="1" si="7"/>
        <v>32.700000000000003</v>
      </c>
      <c r="K88" s="1">
        <v>48.2</v>
      </c>
      <c r="L88" s="1">
        <v>41.9</v>
      </c>
      <c r="M88" s="1">
        <v>43.3</v>
      </c>
      <c r="N88" s="1">
        <v>33.9</v>
      </c>
    </row>
    <row r="89" spans="1:14" x14ac:dyDescent="0.25">
      <c r="A89" s="1">
        <v>88</v>
      </c>
      <c r="B89" s="2">
        <v>45058.452088310187</v>
      </c>
      <c r="C89" s="1" t="s">
        <v>3</v>
      </c>
      <c r="D89" s="1">
        <v>41</v>
      </c>
      <c r="E89" s="1">
        <v>60.2</v>
      </c>
      <c r="F89" s="1">
        <v>36.9</v>
      </c>
      <c r="H89" s="1">
        <v>36</v>
      </c>
      <c r="I89">
        <f t="shared" si="6"/>
        <v>35.724999999999994</v>
      </c>
      <c r="J89" s="3">
        <f t="shared" ca="1" si="7"/>
        <v>33.274999999999999</v>
      </c>
      <c r="K89" s="1">
        <v>46.9</v>
      </c>
      <c r="L89" s="1">
        <v>35.299999999999997</v>
      </c>
      <c r="M89" s="1">
        <v>47.3</v>
      </c>
      <c r="N89" s="1">
        <v>35.799999999999997</v>
      </c>
    </row>
    <row r="90" spans="1:14" x14ac:dyDescent="0.25">
      <c r="A90" s="1">
        <v>89</v>
      </c>
      <c r="B90" s="2">
        <v>45058.462505034724</v>
      </c>
      <c r="C90" s="1" t="s">
        <v>3</v>
      </c>
      <c r="D90" s="1">
        <v>42.7</v>
      </c>
      <c r="E90" s="1">
        <v>55.2</v>
      </c>
      <c r="F90" s="1">
        <v>36</v>
      </c>
      <c r="H90" s="1">
        <v>36.200000000000003</v>
      </c>
      <c r="I90">
        <f t="shared" si="6"/>
        <v>35.5</v>
      </c>
      <c r="J90" s="3">
        <f t="shared" ca="1" si="7"/>
        <v>32.375</v>
      </c>
      <c r="K90" s="1">
        <v>49.6</v>
      </c>
      <c r="L90" s="1">
        <v>43</v>
      </c>
      <c r="M90" s="1">
        <v>49.7</v>
      </c>
      <c r="N90" s="1">
        <v>37.200000000000003</v>
      </c>
    </row>
    <row r="91" spans="1:14" x14ac:dyDescent="0.25">
      <c r="A91" s="1">
        <v>90</v>
      </c>
      <c r="B91" s="2">
        <v>45058.472921759261</v>
      </c>
      <c r="C91" s="1" t="s">
        <v>3</v>
      </c>
      <c r="D91" s="1">
        <v>43.4</v>
      </c>
      <c r="E91" s="1">
        <v>59.3</v>
      </c>
      <c r="F91" s="1">
        <v>39.1</v>
      </c>
      <c r="H91" s="1">
        <v>35.9</v>
      </c>
      <c r="I91">
        <f t="shared" si="6"/>
        <v>35.074999999999996</v>
      </c>
      <c r="J91" s="3">
        <f t="shared" ca="1" si="7"/>
        <v>31.775000000000002</v>
      </c>
      <c r="K91" s="1">
        <v>34.4</v>
      </c>
      <c r="L91" s="1">
        <v>34.799999999999997</v>
      </c>
      <c r="M91" s="1">
        <v>45.2</v>
      </c>
      <c r="N91" s="1">
        <v>37.4</v>
      </c>
    </row>
    <row r="92" spans="1:14" x14ac:dyDescent="0.25">
      <c r="A92" s="1">
        <v>91</v>
      </c>
      <c r="B92" s="2">
        <v>45058.483338483798</v>
      </c>
      <c r="C92" s="1" t="s">
        <v>3</v>
      </c>
      <c r="D92" s="1">
        <v>43.4</v>
      </c>
      <c r="E92" s="1">
        <v>57.1</v>
      </c>
      <c r="F92" s="1">
        <v>38.9</v>
      </c>
      <c r="H92" s="1">
        <v>34.799999999999997</v>
      </c>
      <c r="I92">
        <f t="shared" si="6"/>
        <v>34.924999999999997</v>
      </c>
      <c r="J92" s="3">
        <f t="shared" ca="1" si="7"/>
        <v>30.5</v>
      </c>
      <c r="K92" s="1">
        <v>40.4</v>
      </c>
      <c r="L92" s="1">
        <v>38.200000000000003</v>
      </c>
      <c r="M92" s="1">
        <v>47.3</v>
      </c>
      <c r="N92" s="1">
        <v>36.1</v>
      </c>
    </row>
    <row r="93" spans="1:14" x14ac:dyDescent="0.25">
      <c r="A93" s="1">
        <v>92</v>
      </c>
      <c r="B93" s="2">
        <v>45058.493755208336</v>
      </c>
      <c r="C93" s="1" t="s">
        <v>3</v>
      </c>
      <c r="D93" s="1">
        <v>41</v>
      </c>
      <c r="E93" s="1">
        <v>61.8</v>
      </c>
      <c r="F93" s="1">
        <v>35.799999999999997</v>
      </c>
      <c r="H93" s="1">
        <v>35.1</v>
      </c>
      <c r="I93">
        <f t="shared" si="6"/>
        <v>35.274999999999999</v>
      </c>
      <c r="J93" s="3">
        <f t="shared" ca="1" si="7"/>
        <v>31.074999999999999</v>
      </c>
      <c r="K93" s="1">
        <v>39.1</v>
      </c>
      <c r="L93" s="1">
        <v>40.799999999999997</v>
      </c>
      <c r="M93" s="1">
        <v>47.1</v>
      </c>
      <c r="N93" s="1">
        <v>34.700000000000003</v>
      </c>
    </row>
    <row r="94" spans="1:14" x14ac:dyDescent="0.25">
      <c r="A94" s="1">
        <v>93</v>
      </c>
      <c r="B94" s="2">
        <v>45058.504171932873</v>
      </c>
      <c r="C94" s="1" t="s">
        <v>3</v>
      </c>
      <c r="D94" s="1">
        <v>42.1</v>
      </c>
      <c r="E94" s="1">
        <v>57.4</v>
      </c>
      <c r="F94" s="1">
        <v>37.5</v>
      </c>
      <c r="H94" s="1">
        <v>34.5</v>
      </c>
      <c r="I94">
        <f t="shared" si="6"/>
        <v>35.225000000000001</v>
      </c>
      <c r="J94" s="3">
        <f t="shared" ca="1" si="7"/>
        <v>29.974999999999998</v>
      </c>
      <c r="K94" s="1">
        <v>39.1</v>
      </c>
      <c r="L94" s="1">
        <v>33.9</v>
      </c>
      <c r="M94" s="1">
        <v>51.2</v>
      </c>
      <c r="N94" s="1">
        <v>35.700000000000003</v>
      </c>
    </row>
    <row r="95" spans="1:14" x14ac:dyDescent="0.25">
      <c r="A95" s="1">
        <v>94</v>
      </c>
      <c r="B95" s="2">
        <v>45058.51458865741</v>
      </c>
      <c r="C95" s="1" t="s">
        <v>3</v>
      </c>
      <c r="D95" s="1">
        <v>39.200000000000003</v>
      </c>
      <c r="E95" s="1">
        <v>51.8</v>
      </c>
      <c r="F95" s="1">
        <v>36.4</v>
      </c>
      <c r="H95" s="1">
        <v>35.299999999999997</v>
      </c>
      <c r="I95">
        <f t="shared" si="6"/>
        <v>34.924999999999997</v>
      </c>
      <c r="J95" s="3">
        <f t="shared" ca="1" si="7"/>
        <v>28.975000000000001</v>
      </c>
      <c r="K95" s="1">
        <v>39.700000000000003</v>
      </c>
      <c r="L95" s="1">
        <v>38.299999999999997</v>
      </c>
      <c r="M95" s="1">
        <v>45.5</v>
      </c>
      <c r="N95" s="1">
        <v>34.200000000000003</v>
      </c>
    </row>
    <row r="96" spans="1:14" x14ac:dyDescent="0.25">
      <c r="A96" s="1">
        <v>95</v>
      </c>
      <c r="B96" s="2">
        <v>45058.525005381947</v>
      </c>
      <c r="C96" s="1" t="s">
        <v>3</v>
      </c>
      <c r="D96" s="1">
        <v>41.4</v>
      </c>
      <c r="E96" s="1">
        <v>56</v>
      </c>
      <c r="F96" s="1">
        <v>35.6</v>
      </c>
      <c r="H96" s="1">
        <v>36.200000000000003</v>
      </c>
      <c r="I96">
        <f t="shared" si="6"/>
        <v>34.549999999999997</v>
      </c>
      <c r="J96" s="3">
        <f t="shared" ca="1" si="7"/>
        <v>28.15</v>
      </c>
      <c r="K96" s="1">
        <v>44.5</v>
      </c>
      <c r="L96" s="1">
        <v>37.799999999999997</v>
      </c>
      <c r="M96" s="1">
        <v>48</v>
      </c>
      <c r="N96" s="1">
        <v>34.299999999999997</v>
      </c>
    </row>
    <row r="97" spans="1:14" x14ac:dyDescent="0.25">
      <c r="A97" s="1">
        <v>96</v>
      </c>
      <c r="B97" s="2">
        <v>45058.535422106484</v>
      </c>
      <c r="C97" s="1" t="s">
        <v>3</v>
      </c>
      <c r="D97" s="1">
        <v>40</v>
      </c>
      <c r="E97" s="1">
        <v>56</v>
      </c>
      <c r="F97" s="1">
        <v>36.299999999999997</v>
      </c>
      <c r="H97" s="1">
        <v>34.9</v>
      </c>
      <c r="I97">
        <f t="shared" si="6"/>
        <v>33.774999999999999</v>
      </c>
      <c r="J97" s="3">
        <f t="shared" ca="1" si="7"/>
        <v>27.8</v>
      </c>
      <c r="K97" s="1">
        <v>43.5</v>
      </c>
      <c r="L97" s="1">
        <v>45.6</v>
      </c>
      <c r="M97" s="1">
        <v>48.4</v>
      </c>
      <c r="N97" s="1">
        <v>33.1</v>
      </c>
    </row>
    <row r="98" spans="1:14" x14ac:dyDescent="0.25">
      <c r="A98" s="1">
        <v>97</v>
      </c>
      <c r="B98" s="2">
        <v>45058.545838831022</v>
      </c>
      <c r="C98" s="1" t="s">
        <v>3</v>
      </c>
      <c r="D98" s="1">
        <v>41.7</v>
      </c>
      <c r="E98" s="1">
        <v>59</v>
      </c>
      <c r="F98" s="1">
        <v>36.6</v>
      </c>
      <c r="H98" s="1">
        <v>33.299999999999997</v>
      </c>
      <c r="I98">
        <f t="shared" si="6"/>
        <v>33.099999999999994</v>
      </c>
      <c r="J98" s="3">
        <f t="shared" ca="1" si="7"/>
        <v>28.474999999999998</v>
      </c>
      <c r="K98" s="1">
        <v>38.5</v>
      </c>
      <c r="L98" s="1">
        <v>46.5</v>
      </c>
      <c r="M98" s="1">
        <v>30.7</v>
      </c>
      <c r="N98" s="1">
        <v>28.6</v>
      </c>
    </row>
    <row r="99" spans="1:14" x14ac:dyDescent="0.25">
      <c r="A99" s="1">
        <v>98</v>
      </c>
      <c r="B99" s="2">
        <v>45058.556255555559</v>
      </c>
      <c r="C99" s="1" t="s">
        <v>3</v>
      </c>
      <c r="D99" s="1">
        <v>40.799999999999997</v>
      </c>
      <c r="E99" s="1">
        <v>59</v>
      </c>
      <c r="F99" s="1">
        <v>36.4</v>
      </c>
      <c r="H99" s="1">
        <v>33.799999999999997</v>
      </c>
      <c r="I99">
        <f t="shared" si="6"/>
        <v>32.825000000000003</v>
      </c>
      <c r="J99" s="3">
        <f t="shared" ca="1" si="7"/>
        <v>29.475000000000001</v>
      </c>
      <c r="K99" s="1">
        <v>39.9</v>
      </c>
      <c r="L99" s="1">
        <v>38.799999999999997</v>
      </c>
      <c r="M99" s="1">
        <v>38.299999999999997</v>
      </c>
      <c r="N99" s="1">
        <v>30.3</v>
      </c>
    </row>
    <row r="100" spans="1:14" x14ac:dyDescent="0.25">
      <c r="A100" s="1">
        <v>99</v>
      </c>
      <c r="B100" s="2">
        <v>45058.566672280096</v>
      </c>
      <c r="C100" s="1" t="s">
        <v>3</v>
      </c>
      <c r="D100" s="1">
        <v>43.1</v>
      </c>
      <c r="E100" s="1">
        <v>62.5</v>
      </c>
      <c r="F100" s="1">
        <v>35.700000000000003</v>
      </c>
      <c r="H100" s="1">
        <v>33.1</v>
      </c>
      <c r="I100">
        <f t="shared" si="6"/>
        <v>32.175000000000004</v>
      </c>
      <c r="J100" s="3">
        <f t="shared" ca="1" si="7"/>
        <v>28.25</v>
      </c>
      <c r="K100" s="1">
        <v>46.3</v>
      </c>
      <c r="L100" s="1">
        <v>40.6</v>
      </c>
      <c r="M100" s="1">
        <v>41.5</v>
      </c>
      <c r="N100" s="1">
        <v>31.2</v>
      </c>
    </row>
    <row r="101" spans="1:14" x14ac:dyDescent="0.25">
      <c r="A101" s="1">
        <v>100</v>
      </c>
      <c r="B101" s="2">
        <v>45058.577089004626</v>
      </c>
      <c r="C101" s="1" t="s">
        <v>3</v>
      </c>
      <c r="D101" s="1">
        <v>42.8</v>
      </c>
      <c r="E101" s="1">
        <v>68.900000000000006</v>
      </c>
      <c r="F101" s="1">
        <v>36.799999999999997</v>
      </c>
      <c r="H101" s="1">
        <v>32.200000000000003</v>
      </c>
      <c r="I101">
        <f t="shared" si="6"/>
        <v>31.450000000000003</v>
      </c>
      <c r="J101" s="3">
        <f t="shared" ca="1" si="7"/>
        <v>29.125</v>
      </c>
      <c r="K101" s="1">
        <v>41</v>
      </c>
      <c r="L101" s="1">
        <v>36.1</v>
      </c>
      <c r="M101" s="1">
        <v>35.9</v>
      </c>
      <c r="N101" s="1">
        <v>34.4</v>
      </c>
    </row>
    <row r="102" spans="1:14" x14ac:dyDescent="0.25">
      <c r="A102" s="1">
        <v>101</v>
      </c>
      <c r="B102" s="2">
        <v>45058.587505729163</v>
      </c>
      <c r="C102" s="1" t="s">
        <v>3</v>
      </c>
      <c r="D102" s="1">
        <v>40.6</v>
      </c>
      <c r="E102" s="1">
        <v>62.7</v>
      </c>
      <c r="F102" s="1">
        <v>37.299999999999997</v>
      </c>
      <c r="H102" s="1">
        <v>32.200000000000003</v>
      </c>
      <c r="I102">
        <f t="shared" si="6"/>
        <v>31.025000000000002</v>
      </c>
      <c r="J102" s="3">
        <f t="shared" ca="1" si="7"/>
        <v>31.750000000000004</v>
      </c>
      <c r="K102" s="1">
        <v>37.6</v>
      </c>
      <c r="L102" s="1">
        <v>36</v>
      </c>
      <c r="M102" s="1">
        <v>35.299999999999997</v>
      </c>
      <c r="N102" s="1">
        <v>34</v>
      </c>
    </row>
    <row r="103" spans="1:14" x14ac:dyDescent="0.25">
      <c r="A103" s="1">
        <v>102</v>
      </c>
      <c r="B103" s="2">
        <v>45058.5979224537</v>
      </c>
      <c r="C103" s="1" t="s">
        <v>3</v>
      </c>
      <c r="D103" s="1">
        <v>39.9</v>
      </c>
      <c r="E103" s="1">
        <v>58.3</v>
      </c>
      <c r="F103" s="1">
        <v>37.200000000000003</v>
      </c>
      <c r="H103" s="1">
        <v>31.2</v>
      </c>
      <c r="I103">
        <f t="shared" si="6"/>
        <v>30.700000000000003</v>
      </c>
      <c r="J103" s="3">
        <f t="shared" ca="1" si="7"/>
        <v>32.274999999999999</v>
      </c>
      <c r="K103" s="1">
        <v>39.299999999999997</v>
      </c>
      <c r="L103" s="1">
        <v>47.6</v>
      </c>
      <c r="M103" s="1">
        <v>33.1</v>
      </c>
      <c r="N103" s="1">
        <v>30.9</v>
      </c>
    </row>
    <row r="104" spans="1:14" x14ac:dyDescent="0.25">
      <c r="A104" s="1">
        <v>103</v>
      </c>
      <c r="B104" s="2">
        <v>45058.608339178238</v>
      </c>
      <c r="C104" s="1" t="s">
        <v>3</v>
      </c>
      <c r="D104" s="1">
        <v>42.6</v>
      </c>
      <c r="E104" s="1">
        <v>58.7</v>
      </c>
      <c r="F104" s="1">
        <v>37.200000000000003</v>
      </c>
      <c r="H104" s="1">
        <v>30.2</v>
      </c>
      <c r="I104">
        <f t="shared" si="6"/>
        <v>30.625</v>
      </c>
      <c r="J104" s="3">
        <f t="shared" ca="1" si="7"/>
        <v>32.975000000000001</v>
      </c>
      <c r="K104" s="1">
        <v>38.6</v>
      </c>
      <c r="L104" s="1">
        <v>38.200000000000003</v>
      </c>
      <c r="M104" s="1">
        <v>34</v>
      </c>
      <c r="N104" s="1">
        <v>31.5</v>
      </c>
    </row>
    <row r="105" spans="1:14" x14ac:dyDescent="0.25">
      <c r="A105" s="1">
        <v>104</v>
      </c>
      <c r="B105" s="2">
        <v>45058.618755902775</v>
      </c>
      <c r="C105" s="1" t="s">
        <v>3</v>
      </c>
      <c r="D105" s="1">
        <v>40.1</v>
      </c>
      <c r="E105" s="1">
        <v>61.5</v>
      </c>
      <c r="F105" s="1">
        <v>37.299999999999997</v>
      </c>
      <c r="H105" s="1">
        <v>30.5</v>
      </c>
      <c r="I105">
        <f t="shared" si="6"/>
        <v>30.875</v>
      </c>
      <c r="J105" s="3">
        <f t="shared" ca="1" si="7"/>
        <v>30.674999999999997</v>
      </c>
      <c r="K105" s="1">
        <v>40.200000000000003</v>
      </c>
      <c r="L105" s="1">
        <v>32.5</v>
      </c>
      <c r="M105" s="1">
        <v>33.6</v>
      </c>
      <c r="N105" s="1">
        <v>32.5</v>
      </c>
    </row>
    <row r="106" spans="1:14" x14ac:dyDescent="0.25">
      <c r="A106" s="1">
        <v>105</v>
      </c>
      <c r="B106" s="2">
        <v>45058.629172627312</v>
      </c>
      <c r="C106" s="1" t="s">
        <v>3</v>
      </c>
      <c r="D106" s="1">
        <v>40.6</v>
      </c>
      <c r="E106" s="1">
        <v>52.3</v>
      </c>
      <c r="F106" s="1">
        <v>37.9</v>
      </c>
      <c r="H106" s="1">
        <v>30.9</v>
      </c>
      <c r="I106">
        <f t="shared" si="6"/>
        <v>31.024999999999999</v>
      </c>
      <c r="J106" s="3">
        <f t="shared" ca="1" si="7"/>
        <v>31.049999999999997</v>
      </c>
      <c r="K106" s="1">
        <v>35.9</v>
      </c>
      <c r="L106" s="1">
        <v>46.3</v>
      </c>
      <c r="M106" s="1">
        <v>33.1</v>
      </c>
      <c r="N106" s="1">
        <v>31.1</v>
      </c>
    </row>
    <row r="107" spans="1:14" x14ac:dyDescent="0.25">
      <c r="A107" s="1">
        <v>106</v>
      </c>
      <c r="B107" s="2">
        <v>45058.639589351849</v>
      </c>
      <c r="C107" s="1" t="s">
        <v>3</v>
      </c>
      <c r="D107" s="1">
        <v>41.8</v>
      </c>
      <c r="E107" s="1">
        <v>54.9</v>
      </c>
      <c r="F107" s="1">
        <v>38.299999999999997</v>
      </c>
      <c r="H107" s="1">
        <v>30.9</v>
      </c>
      <c r="I107">
        <f t="shared" si="6"/>
        <v>31.074999999999996</v>
      </c>
      <c r="J107" s="3">
        <f t="shared" ca="1" si="7"/>
        <v>40.450000000000003</v>
      </c>
      <c r="K107" s="1">
        <v>36.9</v>
      </c>
      <c r="L107" s="1">
        <v>33.6</v>
      </c>
      <c r="M107" s="1">
        <v>33.799999999999997</v>
      </c>
      <c r="N107" s="1">
        <v>32</v>
      </c>
    </row>
    <row r="108" spans="1:14" x14ac:dyDescent="0.25">
      <c r="A108" s="1">
        <v>107</v>
      </c>
      <c r="B108" s="2">
        <v>45058.650006076386</v>
      </c>
      <c r="C108" s="1" t="s">
        <v>3</v>
      </c>
      <c r="D108" s="1">
        <v>39.9</v>
      </c>
      <c r="E108" s="1">
        <v>57.3</v>
      </c>
      <c r="F108" s="1">
        <v>37.4</v>
      </c>
      <c r="H108" s="1">
        <v>31.2</v>
      </c>
      <c r="I108">
        <f t="shared" si="6"/>
        <v>31.125</v>
      </c>
      <c r="J108" s="3">
        <f t="shared" ca="1" si="7"/>
        <v>37.125</v>
      </c>
      <c r="K108" s="1">
        <v>37.9</v>
      </c>
      <c r="L108" s="1">
        <v>39.200000000000003</v>
      </c>
      <c r="M108" s="1">
        <v>31.6</v>
      </c>
      <c r="N108" s="1">
        <v>29.9</v>
      </c>
    </row>
    <row r="109" spans="1:14" x14ac:dyDescent="0.25">
      <c r="A109" s="1">
        <v>108</v>
      </c>
      <c r="B109" s="2">
        <v>45058.660422800924</v>
      </c>
      <c r="C109" s="1" t="s">
        <v>3</v>
      </c>
      <c r="D109" s="1">
        <v>39.6</v>
      </c>
      <c r="E109" s="1">
        <v>52.3</v>
      </c>
      <c r="F109" s="1">
        <v>36.700000000000003</v>
      </c>
      <c r="H109" s="1">
        <v>31.1</v>
      </c>
      <c r="I109">
        <f t="shared" si="6"/>
        <v>31.075000000000003</v>
      </c>
      <c r="J109" s="3">
        <f t="shared" ca="1" si="7"/>
        <v>32.074999999999996</v>
      </c>
      <c r="K109" s="1">
        <v>36.200000000000003</v>
      </c>
      <c r="L109" s="1">
        <v>38.4</v>
      </c>
      <c r="M109" s="1">
        <v>34.700000000000003</v>
      </c>
      <c r="N109" s="1">
        <v>33</v>
      </c>
    </row>
    <row r="110" spans="1:14" x14ac:dyDescent="0.25">
      <c r="A110" s="1">
        <v>109</v>
      </c>
      <c r="B110" s="2">
        <v>45058.670839525461</v>
      </c>
      <c r="C110" s="1" t="s">
        <v>3</v>
      </c>
      <c r="D110" s="1">
        <v>41.8</v>
      </c>
      <c r="E110" s="1">
        <v>53.8</v>
      </c>
      <c r="F110" s="1">
        <v>37.6</v>
      </c>
      <c r="H110" s="1">
        <v>31.1</v>
      </c>
      <c r="I110">
        <f t="shared" si="6"/>
        <v>31.25</v>
      </c>
      <c r="J110" s="3">
        <f t="shared" ca="1" si="7"/>
        <v>31.95</v>
      </c>
      <c r="K110" s="1">
        <v>39</v>
      </c>
      <c r="L110" s="1">
        <v>32.9</v>
      </c>
      <c r="M110" s="1">
        <v>33.700000000000003</v>
      </c>
      <c r="N110" s="1">
        <v>31.9</v>
      </c>
    </row>
    <row r="111" spans="1:14" x14ac:dyDescent="0.25">
      <c r="A111" s="1">
        <v>110</v>
      </c>
      <c r="B111" s="2">
        <v>45058.681256249998</v>
      </c>
      <c r="C111" s="1" t="s">
        <v>3</v>
      </c>
      <c r="D111" s="1">
        <v>38.6</v>
      </c>
      <c r="E111" s="1">
        <v>48.3</v>
      </c>
      <c r="F111" s="1">
        <v>36.700000000000003</v>
      </c>
      <c r="H111" s="1">
        <v>31.1</v>
      </c>
      <c r="I111">
        <f t="shared" si="6"/>
        <v>32.525000000000006</v>
      </c>
      <c r="J111" s="3">
        <f t="shared" ca="1" si="7"/>
        <v>31.675000000000004</v>
      </c>
      <c r="K111" s="1">
        <v>48.1</v>
      </c>
      <c r="L111" s="1">
        <v>37.4</v>
      </c>
      <c r="M111" s="1">
        <v>33.299999999999997</v>
      </c>
      <c r="N111" s="1">
        <v>31.2</v>
      </c>
    </row>
    <row r="112" spans="1:14" x14ac:dyDescent="0.25">
      <c r="A112" s="1">
        <v>111</v>
      </c>
      <c r="B112" s="2">
        <v>45058.691672974535</v>
      </c>
      <c r="C112" s="1" t="s">
        <v>3</v>
      </c>
      <c r="D112" s="1">
        <v>38.5</v>
      </c>
      <c r="E112" s="1">
        <v>47.4</v>
      </c>
      <c r="F112" s="1">
        <v>37</v>
      </c>
      <c r="H112" s="1">
        <v>31</v>
      </c>
      <c r="I112">
        <f t="shared" si="6"/>
        <v>33.5</v>
      </c>
      <c r="J112" s="3">
        <f t="shared" ca="1" si="7"/>
        <v>31.150000000000002</v>
      </c>
      <c r="K112" s="1">
        <v>36.5</v>
      </c>
      <c r="M112" s="1">
        <v>34.6</v>
      </c>
      <c r="N112" s="1">
        <v>33.4</v>
      </c>
    </row>
    <row r="113" spans="1:14" x14ac:dyDescent="0.25">
      <c r="A113" s="1">
        <v>112</v>
      </c>
      <c r="B113" s="2">
        <v>45058.702089699073</v>
      </c>
      <c r="C113" s="1" t="s">
        <v>3</v>
      </c>
      <c r="D113" s="1">
        <v>39</v>
      </c>
      <c r="E113" s="1">
        <v>48.9</v>
      </c>
      <c r="F113" s="1">
        <v>37</v>
      </c>
      <c r="H113" s="1">
        <v>31.8</v>
      </c>
      <c r="I113">
        <f t="shared" si="6"/>
        <v>33.85</v>
      </c>
      <c r="J113" s="3"/>
      <c r="K113" s="1">
        <v>37.1</v>
      </c>
      <c r="M113" s="1">
        <v>37.200000000000003</v>
      </c>
      <c r="N113" s="1">
        <v>35.799999999999997</v>
      </c>
    </row>
    <row r="114" spans="1:14" x14ac:dyDescent="0.25">
      <c r="A114" s="1">
        <v>113</v>
      </c>
      <c r="B114" s="2">
        <v>45058.71250642361</v>
      </c>
      <c r="C114" s="1" t="s">
        <v>3</v>
      </c>
      <c r="D114" s="1">
        <v>38.299999999999997</v>
      </c>
      <c r="E114" s="1">
        <v>55</v>
      </c>
      <c r="F114" s="1">
        <v>35</v>
      </c>
      <c r="H114" s="1">
        <v>36.200000000000003</v>
      </c>
      <c r="I114">
        <f t="shared" si="6"/>
        <v>34</v>
      </c>
      <c r="J114" s="3"/>
      <c r="K114" s="1">
        <v>39</v>
      </c>
      <c r="M114" s="1">
        <v>37.1</v>
      </c>
      <c r="N114" s="1">
        <v>35.9</v>
      </c>
    </row>
    <row r="115" spans="1:14" x14ac:dyDescent="0.25">
      <c r="A115" s="1">
        <v>114</v>
      </c>
      <c r="B115" s="2">
        <v>45058.722923148147</v>
      </c>
      <c r="C115" s="1" t="s">
        <v>3</v>
      </c>
      <c r="D115" s="1">
        <v>36.6</v>
      </c>
      <c r="E115" s="1">
        <v>47.4</v>
      </c>
      <c r="F115" s="1">
        <v>34.799999999999997</v>
      </c>
      <c r="H115" s="1">
        <v>35</v>
      </c>
      <c r="I115">
        <f t="shared" si="6"/>
        <v>33.400000000000006</v>
      </c>
      <c r="J115" s="3"/>
      <c r="K115" s="1">
        <v>39</v>
      </c>
      <c r="M115" s="1">
        <v>35.200000000000003</v>
      </c>
      <c r="N115" s="1">
        <v>33.799999999999997</v>
      </c>
    </row>
    <row r="116" spans="1:14" x14ac:dyDescent="0.25">
      <c r="A116" s="1">
        <v>115</v>
      </c>
      <c r="B116" s="2">
        <v>45058.733339872684</v>
      </c>
      <c r="C116" s="1" t="s">
        <v>3</v>
      </c>
      <c r="D116" s="1">
        <v>37.700000000000003</v>
      </c>
      <c r="E116" s="1">
        <v>54.2</v>
      </c>
      <c r="F116" s="1">
        <v>35.299999999999997</v>
      </c>
      <c r="H116" s="1">
        <v>32.4</v>
      </c>
      <c r="I116">
        <f t="shared" si="6"/>
        <v>33.575000000000003</v>
      </c>
      <c r="J116" s="3"/>
      <c r="K116" s="1">
        <v>38.700000000000003</v>
      </c>
      <c r="M116" s="1">
        <v>33.9</v>
      </c>
      <c r="N116" s="1">
        <v>32.700000000000003</v>
      </c>
    </row>
    <row r="117" spans="1:14" x14ac:dyDescent="0.25">
      <c r="A117" s="1">
        <v>116</v>
      </c>
      <c r="B117" s="2">
        <v>45058.743756597221</v>
      </c>
      <c r="C117" s="1" t="s">
        <v>3</v>
      </c>
      <c r="D117" s="1">
        <v>44.4</v>
      </c>
      <c r="E117" s="1">
        <v>61.3</v>
      </c>
      <c r="F117" s="1">
        <v>35.5</v>
      </c>
      <c r="H117" s="1">
        <v>32.4</v>
      </c>
      <c r="I117">
        <f t="shared" si="6"/>
        <v>34.699999999999996</v>
      </c>
      <c r="J117" s="3"/>
      <c r="K117" s="1">
        <v>39.299999999999997</v>
      </c>
      <c r="M117" s="1">
        <v>34.9</v>
      </c>
      <c r="N117" s="1">
        <v>32.6</v>
      </c>
    </row>
    <row r="118" spans="1:14" x14ac:dyDescent="0.25">
      <c r="A118" s="1">
        <v>117</v>
      </c>
      <c r="B118" s="2">
        <v>45058.754173321759</v>
      </c>
      <c r="C118" s="1" t="s">
        <v>3</v>
      </c>
      <c r="D118" s="1">
        <v>43.6</v>
      </c>
      <c r="E118" s="1">
        <v>57.5</v>
      </c>
      <c r="F118" s="1">
        <v>36</v>
      </c>
      <c r="H118" s="1">
        <v>33.799999999999997</v>
      </c>
      <c r="I118">
        <f t="shared" si="6"/>
        <v>35.150000000000006</v>
      </c>
      <c r="J118" s="3"/>
      <c r="K118" s="1">
        <v>35</v>
      </c>
      <c r="M118" s="1">
        <v>35.700000000000003</v>
      </c>
      <c r="N118" s="1">
        <v>33.4</v>
      </c>
    </row>
    <row r="119" spans="1:14" x14ac:dyDescent="0.25">
      <c r="A119" s="1">
        <v>118</v>
      </c>
      <c r="B119" s="2">
        <v>45058.764590046296</v>
      </c>
      <c r="C119" s="1" t="s">
        <v>3</v>
      </c>
      <c r="D119" s="1">
        <v>39</v>
      </c>
      <c r="E119" s="1">
        <v>52.8</v>
      </c>
      <c r="F119" s="1">
        <v>35.9</v>
      </c>
      <c r="H119" s="1">
        <v>35.700000000000003</v>
      </c>
      <c r="I119">
        <f t="shared" si="6"/>
        <v>34.700000000000003</v>
      </c>
      <c r="J119" s="3"/>
      <c r="K119" s="1">
        <v>40.1</v>
      </c>
      <c r="M119" s="1">
        <v>38.799999999999997</v>
      </c>
      <c r="N119" s="1">
        <v>34.799999999999997</v>
      </c>
    </row>
    <row r="120" spans="1:14" x14ac:dyDescent="0.25">
      <c r="A120" s="1">
        <v>119</v>
      </c>
      <c r="B120" s="2">
        <v>45058.775006770833</v>
      </c>
      <c r="C120" s="1" t="s">
        <v>3</v>
      </c>
      <c r="D120" s="1">
        <v>39.9</v>
      </c>
      <c r="E120" s="1">
        <v>58.6</v>
      </c>
      <c r="F120" s="1">
        <v>36.1</v>
      </c>
      <c r="H120" s="1">
        <v>36.9</v>
      </c>
      <c r="I120">
        <f t="shared" si="6"/>
        <v>33.375</v>
      </c>
      <c r="J120" s="3"/>
      <c r="K120" s="1">
        <v>37.299999999999997</v>
      </c>
      <c r="M120" s="1">
        <v>42.2</v>
      </c>
      <c r="N120" s="1">
        <v>36.1</v>
      </c>
    </row>
    <row r="121" spans="1:14" x14ac:dyDescent="0.25">
      <c r="A121" s="1">
        <v>120</v>
      </c>
      <c r="B121" s="2">
        <v>45058.78542349537</v>
      </c>
      <c r="C121" s="1" t="s">
        <v>3</v>
      </c>
      <c r="D121" s="1">
        <v>39.200000000000003</v>
      </c>
      <c r="E121" s="1">
        <v>54.3</v>
      </c>
      <c r="F121" s="1">
        <v>36</v>
      </c>
      <c r="H121" s="1">
        <v>34.200000000000003</v>
      </c>
      <c r="I121">
        <f t="shared" si="6"/>
        <v>31.75</v>
      </c>
      <c r="J121" s="3"/>
      <c r="K121" s="1">
        <v>43.8</v>
      </c>
      <c r="M121" s="1">
        <v>48.2</v>
      </c>
      <c r="N121" s="1">
        <v>38.9</v>
      </c>
    </row>
    <row r="122" spans="1:14" x14ac:dyDescent="0.25">
      <c r="A122" s="1">
        <v>121</v>
      </c>
      <c r="B122" s="2">
        <v>45058.795840219907</v>
      </c>
      <c r="C122" s="1" t="s">
        <v>3</v>
      </c>
      <c r="D122" s="1">
        <v>41.5</v>
      </c>
      <c r="E122" s="1">
        <v>56.2</v>
      </c>
      <c r="F122" s="1">
        <v>36.200000000000003</v>
      </c>
      <c r="H122" s="1">
        <v>32</v>
      </c>
      <c r="I122">
        <f t="shared" si="6"/>
        <v>30.85</v>
      </c>
      <c r="J122" s="3"/>
      <c r="K122" s="1">
        <v>47.3</v>
      </c>
      <c r="M122" s="1">
        <v>51.7</v>
      </c>
      <c r="N122" s="1">
        <v>37.6</v>
      </c>
    </row>
    <row r="123" spans="1:14" x14ac:dyDescent="0.25">
      <c r="A123" s="1">
        <v>122</v>
      </c>
      <c r="B123" s="2">
        <v>45058.806256944445</v>
      </c>
      <c r="C123" s="1" t="s">
        <v>3</v>
      </c>
      <c r="D123" s="1">
        <v>38.6</v>
      </c>
      <c r="E123" s="1">
        <v>51.8</v>
      </c>
      <c r="F123" s="1">
        <v>35.9</v>
      </c>
      <c r="H123" s="1">
        <v>30.4</v>
      </c>
      <c r="I123">
        <f t="shared" si="6"/>
        <v>30.55</v>
      </c>
      <c r="J123" s="3"/>
      <c r="K123" s="1">
        <v>38.6</v>
      </c>
      <c r="M123" s="1">
        <v>42.7</v>
      </c>
      <c r="N123" s="1">
        <v>37.5</v>
      </c>
    </row>
    <row r="124" spans="1:14" x14ac:dyDescent="0.25">
      <c r="A124" s="1">
        <v>123</v>
      </c>
      <c r="B124" s="2">
        <v>45058.816673668982</v>
      </c>
      <c r="C124" s="1" t="s">
        <v>3</v>
      </c>
      <c r="D124" s="1">
        <v>37.799999999999997</v>
      </c>
      <c r="E124" s="1">
        <v>56.1</v>
      </c>
      <c r="F124" s="1">
        <v>34.799999999999997</v>
      </c>
      <c r="H124" s="1">
        <v>30.4</v>
      </c>
      <c r="I124">
        <f t="shared" si="6"/>
        <v>30.299999999999997</v>
      </c>
      <c r="J124" s="3"/>
      <c r="K124" s="1">
        <v>46.1</v>
      </c>
      <c r="M124" s="1">
        <v>47.6</v>
      </c>
      <c r="N124" s="1">
        <v>37.1</v>
      </c>
    </row>
    <row r="125" spans="1:14" x14ac:dyDescent="0.25">
      <c r="A125" s="1">
        <v>124</v>
      </c>
      <c r="B125" s="2">
        <v>45058.827090393519</v>
      </c>
      <c r="C125" s="1" t="s">
        <v>3</v>
      </c>
      <c r="D125" s="1">
        <v>42.5</v>
      </c>
      <c r="E125" s="1">
        <v>64.5</v>
      </c>
      <c r="F125" s="1">
        <v>35.1</v>
      </c>
      <c r="H125" s="1">
        <v>30.6</v>
      </c>
      <c r="I125">
        <f t="shared" si="6"/>
        <v>30.525000000000002</v>
      </c>
      <c r="J125" s="3"/>
      <c r="K125" s="1">
        <v>52.4</v>
      </c>
      <c r="M125" s="1">
        <v>40</v>
      </c>
      <c r="N125" s="1">
        <v>36.9</v>
      </c>
    </row>
    <row r="126" spans="1:14" x14ac:dyDescent="0.25">
      <c r="A126" s="1">
        <v>125</v>
      </c>
      <c r="B126" s="2">
        <v>45058.837507118056</v>
      </c>
      <c r="C126" s="1" t="s">
        <v>3</v>
      </c>
      <c r="D126" s="1">
        <v>36.6</v>
      </c>
      <c r="E126" s="1">
        <v>48.4</v>
      </c>
      <c r="F126" s="1">
        <v>34.5</v>
      </c>
      <c r="H126" s="1">
        <v>30.8</v>
      </c>
      <c r="I126">
        <f t="shared" si="6"/>
        <v>30.524999999999999</v>
      </c>
      <c r="J126" s="3"/>
      <c r="K126" s="1">
        <v>47.2</v>
      </c>
      <c r="M126" s="1">
        <v>43.8</v>
      </c>
      <c r="N126" s="1">
        <v>37.1</v>
      </c>
    </row>
    <row r="127" spans="1:14" x14ac:dyDescent="0.25">
      <c r="A127" s="1">
        <v>126</v>
      </c>
      <c r="B127" s="2">
        <v>45058.847923842593</v>
      </c>
      <c r="C127" s="1" t="s">
        <v>3</v>
      </c>
      <c r="D127" s="1">
        <v>37.299999999999997</v>
      </c>
      <c r="E127" s="1">
        <v>51.2</v>
      </c>
      <c r="F127" s="1">
        <v>35.299999999999997</v>
      </c>
      <c r="H127" s="1">
        <v>29.4</v>
      </c>
      <c r="I127">
        <f t="shared" si="6"/>
        <v>30.225000000000001</v>
      </c>
      <c r="J127" s="3"/>
      <c r="K127" s="1">
        <v>44.4</v>
      </c>
      <c r="M127" s="1">
        <v>44</v>
      </c>
      <c r="N127" s="1">
        <v>37.6</v>
      </c>
    </row>
    <row r="128" spans="1:14" x14ac:dyDescent="0.25">
      <c r="A128" s="1">
        <v>127</v>
      </c>
      <c r="B128" s="2">
        <v>45058.858340567131</v>
      </c>
      <c r="C128" s="1" t="s">
        <v>3</v>
      </c>
      <c r="D128" s="1">
        <v>41.3</v>
      </c>
      <c r="E128" s="1">
        <v>57.7</v>
      </c>
      <c r="F128" s="1">
        <v>36.200000000000003</v>
      </c>
      <c r="H128" s="1">
        <v>31.3</v>
      </c>
      <c r="I128">
        <f t="shared" si="6"/>
        <v>30.3</v>
      </c>
      <c r="J128" s="3"/>
      <c r="K128" s="1">
        <v>40.5</v>
      </c>
      <c r="M128" s="1">
        <v>44.4</v>
      </c>
      <c r="N128" s="1">
        <v>37.200000000000003</v>
      </c>
    </row>
    <row r="129" spans="1:14" x14ac:dyDescent="0.25">
      <c r="A129" s="1">
        <v>128</v>
      </c>
      <c r="B129" s="2">
        <v>45058.868757291668</v>
      </c>
      <c r="C129" s="1" t="s">
        <v>3</v>
      </c>
      <c r="D129" s="1">
        <v>36.5</v>
      </c>
      <c r="E129" s="1">
        <v>44.6</v>
      </c>
      <c r="F129" s="1">
        <v>34.9</v>
      </c>
      <c r="H129" s="1">
        <v>30.6</v>
      </c>
      <c r="I129">
        <f t="shared" si="6"/>
        <v>30.8</v>
      </c>
      <c r="J129" s="3"/>
      <c r="K129" s="1">
        <v>41.4</v>
      </c>
      <c r="M129" s="1">
        <v>43.1</v>
      </c>
      <c r="N129" s="1">
        <v>37.4</v>
      </c>
    </row>
    <row r="130" spans="1:14" x14ac:dyDescent="0.25">
      <c r="A130" s="1">
        <v>129</v>
      </c>
      <c r="B130" s="2">
        <v>45058.879174016205</v>
      </c>
      <c r="C130" s="1" t="s">
        <v>3</v>
      </c>
      <c r="D130" s="1">
        <v>35.200000000000003</v>
      </c>
      <c r="E130" s="1">
        <v>56.7</v>
      </c>
      <c r="F130" s="1">
        <v>33.299999999999997</v>
      </c>
      <c r="H130" s="1">
        <v>29.6</v>
      </c>
      <c r="I130">
        <f t="shared" si="6"/>
        <v>30.875</v>
      </c>
      <c r="J130" s="3"/>
      <c r="K130" s="1">
        <v>41</v>
      </c>
      <c r="M130" s="1">
        <v>33.4</v>
      </c>
      <c r="N130" s="1">
        <v>30.5</v>
      </c>
    </row>
    <row r="131" spans="1:14" x14ac:dyDescent="0.25">
      <c r="A131" s="1">
        <v>130</v>
      </c>
      <c r="B131" s="2">
        <v>45058.889590740742</v>
      </c>
      <c r="C131" s="1" t="s">
        <v>3</v>
      </c>
      <c r="D131" s="1">
        <v>40.700000000000003</v>
      </c>
      <c r="E131" s="1">
        <v>65.7</v>
      </c>
      <c r="F131" s="1">
        <v>33.799999999999997</v>
      </c>
      <c r="H131" s="1">
        <v>29.7</v>
      </c>
      <c r="I131">
        <f t="shared" ref="I131:I194" si="8">AVERAGE(H131:H134)</f>
        <v>31.05</v>
      </c>
      <c r="J131" s="3"/>
      <c r="K131" s="1">
        <v>48.7</v>
      </c>
      <c r="M131" s="1">
        <v>36</v>
      </c>
      <c r="N131" s="1">
        <v>30.8</v>
      </c>
    </row>
    <row r="132" spans="1:14" x14ac:dyDescent="0.25">
      <c r="A132" s="1">
        <v>131</v>
      </c>
      <c r="B132" s="2">
        <v>45058.900007465279</v>
      </c>
      <c r="C132" s="1" t="s">
        <v>3</v>
      </c>
      <c r="D132" s="1">
        <v>37.4</v>
      </c>
      <c r="E132" s="1">
        <v>53.2</v>
      </c>
      <c r="F132" s="1">
        <v>33.1</v>
      </c>
      <c r="H132" s="1">
        <v>33.299999999999997</v>
      </c>
      <c r="I132">
        <f t="shared" si="8"/>
        <v>31.374999999999996</v>
      </c>
      <c r="J132" s="3"/>
      <c r="K132" s="1">
        <v>43.8</v>
      </c>
      <c r="M132" s="1">
        <v>33.200000000000003</v>
      </c>
      <c r="N132" s="1">
        <v>28.2</v>
      </c>
    </row>
    <row r="133" spans="1:14" x14ac:dyDescent="0.25">
      <c r="A133" s="1">
        <v>132</v>
      </c>
      <c r="B133" s="2">
        <v>45058.910424189817</v>
      </c>
      <c r="C133" s="1" t="s">
        <v>3</v>
      </c>
      <c r="D133" s="1">
        <v>36.1</v>
      </c>
      <c r="E133" s="1">
        <v>52</v>
      </c>
      <c r="F133" s="1">
        <v>32.200000000000003</v>
      </c>
      <c r="H133" s="1">
        <v>30.9</v>
      </c>
      <c r="I133">
        <f t="shared" si="8"/>
        <v>30.950000000000003</v>
      </c>
      <c r="J133" s="3"/>
      <c r="K133" s="1">
        <v>44.2</v>
      </c>
      <c r="M133" s="1">
        <v>29.6</v>
      </c>
      <c r="N133" s="1">
        <v>27.6</v>
      </c>
    </row>
    <row r="134" spans="1:14" x14ac:dyDescent="0.25">
      <c r="A134" s="1">
        <v>133</v>
      </c>
      <c r="B134" s="2">
        <v>45058.920840914354</v>
      </c>
      <c r="C134" s="1" t="s">
        <v>3</v>
      </c>
      <c r="D134" s="1">
        <v>33.299999999999997</v>
      </c>
      <c r="E134" s="1">
        <v>37.200000000000003</v>
      </c>
      <c r="F134" s="1">
        <v>32.200000000000003</v>
      </c>
      <c r="H134" s="1">
        <v>30.3</v>
      </c>
      <c r="I134">
        <f t="shared" si="8"/>
        <v>30.975000000000001</v>
      </c>
      <c r="J134" s="3"/>
      <c r="K134" s="1">
        <v>40.9</v>
      </c>
      <c r="M134" s="1">
        <v>29.6</v>
      </c>
      <c r="N134" s="1">
        <v>28.4</v>
      </c>
    </row>
    <row r="135" spans="1:14" x14ac:dyDescent="0.25">
      <c r="A135" s="1">
        <v>134</v>
      </c>
      <c r="B135" s="2">
        <v>45058.931257638891</v>
      </c>
      <c r="C135" s="1" t="s">
        <v>3</v>
      </c>
      <c r="D135" s="1">
        <v>32.4</v>
      </c>
      <c r="E135" s="1">
        <v>38</v>
      </c>
      <c r="F135" s="1">
        <v>31.2</v>
      </c>
      <c r="H135" s="1">
        <v>31</v>
      </c>
      <c r="I135">
        <f t="shared" si="8"/>
        <v>30.799999999999997</v>
      </c>
      <c r="J135" s="3"/>
      <c r="K135" s="1">
        <v>42</v>
      </c>
      <c r="M135" s="1">
        <v>42</v>
      </c>
      <c r="N135" s="1">
        <v>27.4</v>
      </c>
    </row>
    <row r="136" spans="1:14" x14ac:dyDescent="0.25">
      <c r="A136" s="1">
        <v>135</v>
      </c>
      <c r="B136" s="2">
        <v>45058.941674363428</v>
      </c>
      <c r="C136" s="1" t="s">
        <v>3</v>
      </c>
      <c r="D136" s="1">
        <v>32</v>
      </c>
      <c r="E136" s="1">
        <v>42.1</v>
      </c>
      <c r="F136" s="1">
        <v>30.2</v>
      </c>
      <c r="H136" s="1">
        <v>31.6</v>
      </c>
      <c r="I136">
        <f t="shared" si="8"/>
        <v>30.575000000000003</v>
      </c>
      <c r="J136" s="3"/>
      <c r="K136" s="1">
        <v>39.6</v>
      </c>
      <c r="M136" s="1">
        <v>28.5</v>
      </c>
      <c r="N136" s="1">
        <v>26.9</v>
      </c>
    </row>
    <row r="137" spans="1:14" x14ac:dyDescent="0.25">
      <c r="A137" s="1">
        <v>136</v>
      </c>
      <c r="B137" s="2">
        <v>45058.952091087966</v>
      </c>
      <c r="C137" s="1" t="s">
        <v>3</v>
      </c>
      <c r="D137" s="1">
        <v>33.200000000000003</v>
      </c>
      <c r="E137" s="1">
        <v>43</v>
      </c>
      <c r="F137" s="1">
        <v>30.5</v>
      </c>
      <c r="H137" s="1">
        <v>31</v>
      </c>
      <c r="I137">
        <f t="shared" si="8"/>
        <v>30.25</v>
      </c>
      <c r="J137" s="3"/>
      <c r="K137" s="1">
        <v>38.5</v>
      </c>
      <c r="M137" s="1">
        <v>31.6</v>
      </c>
      <c r="N137" s="1">
        <v>27.8</v>
      </c>
    </row>
    <row r="138" spans="1:14" x14ac:dyDescent="0.25">
      <c r="A138" s="1">
        <v>137</v>
      </c>
      <c r="B138" s="2">
        <v>45058.962507812503</v>
      </c>
      <c r="C138" s="1" t="s">
        <v>3</v>
      </c>
      <c r="D138" s="1">
        <v>43.4</v>
      </c>
      <c r="E138" s="1">
        <v>60.4</v>
      </c>
      <c r="F138" s="1">
        <v>33.200000000000003</v>
      </c>
      <c r="H138" s="1">
        <v>29.6</v>
      </c>
      <c r="I138">
        <f t="shared" si="8"/>
        <v>29.9</v>
      </c>
      <c r="J138" s="3"/>
      <c r="K138" s="1">
        <v>41.3</v>
      </c>
      <c r="M138" s="1">
        <v>36.9</v>
      </c>
      <c r="N138" s="1">
        <v>29.4</v>
      </c>
    </row>
    <row r="139" spans="1:14" x14ac:dyDescent="0.25">
      <c r="A139" s="1">
        <v>138</v>
      </c>
      <c r="B139" s="2">
        <v>45058.97292453704</v>
      </c>
      <c r="C139" s="1" t="s">
        <v>3</v>
      </c>
      <c r="D139" s="1">
        <v>37.700000000000003</v>
      </c>
      <c r="E139" s="1">
        <v>54.8</v>
      </c>
      <c r="F139" s="1">
        <v>32.9</v>
      </c>
      <c r="H139" s="1">
        <v>30.1</v>
      </c>
      <c r="I139">
        <f t="shared" si="8"/>
        <v>30.15</v>
      </c>
      <c r="J139" s="3"/>
      <c r="K139" s="1">
        <v>41.9</v>
      </c>
      <c r="M139" s="1">
        <v>36.5</v>
      </c>
      <c r="N139" s="1">
        <v>29.4</v>
      </c>
    </row>
    <row r="140" spans="1:14" x14ac:dyDescent="0.25">
      <c r="A140" s="1">
        <v>139</v>
      </c>
      <c r="B140" s="2">
        <v>45058.983341261577</v>
      </c>
      <c r="C140" s="1" t="s">
        <v>3</v>
      </c>
      <c r="D140" s="1">
        <v>38</v>
      </c>
      <c r="E140" s="1">
        <v>53</v>
      </c>
      <c r="F140" s="1">
        <v>32.1</v>
      </c>
      <c r="H140" s="1">
        <v>30.3</v>
      </c>
      <c r="I140">
        <f t="shared" si="8"/>
        <v>30.45</v>
      </c>
      <c r="J140" s="3"/>
      <c r="K140" s="1">
        <v>41.9</v>
      </c>
      <c r="M140" s="1">
        <v>37.700000000000003</v>
      </c>
      <c r="N140" s="1">
        <v>29.7</v>
      </c>
    </row>
    <row r="141" spans="1:14" x14ac:dyDescent="0.25">
      <c r="A141" s="1">
        <v>140</v>
      </c>
      <c r="B141" s="2">
        <v>45058.993757986114</v>
      </c>
      <c r="C141" s="1" t="s">
        <v>3</v>
      </c>
      <c r="D141" s="1">
        <v>32.799999999999997</v>
      </c>
      <c r="E141" s="1">
        <v>39.9</v>
      </c>
      <c r="F141" s="1">
        <v>31.6</v>
      </c>
      <c r="H141" s="1">
        <v>29.6</v>
      </c>
      <c r="I141">
        <f t="shared" si="8"/>
        <v>30.425000000000001</v>
      </c>
      <c r="J141" s="3"/>
      <c r="K141" s="1">
        <v>40</v>
      </c>
      <c r="M141" s="1">
        <v>38.200000000000003</v>
      </c>
      <c r="N141" s="1">
        <v>28.9</v>
      </c>
    </row>
    <row r="142" spans="1:14" x14ac:dyDescent="0.25">
      <c r="A142" s="1">
        <v>141</v>
      </c>
      <c r="B142" s="2">
        <v>45059.004174710652</v>
      </c>
      <c r="C142" s="1" t="s">
        <v>3</v>
      </c>
      <c r="D142" s="1">
        <v>38.4</v>
      </c>
      <c r="E142" s="1">
        <v>52.9</v>
      </c>
      <c r="F142" s="1">
        <v>32.200000000000003</v>
      </c>
      <c r="H142" s="1">
        <v>30.6</v>
      </c>
      <c r="I142">
        <f t="shared" si="8"/>
        <v>30.775000000000002</v>
      </c>
      <c r="J142" s="3"/>
      <c r="K142" s="1">
        <v>44.1</v>
      </c>
      <c r="M142" s="1">
        <v>40.799999999999997</v>
      </c>
      <c r="N142" s="1">
        <v>30.4</v>
      </c>
    </row>
    <row r="143" spans="1:14" x14ac:dyDescent="0.25">
      <c r="A143" s="1">
        <v>142</v>
      </c>
      <c r="B143" s="2">
        <v>45059.014591435189</v>
      </c>
      <c r="C143" s="1" t="s">
        <v>3</v>
      </c>
      <c r="D143" s="1">
        <v>33.700000000000003</v>
      </c>
      <c r="E143" s="1">
        <v>45.2</v>
      </c>
      <c r="F143" s="1">
        <v>31.2</v>
      </c>
      <c r="H143" s="1">
        <v>31.3</v>
      </c>
      <c r="I143">
        <f t="shared" si="8"/>
        <v>30.824999999999999</v>
      </c>
      <c r="J143" s="3"/>
      <c r="K143" s="1">
        <v>38.6</v>
      </c>
      <c r="M143" s="1">
        <v>34.1</v>
      </c>
      <c r="N143" s="1">
        <v>30.7</v>
      </c>
    </row>
    <row r="144" spans="1:14" x14ac:dyDescent="0.25">
      <c r="A144" s="1">
        <v>143</v>
      </c>
      <c r="B144" s="2">
        <v>45059.025008159719</v>
      </c>
      <c r="C144" s="1" t="s">
        <v>3</v>
      </c>
      <c r="D144" s="1">
        <v>33.700000000000003</v>
      </c>
      <c r="E144" s="1">
        <v>45.7</v>
      </c>
      <c r="F144" s="1">
        <v>32.200000000000003</v>
      </c>
      <c r="H144" s="1">
        <v>30.2</v>
      </c>
      <c r="I144">
        <f t="shared" si="8"/>
        <v>30.425000000000001</v>
      </c>
      <c r="J144" s="3"/>
      <c r="K144" s="1">
        <v>39.9</v>
      </c>
      <c r="M144" s="1">
        <v>33.200000000000003</v>
      </c>
      <c r="N144" s="1">
        <v>31.9</v>
      </c>
    </row>
    <row r="145" spans="1:14" x14ac:dyDescent="0.25">
      <c r="A145" s="1">
        <v>144</v>
      </c>
      <c r="B145" s="2">
        <v>45059.035424884256</v>
      </c>
      <c r="C145" s="1" t="s">
        <v>3</v>
      </c>
      <c r="D145" s="1">
        <v>32.5</v>
      </c>
      <c r="E145" s="1">
        <v>47.3</v>
      </c>
      <c r="F145" s="1">
        <v>30.2</v>
      </c>
      <c r="H145" s="1">
        <v>31</v>
      </c>
      <c r="I145">
        <f t="shared" si="8"/>
        <v>30.524999999999999</v>
      </c>
      <c r="J145" s="3"/>
      <c r="K145" s="1">
        <v>41.4</v>
      </c>
      <c r="M145" s="1">
        <v>35</v>
      </c>
      <c r="N145" s="1">
        <v>31.8</v>
      </c>
    </row>
    <row r="146" spans="1:14" x14ac:dyDescent="0.25">
      <c r="A146" s="1">
        <v>145</v>
      </c>
      <c r="B146" s="2">
        <v>45059.045841608793</v>
      </c>
      <c r="C146" s="1" t="s">
        <v>3</v>
      </c>
      <c r="D146" s="1">
        <v>39.299999999999997</v>
      </c>
      <c r="E146" s="1">
        <v>61.5</v>
      </c>
      <c r="F146" s="1">
        <v>30.1</v>
      </c>
      <c r="H146" s="1">
        <v>30.8</v>
      </c>
      <c r="I146">
        <f t="shared" si="8"/>
        <v>30.45</v>
      </c>
      <c r="J146" s="3"/>
      <c r="K146" s="1">
        <v>49.4</v>
      </c>
      <c r="M146" s="1">
        <v>34.1</v>
      </c>
      <c r="N146" s="1">
        <v>32.6</v>
      </c>
    </row>
    <row r="147" spans="1:14" x14ac:dyDescent="0.25">
      <c r="A147" s="1">
        <v>146</v>
      </c>
      <c r="B147" s="2">
        <v>45059.05625833333</v>
      </c>
      <c r="C147" s="1" t="s">
        <v>3</v>
      </c>
      <c r="D147" s="1">
        <v>31</v>
      </c>
      <c r="E147" s="1">
        <v>43.7</v>
      </c>
      <c r="F147" s="1">
        <v>29.5</v>
      </c>
      <c r="H147" s="1">
        <v>29.7</v>
      </c>
      <c r="I147">
        <f t="shared" si="8"/>
        <v>30.25</v>
      </c>
      <c r="J147" s="3"/>
      <c r="K147" s="1">
        <v>48.5</v>
      </c>
      <c r="M147" s="1">
        <v>33.799999999999997</v>
      </c>
      <c r="N147" s="1">
        <v>32.4</v>
      </c>
    </row>
    <row r="148" spans="1:14" x14ac:dyDescent="0.25">
      <c r="A148" s="1">
        <v>147</v>
      </c>
      <c r="B148" s="2">
        <v>45059.066675057868</v>
      </c>
      <c r="C148" s="1" t="s">
        <v>3</v>
      </c>
      <c r="D148" s="1">
        <v>29.9</v>
      </c>
      <c r="E148" s="1">
        <v>42.1</v>
      </c>
      <c r="F148" s="1">
        <v>28.5</v>
      </c>
      <c r="H148" s="1">
        <v>30.6</v>
      </c>
      <c r="I148">
        <f t="shared" si="8"/>
        <v>30.824999999999999</v>
      </c>
      <c r="J148" s="3"/>
      <c r="K148" s="1">
        <v>42.7</v>
      </c>
      <c r="M148" s="1">
        <v>34.299999999999997</v>
      </c>
      <c r="N148" s="1">
        <v>33</v>
      </c>
    </row>
    <row r="149" spans="1:14" x14ac:dyDescent="0.25">
      <c r="A149" s="1">
        <v>148</v>
      </c>
      <c r="B149" s="2">
        <v>45059.077091782405</v>
      </c>
      <c r="C149" s="1" t="s">
        <v>3</v>
      </c>
      <c r="D149" s="1">
        <v>30.1</v>
      </c>
      <c r="E149" s="1">
        <v>41.1</v>
      </c>
      <c r="F149" s="1">
        <v>28.1</v>
      </c>
      <c r="H149" s="1">
        <v>30.7</v>
      </c>
      <c r="I149">
        <f t="shared" si="8"/>
        <v>30.975000000000001</v>
      </c>
      <c r="J149" s="3"/>
      <c r="K149" s="1">
        <v>41.7</v>
      </c>
      <c r="M149" s="1">
        <v>34.1</v>
      </c>
      <c r="N149" s="1">
        <v>31.5</v>
      </c>
    </row>
    <row r="150" spans="1:14" x14ac:dyDescent="0.25">
      <c r="A150" s="1">
        <v>149</v>
      </c>
      <c r="B150" s="2">
        <v>45059.087508506942</v>
      </c>
      <c r="C150" s="1" t="s">
        <v>3</v>
      </c>
      <c r="D150" s="1">
        <v>30.1</v>
      </c>
      <c r="E150" s="1">
        <v>49.1</v>
      </c>
      <c r="F150" s="1">
        <v>27.6</v>
      </c>
      <c r="H150" s="1">
        <v>30</v>
      </c>
      <c r="I150">
        <f t="shared" si="8"/>
        <v>31.375</v>
      </c>
      <c r="J150" s="3"/>
      <c r="K150" s="1">
        <v>54.1</v>
      </c>
      <c r="M150" s="1">
        <v>36.9</v>
      </c>
      <c r="N150" s="1">
        <v>33.6</v>
      </c>
    </row>
    <row r="151" spans="1:14" x14ac:dyDescent="0.25">
      <c r="A151" s="1">
        <v>150</v>
      </c>
      <c r="B151" s="2">
        <v>45059.097925231479</v>
      </c>
      <c r="C151" s="1" t="s">
        <v>3</v>
      </c>
      <c r="D151" s="1">
        <v>31.2</v>
      </c>
      <c r="E151" s="1">
        <v>45.3</v>
      </c>
      <c r="F151" s="1">
        <v>28.5</v>
      </c>
      <c r="H151" s="1">
        <v>32</v>
      </c>
      <c r="I151">
        <f t="shared" si="8"/>
        <v>31.7</v>
      </c>
      <c r="J151" s="3"/>
      <c r="K151" s="1">
        <v>40.4</v>
      </c>
      <c r="M151" s="1">
        <v>43.3</v>
      </c>
      <c r="N151" s="1">
        <v>34.6</v>
      </c>
    </row>
    <row r="152" spans="1:14" x14ac:dyDescent="0.25">
      <c r="A152" s="1">
        <v>151</v>
      </c>
      <c r="B152" s="2">
        <v>45059.108341956016</v>
      </c>
      <c r="C152" s="1" t="s">
        <v>3</v>
      </c>
      <c r="D152" s="1">
        <v>30.1</v>
      </c>
      <c r="E152" s="1">
        <v>41.5</v>
      </c>
      <c r="F152" s="1">
        <v>28.7</v>
      </c>
      <c r="H152" s="1">
        <v>31.2</v>
      </c>
      <c r="I152">
        <f t="shared" si="8"/>
        <v>31.475000000000001</v>
      </c>
      <c r="J152" s="3"/>
      <c r="K152" s="1">
        <v>34.6</v>
      </c>
      <c r="M152" s="1">
        <v>42.4</v>
      </c>
      <c r="N152" s="1">
        <v>36.1</v>
      </c>
    </row>
    <row r="153" spans="1:14" x14ac:dyDescent="0.25">
      <c r="A153" s="1">
        <v>152</v>
      </c>
      <c r="B153" s="2">
        <v>45059.118758680554</v>
      </c>
      <c r="C153" s="1" t="s">
        <v>3</v>
      </c>
      <c r="D153" s="1">
        <v>40.4</v>
      </c>
      <c r="E153" s="1">
        <v>56.8</v>
      </c>
      <c r="F153" s="1">
        <v>28.9</v>
      </c>
      <c r="H153" s="1">
        <v>32.299999999999997</v>
      </c>
      <c r="I153">
        <f t="shared" si="8"/>
        <v>31.699999999999996</v>
      </c>
      <c r="J153" s="3"/>
      <c r="K153" s="1">
        <v>44.1</v>
      </c>
      <c r="M153" s="1">
        <v>45.6</v>
      </c>
      <c r="N153" s="1">
        <v>39</v>
      </c>
    </row>
    <row r="154" spans="1:14" x14ac:dyDescent="0.25">
      <c r="A154" s="1">
        <v>153</v>
      </c>
      <c r="B154" s="2">
        <v>45059.129175405091</v>
      </c>
      <c r="C154" s="1" t="s">
        <v>3</v>
      </c>
      <c r="D154" s="1">
        <v>37.5</v>
      </c>
      <c r="E154" s="1">
        <v>58.5</v>
      </c>
      <c r="F154" s="1">
        <v>28</v>
      </c>
      <c r="H154" s="1">
        <v>31.3</v>
      </c>
      <c r="I154">
        <f t="shared" si="8"/>
        <v>31.55</v>
      </c>
      <c r="J154" s="3"/>
      <c r="K154" s="1">
        <v>41.6</v>
      </c>
      <c r="M154" s="1">
        <v>44.8</v>
      </c>
      <c r="N154" s="1">
        <v>37.4</v>
      </c>
    </row>
    <row r="155" spans="1:14" x14ac:dyDescent="0.25">
      <c r="A155" s="1">
        <v>154</v>
      </c>
      <c r="B155" s="2">
        <v>45059.139592129628</v>
      </c>
      <c r="C155" s="1" t="s">
        <v>3</v>
      </c>
      <c r="D155" s="1">
        <v>30.7</v>
      </c>
      <c r="E155" s="1">
        <v>43.1</v>
      </c>
      <c r="F155" s="1">
        <v>28.8</v>
      </c>
      <c r="H155" s="1">
        <v>31.1</v>
      </c>
      <c r="I155">
        <f t="shared" si="8"/>
        <v>31.5</v>
      </c>
      <c r="J155" s="3"/>
      <c r="K155" s="1">
        <v>35.6</v>
      </c>
      <c r="M155" s="1">
        <v>44.7</v>
      </c>
      <c r="N155" s="1">
        <v>37.4</v>
      </c>
    </row>
    <row r="156" spans="1:14" x14ac:dyDescent="0.25">
      <c r="A156" s="1">
        <v>155</v>
      </c>
      <c r="B156" s="2">
        <v>45059.150008854165</v>
      </c>
      <c r="C156" s="1" t="s">
        <v>3</v>
      </c>
      <c r="D156" s="1">
        <v>31.1</v>
      </c>
      <c r="E156" s="1">
        <v>40.4</v>
      </c>
      <c r="F156" s="1">
        <v>29.8</v>
      </c>
      <c r="H156" s="1">
        <v>32.1</v>
      </c>
      <c r="I156">
        <f t="shared" si="8"/>
        <v>31.175000000000001</v>
      </c>
      <c r="J156" s="3"/>
      <c r="K156" s="1">
        <v>36.5</v>
      </c>
      <c r="M156" s="1">
        <v>45</v>
      </c>
      <c r="N156" s="1">
        <v>37.1</v>
      </c>
    </row>
    <row r="157" spans="1:14" x14ac:dyDescent="0.25">
      <c r="A157" s="1">
        <v>156</v>
      </c>
      <c r="B157" s="2">
        <v>45059.160425578702</v>
      </c>
      <c r="C157" s="1" t="s">
        <v>3</v>
      </c>
      <c r="D157" s="1">
        <v>31.7</v>
      </c>
      <c r="E157" s="1">
        <v>44.9</v>
      </c>
      <c r="F157" s="1">
        <v>29.7</v>
      </c>
      <c r="H157" s="1">
        <v>31.7</v>
      </c>
      <c r="I157">
        <f t="shared" si="8"/>
        <v>30.599999999999998</v>
      </c>
      <c r="J157" s="3"/>
      <c r="K157" s="1">
        <v>39</v>
      </c>
      <c r="M157" s="1">
        <v>46.4</v>
      </c>
      <c r="N157" s="1">
        <v>38</v>
      </c>
    </row>
    <row r="158" spans="1:14" x14ac:dyDescent="0.25">
      <c r="A158" s="1">
        <v>157</v>
      </c>
      <c r="B158" s="2">
        <v>45059.17084230324</v>
      </c>
      <c r="C158" s="1" t="s">
        <v>3</v>
      </c>
      <c r="D158" s="1">
        <v>32.9</v>
      </c>
      <c r="E158" s="1">
        <v>47.8</v>
      </c>
      <c r="F158" s="1">
        <v>29.5</v>
      </c>
      <c r="H158" s="1">
        <v>31.1</v>
      </c>
      <c r="I158">
        <f t="shared" si="8"/>
        <v>30.1</v>
      </c>
      <c r="J158" s="3"/>
      <c r="K158" s="1">
        <v>37.9</v>
      </c>
      <c r="M158" s="1">
        <v>44.1</v>
      </c>
      <c r="N158" s="1">
        <v>37.799999999999997</v>
      </c>
    </row>
    <row r="159" spans="1:14" x14ac:dyDescent="0.25">
      <c r="A159" s="1">
        <v>158</v>
      </c>
      <c r="B159" s="2">
        <v>45059.181259027777</v>
      </c>
      <c r="C159" s="1" t="s">
        <v>3</v>
      </c>
      <c r="D159" s="1">
        <v>40</v>
      </c>
      <c r="E159" s="1">
        <v>57</v>
      </c>
      <c r="F159" s="1">
        <v>33.200000000000003</v>
      </c>
      <c r="H159" s="1">
        <v>29.8</v>
      </c>
      <c r="I159">
        <f t="shared" si="8"/>
        <v>29.6</v>
      </c>
      <c r="J159" s="3"/>
      <c r="K159" s="1">
        <v>40.4</v>
      </c>
      <c r="M159" s="1">
        <v>45.1</v>
      </c>
      <c r="N159" s="1">
        <v>37.6</v>
      </c>
    </row>
    <row r="160" spans="1:14" x14ac:dyDescent="0.25">
      <c r="A160" s="1">
        <v>159</v>
      </c>
      <c r="B160" s="2">
        <v>45059.191675752314</v>
      </c>
      <c r="C160" s="1" t="s">
        <v>3</v>
      </c>
      <c r="D160" s="1">
        <v>40.6</v>
      </c>
      <c r="E160" s="1">
        <v>55.3</v>
      </c>
      <c r="F160" s="1">
        <v>34.1</v>
      </c>
      <c r="H160" s="1">
        <v>29.8</v>
      </c>
      <c r="I160">
        <f t="shared" si="8"/>
        <v>29</v>
      </c>
      <c r="J160" s="3"/>
      <c r="K160" s="1">
        <v>36.6</v>
      </c>
      <c r="M160" s="1">
        <v>45.3</v>
      </c>
      <c r="N160" s="1">
        <v>38</v>
      </c>
    </row>
    <row r="161" spans="1:14" x14ac:dyDescent="0.25">
      <c r="A161" s="1">
        <v>160</v>
      </c>
      <c r="B161" s="2">
        <v>45059.202092476851</v>
      </c>
      <c r="C161" s="1" t="s">
        <v>3</v>
      </c>
      <c r="D161" s="1">
        <v>41.7</v>
      </c>
      <c r="E161" s="1">
        <v>56.9</v>
      </c>
      <c r="F161" s="1">
        <v>34.299999999999997</v>
      </c>
      <c r="H161" s="1">
        <v>29.7</v>
      </c>
      <c r="I161">
        <f t="shared" si="8"/>
        <v>28.424999999999997</v>
      </c>
      <c r="J161" s="3"/>
      <c r="K161" s="1">
        <v>44.1</v>
      </c>
      <c r="M161" s="1">
        <v>41.5</v>
      </c>
      <c r="N161" s="1">
        <v>36.700000000000003</v>
      </c>
    </row>
    <row r="162" spans="1:14" x14ac:dyDescent="0.25">
      <c r="A162" s="1">
        <v>161</v>
      </c>
      <c r="B162" s="2">
        <v>45059.212509201388</v>
      </c>
      <c r="C162" s="1" t="s">
        <v>3</v>
      </c>
      <c r="D162" s="1">
        <v>41.8</v>
      </c>
      <c r="E162" s="1">
        <v>51.8</v>
      </c>
      <c r="F162" s="1">
        <v>35.6</v>
      </c>
      <c r="H162" s="1">
        <v>29.1</v>
      </c>
      <c r="I162">
        <f t="shared" si="8"/>
        <v>27.725000000000001</v>
      </c>
      <c r="J162" s="3"/>
      <c r="K162" s="1">
        <v>44.6</v>
      </c>
      <c r="M162" s="1">
        <v>32.200000000000003</v>
      </c>
      <c r="N162" s="1">
        <v>30.1</v>
      </c>
    </row>
    <row r="163" spans="1:14" x14ac:dyDescent="0.25">
      <c r="A163" s="1">
        <v>162</v>
      </c>
      <c r="B163" s="2">
        <v>45059.222925925926</v>
      </c>
      <c r="C163" s="1" t="s">
        <v>3</v>
      </c>
      <c r="D163" s="1">
        <v>40.799999999999997</v>
      </c>
      <c r="E163" s="1">
        <v>57.2</v>
      </c>
      <c r="F163" s="1">
        <v>33.5</v>
      </c>
      <c r="H163" s="1">
        <v>27.4</v>
      </c>
      <c r="I163">
        <f t="shared" si="8"/>
        <v>27.299999999999997</v>
      </c>
      <c r="J163" s="3"/>
      <c r="K163" s="1">
        <v>39.299999999999997</v>
      </c>
      <c r="M163" s="1">
        <v>37.200000000000003</v>
      </c>
      <c r="N163" s="1">
        <v>31.1</v>
      </c>
    </row>
    <row r="164" spans="1:14" x14ac:dyDescent="0.25">
      <c r="A164" s="1">
        <v>163</v>
      </c>
      <c r="B164" s="2">
        <v>45059.233342650463</v>
      </c>
      <c r="C164" s="1" t="s">
        <v>3</v>
      </c>
      <c r="D164" s="1">
        <v>37.799999999999997</v>
      </c>
      <c r="E164" s="1">
        <v>57.8</v>
      </c>
      <c r="F164" s="1">
        <v>32.4</v>
      </c>
      <c r="H164" s="1">
        <v>27.5</v>
      </c>
      <c r="I164">
        <f t="shared" si="8"/>
        <v>27.299999999999997</v>
      </c>
      <c r="J164" s="3"/>
      <c r="K164" s="1">
        <v>41.7</v>
      </c>
      <c r="M164" s="1">
        <v>32.700000000000003</v>
      </c>
      <c r="N164" s="1">
        <v>31.8</v>
      </c>
    </row>
    <row r="165" spans="1:14" x14ac:dyDescent="0.25">
      <c r="A165" s="1">
        <v>164</v>
      </c>
      <c r="B165" s="2">
        <v>45059.243759375</v>
      </c>
      <c r="C165" s="1" t="s">
        <v>3</v>
      </c>
      <c r="D165" s="1">
        <v>38.299999999999997</v>
      </c>
      <c r="E165" s="1">
        <v>57.7</v>
      </c>
      <c r="F165" s="1">
        <v>32.6</v>
      </c>
      <c r="H165" s="1">
        <v>26.9</v>
      </c>
      <c r="I165">
        <f t="shared" si="8"/>
        <v>27.624999999999996</v>
      </c>
      <c r="J165" s="3"/>
      <c r="K165" s="1">
        <v>48.8</v>
      </c>
      <c r="M165" s="1">
        <v>41.2</v>
      </c>
      <c r="N165" s="1">
        <v>31.6</v>
      </c>
    </row>
    <row r="166" spans="1:14" x14ac:dyDescent="0.25">
      <c r="A166" s="1">
        <v>165</v>
      </c>
      <c r="B166" s="2">
        <v>45059.254176099537</v>
      </c>
      <c r="C166" s="1" t="s">
        <v>3</v>
      </c>
      <c r="D166" s="1">
        <v>36.6</v>
      </c>
      <c r="E166" s="1">
        <v>56.2</v>
      </c>
      <c r="F166" s="1">
        <v>33.1</v>
      </c>
      <c r="H166" s="1">
        <v>27.4</v>
      </c>
      <c r="I166">
        <f t="shared" si="8"/>
        <v>29.375</v>
      </c>
      <c r="J166" s="3"/>
      <c r="K166" s="1">
        <v>48.4</v>
      </c>
      <c r="M166" s="1">
        <v>35.700000000000003</v>
      </c>
      <c r="N166" s="1">
        <v>30.3</v>
      </c>
    </row>
    <row r="167" spans="1:14" x14ac:dyDescent="0.25">
      <c r="A167" s="1">
        <v>166</v>
      </c>
      <c r="B167" s="2">
        <v>45059.264592824074</v>
      </c>
      <c r="C167" s="1" t="s">
        <v>3</v>
      </c>
      <c r="D167" s="1">
        <v>37.1</v>
      </c>
      <c r="E167" s="1">
        <v>60.3</v>
      </c>
      <c r="F167" s="1">
        <v>30.8</v>
      </c>
      <c r="H167" s="1">
        <v>27.4</v>
      </c>
      <c r="I167">
        <f t="shared" si="8"/>
        <v>30.7</v>
      </c>
      <c r="J167" s="3"/>
      <c r="K167" s="1">
        <v>42.9</v>
      </c>
      <c r="M167" s="1">
        <v>30</v>
      </c>
      <c r="N167" s="1">
        <v>28.9</v>
      </c>
    </row>
    <row r="168" spans="1:14" x14ac:dyDescent="0.25">
      <c r="A168" s="1">
        <v>167</v>
      </c>
      <c r="B168" s="2">
        <v>45059.275009548612</v>
      </c>
      <c r="C168" s="1" t="s">
        <v>3</v>
      </c>
      <c r="D168" s="1">
        <v>36.700000000000003</v>
      </c>
      <c r="E168" s="1">
        <v>60.9</v>
      </c>
      <c r="F168" s="1">
        <v>31</v>
      </c>
      <c r="H168" s="1">
        <v>28.8</v>
      </c>
      <c r="I168">
        <f t="shared" si="8"/>
        <v>31.625</v>
      </c>
      <c r="J168" s="3"/>
      <c r="K168" s="1">
        <v>38.799999999999997</v>
      </c>
      <c r="M168" s="1">
        <v>31.2</v>
      </c>
      <c r="N168" s="1">
        <v>30</v>
      </c>
    </row>
    <row r="169" spans="1:14" x14ac:dyDescent="0.25">
      <c r="A169" s="1">
        <v>168</v>
      </c>
      <c r="B169" s="2">
        <v>45059.285426273149</v>
      </c>
      <c r="C169" s="1" t="s">
        <v>3</v>
      </c>
      <c r="D169" s="1">
        <v>40.1</v>
      </c>
      <c r="E169" s="1">
        <v>64.2</v>
      </c>
      <c r="F169" s="1">
        <v>31</v>
      </c>
      <c r="H169" s="1">
        <v>33.9</v>
      </c>
      <c r="I169">
        <f t="shared" si="8"/>
        <v>32.274999999999999</v>
      </c>
      <c r="J169" s="3"/>
      <c r="K169" s="1">
        <v>43.9</v>
      </c>
      <c r="M169" s="1">
        <v>31.2</v>
      </c>
      <c r="N169" s="1">
        <v>30</v>
      </c>
    </row>
    <row r="170" spans="1:14" x14ac:dyDescent="0.25">
      <c r="A170" s="1">
        <v>169</v>
      </c>
      <c r="B170" s="2">
        <v>45059.295842997686</v>
      </c>
      <c r="C170" s="1" t="s">
        <v>3</v>
      </c>
      <c r="D170" s="1">
        <v>40.5</v>
      </c>
      <c r="E170" s="1">
        <v>62.4</v>
      </c>
      <c r="F170" s="1">
        <v>30.9</v>
      </c>
      <c r="H170" s="1">
        <v>32.700000000000003</v>
      </c>
      <c r="I170">
        <f t="shared" si="8"/>
        <v>31.925000000000001</v>
      </c>
      <c r="J170" s="3"/>
      <c r="K170" s="1">
        <v>40.9</v>
      </c>
      <c r="M170" s="1">
        <v>30.9</v>
      </c>
      <c r="N170" s="1">
        <v>30</v>
      </c>
    </row>
    <row r="171" spans="1:14" x14ac:dyDescent="0.25">
      <c r="A171" s="1">
        <v>170</v>
      </c>
      <c r="B171" s="2">
        <v>45059.306259722223</v>
      </c>
      <c r="C171" s="1" t="s">
        <v>3</v>
      </c>
      <c r="D171" s="1">
        <v>35</v>
      </c>
      <c r="E171" s="1">
        <v>47.8</v>
      </c>
      <c r="F171" s="1">
        <v>30.9</v>
      </c>
      <c r="H171" s="1">
        <v>31.1</v>
      </c>
      <c r="I171">
        <f t="shared" si="8"/>
        <v>32.15</v>
      </c>
      <c r="J171" s="3"/>
      <c r="K171" s="1">
        <v>43.3</v>
      </c>
      <c r="M171" s="1">
        <v>29.6</v>
      </c>
      <c r="N171" s="1">
        <v>28.3</v>
      </c>
    </row>
    <row r="172" spans="1:14" x14ac:dyDescent="0.25">
      <c r="A172" s="1">
        <v>171</v>
      </c>
      <c r="B172" s="2">
        <v>45059.316676446761</v>
      </c>
      <c r="C172" s="1" t="s">
        <v>3</v>
      </c>
      <c r="D172" s="1">
        <v>37.299999999999997</v>
      </c>
      <c r="E172" s="1">
        <v>54.1</v>
      </c>
      <c r="F172" s="1">
        <v>31.2</v>
      </c>
      <c r="H172" s="1">
        <v>31.4</v>
      </c>
      <c r="I172">
        <f t="shared" si="8"/>
        <v>32.25</v>
      </c>
      <c r="J172" s="3"/>
      <c r="K172" s="1">
        <v>39.5</v>
      </c>
      <c r="M172" s="1">
        <v>29.9</v>
      </c>
      <c r="N172" s="1">
        <v>28.6</v>
      </c>
    </row>
    <row r="173" spans="1:14" x14ac:dyDescent="0.25">
      <c r="A173" s="1">
        <v>172</v>
      </c>
      <c r="B173" s="2">
        <v>45059.327093171298</v>
      </c>
      <c r="C173" s="1" t="s">
        <v>3</v>
      </c>
      <c r="D173" s="1">
        <v>42.7</v>
      </c>
      <c r="E173" s="1">
        <v>64.2</v>
      </c>
      <c r="F173" s="1">
        <v>31.1</v>
      </c>
      <c r="H173" s="1">
        <v>32.5</v>
      </c>
      <c r="I173">
        <f t="shared" si="8"/>
        <v>32.324999999999996</v>
      </c>
      <c r="J173" s="3"/>
      <c r="K173" s="1">
        <v>47.9</v>
      </c>
      <c r="M173" s="1">
        <v>28.7</v>
      </c>
      <c r="N173" s="1">
        <v>27.7</v>
      </c>
    </row>
    <row r="174" spans="1:14" x14ac:dyDescent="0.25">
      <c r="A174" s="1">
        <v>173</v>
      </c>
      <c r="B174" s="2">
        <v>45059.337509895835</v>
      </c>
      <c r="C174" s="1" t="s">
        <v>3</v>
      </c>
      <c r="D174" s="1">
        <v>37.299999999999997</v>
      </c>
      <c r="E174" s="1">
        <v>54.4</v>
      </c>
      <c r="F174" s="1">
        <v>31.1</v>
      </c>
      <c r="H174" s="1">
        <v>33.6</v>
      </c>
      <c r="I174">
        <f t="shared" si="8"/>
        <v>32.25</v>
      </c>
      <c r="J174" s="3"/>
      <c r="K174" s="1">
        <v>42.4</v>
      </c>
      <c r="M174" s="1">
        <v>29.3</v>
      </c>
      <c r="N174" s="1">
        <v>27.3</v>
      </c>
    </row>
    <row r="175" spans="1:14" x14ac:dyDescent="0.25">
      <c r="A175" s="1">
        <v>174</v>
      </c>
      <c r="B175" s="2">
        <v>45059.347926620372</v>
      </c>
      <c r="C175" s="1" t="s">
        <v>3</v>
      </c>
      <c r="D175" s="1">
        <v>38.799999999999997</v>
      </c>
      <c r="E175" s="1">
        <v>54.7</v>
      </c>
      <c r="F175" s="1">
        <v>31.1</v>
      </c>
      <c r="H175" s="1">
        <v>31.5</v>
      </c>
      <c r="I175">
        <f t="shared" si="8"/>
        <v>31.775000000000002</v>
      </c>
      <c r="J175" s="3"/>
      <c r="K175" s="1">
        <v>51.7</v>
      </c>
      <c r="M175" s="1">
        <v>50.1</v>
      </c>
      <c r="N175" s="1">
        <v>31.6</v>
      </c>
    </row>
    <row r="176" spans="1:14" x14ac:dyDescent="0.25">
      <c r="A176" s="1">
        <v>175</v>
      </c>
      <c r="B176" s="2">
        <v>45059.358343344909</v>
      </c>
      <c r="C176" s="1" t="s">
        <v>3</v>
      </c>
      <c r="D176" s="1">
        <v>34.5</v>
      </c>
      <c r="E176" s="1">
        <v>53.1</v>
      </c>
      <c r="F176" s="1">
        <v>31</v>
      </c>
      <c r="H176" s="1">
        <v>31.7</v>
      </c>
      <c r="I176">
        <f t="shared" si="8"/>
        <v>31.900000000000002</v>
      </c>
      <c r="J176" s="3"/>
      <c r="K176" s="1">
        <v>42</v>
      </c>
      <c r="M176" s="1">
        <v>29.3</v>
      </c>
      <c r="N176" s="1">
        <v>27.2</v>
      </c>
    </row>
    <row r="177" spans="1:14" x14ac:dyDescent="0.25">
      <c r="A177" s="1">
        <v>176</v>
      </c>
      <c r="B177" s="2">
        <v>45059.368760069447</v>
      </c>
      <c r="C177" s="1" t="s">
        <v>3</v>
      </c>
      <c r="D177" s="1">
        <v>45.8</v>
      </c>
      <c r="E177" s="1">
        <v>59.6</v>
      </c>
      <c r="F177" s="1">
        <v>31.8</v>
      </c>
      <c r="H177" s="1">
        <v>32.200000000000003</v>
      </c>
      <c r="I177">
        <f t="shared" si="8"/>
        <v>31.950000000000003</v>
      </c>
      <c r="J177" s="3"/>
      <c r="K177" s="1">
        <v>42</v>
      </c>
      <c r="M177" s="1">
        <v>28.9</v>
      </c>
      <c r="N177" s="1">
        <v>27.5</v>
      </c>
    </row>
    <row r="178" spans="1:14" x14ac:dyDescent="0.25">
      <c r="A178" s="1">
        <v>177</v>
      </c>
      <c r="B178" s="2">
        <v>45059.379176793984</v>
      </c>
      <c r="C178" s="1" t="s">
        <v>3</v>
      </c>
      <c r="D178" s="1">
        <v>52.8</v>
      </c>
      <c r="E178" s="1">
        <v>63.6</v>
      </c>
      <c r="F178" s="1">
        <v>36.200000000000003</v>
      </c>
      <c r="H178" s="1">
        <v>31.7</v>
      </c>
      <c r="I178">
        <f t="shared" si="8"/>
        <v>32.274999999999999</v>
      </c>
      <c r="J178" s="3"/>
      <c r="K178" s="1">
        <v>42.3</v>
      </c>
      <c r="M178" s="1">
        <v>29.9</v>
      </c>
      <c r="N178" s="1">
        <v>28.9</v>
      </c>
    </row>
    <row r="179" spans="1:14" x14ac:dyDescent="0.25">
      <c r="A179" s="1">
        <v>178</v>
      </c>
      <c r="B179" s="2">
        <v>45059.389593518521</v>
      </c>
      <c r="C179" s="1" t="s">
        <v>3</v>
      </c>
      <c r="D179" s="1">
        <v>48.6</v>
      </c>
      <c r="E179" s="1">
        <v>61.3</v>
      </c>
      <c r="F179" s="1">
        <v>35</v>
      </c>
      <c r="H179" s="1">
        <v>32</v>
      </c>
      <c r="I179">
        <f t="shared" si="8"/>
        <v>32.450000000000003</v>
      </c>
      <c r="J179" s="3"/>
      <c r="K179" s="1">
        <v>40.5</v>
      </c>
      <c r="M179" s="1">
        <v>28.2</v>
      </c>
      <c r="N179" s="1">
        <v>27</v>
      </c>
    </row>
    <row r="180" spans="1:14" x14ac:dyDescent="0.25">
      <c r="A180" s="1">
        <v>179</v>
      </c>
      <c r="B180" s="2">
        <v>45059.400010243058</v>
      </c>
      <c r="C180" s="1" t="s">
        <v>3</v>
      </c>
      <c r="D180" s="1">
        <v>40.5</v>
      </c>
      <c r="E180" s="1">
        <v>58</v>
      </c>
      <c r="F180" s="1">
        <v>32.4</v>
      </c>
      <c r="H180" s="1">
        <v>31.9</v>
      </c>
      <c r="I180">
        <f t="shared" si="8"/>
        <v>32.950000000000003</v>
      </c>
      <c r="J180" s="3"/>
      <c r="K180" s="1">
        <v>45.6</v>
      </c>
      <c r="M180" s="1">
        <v>28.2</v>
      </c>
      <c r="N180" s="1">
        <v>26.4</v>
      </c>
    </row>
    <row r="181" spans="1:14" x14ac:dyDescent="0.25">
      <c r="A181" s="1">
        <v>180</v>
      </c>
      <c r="B181" s="2">
        <v>45059.410426967595</v>
      </c>
      <c r="C181" s="1" t="s">
        <v>3</v>
      </c>
      <c r="D181" s="1">
        <v>40</v>
      </c>
      <c r="E181" s="1">
        <v>55.7</v>
      </c>
      <c r="F181" s="1">
        <v>32.4</v>
      </c>
      <c r="H181" s="1">
        <v>33.5</v>
      </c>
      <c r="I181">
        <f t="shared" si="8"/>
        <v>33.200000000000003</v>
      </c>
      <c r="J181" s="3"/>
      <c r="K181" s="1">
        <v>43.1</v>
      </c>
      <c r="M181" s="1">
        <v>30.8</v>
      </c>
      <c r="N181" s="1">
        <v>27.1</v>
      </c>
    </row>
    <row r="182" spans="1:14" x14ac:dyDescent="0.25">
      <c r="A182" s="1">
        <v>181</v>
      </c>
      <c r="B182" s="2">
        <v>45059.420843692133</v>
      </c>
      <c r="C182" s="1" t="s">
        <v>3</v>
      </c>
      <c r="D182" s="1">
        <v>41.6</v>
      </c>
      <c r="E182" s="1">
        <v>53.8</v>
      </c>
      <c r="F182" s="1">
        <v>33.799999999999997</v>
      </c>
      <c r="H182" s="1">
        <v>32.4</v>
      </c>
      <c r="I182">
        <f t="shared" si="8"/>
        <v>33.075000000000003</v>
      </c>
      <c r="J182" s="3"/>
      <c r="K182" s="1">
        <v>47.9</v>
      </c>
      <c r="M182" s="1">
        <v>38.700000000000003</v>
      </c>
      <c r="N182" s="1">
        <v>31.8</v>
      </c>
    </row>
    <row r="183" spans="1:14" x14ac:dyDescent="0.25">
      <c r="A183" s="1">
        <v>182</v>
      </c>
      <c r="B183" s="2">
        <v>45059.43126041667</v>
      </c>
      <c r="C183" s="1" t="s">
        <v>3</v>
      </c>
      <c r="D183" s="1">
        <v>47.2</v>
      </c>
      <c r="E183" s="1">
        <v>58</v>
      </c>
      <c r="F183" s="1">
        <v>35.700000000000003</v>
      </c>
      <c r="H183" s="1">
        <v>34</v>
      </c>
      <c r="I183">
        <f t="shared" si="8"/>
        <v>33.299999999999997</v>
      </c>
      <c r="J183" s="3"/>
      <c r="K183" s="1">
        <v>39.4</v>
      </c>
      <c r="M183" s="1">
        <v>41.3</v>
      </c>
      <c r="N183" s="1">
        <v>34.799999999999997</v>
      </c>
    </row>
    <row r="184" spans="1:14" x14ac:dyDescent="0.25">
      <c r="A184" s="1">
        <v>183</v>
      </c>
      <c r="B184" s="2">
        <v>45059.441677141207</v>
      </c>
      <c r="C184" s="1" t="s">
        <v>3</v>
      </c>
      <c r="D184" s="1">
        <v>48.2</v>
      </c>
      <c r="E184" s="1">
        <v>64.5</v>
      </c>
      <c r="F184" s="1">
        <v>36.9</v>
      </c>
      <c r="H184" s="1">
        <v>32.9</v>
      </c>
      <c r="I184">
        <f t="shared" si="8"/>
        <v>33.1</v>
      </c>
      <c r="J184" s="3"/>
      <c r="K184" s="1">
        <v>41.2</v>
      </c>
      <c r="M184" s="1">
        <v>42.6</v>
      </c>
      <c r="N184" s="1">
        <v>34.299999999999997</v>
      </c>
    </row>
    <row r="185" spans="1:14" x14ac:dyDescent="0.25">
      <c r="A185" s="1">
        <v>184</v>
      </c>
      <c r="B185" s="2">
        <v>45059.452093865744</v>
      </c>
      <c r="C185" s="1" t="s">
        <v>3</v>
      </c>
      <c r="D185" s="1">
        <v>46.9</v>
      </c>
      <c r="E185" s="1">
        <v>63.9</v>
      </c>
      <c r="F185" s="1">
        <v>34.200000000000003</v>
      </c>
      <c r="H185" s="1">
        <v>33</v>
      </c>
      <c r="I185">
        <f t="shared" si="8"/>
        <v>32.9</v>
      </c>
      <c r="J185" s="3"/>
      <c r="K185" s="1">
        <v>41.2</v>
      </c>
      <c r="M185" s="1">
        <v>44.7</v>
      </c>
      <c r="N185" s="1">
        <v>35.200000000000003</v>
      </c>
    </row>
    <row r="186" spans="1:14" x14ac:dyDescent="0.25">
      <c r="A186" s="1">
        <v>185</v>
      </c>
      <c r="B186" s="2">
        <v>45059.462510590274</v>
      </c>
      <c r="C186" s="1" t="s">
        <v>3</v>
      </c>
      <c r="D186" s="1">
        <v>49.6</v>
      </c>
      <c r="E186" s="1">
        <v>62.9</v>
      </c>
      <c r="F186" s="1">
        <v>32</v>
      </c>
      <c r="H186" s="1">
        <v>33.299999999999997</v>
      </c>
      <c r="I186">
        <f t="shared" si="8"/>
        <v>32.5</v>
      </c>
      <c r="J186" s="3"/>
      <c r="K186" s="1">
        <v>42.5</v>
      </c>
      <c r="M186" s="1">
        <v>44.7</v>
      </c>
      <c r="N186" s="1">
        <v>36.6</v>
      </c>
    </row>
    <row r="187" spans="1:14" x14ac:dyDescent="0.25">
      <c r="A187" s="1">
        <v>186</v>
      </c>
      <c r="B187" s="2">
        <v>45059.472927314811</v>
      </c>
      <c r="C187" s="1" t="s">
        <v>3</v>
      </c>
      <c r="D187" s="1">
        <v>34.4</v>
      </c>
      <c r="E187" s="1">
        <v>51.1</v>
      </c>
      <c r="F187" s="1">
        <v>30.4</v>
      </c>
      <c r="H187" s="1">
        <v>33.200000000000003</v>
      </c>
      <c r="I187">
        <f t="shared" si="8"/>
        <v>32.275000000000006</v>
      </c>
      <c r="J187" s="3"/>
      <c r="K187" s="1">
        <v>39.299999999999997</v>
      </c>
      <c r="M187" s="1">
        <v>44.4</v>
      </c>
      <c r="N187" s="1">
        <v>35</v>
      </c>
    </row>
    <row r="188" spans="1:14" x14ac:dyDescent="0.25">
      <c r="A188" s="1">
        <v>187</v>
      </c>
      <c r="B188" s="2">
        <v>45059.483344039349</v>
      </c>
      <c r="C188" s="1" t="s">
        <v>3</v>
      </c>
      <c r="D188" s="1">
        <v>40.4</v>
      </c>
      <c r="E188" s="1">
        <v>59</v>
      </c>
      <c r="F188" s="1">
        <v>30.4</v>
      </c>
      <c r="H188" s="1">
        <v>32.1</v>
      </c>
      <c r="I188">
        <f t="shared" si="8"/>
        <v>31.875</v>
      </c>
      <c r="J188" s="3"/>
      <c r="K188" s="1">
        <v>40.700000000000003</v>
      </c>
      <c r="M188" s="1">
        <v>45.3</v>
      </c>
      <c r="N188" s="1">
        <v>35.1</v>
      </c>
    </row>
    <row r="189" spans="1:14" x14ac:dyDescent="0.25">
      <c r="A189" s="1">
        <v>188</v>
      </c>
      <c r="B189" s="2">
        <v>45059.493760763886</v>
      </c>
      <c r="C189" s="1" t="s">
        <v>3</v>
      </c>
      <c r="D189" s="1">
        <v>39.1</v>
      </c>
      <c r="E189" s="1">
        <v>66.099999999999994</v>
      </c>
      <c r="F189" s="1">
        <v>30.6</v>
      </c>
      <c r="H189" s="1">
        <v>31.4</v>
      </c>
      <c r="I189">
        <f t="shared" si="8"/>
        <v>31.900000000000002</v>
      </c>
      <c r="J189" s="3"/>
      <c r="K189" s="1">
        <v>38.6</v>
      </c>
      <c r="M189" s="1">
        <v>48.7</v>
      </c>
      <c r="N189" s="1">
        <v>33.799999999999997</v>
      </c>
    </row>
    <row r="190" spans="1:14" x14ac:dyDescent="0.25">
      <c r="A190" s="1">
        <v>189</v>
      </c>
      <c r="B190" s="2">
        <v>45059.504177488423</v>
      </c>
      <c r="C190" s="1" t="s">
        <v>3</v>
      </c>
      <c r="D190" s="1">
        <v>39.1</v>
      </c>
      <c r="E190" s="1">
        <v>56.8</v>
      </c>
      <c r="F190" s="1">
        <v>30.8</v>
      </c>
      <c r="H190" s="1">
        <v>32.4</v>
      </c>
      <c r="I190">
        <f t="shared" si="8"/>
        <v>32.200000000000003</v>
      </c>
      <c r="J190" s="3"/>
      <c r="K190" s="1">
        <v>38.200000000000003</v>
      </c>
      <c r="M190" s="1">
        <v>43.1</v>
      </c>
      <c r="N190" s="1">
        <v>36.1</v>
      </c>
    </row>
    <row r="191" spans="1:14" x14ac:dyDescent="0.25">
      <c r="A191" s="1">
        <v>190</v>
      </c>
      <c r="B191" s="2">
        <v>45059.51459421296</v>
      </c>
      <c r="C191" s="1" t="s">
        <v>3</v>
      </c>
      <c r="D191" s="1">
        <v>39.700000000000003</v>
      </c>
      <c r="E191" s="1">
        <v>62.4</v>
      </c>
      <c r="F191" s="1">
        <v>29.4</v>
      </c>
      <c r="H191" s="1">
        <v>31.6</v>
      </c>
      <c r="I191">
        <f t="shared" si="8"/>
        <v>31.975000000000001</v>
      </c>
      <c r="J191" s="3"/>
      <c r="K191" s="1">
        <v>36.799999999999997</v>
      </c>
      <c r="M191" s="1">
        <v>41.8</v>
      </c>
      <c r="N191" s="1">
        <v>36.6</v>
      </c>
    </row>
    <row r="192" spans="1:14" x14ac:dyDescent="0.25">
      <c r="A192" s="1">
        <v>191</v>
      </c>
      <c r="B192" s="2">
        <v>45059.525010937497</v>
      </c>
      <c r="C192" s="1" t="s">
        <v>3</v>
      </c>
      <c r="D192" s="1">
        <v>44.5</v>
      </c>
      <c r="E192" s="1">
        <v>64.5</v>
      </c>
      <c r="F192" s="1">
        <v>31.3</v>
      </c>
      <c r="H192" s="1">
        <v>32.200000000000003</v>
      </c>
      <c r="I192">
        <f t="shared" si="8"/>
        <v>32.075000000000003</v>
      </c>
      <c r="J192" s="3"/>
      <c r="K192" s="1">
        <v>40.799999999999997</v>
      </c>
      <c r="M192" s="1">
        <v>38.200000000000003</v>
      </c>
      <c r="N192" s="1">
        <v>35.1</v>
      </c>
    </row>
    <row r="193" spans="1:14" x14ac:dyDescent="0.25">
      <c r="A193" s="1">
        <v>192</v>
      </c>
      <c r="B193" s="2">
        <v>45059.535427662035</v>
      </c>
      <c r="C193" s="1" t="s">
        <v>3</v>
      </c>
      <c r="D193" s="1">
        <v>43.5</v>
      </c>
      <c r="E193" s="1">
        <v>62.9</v>
      </c>
      <c r="F193" s="1">
        <v>30.6</v>
      </c>
      <c r="H193" s="1">
        <v>32.6</v>
      </c>
      <c r="I193">
        <f t="shared" si="8"/>
        <v>31.9</v>
      </c>
      <c r="J193" s="3"/>
      <c r="K193" s="1">
        <v>48.9</v>
      </c>
      <c r="M193" s="1">
        <v>43.7</v>
      </c>
      <c r="N193" s="1">
        <v>34.799999999999997</v>
      </c>
    </row>
    <row r="194" spans="1:14" x14ac:dyDescent="0.25">
      <c r="A194" s="1">
        <v>193</v>
      </c>
      <c r="B194" s="2">
        <v>45059.545844386572</v>
      </c>
      <c r="C194" s="1" t="s">
        <v>3</v>
      </c>
      <c r="D194" s="1">
        <v>38.5</v>
      </c>
      <c r="E194" s="1">
        <v>69.400000000000006</v>
      </c>
      <c r="F194" s="1">
        <v>29.6</v>
      </c>
      <c r="H194" s="1">
        <v>31.5</v>
      </c>
      <c r="I194">
        <f t="shared" si="8"/>
        <v>31.5</v>
      </c>
      <c r="J194" s="3"/>
      <c r="K194" s="1">
        <v>38.1</v>
      </c>
      <c r="M194" s="1">
        <v>36.9</v>
      </c>
      <c r="N194" s="1">
        <v>31.3</v>
      </c>
    </row>
    <row r="195" spans="1:14" x14ac:dyDescent="0.25">
      <c r="A195" s="1">
        <v>194</v>
      </c>
      <c r="B195" s="2">
        <v>45059.556261111109</v>
      </c>
      <c r="C195" s="1" t="s">
        <v>3</v>
      </c>
      <c r="D195" s="1">
        <v>39.9</v>
      </c>
      <c r="E195" s="1">
        <v>59.6</v>
      </c>
      <c r="F195" s="1">
        <v>29.7</v>
      </c>
      <c r="H195" s="1">
        <v>32</v>
      </c>
      <c r="I195">
        <f t="shared" ref="I195:I258" si="9">AVERAGE(H195:H198)</f>
        <v>32.424999999999997</v>
      </c>
      <c r="J195" s="3"/>
      <c r="K195" s="1">
        <v>51.9</v>
      </c>
      <c r="M195" s="1">
        <v>34.700000000000003</v>
      </c>
      <c r="N195" s="1">
        <v>31.2</v>
      </c>
    </row>
    <row r="196" spans="1:14" x14ac:dyDescent="0.25">
      <c r="A196" s="1">
        <v>195</v>
      </c>
      <c r="B196" s="2">
        <v>45059.566677835646</v>
      </c>
      <c r="C196" s="1" t="s">
        <v>3</v>
      </c>
      <c r="D196" s="1">
        <v>46.3</v>
      </c>
      <c r="E196" s="1">
        <v>62.1</v>
      </c>
      <c r="F196" s="1">
        <v>33.299999999999997</v>
      </c>
      <c r="H196" s="1">
        <v>31.5</v>
      </c>
      <c r="I196">
        <f t="shared" si="9"/>
        <v>32.299999999999997</v>
      </c>
      <c r="J196" s="3"/>
      <c r="K196" s="1">
        <v>35.6</v>
      </c>
      <c r="M196" s="1">
        <v>45.9</v>
      </c>
      <c r="N196" s="1">
        <v>30.7</v>
      </c>
    </row>
    <row r="197" spans="1:14" x14ac:dyDescent="0.25">
      <c r="A197" s="1">
        <v>196</v>
      </c>
      <c r="B197" s="2">
        <v>45059.577094560183</v>
      </c>
      <c r="C197" s="1" t="s">
        <v>3</v>
      </c>
      <c r="D197" s="1">
        <v>41</v>
      </c>
      <c r="E197" s="1">
        <v>64</v>
      </c>
      <c r="F197" s="1">
        <v>30.9</v>
      </c>
      <c r="H197" s="1">
        <v>31</v>
      </c>
      <c r="I197">
        <f t="shared" si="9"/>
        <v>32.024999999999999</v>
      </c>
      <c r="J197" s="3"/>
      <c r="K197" s="1">
        <v>40.700000000000003</v>
      </c>
      <c r="M197" s="1">
        <v>31.1</v>
      </c>
      <c r="N197" s="1">
        <v>28.2</v>
      </c>
    </row>
    <row r="198" spans="1:14" x14ac:dyDescent="0.25">
      <c r="A198" s="1">
        <v>197</v>
      </c>
      <c r="B198" s="2">
        <v>45059.587511284721</v>
      </c>
      <c r="C198" s="1" t="s">
        <v>3</v>
      </c>
      <c r="D198" s="1">
        <v>37.6</v>
      </c>
      <c r="E198" s="1">
        <v>61.5</v>
      </c>
      <c r="F198" s="1">
        <v>30.3</v>
      </c>
      <c r="H198" s="1">
        <v>35.200000000000003</v>
      </c>
      <c r="I198">
        <f t="shared" si="9"/>
        <v>31.875</v>
      </c>
      <c r="J198" s="3"/>
      <c r="K198" s="1">
        <v>38.200000000000003</v>
      </c>
      <c r="M198" s="1">
        <v>31.8</v>
      </c>
      <c r="N198" s="1">
        <v>28.5</v>
      </c>
    </row>
    <row r="199" spans="1:14" x14ac:dyDescent="0.25">
      <c r="A199" s="1">
        <v>198</v>
      </c>
      <c r="B199" s="2">
        <v>45059.597928009258</v>
      </c>
      <c r="C199" s="1" t="s">
        <v>3</v>
      </c>
      <c r="D199" s="1">
        <v>39.299999999999997</v>
      </c>
      <c r="E199" s="1">
        <v>56.9</v>
      </c>
      <c r="F199" s="1">
        <v>31</v>
      </c>
      <c r="H199" s="1">
        <v>31.5</v>
      </c>
      <c r="I199">
        <f t="shared" si="9"/>
        <v>30.574999999999999</v>
      </c>
      <c r="J199" s="3"/>
      <c r="K199" s="1">
        <v>42.5</v>
      </c>
      <c r="M199" s="1">
        <v>33.9</v>
      </c>
      <c r="N199" s="1">
        <v>28.2</v>
      </c>
    </row>
    <row r="200" spans="1:14" x14ac:dyDescent="0.25">
      <c r="A200" s="1">
        <v>199</v>
      </c>
      <c r="B200" s="2">
        <v>45059.608344733795</v>
      </c>
      <c r="C200" s="1" t="s">
        <v>3</v>
      </c>
      <c r="D200" s="1">
        <v>38.6</v>
      </c>
      <c r="E200" s="1">
        <v>55</v>
      </c>
      <c r="F200" s="1">
        <v>31.6</v>
      </c>
      <c r="H200" s="1">
        <v>30.4</v>
      </c>
      <c r="I200">
        <f t="shared" si="9"/>
        <v>30.225000000000001</v>
      </c>
      <c r="J200" s="3"/>
      <c r="K200" s="1">
        <v>37.5</v>
      </c>
      <c r="M200" s="1">
        <v>32.200000000000003</v>
      </c>
      <c r="N200" s="1">
        <v>28.5</v>
      </c>
    </row>
    <row r="201" spans="1:14" x14ac:dyDescent="0.25">
      <c r="A201" s="1">
        <v>200</v>
      </c>
      <c r="B201" s="2">
        <v>45059.618761458332</v>
      </c>
      <c r="C201" s="1" t="s">
        <v>3</v>
      </c>
      <c r="D201" s="1">
        <v>40.200000000000003</v>
      </c>
      <c r="E201" s="1">
        <v>57.3</v>
      </c>
      <c r="F201" s="1">
        <v>31</v>
      </c>
      <c r="H201" s="1">
        <v>30.4</v>
      </c>
      <c r="I201">
        <f t="shared" si="9"/>
        <v>30.324999999999999</v>
      </c>
      <c r="J201" s="3"/>
      <c r="K201" s="1">
        <v>37.4</v>
      </c>
      <c r="M201" s="1">
        <v>35.1</v>
      </c>
      <c r="N201" s="1">
        <v>29.1</v>
      </c>
    </row>
    <row r="202" spans="1:14" x14ac:dyDescent="0.25">
      <c r="A202" s="1">
        <v>201</v>
      </c>
      <c r="B202" s="2">
        <v>45059.62917818287</v>
      </c>
      <c r="C202" s="1" t="s">
        <v>3</v>
      </c>
      <c r="D202" s="1">
        <v>35.9</v>
      </c>
      <c r="E202" s="1">
        <v>52.8</v>
      </c>
      <c r="F202" s="1">
        <v>29.6</v>
      </c>
      <c r="H202" s="1">
        <v>30</v>
      </c>
      <c r="I202">
        <f t="shared" si="9"/>
        <v>30.6</v>
      </c>
      <c r="J202" s="3"/>
      <c r="K202" s="1">
        <v>41.1</v>
      </c>
      <c r="M202" s="1">
        <v>35.9</v>
      </c>
      <c r="N202" s="1">
        <v>29.2</v>
      </c>
    </row>
    <row r="203" spans="1:14" x14ac:dyDescent="0.25">
      <c r="A203" s="1">
        <v>202</v>
      </c>
      <c r="B203" s="2">
        <v>45059.639594907407</v>
      </c>
      <c r="C203" s="1" t="s">
        <v>3</v>
      </c>
      <c r="D203" s="1">
        <v>36.9</v>
      </c>
      <c r="E203" s="1">
        <v>52.1</v>
      </c>
      <c r="F203" s="1">
        <v>30.1</v>
      </c>
      <c r="H203" s="1">
        <v>30.1</v>
      </c>
      <c r="I203">
        <f t="shared" si="9"/>
        <v>31.275000000000002</v>
      </c>
      <c r="J203" s="3"/>
      <c r="K203" s="1">
        <v>40.6</v>
      </c>
      <c r="M203" s="1">
        <v>32.700000000000003</v>
      </c>
      <c r="N203" s="1">
        <v>28.8</v>
      </c>
    </row>
    <row r="204" spans="1:14" x14ac:dyDescent="0.25">
      <c r="A204" s="1">
        <v>203</v>
      </c>
      <c r="B204" s="2">
        <v>45059.650011631944</v>
      </c>
      <c r="C204" s="1" t="s">
        <v>3</v>
      </c>
      <c r="D204" s="1">
        <v>37.9</v>
      </c>
      <c r="E204" s="1">
        <v>55.8</v>
      </c>
      <c r="F204" s="1">
        <v>30.3</v>
      </c>
      <c r="H204" s="1">
        <v>30.8</v>
      </c>
      <c r="I204">
        <f t="shared" si="9"/>
        <v>31.75</v>
      </c>
      <c r="J204" s="3"/>
      <c r="K204" s="1">
        <v>37.4</v>
      </c>
      <c r="M204" s="1">
        <v>34</v>
      </c>
      <c r="N204" s="1">
        <v>28.1</v>
      </c>
    </row>
    <row r="205" spans="1:14" x14ac:dyDescent="0.25">
      <c r="A205" s="1">
        <v>204</v>
      </c>
      <c r="B205" s="2">
        <v>45059.660428356481</v>
      </c>
      <c r="C205" s="1" t="s">
        <v>3</v>
      </c>
      <c r="D205" s="1">
        <v>36.200000000000003</v>
      </c>
      <c r="E205" s="1">
        <v>54.5</v>
      </c>
      <c r="F205" s="1">
        <v>29.6</v>
      </c>
      <c r="H205" s="1">
        <v>31.5</v>
      </c>
      <c r="I205">
        <f t="shared" si="9"/>
        <v>32.049999999999997</v>
      </c>
      <c r="J205" s="3"/>
      <c r="K205" s="1">
        <v>36.200000000000003</v>
      </c>
      <c r="M205" s="1">
        <v>34.200000000000003</v>
      </c>
      <c r="N205" s="1">
        <v>26.8</v>
      </c>
    </row>
    <row r="206" spans="1:14" x14ac:dyDescent="0.25">
      <c r="A206" s="1">
        <v>205</v>
      </c>
      <c r="B206" s="2">
        <v>45059.670845081018</v>
      </c>
      <c r="C206" s="1" t="s">
        <v>3</v>
      </c>
      <c r="D206" s="1">
        <v>39</v>
      </c>
      <c r="E206" s="1">
        <v>60.8</v>
      </c>
      <c r="F206" s="1">
        <v>30.6</v>
      </c>
      <c r="H206" s="1">
        <v>32.700000000000003</v>
      </c>
      <c r="I206">
        <f t="shared" si="9"/>
        <v>32.200000000000003</v>
      </c>
      <c r="J206" s="3"/>
      <c r="K206" s="1">
        <v>37.5</v>
      </c>
      <c r="M206" s="1">
        <v>41.5</v>
      </c>
      <c r="N206" s="1">
        <v>28.4</v>
      </c>
    </row>
    <row r="207" spans="1:14" x14ac:dyDescent="0.25">
      <c r="A207" s="1">
        <v>206</v>
      </c>
      <c r="B207" s="2">
        <v>45059.681261805556</v>
      </c>
      <c r="C207" s="1" t="s">
        <v>3</v>
      </c>
      <c r="D207" s="1">
        <v>48.1</v>
      </c>
      <c r="E207" s="1">
        <v>66.400000000000006</v>
      </c>
      <c r="F207" s="1">
        <v>31.3</v>
      </c>
      <c r="H207" s="1">
        <v>32</v>
      </c>
      <c r="I207">
        <f t="shared" si="9"/>
        <v>31.9</v>
      </c>
      <c r="J207" s="3"/>
      <c r="K207" s="1">
        <v>36.9</v>
      </c>
      <c r="M207" s="1">
        <v>31.2</v>
      </c>
      <c r="N207" s="1">
        <v>27.5</v>
      </c>
    </row>
    <row r="208" spans="1:14" x14ac:dyDescent="0.25">
      <c r="A208" s="1">
        <v>207</v>
      </c>
      <c r="B208" s="2">
        <v>45059.691678530093</v>
      </c>
      <c r="C208" s="1" t="s">
        <v>3</v>
      </c>
      <c r="D208" s="1">
        <v>36.5</v>
      </c>
      <c r="E208" s="1">
        <v>53.8</v>
      </c>
      <c r="F208" s="1">
        <v>30.2</v>
      </c>
      <c r="H208" s="1">
        <v>32</v>
      </c>
      <c r="I208">
        <f t="shared" si="9"/>
        <v>31.875</v>
      </c>
      <c r="J208" s="3"/>
      <c r="K208" s="1">
        <v>35.4</v>
      </c>
      <c r="M208" s="1">
        <v>29.9</v>
      </c>
      <c r="N208" s="1">
        <v>27.9</v>
      </c>
    </row>
    <row r="209" spans="1:14" x14ac:dyDescent="0.25">
      <c r="A209" s="1">
        <v>208</v>
      </c>
      <c r="B209" s="2">
        <v>45059.70209525463</v>
      </c>
      <c r="C209" s="1" t="s">
        <v>3</v>
      </c>
      <c r="D209" s="1">
        <v>37.1</v>
      </c>
      <c r="E209" s="1">
        <v>56</v>
      </c>
      <c r="F209" s="1">
        <v>31</v>
      </c>
      <c r="H209" s="1">
        <v>32.1</v>
      </c>
      <c r="I209">
        <f t="shared" si="9"/>
        <v>32.524999999999999</v>
      </c>
      <c r="J209" s="3"/>
      <c r="K209" s="1">
        <v>40.4</v>
      </c>
      <c r="M209" s="1">
        <v>32.5</v>
      </c>
      <c r="N209" s="1">
        <v>28.5</v>
      </c>
    </row>
    <row r="210" spans="1:14" x14ac:dyDescent="0.25">
      <c r="A210" s="1">
        <v>209</v>
      </c>
      <c r="B210" s="2">
        <v>45059.712511979167</v>
      </c>
      <c r="C210" s="1" t="s">
        <v>3</v>
      </c>
      <c r="D210" s="1">
        <v>39</v>
      </c>
      <c r="E210" s="1">
        <v>62.2</v>
      </c>
      <c r="F210" s="1">
        <v>30.8</v>
      </c>
      <c r="H210" s="1">
        <v>31.5</v>
      </c>
      <c r="I210">
        <f t="shared" si="9"/>
        <v>33.375</v>
      </c>
      <c r="J210" s="3"/>
      <c r="K210" s="1">
        <v>34.700000000000003</v>
      </c>
      <c r="M210" s="1">
        <v>33.5</v>
      </c>
      <c r="N210" s="1">
        <v>28.7</v>
      </c>
    </row>
    <row r="211" spans="1:14" x14ac:dyDescent="0.25">
      <c r="A211" s="1">
        <v>210</v>
      </c>
      <c r="B211" s="2">
        <v>45059.722928703704</v>
      </c>
      <c r="C211" s="1" t="s">
        <v>3</v>
      </c>
      <c r="D211" s="1">
        <v>39</v>
      </c>
      <c r="E211" s="1">
        <v>60.7</v>
      </c>
      <c r="F211" s="1">
        <v>29.7</v>
      </c>
      <c r="H211" s="1">
        <v>31.9</v>
      </c>
      <c r="I211">
        <f t="shared" si="9"/>
        <v>33.875</v>
      </c>
      <c r="J211" s="3"/>
      <c r="K211" s="1">
        <v>42.8</v>
      </c>
      <c r="M211" s="1">
        <v>31.8</v>
      </c>
      <c r="N211" s="1">
        <v>29.7</v>
      </c>
    </row>
    <row r="212" spans="1:14" x14ac:dyDescent="0.25">
      <c r="A212" s="1">
        <v>211</v>
      </c>
      <c r="B212" s="2">
        <v>45059.733345428242</v>
      </c>
      <c r="C212" s="1" t="s">
        <v>3</v>
      </c>
      <c r="D212" s="1">
        <v>38.700000000000003</v>
      </c>
      <c r="E212" s="1">
        <v>61.5</v>
      </c>
      <c r="F212" s="1">
        <v>30.6</v>
      </c>
      <c r="H212" s="1">
        <v>34.6</v>
      </c>
      <c r="I212">
        <f t="shared" si="9"/>
        <v>33.774999999999999</v>
      </c>
      <c r="J212" s="3"/>
      <c r="K212" s="1">
        <v>36.1</v>
      </c>
      <c r="M212" s="1">
        <v>32.6</v>
      </c>
      <c r="N212" s="1">
        <v>30.4</v>
      </c>
    </row>
    <row r="213" spans="1:14" x14ac:dyDescent="0.25">
      <c r="A213" s="1">
        <v>212</v>
      </c>
      <c r="B213" s="2">
        <v>45059.743762152779</v>
      </c>
      <c r="C213" s="1" t="s">
        <v>3</v>
      </c>
      <c r="D213" s="1">
        <v>39.299999999999997</v>
      </c>
      <c r="E213" s="1">
        <v>57.7</v>
      </c>
      <c r="F213" s="1">
        <v>30.7</v>
      </c>
      <c r="H213" s="1">
        <v>35.5</v>
      </c>
      <c r="I213">
        <f t="shared" si="9"/>
        <v>33.200000000000003</v>
      </c>
      <c r="J213" s="3"/>
      <c r="K213" s="1">
        <v>36.6</v>
      </c>
      <c r="M213" s="1">
        <v>33.4</v>
      </c>
      <c r="N213" s="1">
        <v>31</v>
      </c>
    </row>
    <row r="214" spans="1:14" x14ac:dyDescent="0.25">
      <c r="A214" s="1">
        <v>213</v>
      </c>
      <c r="B214" s="2">
        <v>45059.754178877316</v>
      </c>
      <c r="C214" s="1" t="s">
        <v>3</v>
      </c>
      <c r="D214" s="1">
        <v>35</v>
      </c>
      <c r="E214" s="1">
        <v>54.1</v>
      </c>
      <c r="F214" s="1">
        <v>30</v>
      </c>
      <c r="H214" s="1">
        <v>33.5</v>
      </c>
      <c r="I214">
        <f t="shared" si="9"/>
        <v>31.824999999999999</v>
      </c>
      <c r="J214" s="3"/>
      <c r="K214" s="1">
        <v>48.2</v>
      </c>
      <c r="M214" s="1">
        <v>37.9</v>
      </c>
      <c r="N214" s="1">
        <v>32</v>
      </c>
    </row>
    <row r="215" spans="1:14" x14ac:dyDescent="0.25">
      <c r="A215" s="1">
        <v>214</v>
      </c>
      <c r="B215" s="2">
        <v>45059.764595601853</v>
      </c>
      <c r="C215" s="1" t="s">
        <v>3</v>
      </c>
      <c r="D215" s="1">
        <v>40.1</v>
      </c>
      <c r="E215" s="1">
        <v>57.7</v>
      </c>
      <c r="F215" s="1">
        <v>32</v>
      </c>
      <c r="H215" s="1">
        <v>31.5</v>
      </c>
      <c r="I215">
        <f t="shared" si="9"/>
        <v>31.35</v>
      </c>
      <c r="J215" s="3"/>
      <c r="K215" s="1">
        <v>39.700000000000003</v>
      </c>
      <c r="M215" s="1">
        <v>41.4</v>
      </c>
      <c r="N215" s="1">
        <v>34.700000000000003</v>
      </c>
    </row>
    <row r="216" spans="1:14" x14ac:dyDescent="0.25">
      <c r="A216" s="1">
        <v>215</v>
      </c>
      <c r="B216" s="2">
        <v>45059.77501232639</v>
      </c>
      <c r="C216" s="1" t="s">
        <v>3</v>
      </c>
      <c r="D216" s="1">
        <v>37.299999999999997</v>
      </c>
      <c r="E216" s="1">
        <v>54.1</v>
      </c>
      <c r="F216" s="1">
        <v>31.2</v>
      </c>
      <c r="H216" s="1">
        <v>32.299999999999997</v>
      </c>
      <c r="I216">
        <f t="shared" si="9"/>
        <v>32.525000000000006</v>
      </c>
      <c r="J216" s="3"/>
      <c r="K216" s="1">
        <v>41.9</v>
      </c>
      <c r="M216" s="1">
        <v>42.5</v>
      </c>
      <c r="N216" s="1">
        <v>35.9</v>
      </c>
    </row>
    <row r="217" spans="1:14" x14ac:dyDescent="0.25">
      <c r="A217" s="1">
        <v>216</v>
      </c>
      <c r="B217" s="2">
        <v>45059.785429050928</v>
      </c>
      <c r="C217" s="1" t="s">
        <v>3</v>
      </c>
      <c r="D217" s="1">
        <v>43.8</v>
      </c>
      <c r="E217" s="1">
        <v>66.3</v>
      </c>
      <c r="F217" s="1">
        <v>32.299999999999997</v>
      </c>
      <c r="H217" s="1">
        <v>30</v>
      </c>
      <c r="I217">
        <f t="shared" si="9"/>
        <v>33.075000000000003</v>
      </c>
      <c r="J217" s="3"/>
      <c r="K217" s="1">
        <v>40.9</v>
      </c>
      <c r="M217" s="1">
        <v>40</v>
      </c>
      <c r="N217" s="1">
        <v>34.9</v>
      </c>
    </row>
    <row r="218" spans="1:14" x14ac:dyDescent="0.25">
      <c r="A218" s="1">
        <v>217</v>
      </c>
      <c r="B218" s="2">
        <v>45059.795845775465</v>
      </c>
      <c r="C218" s="1" t="s">
        <v>3</v>
      </c>
      <c r="D218" s="1">
        <v>37.6</v>
      </c>
      <c r="E218" s="1">
        <v>56.5</v>
      </c>
      <c r="F218" s="1">
        <v>31.3</v>
      </c>
      <c r="H218" s="1">
        <v>31.6</v>
      </c>
      <c r="I218">
        <f t="shared" si="9"/>
        <v>34.325000000000003</v>
      </c>
      <c r="J218" s="3"/>
      <c r="K218" s="1">
        <v>44</v>
      </c>
      <c r="M218" s="1">
        <v>41.6</v>
      </c>
      <c r="N218" s="1">
        <v>35.6</v>
      </c>
    </row>
    <row r="219" spans="1:14" x14ac:dyDescent="0.25">
      <c r="A219" s="1">
        <v>218</v>
      </c>
      <c r="B219" s="2">
        <v>45059.806262500002</v>
      </c>
      <c r="C219" s="1" t="s">
        <v>3</v>
      </c>
      <c r="D219" s="1">
        <v>38.799999999999997</v>
      </c>
      <c r="E219" s="1">
        <v>54.6</v>
      </c>
      <c r="F219" s="1">
        <v>31.1</v>
      </c>
      <c r="H219" s="1">
        <v>36.200000000000003</v>
      </c>
      <c r="I219">
        <f t="shared" si="9"/>
        <v>35.450000000000003</v>
      </c>
      <c r="J219" s="3"/>
      <c r="K219" s="1">
        <v>40.700000000000003</v>
      </c>
      <c r="M219" s="1">
        <v>47.2</v>
      </c>
      <c r="N219" s="1">
        <v>37.4</v>
      </c>
    </row>
    <row r="220" spans="1:14" x14ac:dyDescent="0.25">
      <c r="A220" s="1">
        <v>219</v>
      </c>
      <c r="B220" s="2">
        <v>45059.816679224539</v>
      </c>
      <c r="C220" s="1" t="s">
        <v>3</v>
      </c>
      <c r="D220" s="1">
        <v>38.200000000000003</v>
      </c>
      <c r="E220" s="1">
        <v>58.5</v>
      </c>
      <c r="F220" s="1">
        <v>32.1</v>
      </c>
      <c r="H220" s="1">
        <v>34.5</v>
      </c>
      <c r="I220">
        <f t="shared" si="9"/>
        <v>35.825000000000003</v>
      </c>
      <c r="J220" s="3"/>
      <c r="K220" s="1">
        <v>44.4</v>
      </c>
      <c r="M220" s="1">
        <v>49.5</v>
      </c>
      <c r="N220" s="1">
        <v>37.1</v>
      </c>
    </row>
    <row r="221" spans="1:14" x14ac:dyDescent="0.25">
      <c r="A221" s="1">
        <v>220</v>
      </c>
      <c r="B221" s="2">
        <v>45059.827095949076</v>
      </c>
      <c r="C221" s="1" t="s">
        <v>3</v>
      </c>
      <c r="D221" s="1">
        <v>40.5</v>
      </c>
      <c r="E221" s="1">
        <v>63.9</v>
      </c>
      <c r="F221" s="1">
        <v>31.7</v>
      </c>
      <c r="H221" s="1">
        <v>35</v>
      </c>
      <c r="I221">
        <f t="shared" si="9"/>
        <v>35.5</v>
      </c>
      <c r="J221" s="3"/>
      <c r="K221" s="1">
        <v>39.700000000000003</v>
      </c>
      <c r="M221" s="1">
        <v>50.9</v>
      </c>
      <c r="N221" s="1">
        <v>36.5</v>
      </c>
    </row>
    <row r="222" spans="1:14" x14ac:dyDescent="0.25">
      <c r="A222" s="1">
        <v>221</v>
      </c>
      <c r="B222" s="2">
        <v>45059.837512673614</v>
      </c>
      <c r="C222" s="1" t="s">
        <v>3</v>
      </c>
      <c r="D222" s="1">
        <v>37.9</v>
      </c>
      <c r="E222" s="1">
        <v>56.6</v>
      </c>
      <c r="F222" s="1">
        <v>31.1</v>
      </c>
      <c r="H222" s="1">
        <v>36.1</v>
      </c>
      <c r="I222">
        <f t="shared" si="9"/>
        <v>34.950000000000003</v>
      </c>
      <c r="J222" s="3"/>
      <c r="K222" s="1">
        <v>43</v>
      </c>
      <c r="M222" s="1">
        <v>44.8</v>
      </c>
      <c r="N222" s="1">
        <v>36</v>
      </c>
    </row>
    <row r="223" spans="1:14" x14ac:dyDescent="0.25">
      <c r="A223" s="1">
        <v>222</v>
      </c>
      <c r="B223" s="2">
        <v>45059.847929398151</v>
      </c>
      <c r="C223" s="1" t="s">
        <v>3</v>
      </c>
      <c r="D223" s="1">
        <v>35</v>
      </c>
      <c r="E223" s="1">
        <v>61</v>
      </c>
      <c r="F223" s="1">
        <v>29.8</v>
      </c>
      <c r="H223" s="1">
        <v>37.700000000000003</v>
      </c>
      <c r="I223">
        <f t="shared" si="9"/>
        <v>34</v>
      </c>
      <c r="J223" s="3"/>
      <c r="K223" s="1">
        <v>37.799999999999997</v>
      </c>
      <c r="M223" s="1">
        <v>43.4</v>
      </c>
      <c r="N223" s="1">
        <v>35.9</v>
      </c>
    </row>
    <row r="224" spans="1:14" x14ac:dyDescent="0.25">
      <c r="A224" s="1">
        <v>223</v>
      </c>
      <c r="B224" s="2">
        <v>45059.858346122688</v>
      </c>
      <c r="C224" s="1" t="s">
        <v>3</v>
      </c>
      <c r="D224" s="1">
        <v>33.1</v>
      </c>
      <c r="E224" s="1">
        <v>53.9</v>
      </c>
      <c r="F224" s="1">
        <v>29.8</v>
      </c>
      <c r="H224" s="1">
        <v>33.200000000000003</v>
      </c>
      <c r="I224">
        <f t="shared" si="9"/>
        <v>32.35</v>
      </c>
      <c r="J224" s="3"/>
      <c r="K224" s="1">
        <v>43.1</v>
      </c>
      <c r="M224" s="1">
        <v>42.8</v>
      </c>
      <c r="N224" s="1">
        <v>36.799999999999997</v>
      </c>
    </row>
    <row r="225" spans="1:14" x14ac:dyDescent="0.25">
      <c r="A225" s="1">
        <v>224</v>
      </c>
      <c r="B225" s="2">
        <v>45059.868762847225</v>
      </c>
      <c r="C225" s="1" t="s">
        <v>3</v>
      </c>
      <c r="D225" s="1">
        <v>36.1</v>
      </c>
      <c r="E225" s="1">
        <v>58.6</v>
      </c>
      <c r="F225" s="1">
        <v>29.7</v>
      </c>
      <c r="H225" s="1">
        <v>32.799999999999997</v>
      </c>
      <c r="I225">
        <f t="shared" si="9"/>
        <v>31.599999999999998</v>
      </c>
      <c r="J225" s="3"/>
      <c r="K225" s="1">
        <v>45</v>
      </c>
      <c r="M225" s="1">
        <v>42</v>
      </c>
      <c r="N225" s="1">
        <v>38.4</v>
      </c>
    </row>
    <row r="226" spans="1:14" x14ac:dyDescent="0.25">
      <c r="A226" s="1">
        <v>225</v>
      </c>
      <c r="B226" s="2">
        <v>45059.879179571763</v>
      </c>
      <c r="C226" s="1" t="s">
        <v>3</v>
      </c>
      <c r="D226" s="1">
        <v>37.1</v>
      </c>
      <c r="E226" s="1">
        <v>60</v>
      </c>
      <c r="F226" s="1">
        <v>29.1</v>
      </c>
      <c r="H226" s="1">
        <v>32.299999999999997</v>
      </c>
      <c r="I226">
        <f t="shared" si="9"/>
        <v>30.625</v>
      </c>
      <c r="J226" s="3"/>
      <c r="K226" s="1">
        <v>41.7</v>
      </c>
      <c r="N226" s="1"/>
    </row>
    <row r="227" spans="1:14" x14ac:dyDescent="0.25">
      <c r="A227" s="1">
        <v>226</v>
      </c>
      <c r="B227" s="2">
        <v>45059.8895962963</v>
      </c>
      <c r="C227" s="1" t="s">
        <v>3</v>
      </c>
      <c r="D227" s="1">
        <v>30.1</v>
      </c>
      <c r="E227" s="1">
        <v>45.3</v>
      </c>
      <c r="F227" s="1">
        <v>27.4</v>
      </c>
      <c r="H227" s="1">
        <v>31.1</v>
      </c>
      <c r="I227">
        <f t="shared" si="9"/>
        <v>30.099999999999998</v>
      </c>
      <c r="J227" s="3"/>
      <c r="K227" s="1">
        <v>42.3</v>
      </c>
      <c r="N227" s="1"/>
    </row>
    <row r="228" spans="1:14" x14ac:dyDescent="0.25">
      <c r="A228" s="1">
        <v>227</v>
      </c>
      <c r="B228" s="2">
        <v>45059.900013020837</v>
      </c>
      <c r="C228" s="1" t="s">
        <v>3</v>
      </c>
      <c r="D228" s="1">
        <v>31.6</v>
      </c>
      <c r="E228" s="1">
        <v>58.9</v>
      </c>
      <c r="F228" s="1">
        <v>27.5</v>
      </c>
      <c r="H228" s="1">
        <v>30.2</v>
      </c>
      <c r="I228">
        <f t="shared" si="9"/>
        <v>29.875</v>
      </c>
      <c r="J228" s="3"/>
      <c r="K228" s="1">
        <v>38.700000000000003</v>
      </c>
    </row>
    <row r="229" spans="1:14" x14ac:dyDescent="0.25">
      <c r="A229" s="1">
        <v>228</v>
      </c>
      <c r="B229" s="2">
        <v>45059.910429745367</v>
      </c>
      <c r="C229" s="1" t="s">
        <v>3</v>
      </c>
      <c r="D229" s="1">
        <v>29</v>
      </c>
      <c r="E229" s="1">
        <v>42</v>
      </c>
      <c r="F229" s="1">
        <v>26.9</v>
      </c>
      <c r="H229" s="1">
        <v>28.9</v>
      </c>
      <c r="I229">
        <f t="shared" si="9"/>
        <v>30.625</v>
      </c>
      <c r="J229" s="3"/>
      <c r="K229" s="1">
        <v>39.9</v>
      </c>
    </row>
    <row r="230" spans="1:14" x14ac:dyDescent="0.25">
      <c r="A230" s="1">
        <v>229</v>
      </c>
      <c r="B230" s="2">
        <v>45059.920846469904</v>
      </c>
      <c r="C230" s="1" t="s">
        <v>3</v>
      </c>
      <c r="D230" s="1">
        <v>28.6</v>
      </c>
      <c r="E230" s="1">
        <v>39</v>
      </c>
      <c r="F230" s="1">
        <v>27.4</v>
      </c>
      <c r="H230" s="1">
        <v>30.2</v>
      </c>
      <c r="I230">
        <f t="shared" si="9"/>
        <v>30.7</v>
      </c>
      <c r="J230" s="3"/>
      <c r="K230" s="1">
        <v>43.6</v>
      </c>
    </row>
    <row r="231" spans="1:14" x14ac:dyDescent="0.25">
      <c r="A231" s="1">
        <v>230</v>
      </c>
      <c r="B231" s="2">
        <v>45059.931263194441</v>
      </c>
      <c r="C231" s="1" t="s">
        <v>3</v>
      </c>
      <c r="D231" s="1">
        <v>28.5</v>
      </c>
      <c r="E231" s="1">
        <v>43.3</v>
      </c>
      <c r="F231" s="1">
        <v>27.4</v>
      </c>
      <c r="H231" s="1">
        <v>30.2</v>
      </c>
      <c r="I231">
        <f t="shared" si="9"/>
        <v>32.425000000000004</v>
      </c>
      <c r="J231" s="3"/>
      <c r="K231" s="1">
        <v>42.3</v>
      </c>
    </row>
    <row r="232" spans="1:14" x14ac:dyDescent="0.25">
      <c r="A232" s="1">
        <v>231</v>
      </c>
      <c r="B232" s="2">
        <v>45059.941679918978</v>
      </c>
      <c r="C232" s="1" t="s">
        <v>3</v>
      </c>
      <c r="D232" s="1">
        <v>35.9</v>
      </c>
      <c r="E232" s="1">
        <v>46.3</v>
      </c>
      <c r="F232" s="1">
        <v>28.8</v>
      </c>
      <c r="H232" s="1">
        <v>33.200000000000003</v>
      </c>
      <c r="I232">
        <f t="shared" si="9"/>
        <v>34.15</v>
      </c>
      <c r="J232" s="3"/>
      <c r="K232" s="1">
        <v>50.7</v>
      </c>
    </row>
    <row r="233" spans="1:14" x14ac:dyDescent="0.25">
      <c r="A233" s="1">
        <v>232</v>
      </c>
      <c r="B233" s="2">
        <v>45059.952096643516</v>
      </c>
      <c r="C233" s="1" t="s">
        <v>3</v>
      </c>
      <c r="D233" s="1">
        <v>48.1</v>
      </c>
      <c r="E233" s="1">
        <v>66.2</v>
      </c>
      <c r="F233" s="1">
        <v>33.9</v>
      </c>
      <c r="H233" s="1">
        <v>29.2</v>
      </c>
      <c r="I233">
        <f t="shared" si="9"/>
        <v>35.174999999999997</v>
      </c>
      <c r="J233" s="3"/>
      <c r="K233" s="1">
        <v>46.8</v>
      </c>
    </row>
    <row r="234" spans="1:14" x14ac:dyDescent="0.25">
      <c r="A234" s="1">
        <v>233</v>
      </c>
      <c r="B234" s="2">
        <v>45059.962513368053</v>
      </c>
      <c r="C234" s="1" t="s">
        <v>3</v>
      </c>
      <c r="D234" s="1">
        <v>34.6</v>
      </c>
      <c r="E234" s="1">
        <v>45.2</v>
      </c>
      <c r="F234" s="1">
        <v>31.3</v>
      </c>
      <c r="H234" s="1">
        <v>37.1</v>
      </c>
      <c r="I234">
        <f t="shared" si="9"/>
        <v>37.524999999999999</v>
      </c>
      <c r="J234" s="3"/>
      <c r="K234" s="1">
        <v>47.4</v>
      </c>
    </row>
    <row r="235" spans="1:14" x14ac:dyDescent="0.25">
      <c r="A235" s="1">
        <v>234</v>
      </c>
      <c r="B235" s="2">
        <v>45059.97293009259</v>
      </c>
      <c r="C235" s="1" t="s">
        <v>3</v>
      </c>
      <c r="D235" s="1">
        <v>32.700000000000003</v>
      </c>
      <c r="E235" s="1">
        <v>41</v>
      </c>
      <c r="F235" s="1">
        <v>28.4</v>
      </c>
      <c r="H235" s="1">
        <v>37.1</v>
      </c>
      <c r="I235">
        <f t="shared" si="9"/>
        <v>38.1</v>
      </c>
      <c r="J235" s="3"/>
      <c r="K235" s="1">
        <v>43.5</v>
      </c>
    </row>
    <row r="236" spans="1:14" x14ac:dyDescent="0.25">
      <c r="A236" s="1">
        <v>235</v>
      </c>
      <c r="B236" s="2">
        <v>45059.983346817127</v>
      </c>
      <c r="C236" s="1" t="s">
        <v>3</v>
      </c>
      <c r="D236" s="1">
        <v>29.6</v>
      </c>
      <c r="E236" s="1">
        <v>45.2</v>
      </c>
      <c r="F236" s="1">
        <v>27</v>
      </c>
      <c r="H236" s="1">
        <v>37.299999999999997</v>
      </c>
      <c r="I236">
        <f t="shared" si="9"/>
        <v>38.650000000000006</v>
      </c>
      <c r="J236" s="3"/>
      <c r="K236" s="1">
        <v>42.6</v>
      </c>
    </row>
    <row r="237" spans="1:14" x14ac:dyDescent="0.25">
      <c r="A237" s="1">
        <v>236</v>
      </c>
      <c r="B237" s="2">
        <v>45059.993763541665</v>
      </c>
      <c r="C237" s="1" t="s">
        <v>3</v>
      </c>
      <c r="D237" s="1">
        <v>29.6</v>
      </c>
      <c r="E237" s="1">
        <v>44.2</v>
      </c>
      <c r="F237" s="1">
        <v>27.4</v>
      </c>
      <c r="H237" s="1">
        <v>38.6</v>
      </c>
      <c r="I237">
        <f t="shared" si="9"/>
        <v>39.024999999999999</v>
      </c>
      <c r="J237" s="3"/>
      <c r="K237" s="1">
        <v>39.299999999999997</v>
      </c>
    </row>
    <row r="238" spans="1:14" x14ac:dyDescent="0.25">
      <c r="A238" s="1">
        <v>237</v>
      </c>
      <c r="B238" s="2">
        <v>45060.004180266202</v>
      </c>
      <c r="C238" s="1" t="s">
        <v>3</v>
      </c>
      <c r="D238" s="1">
        <v>29.1</v>
      </c>
      <c r="E238" s="1">
        <v>35.299999999999997</v>
      </c>
      <c r="F238" s="1">
        <v>27.6</v>
      </c>
      <c r="H238" s="1">
        <v>39.4</v>
      </c>
      <c r="I238">
        <f t="shared" si="9"/>
        <v>38.849999999999994</v>
      </c>
      <c r="J238" s="3"/>
      <c r="K238" s="1">
        <v>45.6</v>
      </c>
    </row>
    <row r="239" spans="1:14" x14ac:dyDescent="0.25">
      <c r="A239" s="1">
        <v>238</v>
      </c>
      <c r="B239" s="2">
        <v>45060.014596990739</v>
      </c>
      <c r="C239" s="1" t="s">
        <v>3</v>
      </c>
      <c r="D239" s="1">
        <v>28.9</v>
      </c>
      <c r="E239" s="1">
        <v>35.799999999999997</v>
      </c>
      <c r="F239" s="1">
        <v>27.1</v>
      </c>
      <c r="H239" s="1">
        <v>39.299999999999997</v>
      </c>
      <c r="I239">
        <f t="shared" si="9"/>
        <v>38.524999999999999</v>
      </c>
      <c r="J239" s="3"/>
      <c r="K239" s="1">
        <v>40</v>
      </c>
    </row>
    <row r="240" spans="1:14" x14ac:dyDescent="0.25">
      <c r="A240" s="1">
        <v>239</v>
      </c>
      <c r="B240" s="2">
        <v>45060.025013715276</v>
      </c>
      <c r="C240" s="1" t="s">
        <v>3</v>
      </c>
      <c r="D240" s="1">
        <v>28.7</v>
      </c>
      <c r="E240" s="1">
        <v>37.299999999999997</v>
      </c>
      <c r="F240" s="1">
        <v>27.1</v>
      </c>
      <c r="H240" s="1">
        <v>38.799999999999997</v>
      </c>
      <c r="I240">
        <f t="shared" si="9"/>
        <v>37.625</v>
      </c>
      <c r="J240" s="3"/>
      <c r="K240" s="1">
        <v>41.7</v>
      </c>
    </row>
    <row r="241" spans="1:11" x14ac:dyDescent="0.25">
      <c r="A241" s="1">
        <v>240</v>
      </c>
      <c r="B241" s="2">
        <v>45060.035430439813</v>
      </c>
      <c r="C241" s="1" t="s">
        <v>3</v>
      </c>
      <c r="D241" s="1">
        <v>28.9</v>
      </c>
      <c r="E241" s="1">
        <v>40.200000000000003</v>
      </c>
      <c r="F241" s="1">
        <v>27.1</v>
      </c>
      <c r="H241" s="1">
        <v>37.9</v>
      </c>
      <c r="I241">
        <f t="shared" si="9"/>
        <v>37.700000000000003</v>
      </c>
      <c r="J241" s="3"/>
      <c r="K241" s="1">
        <v>42.2</v>
      </c>
    </row>
    <row r="242" spans="1:11" x14ac:dyDescent="0.25">
      <c r="A242" s="1">
        <v>241</v>
      </c>
      <c r="B242" s="2">
        <v>45060.045847164351</v>
      </c>
      <c r="C242" s="1" t="s">
        <v>3</v>
      </c>
      <c r="D242" s="1">
        <v>28.5</v>
      </c>
      <c r="E242" s="1">
        <v>33.6</v>
      </c>
      <c r="F242" s="1">
        <v>27</v>
      </c>
      <c r="H242" s="1">
        <v>38.1</v>
      </c>
      <c r="I242">
        <f t="shared" si="9"/>
        <v>37.775000000000006</v>
      </c>
      <c r="J242" s="3"/>
      <c r="K242" s="1">
        <v>42.4</v>
      </c>
    </row>
    <row r="243" spans="1:11" x14ac:dyDescent="0.25">
      <c r="A243" s="1">
        <v>242</v>
      </c>
      <c r="B243" s="2">
        <v>45060.056263888888</v>
      </c>
      <c r="C243" s="1" t="s">
        <v>3</v>
      </c>
      <c r="D243" s="1">
        <v>28.7</v>
      </c>
      <c r="E243" s="1">
        <v>32.200000000000003</v>
      </c>
      <c r="F243" s="1">
        <v>27.4</v>
      </c>
      <c r="H243" s="1">
        <v>35.700000000000003</v>
      </c>
      <c r="I243">
        <f t="shared" si="9"/>
        <v>37.150000000000006</v>
      </c>
      <c r="J243" s="3"/>
      <c r="K243" s="1">
        <v>38</v>
      </c>
    </row>
    <row r="244" spans="1:11" x14ac:dyDescent="0.25">
      <c r="A244" s="1">
        <v>243</v>
      </c>
      <c r="B244" s="2">
        <v>45060.066680613425</v>
      </c>
      <c r="C244" s="1" t="s">
        <v>3</v>
      </c>
      <c r="D244" s="1">
        <v>29.6</v>
      </c>
      <c r="E244" s="1">
        <v>37.1</v>
      </c>
      <c r="F244" s="1">
        <v>27.2</v>
      </c>
      <c r="H244" s="1">
        <v>39.1</v>
      </c>
      <c r="I244">
        <f t="shared" si="9"/>
        <v>37.174999999999997</v>
      </c>
      <c r="J244" s="3"/>
      <c r="K244" s="1">
        <v>41.9</v>
      </c>
    </row>
    <row r="245" spans="1:11" x14ac:dyDescent="0.25">
      <c r="A245" s="1">
        <v>244</v>
      </c>
      <c r="B245" s="2">
        <v>45060.077097337962</v>
      </c>
      <c r="C245" s="1" t="s">
        <v>3</v>
      </c>
      <c r="D245" s="1">
        <v>29.4</v>
      </c>
      <c r="E245" s="1">
        <v>43</v>
      </c>
      <c r="F245" s="1">
        <v>26.6</v>
      </c>
      <c r="H245" s="1">
        <v>38.200000000000003</v>
      </c>
      <c r="I245">
        <f t="shared" si="9"/>
        <v>36.675000000000004</v>
      </c>
      <c r="J245" s="3"/>
      <c r="K245" s="1">
        <v>37.299999999999997</v>
      </c>
    </row>
    <row r="246" spans="1:11" x14ac:dyDescent="0.25">
      <c r="A246" s="1">
        <v>245</v>
      </c>
      <c r="B246" s="2">
        <v>45060.087514062499</v>
      </c>
      <c r="C246" s="1" t="s">
        <v>3</v>
      </c>
      <c r="D246" s="1">
        <v>28.1</v>
      </c>
      <c r="E246" s="1">
        <v>34.700000000000003</v>
      </c>
      <c r="F246" s="1">
        <v>26.3</v>
      </c>
      <c r="H246" s="1">
        <v>35.6</v>
      </c>
      <c r="I246">
        <f t="shared" si="9"/>
        <v>36.125</v>
      </c>
      <c r="J246" s="3"/>
      <c r="K246" s="1">
        <v>38.700000000000003</v>
      </c>
    </row>
    <row r="247" spans="1:11" x14ac:dyDescent="0.25">
      <c r="A247" s="1">
        <v>246</v>
      </c>
      <c r="B247" s="2">
        <v>45060.097930787037</v>
      </c>
      <c r="C247" s="1" t="s">
        <v>3</v>
      </c>
      <c r="D247" s="1">
        <v>28.2</v>
      </c>
      <c r="E247" s="1">
        <v>34.5</v>
      </c>
      <c r="F247" s="1">
        <v>26.3</v>
      </c>
      <c r="H247" s="1">
        <v>35.799999999999997</v>
      </c>
      <c r="I247">
        <f t="shared" si="9"/>
        <v>36.950000000000003</v>
      </c>
      <c r="J247" s="3"/>
      <c r="K247" s="1">
        <v>43.5</v>
      </c>
    </row>
    <row r="248" spans="1:11" x14ac:dyDescent="0.25">
      <c r="A248" s="1">
        <v>247</v>
      </c>
      <c r="B248" s="2">
        <v>45060.108347511574</v>
      </c>
      <c r="C248" s="1" t="s">
        <v>3</v>
      </c>
      <c r="D248" s="1">
        <v>27.9</v>
      </c>
      <c r="E248" s="1">
        <v>34.4</v>
      </c>
      <c r="F248" s="1">
        <v>25.6</v>
      </c>
      <c r="H248" s="1">
        <v>37.1</v>
      </c>
      <c r="I248">
        <f t="shared" si="9"/>
        <v>36.575000000000003</v>
      </c>
      <c r="J248" s="3"/>
      <c r="K248" s="1">
        <v>39.299999999999997</v>
      </c>
    </row>
    <row r="249" spans="1:11" x14ac:dyDescent="0.25">
      <c r="A249" s="1">
        <v>248</v>
      </c>
      <c r="B249" s="2">
        <v>45060.118764236111</v>
      </c>
      <c r="C249" s="1" t="s">
        <v>3</v>
      </c>
      <c r="D249" s="1">
        <v>28.1</v>
      </c>
      <c r="E249" s="1">
        <v>33.799999999999997</v>
      </c>
      <c r="F249" s="1">
        <v>25.4</v>
      </c>
      <c r="H249" s="1">
        <v>36</v>
      </c>
      <c r="I249">
        <f t="shared" si="9"/>
        <v>35.825000000000003</v>
      </c>
      <c r="J249" s="3"/>
      <c r="K249" s="1">
        <v>37.5</v>
      </c>
    </row>
    <row r="250" spans="1:11" x14ac:dyDescent="0.25">
      <c r="A250" s="1">
        <v>249</v>
      </c>
      <c r="B250" s="2">
        <v>45060.129180960648</v>
      </c>
      <c r="C250" s="1" t="s">
        <v>3</v>
      </c>
      <c r="D250" s="1">
        <v>28.6</v>
      </c>
      <c r="E250" s="1">
        <v>35.1</v>
      </c>
      <c r="F250" s="1">
        <v>26.3</v>
      </c>
      <c r="H250" s="1">
        <v>38.9</v>
      </c>
      <c r="I250">
        <f t="shared" si="9"/>
        <v>35.074999999999996</v>
      </c>
      <c r="J250" s="3"/>
      <c r="K250" s="1">
        <v>42.2</v>
      </c>
    </row>
    <row r="251" spans="1:11" x14ac:dyDescent="0.25">
      <c r="A251" s="1">
        <v>250</v>
      </c>
      <c r="B251" s="2">
        <v>45060.139597685185</v>
      </c>
      <c r="C251" s="1" t="s">
        <v>3</v>
      </c>
      <c r="D251" s="1">
        <v>27.7</v>
      </c>
      <c r="E251" s="1">
        <v>37</v>
      </c>
      <c r="F251" s="1">
        <v>25.5</v>
      </c>
      <c r="H251" s="1">
        <v>34.299999999999997</v>
      </c>
      <c r="I251">
        <f t="shared" si="9"/>
        <v>33.525000000000006</v>
      </c>
      <c r="J251" s="3"/>
      <c r="K251" s="1">
        <v>38.5</v>
      </c>
    </row>
    <row r="252" spans="1:11" x14ac:dyDescent="0.25">
      <c r="A252" s="1">
        <v>251</v>
      </c>
      <c r="B252" s="2">
        <v>45060.150014409723</v>
      </c>
      <c r="C252" s="1" t="s">
        <v>3</v>
      </c>
      <c r="D252" s="1">
        <v>27.1</v>
      </c>
      <c r="E252" s="1">
        <v>33.799999999999997</v>
      </c>
      <c r="F252" s="1">
        <v>24.9</v>
      </c>
      <c r="H252" s="1">
        <v>34.1</v>
      </c>
      <c r="I252">
        <f t="shared" si="9"/>
        <v>32.975000000000001</v>
      </c>
      <c r="J252" s="3"/>
      <c r="K252" s="1">
        <v>34.4</v>
      </c>
    </row>
    <row r="253" spans="1:11" x14ac:dyDescent="0.25">
      <c r="A253" s="1">
        <v>252</v>
      </c>
      <c r="B253" s="2">
        <v>45060.16043113426</v>
      </c>
      <c r="C253" s="1" t="s">
        <v>3</v>
      </c>
      <c r="D253" s="1">
        <v>28.9</v>
      </c>
      <c r="E253" s="1">
        <v>44.2</v>
      </c>
      <c r="F253" s="1">
        <v>26.8</v>
      </c>
      <c r="H253" s="1">
        <v>33</v>
      </c>
      <c r="I253">
        <f t="shared" si="9"/>
        <v>32.875</v>
      </c>
      <c r="J253" s="3"/>
      <c r="K253" s="1">
        <v>33</v>
      </c>
    </row>
    <row r="254" spans="1:11" x14ac:dyDescent="0.25">
      <c r="A254" s="1">
        <v>253</v>
      </c>
      <c r="B254" s="2">
        <v>45060.170847858797</v>
      </c>
      <c r="C254" s="1" t="s">
        <v>3</v>
      </c>
      <c r="D254" s="1">
        <v>29.8</v>
      </c>
      <c r="E254" s="1">
        <v>43</v>
      </c>
      <c r="F254" s="1">
        <v>27.2</v>
      </c>
      <c r="H254" s="1">
        <v>32.700000000000003</v>
      </c>
      <c r="I254">
        <f t="shared" si="9"/>
        <v>33.525000000000006</v>
      </c>
      <c r="J254" s="3"/>
      <c r="K254" s="1">
        <v>35.4</v>
      </c>
    </row>
    <row r="255" spans="1:11" x14ac:dyDescent="0.25">
      <c r="A255" s="1">
        <v>254</v>
      </c>
      <c r="B255" s="2">
        <v>45060.181264583334</v>
      </c>
      <c r="C255" s="1" t="s">
        <v>3</v>
      </c>
      <c r="D255" s="1">
        <v>35.5</v>
      </c>
      <c r="E255" s="1">
        <v>49.3</v>
      </c>
      <c r="F255" s="1">
        <v>30</v>
      </c>
      <c r="H255" s="1">
        <v>32.1</v>
      </c>
      <c r="I255">
        <f t="shared" si="9"/>
        <v>33.674999999999997</v>
      </c>
      <c r="J255" s="3"/>
      <c r="K255" s="1">
        <v>37.299999999999997</v>
      </c>
    </row>
    <row r="256" spans="1:11" x14ac:dyDescent="0.25">
      <c r="A256" s="1">
        <v>255</v>
      </c>
      <c r="B256" s="2">
        <v>45060.191681307871</v>
      </c>
      <c r="C256" s="1" t="s">
        <v>3</v>
      </c>
      <c r="D256" s="1">
        <v>43.3</v>
      </c>
      <c r="E256" s="1">
        <v>57.4</v>
      </c>
      <c r="F256" s="1">
        <v>33.9</v>
      </c>
      <c r="H256" s="1">
        <v>33.700000000000003</v>
      </c>
      <c r="I256">
        <f t="shared" si="9"/>
        <v>34.1</v>
      </c>
      <c r="J256" s="3"/>
      <c r="K256" s="1">
        <v>36.1</v>
      </c>
    </row>
    <row r="257" spans="1:11" x14ac:dyDescent="0.25">
      <c r="A257" s="1">
        <v>256</v>
      </c>
      <c r="B257" s="2">
        <v>45060.202098032409</v>
      </c>
      <c r="C257" s="1" t="s">
        <v>3</v>
      </c>
      <c r="D257" s="1">
        <v>47.3</v>
      </c>
      <c r="E257" s="1">
        <v>63.9</v>
      </c>
      <c r="F257" s="1">
        <v>35.799999999999997</v>
      </c>
      <c r="H257" s="1">
        <v>35.6</v>
      </c>
      <c r="I257">
        <f t="shared" si="9"/>
        <v>33.6</v>
      </c>
      <c r="J257" s="3"/>
      <c r="K257" s="1">
        <v>40.200000000000003</v>
      </c>
    </row>
    <row r="258" spans="1:11" x14ac:dyDescent="0.25">
      <c r="A258" s="1">
        <v>257</v>
      </c>
      <c r="B258" s="2">
        <v>45060.212514756946</v>
      </c>
      <c r="C258" s="1" t="s">
        <v>3</v>
      </c>
      <c r="D258" s="1">
        <v>49.7</v>
      </c>
      <c r="E258" s="1">
        <v>65.3</v>
      </c>
      <c r="F258" s="1">
        <v>37.200000000000003</v>
      </c>
      <c r="H258" s="1">
        <v>33.299999999999997</v>
      </c>
      <c r="I258">
        <f t="shared" si="9"/>
        <v>32.799999999999997</v>
      </c>
      <c r="J258" s="3"/>
      <c r="K258" s="1">
        <v>37.299999999999997</v>
      </c>
    </row>
    <row r="259" spans="1:11" x14ac:dyDescent="0.25">
      <c r="A259" s="1">
        <v>258</v>
      </c>
      <c r="B259" s="2">
        <v>45060.222931481483</v>
      </c>
      <c r="C259" s="1" t="s">
        <v>3</v>
      </c>
      <c r="D259" s="1">
        <v>45.2</v>
      </c>
      <c r="E259" s="1">
        <v>57.9</v>
      </c>
      <c r="F259" s="1">
        <v>37.4</v>
      </c>
      <c r="H259" s="1">
        <v>33.799999999999997</v>
      </c>
      <c r="I259">
        <f t="shared" ref="I259:I322" si="10">AVERAGE(H259:H262)</f>
        <v>32.6</v>
      </c>
      <c r="J259" s="3"/>
      <c r="K259" s="1">
        <v>39.700000000000003</v>
      </c>
    </row>
    <row r="260" spans="1:11" x14ac:dyDescent="0.25">
      <c r="A260" s="1">
        <v>259</v>
      </c>
      <c r="B260" s="2">
        <v>45060.23334820602</v>
      </c>
      <c r="C260" s="1" t="s">
        <v>3</v>
      </c>
      <c r="D260" s="1">
        <v>47.3</v>
      </c>
      <c r="E260" s="1">
        <v>61.2</v>
      </c>
      <c r="F260" s="1">
        <v>36.1</v>
      </c>
      <c r="H260" s="1">
        <v>31.7</v>
      </c>
      <c r="I260">
        <f t="shared" si="10"/>
        <v>32.724999999999994</v>
      </c>
      <c r="J260" s="3"/>
      <c r="K260" s="1">
        <v>43.4</v>
      </c>
    </row>
    <row r="261" spans="1:11" x14ac:dyDescent="0.25">
      <c r="A261" s="1">
        <v>260</v>
      </c>
      <c r="B261" s="2">
        <v>45060.243764930558</v>
      </c>
      <c r="C261" s="1" t="s">
        <v>3</v>
      </c>
      <c r="D261" s="1">
        <v>47.1</v>
      </c>
      <c r="E261" s="1">
        <v>60.2</v>
      </c>
      <c r="F261" s="1">
        <v>34.700000000000003</v>
      </c>
      <c r="H261" s="1">
        <v>32.4</v>
      </c>
      <c r="I261">
        <f t="shared" si="10"/>
        <v>32.875</v>
      </c>
      <c r="J261" s="3"/>
      <c r="K261" s="1">
        <v>42.7</v>
      </c>
    </row>
    <row r="262" spans="1:11" x14ac:dyDescent="0.25">
      <c r="A262" s="1">
        <v>261</v>
      </c>
      <c r="B262" s="2">
        <v>45060.254181655095</v>
      </c>
      <c r="C262" s="1" t="s">
        <v>3</v>
      </c>
      <c r="D262" s="1">
        <v>51.2</v>
      </c>
      <c r="E262" s="1">
        <v>66.7</v>
      </c>
      <c r="F262" s="1">
        <v>35.700000000000003</v>
      </c>
      <c r="H262" s="1">
        <v>32.5</v>
      </c>
      <c r="I262">
        <f t="shared" si="10"/>
        <v>32.65</v>
      </c>
      <c r="J262" s="3"/>
      <c r="K262" s="1">
        <v>48.6</v>
      </c>
    </row>
    <row r="263" spans="1:11" x14ac:dyDescent="0.25">
      <c r="A263" s="1">
        <v>262</v>
      </c>
      <c r="B263" s="2">
        <v>45060.264598379632</v>
      </c>
      <c r="C263" s="1" t="s">
        <v>3</v>
      </c>
      <c r="D263" s="1">
        <v>45.5</v>
      </c>
      <c r="E263" s="1">
        <v>63.6</v>
      </c>
      <c r="F263" s="1">
        <v>34.200000000000003</v>
      </c>
      <c r="H263" s="1">
        <v>34.299999999999997</v>
      </c>
      <c r="I263">
        <f t="shared" si="10"/>
        <v>32.274999999999999</v>
      </c>
      <c r="J263" s="3"/>
      <c r="K263" s="1">
        <v>41.2</v>
      </c>
    </row>
    <row r="264" spans="1:11" x14ac:dyDescent="0.25">
      <c r="A264" s="1">
        <v>263</v>
      </c>
      <c r="B264" s="2">
        <v>45060.275015104169</v>
      </c>
      <c r="C264" s="1" t="s">
        <v>3</v>
      </c>
      <c r="D264" s="1">
        <v>48</v>
      </c>
      <c r="E264" s="1">
        <v>70</v>
      </c>
      <c r="F264" s="1">
        <v>34.299999999999997</v>
      </c>
      <c r="H264" s="1">
        <v>32.299999999999997</v>
      </c>
      <c r="I264">
        <f t="shared" si="10"/>
        <v>32.274999999999999</v>
      </c>
      <c r="J264" s="3"/>
      <c r="K264" s="1">
        <v>44.5</v>
      </c>
    </row>
    <row r="265" spans="1:11" x14ac:dyDescent="0.25">
      <c r="A265" s="1">
        <v>264</v>
      </c>
      <c r="B265" s="2">
        <v>45060.285431828706</v>
      </c>
      <c r="C265" s="1" t="s">
        <v>3</v>
      </c>
      <c r="D265" s="1">
        <v>48.4</v>
      </c>
      <c r="E265" s="1">
        <v>64.400000000000006</v>
      </c>
      <c r="F265" s="1">
        <v>33.1</v>
      </c>
      <c r="H265" s="1">
        <v>31.5</v>
      </c>
      <c r="I265">
        <f t="shared" si="10"/>
        <v>32.450000000000003</v>
      </c>
      <c r="J265" s="3"/>
      <c r="K265" s="1">
        <v>40</v>
      </c>
    </row>
    <row r="266" spans="1:11" x14ac:dyDescent="0.25">
      <c r="A266" s="1">
        <v>265</v>
      </c>
      <c r="B266" s="2">
        <v>45060.295848553244</v>
      </c>
      <c r="C266" s="1" t="s">
        <v>3</v>
      </c>
      <c r="D266" s="1">
        <v>47.3</v>
      </c>
      <c r="E266" s="1">
        <v>65.099999999999994</v>
      </c>
      <c r="F266" s="1">
        <v>32.700000000000003</v>
      </c>
      <c r="H266" s="1">
        <v>31</v>
      </c>
      <c r="I266">
        <f t="shared" si="10"/>
        <v>32.75</v>
      </c>
      <c r="J266" s="3"/>
      <c r="K266" s="1">
        <v>42.9</v>
      </c>
    </row>
    <row r="267" spans="1:11" x14ac:dyDescent="0.25">
      <c r="A267" s="1">
        <v>266</v>
      </c>
      <c r="B267" s="2">
        <v>45060.306265277781</v>
      </c>
      <c r="C267" s="1" t="s">
        <v>3</v>
      </c>
      <c r="D267" s="1">
        <v>38.6</v>
      </c>
      <c r="E267" s="1">
        <v>51.4</v>
      </c>
      <c r="F267" s="1">
        <v>31.1</v>
      </c>
      <c r="H267" s="1">
        <v>34.299999999999997</v>
      </c>
      <c r="I267">
        <f t="shared" si="10"/>
        <v>32.65</v>
      </c>
      <c r="J267" s="3"/>
      <c r="K267" s="1">
        <v>42.7</v>
      </c>
    </row>
    <row r="268" spans="1:11" x14ac:dyDescent="0.25">
      <c r="A268" s="1">
        <v>267</v>
      </c>
      <c r="B268" s="2">
        <v>45060.316682002318</v>
      </c>
      <c r="C268" s="1" t="s">
        <v>3</v>
      </c>
      <c r="D268" s="1">
        <v>46.1</v>
      </c>
      <c r="E268" s="1">
        <v>69.599999999999994</v>
      </c>
      <c r="F268" s="1">
        <v>31.4</v>
      </c>
      <c r="H268" s="1">
        <v>33</v>
      </c>
      <c r="I268">
        <f t="shared" si="10"/>
        <v>31.675000000000004</v>
      </c>
      <c r="J268" s="3"/>
      <c r="K268" s="1">
        <v>37.799999999999997</v>
      </c>
    </row>
    <row r="269" spans="1:11" x14ac:dyDescent="0.25">
      <c r="A269" s="1">
        <v>268</v>
      </c>
      <c r="B269" s="2">
        <v>45060.327098726855</v>
      </c>
      <c r="C269" s="1" t="s">
        <v>3</v>
      </c>
      <c r="D269" s="1">
        <v>52.4</v>
      </c>
      <c r="E269" s="1">
        <v>68.7</v>
      </c>
      <c r="F269" s="1">
        <v>32.5</v>
      </c>
      <c r="H269" s="1">
        <v>32.700000000000003</v>
      </c>
      <c r="I269">
        <f t="shared" si="10"/>
        <v>30.85</v>
      </c>
      <c r="J269" s="3"/>
      <c r="K269" s="1">
        <v>41.3</v>
      </c>
    </row>
    <row r="270" spans="1:11" x14ac:dyDescent="0.25">
      <c r="A270" s="1">
        <v>269</v>
      </c>
      <c r="B270" s="2">
        <v>45060.337515451392</v>
      </c>
      <c r="C270" s="1" t="s">
        <v>3</v>
      </c>
      <c r="D270" s="1">
        <v>47.2</v>
      </c>
      <c r="E270" s="1">
        <v>68.8</v>
      </c>
      <c r="F270" s="1">
        <v>33.6</v>
      </c>
      <c r="H270" s="1">
        <v>30.6</v>
      </c>
      <c r="I270">
        <f t="shared" si="10"/>
        <v>30.425000000000001</v>
      </c>
      <c r="J270" s="3"/>
      <c r="K270" s="1">
        <v>45.5</v>
      </c>
    </row>
    <row r="271" spans="1:11" x14ac:dyDescent="0.25">
      <c r="A271" s="1">
        <v>270</v>
      </c>
      <c r="B271" s="2">
        <v>45060.347932175922</v>
      </c>
      <c r="C271" s="1" t="s">
        <v>3</v>
      </c>
      <c r="D271" s="1">
        <v>44.4</v>
      </c>
      <c r="E271" s="1">
        <v>60.7</v>
      </c>
      <c r="F271" s="1">
        <v>31.5</v>
      </c>
      <c r="H271" s="1">
        <v>30.4</v>
      </c>
      <c r="I271">
        <f t="shared" si="10"/>
        <v>30.5</v>
      </c>
      <c r="J271" s="3"/>
      <c r="K271" s="1">
        <v>39.6</v>
      </c>
    </row>
    <row r="272" spans="1:11" x14ac:dyDescent="0.25">
      <c r="A272" s="1">
        <v>271</v>
      </c>
      <c r="B272" s="2">
        <v>45060.35834890046</v>
      </c>
      <c r="C272" s="1" t="s">
        <v>3</v>
      </c>
      <c r="D272" s="1">
        <v>40.5</v>
      </c>
      <c r="E272" s="1">
        <v>53.8</v>
      </c>
      <c r="F272" s="1">
        <v>31.7</v>
      </c>
      <c r="H272" s="1">
        <v>29.7</v>
      </c>
      <c r="I272">
        <f t="shared" si="10"/>
        <v>30.424999999999997</v>
      </c>
      <c r="J272" s="3"/>
      <c r="K272" s="1">
        <v>42.5</v>
      </c>
    </row>
    <row r="273" spans="1:11" x14ac:dyDescent="0.25">
      <c r="A273" s="1">
        <v>272</v>
      </c>
      <c r="B273" s="2">
        <v>45060.368765624997</v>
      </c>
      <c r="C273" s="1" t="s">
        <v>3</v>
      </c>
      <c r="D273" s="1">
        <v>41.4</v>
      </c>
      <c r="E273" s="1">
        <v>63.3</v>
      </c>
      <c r="F273" s="1">
        <v>32.200000000000003</v>
      </c>
      <c r="H273" s="1">
        <v>31</v>
      </c>
      <c r="I273">
        <f t="shared" si="10"/>
        <v>30.324999999999999</v>
      </c>
      <c r="J273" s="3"/>
      <c r="K273" s="1">
        <v>39.799999999999997</v>
      </c>
    </row>
    <row r="274" spans="1:11" x14ac:dyDescent="0.25">
      <c r="A274" s="1">
        <v>273</v>
      </c>
      <c r="B274" s="2">
        <v>45060.379182349534</v>
      </c>
      <c r="C274" s="1" t="s">
        <v>3</v>
      </c>
      <c r="D274" s="1">
        <v>41</v>
      </c>
      <c r="E274" s="1">
        <v>57</v>
      </c>
      <c r="F274" s="1">
        <v>31.7</v>
      </c>
      <c r="H274" s="1">
        <v>30.9</v>
      </c>
      <c r="I274">
        <f t="shared" si="10"/>
        <v>30.5</v>
      </c>
      <c r="J274" s="3"/>
      <c r="K274" s="1">
        <v>47.2</v>
      </c>
    </row>
    <row r="275" spans="1:11" x14ac:dyDescent="0.25">
      <c r="A275" s="1">
        <v>274</v>
      </c>
      <c r="B275" s="2">
        <v>45060.389599074071</v>
      </c>
      <c r="C275" s="1" t="s">
        <v>3</v>
      </c>
      <c r="D275" s="1">
        <v>48.7</v>
      </c>
      <c r="E275" s="1">
        <v>65.2</v>
      </c>
      <c r="F275" s="1">
        <v>32</v>
      </c>
      <c r="H275" s="1">
        <v>30.1</v>
      </c>
      <c r="I275">
        <f t="shared" si="10"/>
        <v>31.175000000000004</v>
      </c>
      <c r="J275" s="3"/>
      <c r="K275" s="1">
        <v>43.1</v>
      </c>
    </row>
    <row r="276" spans="1:11" x14ac:dyDescent="0.25">
      <c r="A276" s="1">
        <v>275</v>
      </c>
      <c r="B276" s="2">
        <v>45060.400015798608</v>
      </c>
      <c r="C276" s="1" t="s">
        <v>3</v>
      </c>
      <c r="D276" s="1">
        <v>43.8</v>
      </c>
      <c r="E276" s="1">
        <v>68.2</v>
      </c>
      <c r="F276" s="1">
        <v>31.9</v>
      </c>
      <c r="H276" s="1">
        <v>29.3</v>
      </c>
      <c r="I276">
        <f t="shared" si="10"/>
        <v>31.574999999999999</v>
      </c>
      <c r="J276" s="3"/>
      <c r="K276" s="1">
        <v>41.3</v>
      </c>
    </row>
    <row r="277" spans="1:11" x14ac:dyDescent="0.25">
      <c r="A277" s="1">
        <v>276</v>
      </c>
      <c r="B277" s="2">
        <v>45060.410432523146</v>
      </c>
      <c r="C277" s="1" t="s">
        <v>3</v>
      </c>
      <c r="D277" s="1">
        <v>44.2</v>
      </c>
      <c r="E277" s="1">
        <v>57.9</v>
      </c>
      <c r="F277" s="1">
        <v>33.5</v>
      </c>
      <c r="H277" s="1">
        <v>31.7</v>
      </c>
      <c r="I277">
        <f t="shared" si="10"/>
        <v>32.524999999999999</v>
      </c>
      <c r="J277" s="3"/>
      <c r="K277" s="1">
        <v>40.200000000000003</v>
      </c>
    </row>
    <row r="278" spans="1:11" x14ac:dyDescent="0.25">
      <c r="A278" s="1">
        <v>277</v>
      </c>
      <c r="B278" s="2">
        <v>45060.420849247683</v>
      </c>
      <c r="C278" s="1" t="s">
        <v>3</v>
      </c>
      <c r="D278" s="1">
        <v>40.9</v>
      </c>
      <c r="E278" s="1">
        <v>61.1</v>
      </c>
      <c r="F278" s="1">
        <v>32.4</v>
      </c>
      <c r="H278" s="1">
        <v>33.6</v>
      </c>
      <c r="I278">
        <f t="shared" si="10"/>
        <v>32.875</v>
      </c>
      <c r="J278" s="3"/>
      <c r="K278" s="1">
        <v>41.1</v>
      </c>
    </row>
    <row r="279" spans="1:11" x14ac:dyDescent="0.25">
      <c r="A279" s="1">
        <v>278</v>
      </c>
      <c r="B279" s="2">
        <v>45060.43126597222</v>
      </c>
      <c r="C279" s="1" t="s">
        <v>3</v>
      </c>
      <c r="D279" s="1">
        <v>42</v>
      </c>
      <c r="E279" s="1">
        <v>55.4</v>
      </c>
      <c r="F279" s="1">
        <v>34</v>
      </c>
      <c r="H279" s="1">
        <v>31.7</v>
      </c>
      <c r="I279">
        <f t="shared" si="10"/>
        <v>32.450000000000003</v>
      </c>
      <c r="J279" s="3"/>
      <c r="K279" s="1">
        <v>40.1</v>
      </c>
    </row>
    <row r="280" spans="1:11" x14ac:dyDescent="0.25">
      <c r="A280" s="1">
        <v>279</v>
      </c>
      <c r="B280" s="2">
        <v>45060.441682696757</v>
      </c>
      <c r="C280" s="1" t="s">
        <v>3</v>
      </c>
      <c r="D280" s="1">
        <v>39.6</v>
      </c>
      <c r="E280" s="1">
        <v>60.1</v>
      </c>
      <c r="F280" s="1">
        <v>32.9</v>
      </c>
      <c r="H280" s="1">
        <v>33.1</v>
      </c>
      <c r="I280">
        <f t="shared" si="10"/>
        <v>32.35</v>
      </c>
      <c r="J280" s="3"/>
      <c r="K280" s="1">
        <v>42.5</v>
      </c>
    </row>
    <row r="281" spans="1:11" x14ac:dyDescent="0.25">
      <c r="A281" s="1">
        <v>280</v>
      </c>
      <c r="B281" s="2">
        <v>45060.452099421294</v>
      </c>
      <c r="C281" s="1" t="s">
        <v>3</v>
      </c>
      <c r="D281" s="1">
        <v>38.5</v>
      </c>
      <c r="E281" s="1">
        <v>57.7</v>
      </c>
      <c r="F281" s="1">
        <v>33</v>
      </c>
      <c r="H281" s="1">
        <v>33.1</v>
      </c>
      <c r="I281">
        <f t="shared" si="10"/>
        <v>31.65</v>
      </c>
      <c r="J281" s="3"/>
      <c r="K281" s="1">
        <v>39.5</v>
      </c>
    </row>
    <row r="282" spans="1:11" x14ac:dyDescent="0.25">
      <c r="A282" s="1">
        <v>281</v>
      </c>
      <c r="B282" s="2">
        <v>45060.462516145832</v>
      </c>
      <c r="C282" s="1" t="s">
        <v>3</v>
      </c>
      <c r="D282" s="1">
        <v>41.3</v>
      </c>
      <c r="E282" s="1">
        <v>62.2</v>
      </c>
      <c r="F282" s="1">
        <v>33.299999999999997</v>
      </c>
      <c r="H282" s="1">
        <v>31.9</v>
      </c>
      <c r="I282">
        <f t="shared" si="10"/>
        <v>31.05</v>
      </c>
      <c r="J282" s="3"/>
      <c r="K282" s="1">
        <v>40.200000000000003</v>
      </c>
    </row>
    <row r="283" spans="1:11" x14ac:dyDescent="0.25">
      <c r="A283" s="1">
        <v>282</v>
      </c>
      <c r="B283" s="2">
        <v>45060.472932870369</v>
      </c>
      <c r="C283" s="1" t="s">
        <v>3</v>
      </c>
      <c r="D283" s="1">
        <v>41.9</v>
      </c>
      <c r="E283" s="1">
        <v>57.3</v>
      </c>
      <c r="F283" s="1">
        <v>33.200000000000003</v>
      </c>
      <c r="H283" s="1">
        <v>31.3</v>
      </c>
      <c r="I283">
        <f t="shared" si="10"/>
        <v>30.9</v>
      </c>
      <c r="J283" s="3"/>
      <c r="K283" s="1">
        <v>40.799999999999997</v>
      </c>
    </row>
    <row r="284" spans="1:11" x14ac:dyDescent="0.25">
      <c r="A284" s="1">
        <v>283</v>
      </c>
      <c r="B284" s="2">
        <v>45060.483349594906</v>
      </c>
      <c r="C284" s="1" t="s">
        <v>3</v>
      </c>
      <c r="D284" s="1">
        <v>41.9</v>
      </c>
      <c r="E284" s="1">
        <v>57</v>
      </c>
      <c r="F284" s="1">
        <v>32.1</v>
      </c>
      <c r="H284" s="1">
        <v>30.3</v>
      </c>
      <c r="I284">
        <f t="shared" si="10"/>
        <v>30.774999999999999</v>
      </c>
      <c r="J284" s="3"/>
      <c r="K284" s="1">
        <v>38</v>
      </c>
    </row>
    <row r="285" spans="1:11" x14ac:dyDescent="0.25">
      <c r="A285" s="1">
        <v>284</v>
      </c>
      <c r="B285" s="2">
        <v>45060.493766319443</v>
      </c>
      <c r="C285" s="1" t="s">
        <v>3</v>
      </c>
      <c r="D285" s="1">
        <v>40</v>
      </c>
      <c r="E285" s="1">
        <v>58.1</v>
      </c>
      <c r="F285" s="1">
        <v>31.4</v>
      </c>
      <c r="H285" s="1">
        <v>30.7</v>
      </c>
      <c r="I285">
        <f t="shared" si="10"/>
        <v>30.9</v>
      </c>
      <c r="J285" s="3"/>
      <c r="K285" s="1">
        <v>36.700000000000003</v>
      </c>
    </row>
    <row r="286" spans="1:11" x14ac:dyDescent="0.25">
      <c r="A286" s="1">
        <v>285</v>
      </c>
      <c r="B286" s="2">
        <v>45060.50418304398</v>
      </c>
      <c r="C286" s="1" t="s">
        <v>3</v>
      </c>
      <c r="D286" s="1">
        <v>44.1</v>
      </c>
      <c r="E286" s="1">
        <v>63.5</v>
      </c>
      <c r="F286" s="1">
        <v>32.4</v>
      </c>
      <c r="H286" s="1">
        <v>31.3</v>
      </c>
      <c r="I286">
        <f t="shared" si="10"/>
        <v>31.05</v>
      </c>
      <c r="J286" s="3"/>
      <c r="K286" s="1">
        <v>38.799999999999997</v>
      </c>
    </row>
    <row r="287" spans="1:11" x14ac:dyDescent="0.25">
      <c r="A287" s="1">
        <v>286</v>
      </c>
      <c r="B287" s="2">
        <v>45060.514599768518</v>
      </c>
      <c r="C287" s="1" t="s">
        <v>3</v>
      </c>
      <c r="D287" s="1">
        <v>38.6</v>
      </c>
      <c r="E287" s="1">
        <v>62.5</v>
      </c>
      <c r="F287" s="1">
        <v>31.6</v>
      </c>
      <c r="H287" s="1">
        <v>30.8</v>
      </c>
      <c r="I287">
        <f t="shared" si="10"/>
        <v>30.8</v>
      </c>
      <c r="J287" s="3"/>
      <c r="K287" s="1">
        <v>38</v>
      </c>
    </row>
    <row r="288" spans="1:11" x14ac:dyDescent="0.25">
      <c r="A288" s="1">
        <v>287</v>
      </c>
      <c r="B288" s="2">
        <v>45060.525016493055</v>
      </c>
      <c r="C288" s="1" t="s">
        <v>3</v>
      </c>
      <c r="D288" s="1">
        <v>39.9</v>
      </c>
      <c r="E288" s="1">
        <v>58.6</v>
      </c>
      <c r="F288" s="1">
        <v>32.200000000000003</v>
      </c>
      <c r="H288" s="1">
        <v>30.8</v>
      </c>
      <c r="I288">
        <f t="shared" si="10"/>
        <v>30.25</v>
      </c>
      <c r="J288" s="3"/>
      <c r="K288" s="1">
        <v>35.299999999999997</v>
      </c>
    </row>
    <row r="289" spans="1:11" x14ac:dyDescent="0.25">
      <c r="A289" s="1">
        <v>288</v>
      </c>
      <c r="B289" s="2">
        <v>45060.535433217592</v>
      </c>
      <c r="C289" s="1" t="s">
        <v>3</v>
      </c>
      <c r="D289" s="1">
        <v>41.4</v>
      </c>
      <c r="E289" s="1">
        <v>56.7</v>
      </c>
      <c r="F289" s="1">
        <v>32.6</v>
      </c>
      <c r="H289" s="1">
        <v>31.3</v>
      </c>
      <c r="I289">
        <f t="shared" si="10"/>
        <v>29.875</v>
      </c>
      <c r="J289" s="3"/>
      <c r="K289" s="1">
        <v>35.4</v>
      </c>
    </row>
    <row r="290" spans="1:11" x14ac:dyDescent="0.25">
      <c r="A290" s="1">
        <v>289</v>
      </c>
      <c r="B290" s="2">
        <v>45060.545849942129</v>
      </c>
      <c r="C290" s="1" t="s">
        <v>3</v>
      </c>
      <c r="D290" s="1">
        <v>49.4</v>
      </c>
      <c r="E290" s="1">
        <v>66.099999999999994</v>
      </c>
      <c r="F290" s="1">
        <v>31.5</v>
      </c>
      <c r="H290" s="1">
        <v>30.3</v>
      </c>
      <c r="I290">
        <f t="shared" si="10"/>
        <v>29.5</v>
      </c>
      <c r="J290" s="3"/>
      <c r="K290" s="1">
        <v>37.1</v>
      </c>
    </row>
    <row r="291" spans="1:11" x14ac:dyDescent="0.25">
      <c r="A291" s="1">
        <v>290</v>
      </c>
      <c r="B291" s="2">
        <v>45060.556266666666</v>
      </c>
      <c r="C291" s="1" t="s">
        <v>3</v>
      </c>
      <c r="D291" s="1">
        <v>48.5</v>
      </c>
      <c r="E291" s="1">
        <v>59.8</v>
      </c>
      <c r="F291" s="1">
        <v>32</v>
      </c>
      <c r="H291" s="1">
        <v>28.6</v>
      </c>
      <c r="I291">
        <f t="shared" si="10"/>
        <v>29.6</v>
      </c>
      <c r="J291" s="3"/>
      <c r="K291" s="1">
        <v>40.700000000000003</v>
      </c>
    </row>
    <row r="292" spans="1:11" x14ac:dyDescent="0.25">
      <c r="A292" s="1">
        <v>291</v>
      </c>
      <c r="B292" s="2">
        <v>45060.566683391204</v>
      </c>
      <c r="C292" s="1" t="s">
        <v>3</v>
      </c>
      <c r="D292" s="1">
        <v>42.7</v>
      </c>
      <c r="E292" s="1">
        <v>58.7</v>
      </c>
      <c r="F292" s="1">
        <v>31.5</v>
      </c>
      <c r="H292" s="1">
        <v>29.3</v>
      </c>
      <c r="I292">
        <f t="shared" si="10"/>
        <v>30.024999999999999</v>
      </c>
      <c r="J292" s="3"/>
      <c r="K292" s="1">
        <v>35.9</v>
      </c>
    </row>
    <row r="293" spans="1:11" x14ac:dyDescent="0.25">
      <c r="A293" s="1">
        <v>292</v>
      </c>
      <c r="B293" s="2">
        <v>45060.577100115741</v>
      </c>
      <c r="C293" s="1" t="s">
        <v>3</v>
      </c>
      <c r="D293" s="1">
        <v>41.7</v>
      </c>
      <c r="E293" s="1">
        <v>59.4</v>
      </c>
      <c r="F293" s="1">
        <v>31</v>
      </c>
      <c r="H293" s="1">
        <v>29.8</v>
      </c>
      <c r="I293">
        <f t="shared" si="10"/>
        <v>29.85</v>
      </c>
      <c r="J293" s="3"/>
      <c r="K293" s="1">
        <v>40.200000000000003</v>
      </c>
    </row>
    <row r="294" spans="1:11" x14ac:dyDescent="0.25">
      <c r="A294" s="1">
        <v>293</v>
      </c>
      <c r="B294" s="2">
        <v>45060.587516840278</v>
      </c>
      <c r="C294" s="1" t="s">
        <v>3</v>
      </c>
      <c r="D294" s="1">
        <v>54.1</v>
      </c>
      <c r="E294" s="1">
        <v>66.5</v>
      </c>
      <c r="F294" s="1">
        <v>35.200000000000003</v>
      </c>
      <c r="H294" s="1">
        <v>30.7</v>
      </c>
      <c r="I294">
        <f t="shared" si="10"/>
        <v>29.9</v>
      </c>
      <c r="J294" s="3"/>
      <c r="K294" s="1">
        <v>36.299999999999997</v>
      </c>
    </row>
    <row r="295" spans="1:11" x14ac:dyDescent="0.25">
      <c r="A295" s="1">
        <v>294</v>
      </c>
      <c r="B295" s="2">
        <v>45060.597933564815</v>
      </c>
      <c r="C295" s="1" t="s">
        <v>3</v>
      </c>
      <c r="D295" s="1">
        <v>40.4</v>
      </c>
      <c r="E295" s="1">
        <v>56.5</v>
      </c>
      <c r="F295" s="1">
        <v>31.5</v>
      </c>
      <c r="H295" s="1">
        <v>30.3</v>
      </c>
      <c r="I295">
        <f t="shared" si="10"/>
        <v>31.225000000000001</v>
      </c>
      <c r="J295" s="3"/>
      <c r="K295" s="1">
        <v>37.4</v>
      </c>
    </row>
    <row r="296" spans="1:11" x14ac:dyDescent="0.25">
      <c r="A296" s="1">
        <v>295</v>
      </c>
      <c r="B296" s="2">
        <v>45060.608350289353</v>
      </c>
      <c r="C296" s="1" t="s">
        <v>3</v>
      </c>
      <c r="D296" s="1">
        <v>34.6</v>
      </c>
      <c r="E296" s="1">
        <v>49.9</v>
      </c>
      <c r="F296" s="1">
        <v>30.4</v>
      </c>
      <c r="H296" s="1">
        <v>28.6</v>
      </c>
      <c r="I296">
        <f t="shared" si="10"/>
        <v>32.325000000000003</v>
      </c>
      <c r="J296" s="3"/>
      <c r="K296" s="1">
        <v>39</v>
      </c>
    </row>
    <row r="297" spans="1:11" x14ac:dyDescent="0.25">
      <c r="A297" s="1">
        <v>296</v>
      </c>
      <c r="B297" s="2">
        <v>45060.61876701389</v>
      </c>
      <c r="C297" s="1" t="s">
        <v>3</v>
      </c>
      <c r="D297" s="1">
        <v>44.1</v>
      </c>
      <c r="E297" s="1">
        <v>68.3</v>
      </c>
      <c r="F297" s="1">
        <v>30.4</v>
      </c>
      <c r="H297" s="1">
        <v>30</v>
      </c>
      <c r="I297">
        <f t="shared" si="10"/>
        <v>33.625</v>
      </c>
      <c r="J297" s="3"/>
      <c r="K297" s="1">
        <v>42</v>
      </c>
    </row>
    <row r="298" spans="1:11" x14ac:dyDescent="0.25">
      <c r="A298" s="1">
        <v>297</v>
      </c>
      <c r="B298" s="2">
        <v>45060.629183738427</v>
      </c>
      <c r="C298" s="1" t="s">
        <v>3</v>
      </c>
      <c r="D298" s="1">
        <v>41.6</v>
      </c>
      <c r="E298" s="1">
        <v>58.6</v>
      </c>
      <c r="F298" s="1">
        <v>30</v>
      </c>
      <c r="H298" s="1">
        <v>36</v>
      </c>
      <c r="I298">
        <f t="shared" si="10"/>
        <v>34.825000000000003</v>
      </c>
      <c r="J298" s="3"/>
      <c r="K298" s="1">
        <v>44.9</v>
      </c>
    </row>
    <row r="299" spans="1:11" x14ac:dyDescent="0.25">
      <c r="A299" s="1">
        <v>298</v>
      </c>
      <c r="B299" s="2">
        <v>45060.639600462964</v>
      </c>
      <c r="C299" s="1" t="s">
        <v>3</v>
      </c>
      <c r="D299" s="1">
        <v>35.6</v>
      </c>
      <c r="E299" s="1">
        <v>58.1</v>
      </c>
      <c r="F299" s="1">
        <v>30.1</v>
      </c>
      <c r="H299" s="1">
        <v>34.700000000000003</v>
      </c>
      <c r="I299">
        <f t="shared" si="10"/>
        <v>34.549999999999997</v>
      </c>
      <c r="J299" s="3"/>
      <c r="K299" s="1">
        <v>38.4</v>
      </c>
    </row>
    <row r="300" spans="1:11" x14ac:dyDescent="0.25">
      <c r="A300" s="1">
        <v>299</v>
      </c>
      <c r="B300" s="2">
        <v>45060.650017187501</v>
      </c>
      <c r="C300" s="1" t="s">
        <v>3</v>
      </c>
      <c r="D300" s="1">
        <v>36.5</v>
      </c>
      <c r="E300" s="1">
        <v>62.5</v>
      </c>
      <c r="F300" s="1">
        <v>30.8</v>
      </c>
      <c r="H300" s="1">
        <v>33.799999999999997</v>
      </c>
      <c r="I300">
        <f t="shared" si="10"/>
        <v>34.65</v>
      </c>
      <c r="J300" s="3"/>
      <c r="K300" s="1">
        <v>35.9</v>
      </c>
    </row>
    <row r="301" spans="1:11" x14ac:dyDescent="0.25">
      <c r="A301" s="1">
        <v>300</v>
      </c>
      <c r="B301" s="2">
        <v>45060.660433912039</v>
      </c>
      <c r="C301" s="1" t="s">
        <v>3</v>
      </c>
      <c r="D301" s="1">
        <v>39</v>
      </c>
      <c r="E301" s="1">
        <v>57.9</v>
      </c>
      <c r="F301" s="1">
        <v>31.5</v>
      </c>
      <c r="H301" s="1">
        <v>34.799999999999997</v>
      </c>
      <c r="I301">
        <f t="shared" si="10"/>
        <v>35.474999999999994</v>
      </c>
      <c r="J301" s="3"/>
      <c r="K301" s="1">
        <v>38.200000000000003</v>
      </c>
    </row>
    <row r="302" spans="1:11" x14ac:dyDescent="0.25">
      <c r="A302" s="1">
        <v>301</v>
      </c>
      <c r="B302" s="2">
        <v>45060.670850636576</v>
      </c>
      <c r="C302" s="1" t="s">
        <v>3</v>
      </c>
      <c r="D302" s="1">
        <v>37.9</v>
      </c>
      <c r="E302" s="1">
        <v>52.7</v>
      </c>
      <c r="F302" s="1">
        <v>32.700000000000003</v>
      </c>
      <c r="H302" s="1">
        <v>34.9</v>
      </c>
      <c r="I302">
        <f t="shared" si="10"/>
        <v>35.674999999999997</v>
      </c>
      <c r="J302" s="3"/>
      <c r="K302" s="1">
        <v>36.700000000000003</v>
      </c>
    </row>
    <row r="303" spans="1:11" x14ac:dyDescent="0.25">
      <c r="A303" s="1">
        <v>302</v>
      </c>
      <c r="B303" s="2">
        <v>45060.681267361113</v>
      </c>
      <c r="C303" s="1" t="s">
        <v>3</v>
      </c>
      <c r="D303" s="1">
        <v>40.4</v>
      </c>
      <c r="E303" s="1">
        <v>64.099999999999994</v>
      </c>
      <c r="F303" s="1">
        <v>32</v>
      </c>
      <c r="H303" s="1">
        <v>35.1</v>
      </c>
      <c r="I303">
        <f t="shared" si="10"/>
        <v>36.125</v>
      </c>
      <c r="J303" s="3"/>
      <c r="K303" s="1">
        <v>34.4</v>
      </c>
    </row>
    <row r="304" spans="1:11" x14ac:dyDescent="0.25">
      <c r="A304" s="1">
        <v>303</v>
      </c>
      <c r="B304" s="2">
        <v>45060.69168408565</v>
      </c>
      <c r="C304" s="1" t="s">
        <v>3</v>
      </c>
      <c r="D304" s="1">
        <v>36.6</v>
      </c>
      <c r="E304" s="1">
        <v>49.6</v>
      </c>
      <c r="F304" s="1">
        <v>32</v>
      </c>
      <c r="H304" s="1">
        <v>37.1</v>
      </c>
      <c r="I304">
        <f t="shared" si="10"/>
        <v>36.450000000000003</v>
      </c>
      <c r="J304" s="3"/>
      <c r="K304" s="1">
        <v>40.6</v>
      </c>
    </row>
    <row r="305" spans="1:11" x14ac:dyDescent="0.25">
      <c r="A305" s="1">
        <v>304</v>
      </c>
      <c r="B305" s="2">
        <v>45060.702100810187</v>
      </c>
      <c r="C305" s="1" t="s">
        <v>3</v>
      </c>
      <c r="D305" s="1">
        <v>44.1</v>
      </c>
      <c r="E305" s="1">
        <v>58.2</v>
      </c>
      <c r="F305" s="1">
        <v>32.1</v>
      </c>
      <c r="H305" s="1">
        <v>35.6</v>
      </c>
      <c r="I305">
        <f t="shared" si="10"/>
        <v>35.950000000000003</v>
      </c>
      <c r="J305" s="3"/>
      <c r="K305" s="1">
        <v>38.799999999999997</v>
      </c>
    </row>
    <row r="306" spans="1:11" x14ac:dyDescent="0.25">
      <c r="A306" s="1">
        <v>305</v>
      </c>
      <c r="B306" s="2">
        <v>45060.712517534725</v>
      </c>
      <c r="C306" s="1" t="s">
        <v>3</v>
      </c>
      <c r="D306" s="1">
        <v>44.6</v>
      </c>
      <c r="E306" s="1">
        <v>64.2</v>
      </c>
      <c r="F306" s="1">
        <v>31.5</v>
      </c>
      <c r="H306" s="1">
        <v>36.700000000000003</v>
      </c>
      <c r="I306">
        <f t="shared" si="10"/>
        <v>36.375</v>
      </c>
      <c r="J306" s="3"/>
      <c r="K306" s="1">
        <v>40.200000000000003</v>
      </c>
    </row>
    <row r="307" spans="1:11" x14ac:dyDescent="0.25">
      <c r="A307" s="1">
        <v>306</v>
      </c>
      <c r="B307" s="2">
        <v>45060.722934259262</v>
      </c>
      <c r="C307" s="1" t="s">
        <v>3</v>
      </c>
      <c r="D307" s="1">
        <v>39.299999999999997</v>
      </c>
      <c r="E307" s="1">
        <v>54.6</v>
      </c>
      <c r="F307" s="1">
        <v>31.9</v>
      </c>
      <c r="H307" s="1">
        <v>36.4</v>
      </c>
      <c r="I307">
        <f t="shared" si="10"/>
        <v>36.174999999999997</v>
      </c>
      <c r="J307" s="3"/>
      <c r="K307" s="1">
        <v>38.4</v>
      </c>
    </row>
    <row r="308" spans="1:11" x14ac:dyDescent="0.25">
      <c r="A308" s="1">
        <v>307</v>
      </c>
      <c r="B308" s="2">
        <v>45060.733350983799</v>
      </c>
      <c r="C308" s="1" t="s">
        <v>3</v>
      </c>
      <c r="D308" s="1">
        <v>41.7</v>
      </c>
      <c r="E308" s="1">
        <v>57.3</v>
      </c>
      <c r="F308" s="1">
        <v>34.6</v>
      </c>
      <c r="H308" s="1">
        <v>35.1</v>
      </c>
      <c r="I308">
        <f t="shared" si="10"/>
        <v>35.875</v>
      </c>
      <c r="J308" s="3"/>
      <c r="K308" s="1">
        <v>46.1</v>
      </c>
    </row>
    <row r="309" spans="1:11" x14ac:dyDescent="0.25">
      <c r="A309" s="1">
        <v>308</v>
      </c>
      <c r="B309" s="2">
        <v>45060.743767708336</v>
      </c>
      <c r="C309" s="1" t="s">
        <v>3</v>
      </c>
      <c r="D309" s="1">
        <v>48.8</v>
      </c>
      <c r="E309" s="1">
        <v>67.599999999999994</v>
      </c>
      <c r="F309" s="1">
        <v>35.5</v>
      </c>
      <c r="H309" s="1">
        <v>37.299999999999997</v>
      </c>
      <c r="I309">
        <f t="shared" si="10"/>
        <v>36.15</v>
      </c>
      <c r="J309" s="3"/>
      <c r="K309" s="1">
        <v>41.7</v>
      </c>
    </row>
    <row r="310" spans="1:11" x14ac:dyDescent="0.25">
      <c r="A310" s="1">
        <v>309</v>
      </c>
      <c r="B310" s="2">
        <v>45060.754184432873</v>
      </c>
      <c r="C310" s="1" t="s">
        <v>3</v>
      </c>
      <c r="D310" s="1">
        <v>48.4</v>
      </c>
      <c r="E310" s="1">
        <v>67</v>
      </c>
      <c r="F310" s="1">
        <v>33.5</v>
      </c>
      <c r="H310" s="1">
        <v>35.9</v>
      </c>
      <c r="I310">
        <f t="shared" si="10"/>
        <v>35.674999999999997</v>
      </c>
      <c r="J310" s="3"/>
      <c r="K310" s="1">
        <v>50.3</v>
      </c>
    </row>
    <row r="311" spans="1:11" x14ac:dyDescent="0.25">
      <c r="A311" s="1">
        <v>310</v>
      </c>
      <c r="B311" s="2">
        <v>45060.764601157411</v>
      </c>
      <c r="C311" s="1" t="s">
        <v>3</v>
      </c>
      <c r="D311" s="1">
        <v>42.9</v>
      </c>
      <c r="E311" s="1">
        <v>65.3</v>
      </c>
      <c r="F311" s="1">
        <v>31.5</v>
      </c>
      <c r="H311" s="1">
        <v>35.200000000000003</v>
      </c>
      <c r="I311">
        <f t="shared" si="10"/>
        <v>36.1</v>
      </c>
      <c r="J311" s="3"/>
      <c r="K311" s="1">
        <v>34.799999999999997</v>
      </c>
    </row>
    <row r="312" spans="1:11" x14ac:dyDescent="0.25">
      <c r="A312" s="1">
        <v>311</v>
      </c>
      <c r="B312" s="2">
        <v>45060.775017881948</v>
      </c>
      <c r="C312" s="1" t="s">
        <v>3</v>
      </c>
      <c r="D312" s="1">
        <v>38.799999999999997</v>
      </c>
      <c r="E312" s="1">
        <v>51.1</v>
      </c>
      <c r="F312" s="1">
        <v>32.299999999999997</v>
      </c>
      <c r="H312" s="1">
        <v>36.200000000000003</v>
      </c>
      <c r="I312">
        <f t="shared" si="10"/>
        <v>36.699999999999996</v>
      </c>
      <c r="J312" s="3"/>
      <c r="K312" s="1">
        <v>38.9</v>
      </c>
    </row>
    <row r="313" spans="1:11" x14ac:dyDescent="0.25">
      <c r="A313" s="1">
        <v>312</v>
      </c>
      <c r="B313" s="2">
        <v>45060.785434606485</v>
      </c>
      <c r="C313" s="1" t="s">
        <v>3</v>
      </c>
      <c r="D313" s="1">
        <v>43.9</v>
      </c>
      <c r="E313" s="1">
        <v>67.400000000000006</v>
      </c>
      <c r="F313" s="1">
        <v>30</v>
      </c>
      <c r="H313" s="1">
        <v>35.4</v>
      </c>
      <c r="I313">
        <f t="shared" si="10"/>
        <v>36.349999999999994</v>
      </c>
      <c r="J313" s="3"/>
      <c r="K313" s="1">
        <v>41</v>
      </c>
    </row>
    <row r="314" spans="1:11" x14ac:dyDescent="0.25">
      <c r="A314" s="1">
        <v>313</v>
      </c>
      <c r="B314" s="2">
        <v>45060.795851331015</v>
      </c>
      <c r="C314" s="1" t="s">
        <v>3</v>
      </c>
      <c r="D314" s="1">
        <v>44.7</v>
      </c>
      <c r="E314" s="1">
        <v>64.099999999999994</v>
      </c>
      <c r="F314" s="1">
        <v>31.6</v>
      </c>
      <c r="H314" s="1">
        <v>37.6</v>
      </c>
      <c r="I314">
        <f t="shared" si="10"/>
        <v>36.274999999999999</v>
      </c>
      <c r="J314" s="3"/>
      <c r="K314" s="1">
        <v>45.9</v>
      </c>
    </row>
    <row r="315" spans="1:11" x14ac:dyDescent="0.25">
      <c r="A315" s="1">
        <v>314</v>
      </c>
      <c r="B315" s="2">
        <v>45060.806268055552</v>
      </c>
      <c r="C315" s="1" t="s">
        <v>3</v>
      </c>
      <c r="D315" s="1">
        <v>44.9</v>
      </c>
      <c r="E315" s="1">
        <v>61</v>
      </c>
      <c r="F315" s="1">
        <v>36.200000000000003</v>
      </c>
      <c r="H315" s="1">
        <v>37.6</v>
      </c>
      <c r="I315">
        <f t="shared" si="10"/>
        <v>36.024999999999999</v>
      </c>
      <c r="J315" s="3"/>
      <c r="K315" s="1">
        <v>46.8</v>
      </c>
    </row>
    <row r="316" spans="1:11" x14ac:dyDescent="0.25">
      <c r="A316" s="1">
        <v>315</v>
      </c>
      <c r="B316" s="2">
        <v>45060.816684780089</v>
      </c>
      <c r="C316" s="1" t="s">
        <v>3</v>
      </c>
      <c r="D316" s="1">
        <v>40.299999999999997</v>
      </c>
      <c r="E316" s="1">
        <v>57.4</v>
      </c>
      <c r="F316" s="1">
        <v>34.5</v>
      </c>
      <c r="H316" s="1">
        <v>34.799999999999997</v>
      </c>
      <c r="I316">
        <f t="shared" si="10"/>
        <v>35.825000000000003</v>
      </c>
      <c r="J316" s="3"/>
      <c r="K316" s="1">
        <v>44.8</v>
      </c>
    </row>
    <row r="317" spans="1:11" x14ac:dyDescent="0.25">
      <c r="A317" s="1">
        <v>316</v>
      </c>
      <c r="B317" s="2">
        <v>45060.827101504627</v>
      </c>
      <c r="C317" s="1" t="s">
        <v>3</v>
      </c>
      <c r="D317" s="1">
        <v>39.799999999999997</v>
      </c>
      <c r="E317" s="1">
        <v>55.6</v>
      </c>
      <c r="F317" s="1">
        <v>35</v>
      </c>
      <c r="H317" s="1">
        <v>35.1</v>
      </c>
      <c r="I317">
        <f t="shared" si="10"/>
        <v>35.799999999999997</v>
      </c>
      <c r="J317" s="3"/>
      <c r="K317" s="1">
        <v>43</v>
      </c>
    </row>
    <row r="318" spans="1:11" x14ac:dyDescent="0.25">
      <c r="A318" s="1">
        <v>317</v>
      </c>
      <c r="B318" s="2">
        <v>45060.837518229164</v>
      </c>
      <c r="C318" s="1" t="s">
        <v>3</v>
      </c>
      <c r="D318" s="1">
        <v>40.299999999999997</v>
      </c>
      <c r="E318" s="1">
        <v>54.3</v>
      </c>
      <c r="F318" s="1">
        <v>36.1</v>
      </c>
      <c r="H318" s="1">
        <v>36.6</v>
      </c>
      <c r="I318">
        <f t="shared" si="10"/>
        <v>35.475000000000001</v>
      </c>
      <c r="J318" s="3"/>
      <c r="K318" s="1">
        <v>46.1</v>
      </c>
    </row>
    <row r="319" spans="1:11" x14ac:dyDescent="0.25">
      <c r="A319" s="1">
        <v>318</v>
      </c>
      <c r="B319" s="2">
        <v>45060.847934953701</v>
      </c>
      <c r="C319" s="1" t="s">
        <v>3</v>
      </c>
      <c r="D319" s="1">
        <v>42.3</v>
      </c>
      <c r="E319" s="1">
        <v>57.6</v>
      </c>
      <c r="F319" s="1">
        <v>37.700000000000003</v>
      </c>
      <c r="H319" s="1">
        <v>36.799999999999997</v>
      </c>
      <c r="I319">
        <f t="shared" si="10"/>
        <v>34.75</v>
      </c>
      <c r="J319" s="3"/>
      <c r="K319" s="1">
        <v>39.9</v>
      </c>
    </row>
    <row r="320" spans="1:11" x14ac:dyDescent="0.25">
      <c r="A320" s="1">
        <v>319</v>
      </c>
      <c r="B320" s="2">
        <v>45060.858351678238</v>
      </c>
      <c r="C320" s="1" t="s">
        <v>3</v>
      </c>
      <c r="D320" s="1">
        <v>35.200000000000003</v>
      </c>
      <c r="E320" s="1">
        <v>48.1</v>
      </c>
      <c r="F320" s="1">
        <v>33.200000000000003</v>
      </c>
      <c r="H320" s="1">
        <v>34.700000000000003</v>
      </c>
      <c r="I320">
        <f t="shared" si="10"/>
        <v>33.6</v>
      </c>
      <c r="J320" s="3"/>
      <c r="K320" s="1">
        <v>40.4</v>
      </c>
    </row>
    <row r="321" spans="1:11" x14ac:dyDescent="0.25">
      <c r="A321" s="1">
        <v>320</v>
      </c>
      <c r="B321" s="2">
        <v>45060.868768402775</v>
      </c>
      <c r="C321" s="1" t="s">
        <v>3</v>
      </c>
      <c r="D321" s="1">
        <v>36.5</v>
      </c>
      <c r="E321" s="1">
        <v>49</v>
      </c>
      <c r="F321" s="1">
        <v>32.799999999999997</v>
      </c>
      <c r="H321" s="1">
        <v>33.799999999999997</v>
      </c>
      <c r="I321">
        <f t="shared" si="10"/>
        <v>33.274999999999999</v>
      </c>
      <c r="J321" s="3"/>
      <c r="K321" s="1">
        <v>40.5</v>
      </c>
    </row>
    <row r="322" spans="1:11" x14ac:dyDescent="0.25">
      <c r="A322" s="1">
        <v>321</v>
      </c>
      <c r="B322" s="2">
        <v>45060.879185127313</v>
      </c>
      <c r="C322" s="1" t="s">
        <v>3</v>
      </c>
      <c r="D322" s="1">
        <v>35.5</v>
      </c>
      <c r="E322" s="1">
        <v>52.1</v>
      </c>
      <c r="F322" s="1">
        <v>32.299999999999997</v>
      </c>
      <c r="H322" s="1">
        <v>33.700000000000003</v>
      </c>
      <c r="I322">
        <f t="shared" si="10"/>
        <v>32.900000000000006</v>
      </c>
      <c r="J322" s="3"/>
      <c r="K322" s="1">
        <v>44.4</v>
      </c>
    </row>
    <row r="323" spans="1:11" x14ac:dyDescent="0.25">
      <c r="A323" s="1">
        <v>322</v>
      </c>
      <c r="B323" s="2">
        <v>45060.88960185185</v>
      </c>
      <c r="C323" s="1" t="s">
        <v>3</v>
      </c>
      <c r="D323" s="1">
        <v>32.799999999999997</v>
      </c>
      <c r="E323" s="1">
        <v>41.2</v>
      </c>
      <c r="F323" s="1">
        <v>31.1</v>
      </c>
      <c r="H323" s="1">
        <v>32.200000000000003</v>
      </c>
      <c r="I323">
        <f t="shared" ref="I323:I386" si="11">AVERAGE(H323:H326)</f>
        <v>32.474999999999994</v>
      </c>
      <c r="J323" s="3"/>
      <c r="K323" s="1">
        <v>45.1</v>
      </c>
    </row>
    <row r="324" spans="1:11" x14ac:dyDescent="0.25">
      <c r="A324" s="1">
        <v>323</v>
      </c>
      <c r="B324" s="2">
        <v>45060.900018576387</v>
      </c>
      <c r="C324" s="1" t="s">
        <v>3</v>
      </c>
      <c r="D324" s="1">
        <v>43.1</v>
      </c>
      <c r="E324" s="1">
        <v>59.6</v>
      </c>
      <c r="F324" s="1">
        <v>30.2</v>
      </c>
      <c r="H324" s="1">
        <v>33.4</v>
      </c>
      <c r="I324">
        <f t="shared" si="11"/>
        <v>32.074999999999996</v>
      </c>
      <c r="J324" s="3"/>
      <c r="K324" s="1">
        <v>45.7</v>
      </c>
    </row>
    <row r="325" spans="1:11" x14ac:dyDescent="0.25">
      <c r="A325" s="1">
        <v>324</v>
      </c>
      <c r="B325" s="2">
        <v>45060.910435300924</v>
      </c>
      <c r="C325" s="1" t="s">
        <v>3</v>
      </c>
      <c r="D325" s="1">
        <v>46</v>
      </c>
      <c r="E325" s="1">
        <v>68</v>
      </c>
      <c r="F325" s="1">
        <v>28.9</v>
      </c>
      <c r="H325" s="1">
        <v>32.299999999999997</v>
      </c>
      <c r="I325">
        <f t="shared" si="11"/>
        <v>31.5</v>
      </c>
      <c r="J325" s="3"/>
      <c r="K325" s="1">
        <v>40.299999999999997</v>
      </c>
    </row>
    <row r="326" spans="1:11" x14ac:dyDescent="0.25">
      <c r="A326" s="1">
        <v>325</v>
      </c>
      <c r="B326" s="2">
        <v>45060.920852025461</v>
      </c>
      <c r="C326" s="1" t="s">
        <v>3</v>
      </c>
      <c r="D326" s="1">
        <v>32.299999999999997</v>
      </c>
      <c r="E326" s="1">
        <v>51.8</v>
      </c>
      <c r="F326" s="1">
        <v>30.2</v>
      </c>
      <c r="H326" s="1">
        <v>32</v>
      </c>
      <c r="I326">
        <f t="shared" si="11"/>
        <v>31.125</v>
      </c>
      <c r="J326" s="3"/>
      <c r="K326" s="1">
        <v>46.5</v>
      </c>
    </row>
    <row r="327" spans="1:11" x14ac:dyDescent="0.25">
      <c r="A327" s="1">
        <v>326</v>
      </c>
      <c r="B327" s="2">
        <v>45060.931268749999</v>
      </c>
      <c r="C327" s="1" t="s">
        <v>3</v>
      </c>
      <c r="D327" s="1">
        <v>31.8</v>
      </c>
      <c r="E327" s="1">
        <v>38.299999999999997</v>
      </c>
      <c r="F327" s="1">
        <v>30.2</v>
      </c>
      <c r="H327" s="1">
        <v>30.6</v>
      </c>
      <c r="I327">
        <f t="shared" si="11"/>
        <v>30.75</v>
      </c>
      <c r="J327" s="3"/>
      <c r="K327" s="1">
        <v>48.6</v>
      </c>
    </row>
    <row r="328" spans="1:11" x14ac:dyDescent="0.25">
      <c r="A328" s="1">
        <v>327</v>
      </c>
      <c r="B328" s="2">
        <v>45060.941685474536</v>
      </c>
      <c r="C328" s="1" t="s">
        <v>3</v>
      </c>
      <c r="D328" s="1">
        <v>36</v>
      </c>
      <c r="E328" s="1">
        <v>49.5</v>
      </c>
      <c r="F328" s="1">
        <v>33.200000000000003</v>
      </c>
      <c r="H328" s="1">
        <v>31.1</v>
      </c>
      <c r="I328">
        <f t="shared" si="11"/>
        <v>30.35</v>
      </c>
      <c r="J328" s="3"/>
      <c r="K328" s="1">
        <v>40.5</v>
      </c>
    </row>
    <row r="329" spans="1:11" x14ac:dyDescent="0.25">
      <c r="A329" s="1">
        <v>328</v>
      </c>
      <c r="B329" s="2">
        <v>45060.952102199073</v>
      </c>
      <c r="C329" s="1" t="s">
        <v>3</v>
      </c>
      <c r="D329" s="1">
        <v>32</v>
      </c>
      <c r="E329" s="1">
        <v>41.5</v>
      </c>
      <c r="F329" s="1">
        <v>29.2</v>
      </c>
      <c r="H329" s="1">
        <v>30.8</v>
      </c>
      <c r="I329">
        <f t="shared" si="11"/>
        <v>29.924999999999997</v>
      </c>
      <c r="J329" s="3"/>
      <c r="K329" s="1">
        <v>40.4</v>
      </c>
    </row>
    <row r="330" spans="1:11" x14ac:dyDescent="0.25">
      <c r="A330" s="1">
        <v>329</v>
      </c>
      <c r="B330" s="2">
        <v>45060.96251892361</v>
      </c>
      <c r="C330" s="1" t="s">
        <v>3</v>
      </c>
      <c r="D330" s="1">
        <v>30.7</v>
      </c>
      <c r="E330" s="1">
        <v>41.6</v>
      </c>
      <c r="F330" s="1">
        <v>28.6</v>
      </c>
      <c r="H330" s="1">
        <v>30.5</v>
      </c>
      <c r="I330">
        <f t="shared" si="11"/>
        <v>29.275000000000002</v>
      </c>
      <c r="J330" s="3"/>
      <c r="K330" s="1">
        <v>40.6</v>
      </c>
    </row>
    <row r="331" spans="1:11" x14ac:dyDescent="0.25">
      <c r="A331" s="1">
        <v>330</v>
      </c>
      <c r="B331" s="2">
        <v>45060.972935648148</v>
      </c>
      <c r="C331" s="1" t="s">
        <v>3</v>
      </c>
      <c r="D331" s="1">
        <v>38.299999999999997</v>
      </c>
      <c r="E331" s="1">
        <v>59.9</v>
      </c>
      <c r="F331" s="1">
        <v>30.3</v>
      </c>
      <c r="H331" s="1">
        <v>29</v>
      </c>
      <c r="I331">
        <f t="shared" si="11"/>
        <v>29.324999999999999</v>
      </c>
      <c r="J331" s="3"/>
      <c r="K331" s="1">
        <v>45.3</v>
      </c>
    </row>
    <row r="332" spans="1:11" x14ac:dyDescent="0.25">
      <c r="A332" s="1">
        <v>331</v>
      </c>
      <c r="B332" s="2">
        <v>45060.983352372685</v>
      </c>
      <c r="C332" s="1" t="s">
        <v>3</v>
      </c>
      <c r="D332" s="1">
        <v>41.5</v>
      </c>
      <c r="E332" s="1">
        <v>58.9</v>
      </c>
      <c r="F332" s="1">
        <v>31.2</v>
      </c>
      <c r="H332" s="1">
        <v>29.4</v>
      </c>
      <c r="I332">
        <f t="shared" si="11"/>
        <v>29.875</v>
      </c>
      <c r="J332" s="3"/>
      <c r="K332" s="1">
        <v>40.200000000000003</v>
      </c>
    </row>
    <row r="333" spans="1:11" x14ac:dyDescent="0.25">
      <c r="A333" s="1">
        <v>332</v>
      </c>
      <c r="B333" s="2">
        <v>45060.993769097222</v>
      </c>
      <c r="C333" s="1" t="s">
        <v>3</v>
      </c>
      <c r="D333" s="1">
        <v>35.9</v>
      </c>
      <c r="E333" s="1">
        <v>41.4</v>
      </c>
      <c r="F333" s="1">
        <v>34.4</v>
      </c>
      <c r="H333" s="1">
        <v>28.2</v>
      </c>
      <c r="I333">
        <f t="shared" si="11"/>
        <v>30.524999999999999</v>
      </c>
      <c r="J333" s="3"/>
      <c r="K333" s="1">
        <v>48.1</v>
      </c>
    </row>
    <row r="334" spans="1:11" x14ac:dyDescent="0.25">
      <c r="A334" s="1">
        <v>333</v>
      </c>
      <c r="B334" s="2">
        <v>45061.004185821759</v>
      </c>
      <c r="C334" s="1" t="s">
        <v>3</v>
      </c>
      <c r="D334" s="1">
        <v>35.299999999999997</v>
      </c>
      <c r="E334" s="1">
        <v>40.200000000000003</v>
      </c>
      <c r="F334" s="1">
        <v>34</v>
      </c>
      <c r="H334" s="1">
        <v>30.7</v>
      </c>
      <c r="I334">
        <f t="shared" si="11"/>
        <v>31.375</v>
      </c>
      <c r="J334" s="3"/>
      <c r="K334" s="1">
        <v>39.9</v>
      </c>
    </row>
    <row r="335" spans="1:11" x14ac:dyDescent="0.25">
      <c r="A335" s="1">
        <v>334</v>
      </c>
      <c r="B335" s="2">
        <v>45061.014602546296</v>
      </c>
      <c r="C335" s="1" t="s">
        <v>3</v>
      </c>
      <c r="D335" s="1">
        <v>33.1</v>
      </c>
      <c r="E335" s="1">
        <v>40.700000000000003</v>
      </c>
      <c r="F335" s="1">
        <v>30.9</v>
      </c>
      <c r="H335" s="1">
        <v>31.2</v>
      </c>
      <c r="I335">
        <f t="shared" si="11"/>
        <v>31.425000000000004</v>
      </c>
      <c r="J335" s="3"/>
      <c r="K335" s="1">
        <v>42.5</v>
      </c>
    </row>
    <row r="336" spans="1:11" x14ac:dyDescent="0.25">
      <c r="A336" s="1">
        <v>335</v>
      </c>
      <c r="B336" s="2">
        <v>45061.025019270834</v>
      </c>
      <c r="C336" s="1" t="s">
        <v>3</v>
      </c>
      <c r="D336" s="1">
        <v>34</v>
      </c>
      <c r="E336" s="1">
        <v>40.1</v>
      </c>
      <c r="F336" s="1">
        <v>31.5</v>
      </c>
      <c r="H336" s="1">
        <v>32</v>
      </c>
      <c r="I336">
        <f t="shared" si="11"/>
        <v>32.65</v>
      </c>
      <c r="J336" s="3"/>
      <c r="K336" s="1">
        <v>39.700000000000003</v>
      </c>
    </row>
    <row r="337" spans="1:11" x14ac:dyDescent="0.25">
      <c r="A337" s="1">
        <v>336</v>
      </c>
      <c r="B337" s="2">
        <v>45061.035435995371</v>
      </c>
      <c r="C337" s="1" t="s">
        <v>3</v>
      </c>
      <c r="D337" s="1">
        <v>33.6</v>
      </c>
      <c r="E337" s="1">
        <v>38.799999999999997</v>
      </c>
      <c r="F337" s="1">
        <v>32.5</v>
      </c>
      <c r="H337" s="1">
        <v>31.6</v>
      </c>
      <c r="I337">
        <f t="shared" si="11"/>
        <v>33.125</v>
      </c>
      <c r="J337" s="3"/>
      <c r="K337" s="1">
        <v>47.7</v>
      </c>
    </row>
    <row r="338" spans="1:11" x14ac:dyDescent="0.25">
      <c r="A338" s="1">
        <v>337</v>
      </c>
      <c r="B338" s="2">
        <v>45061.045852719908</v>
      </c>
      <c r="C338" s="1" t="s">
        <v>3</v>
      </c>
      <c r="D338" s="1">
        <v>33.1</v>
      </c>
      <c r="E338" s="1">
        <v>43.2</v>
      </c>
      <c r="F338" s="1">
        <v>31.1</v>
      </c>
      <c r="H338" s="1">
        <v>30.9</v>
      </c>
      <c r="I338">
        <f t="shared" si="11"/>
        <v>34.6</v>
      </c>
      <c r="J338" s="3"/>
      <c r="K338" s="1"/>
    </row>
    <row r="339" spans="1:11" x14ac:dyDescent="0.25">
      <c r="A339" s="1">
        <v>338</v>
      </c>
      <c r="B339" s="2">
        <v>45061.056269444445</v>
      </c>
      <c r="C339" s="1" t="s">
        <v>3</v>
      </c>
      <c r="D339" s="1">
        <v>33.799999999999997</v>
      </c>
      <c r="E339" s="1">
        <v>50.2</v>
      </c>
      <c r="F339" s="1">
        <v>32</v>
      </c>
      <c r="H339" s="1">
        <v>36.1</v>
      </c>
      <c r="I339">
        <f t="shared" si="11"/>
        <v>35.35</v>
      </c>
      <c r="J339" s="3"/>
      <c r="K339" s="1"/>
    </row>
    <row r="340" spans="1:11" x14ac:dyDescent="0.25">
      <c r="A340" s="1">
        <v>339</v>
      </c>
      <c r="B340" s="2">
        <v>45061.066686168982</v>
      </c>
      <c r="C340" s="1" t="s">
        <v>3</v>
      </c>
      <c r="D340" s="1">
        <v>31.6</v>
      </c>
      <c r="E340" s="1">
        <v>42.1</v>
      </c>
      <c r="F340" s="1">
        <v>29.9</v>
      </c>
      <c r="H340" s="1">
        <v>33.9</v>
      </c>
      <c r="I340">
        <f t="shared" si="11"/>
        <v>34.575000000000003</v>
      </c>
      <c r="J340" s="3"/>
      <c r="K340" s="1"/>
    </row>
    <row r="341" spans="1:11" x14ac:dyDescent="0.25">
      <c r="A341" s="1">
        <v>340</v>
      </c>
      <c r="B341" s="2">
        <v>45061.07710289352</v>
      </c>
      <c r="C341" s="1" t="s">
        <v>3</v>
      </c>
      <c r="D341" s="1">
        <v>34.700000000000003</v>
      </c>
      <c r="E341" s="1">
        <v>40.9</v>
      </c>
      <c r="F341" s="1">
        <v>33</v>
      </c>
      <c r="H341" s="1">
        <v>37.5</v>
      </c>
      <c r="I341">
        <f t="shared" si="11"/>
        <v>34.650000000000006</v>
      </c>
      <c r="J341" s="3"/>
      <c r="K341" s="1"/>
    </row>
    <row r="342" spans="1:11" x14ac:dyDescent="0.25">
      <c r="A342" s="1">
        <v>341</v>
      </c>
      <c r="B342" s="2">
        <v>45061.087519618057</v>
      </c>
      <c r="C342" s="1" t="s">
        <v>3</v>
      </c>
      <c r="D342" s="1">
        <v>33.700000000000003</v>
      </c>
      <c r="E342" s="1">
        <v>43.8</v>
      </c>
      <c r="F342" s="1">
        <v>31.9</v>
      </c>
      <c r="H342" s="1">
        <v>33.9</v>
      </c>
      <c r="I342">
        <f t="shared" si="11"/>
        <v>33.575000000000003</v>
      </c>
      <c r="J342" s="3"/>
      <c r="K342" s="1"/>
    </row>
    <row r="343" spans="1:11" x14ac:dyDescent="0.25">
      <c r="A343" s="1">
        <v>342</v>
      </c>
      <c r="B343" s="2">
        <v>45061.097936342594</v>
      </c>
      <c r="C343" s="1" t="s">
        <v>3</v>
      </c>
      <c r="D343" s="1">
        <v>33.299999999999997</v>
      </c>
      <c r="E343" s="1">
        <v>38.9</v>
      </c>
      <c r="F343" s="1">
        <v>31.2</v>
      </c>
      <c r="H343" s="1">
        <v>33</v>
      </c>
      <c r="I343">
        <f t="shared" si="11"/>
        <v>33.400000000000006</v>
      </c>
      <c r="J343" s="3"/>
      <c r="K343" s="1"/>
    </row>
    <row r="344" spans="1:11" x14ac:dyDescent="0.25">
      <c r="A344" s="1">
        <v>343</v>
      </c>
      <c r="B344" s="2">
        <v>45061.108353067131</v>
      </c>
      <c r="C344" s="1" t="s">
        <v>3</v>
      </c>
      <c r="D344" s="1">
        <v>34.6</v>
      </c>
      <c r="E344" s="1">
        <v>40.6</v>
      </c>
      <c r="F344" s="1">
        <v>33.4</v>
      </c>
      <c r="H344" s="1">
        <v>34.200000000000003</v>
      </c>
      <c r="I344">
        <f t="shared" si="11"/>
        <v>33.175000000000004</v>
      </c>
      <c r="J344" s="3"/>
      <c r="K344" s="1"/>
    </row>
    <row r="345" spans="1:11" x14ac:dyDescent="0.25">
      <c r="A345" s="1">
        <v>344</v>
      </c>
      <c r="B345" s="2">
        <v>45061.118769791668</v>
      </c>
      <c r="C345" s="1" t="s">
        <v>3</v>
      </c>
      <c r="D345" s="1">
        <v>37.200000000000003</v>
      </c>
      <c r="E345" s="1">
        <v>43.9</v>
      </c>
      <c r="F345" s="1">
        <v>35.799999999999997</v>
      </c>
      <c r="H345" s="1">
        <v>33.200000000000003</v>
      </c>
      <c r="I345">
        <f t="shared" si="11"/>
        <v>32.875</v>
      </c>
      <c r="J345" s="3"/>
      <c r="K345" s="1"/>
    </row>
    <row r="346" spans="1:11" x14ac:dyDescent="0.25">
      <c r="A346" s="1">
        <v>345</v>
      </c>
      <c r="B346" s="2">
        <v>45061.129186516206</v>
      </c>
      <c r="C346" s="1" t="s">
        <v>3</v>
      </c>
      <c r="D346" s="1">
        <v>37.1</v>
      </c>
      <c r="E346" s="1">
        <v>42.3</v>
      </c>
      <c r="F346" s="1">
        <v>35.9</v>
      </c>
      <c r="H346" s="1">
        <v>33.200000000000003</v>
      </c>
      <c r="I346">
        <f t="shared" si="11"/>
        <v>32.950000000000003</v>
      </c>
      <c r="J346" s="3"/>
      <c r="K346" s="1"/>
    </row>
    <row r="347" spans="1:11" x14ac:dyDescent="0.25">
      <c r="A347" s="1">
        <v>346</v>
      </c>
      <c r="B347" s="2">
        <v>45061.139603240743</v>
      </c>
      <c r="C347" s="1" t="s">
        <v>3</v>
      </c>
      <c r="D347" s="1">
        <v>35.200000000000003</v>
      </c>
      <c r="E347" s="1">
        <v>41.3</v>
      </c>
      <c r="F347" s="1">
        <v>33.799999999999997</v>
      </c>
      <c r="H347" s="1">
        <v>32.1</v>
      </c>
      <c r="I347">
        <f t="shared" si="11"/>
        <v>32.774999999999999</v>
      </c>
      <c r="J347" s="3"/>
      <c r="K347" s="1"/>
    </row>
    <row r="348" spans="1:11" x14ac:dyDescent="0.25">
      <c r="A348" s="1">
        <v>347</v>
      </c>
      <c r="B348" s="2">
        <v>45061.15001996528</v>
      </c>
      <c r="C348" s="1" t="s">
        <v>3</v>
      </c>
      <c r="D348" s="1">
        <v>33.9</v>
      </c>
      <c r="E348" s="1">
        <v>38.700000000000003</v>
      </c>
      <c r="F348" s="1">
        <v>32.700000000000003</v>
      </c>
      <c r="H348" s="1">
        <v>33</v>
      </c>
      <c r="I348">
        <f t="shared" si="11"/>
        <v>32.875</v>
      </c>
      <c r="J348" s="3"/>
      <c r="K348" s="1"/>
    </row>
    <row r="349" spans="1:11" x14ac:dyDescent="0.25">
      <c r="A349" s="1">
        <v>348</v>
      </c>
      <c r="B349" s="2">
        <v>45061.160436689817</v>
      </c>
      <c r="C349" s="1" t="s">
        <v>3</v>
      </c>
      <c r="D349" s="1">
        <v>34.9</v>
      </c>
      <c r="E349" s="1">
        <v>53.6</v>
      </c>
      <c r="F349" s="1">
        <v>32.6</v>
      </c>
      <c r="H349" s="1">
        <v>33.5</v>
      </c>
      <c r="I349">
        <f t="shared" si="11"/>
        <v>32.75</v>
      </c>
      <c r="J349" s="3"/>
      <c r="K349" s="1"/>
    </row>
    <row r="350" spans="1:11" x14ac:dyDescent="0.25">
      <c r="A350" s="1">
        <v>349</v>
      </c>
      <c r="B350" s="2">
        <v>45061.170853414354</v>
      </c>
      <c r="C350" s="1" t="s">
        <v>3</v>
      </c>
      <c r="D350" s="1">
        <v>35.700000000000003</v>
      </c>
      <c r="E350" s="1">
        <v>46.4</v>
      </c>
      <c r="F350" s="1">
        <v>33.4</v>
      </c>
      <c r="H350" s="1">
        <v>32.5</v>
      </c>
      <c r="I350">
        <f t="shared" si="11"/>
        <v>32.700000000000003</v>
      </c>
      <c r="J350" s="3"/>
      <c r="K350" s="1"/>
    </row>
    <row r="351" spans="1:11" x14ac:dyDescent="0.25">
      <c r="A351" s="1">
        <v>350</v>
      </c>
      <c r="B351" s="2">
        <v>45061.181270138892</v>
      </c>
      <c r="C351" s="1" t="s">
        <v>3</v>
      </c>
      <c r="D351" s="1">
        <v>38.799999999999997</v>
      </c>
      <c r="E351" s="1">
        <v>53.3</v>
      </c>
      <c r="F351" s="1">
        <v>34.799999999999997</v>
      </c>
      <c r="H351" s="1">
        <v>32.5</v>
      </c>
      <c r="I351">
        <f t="shared" si="11"/>
        <v>32.975000000000001</v>
      </c>
      <c r="J351" s="3"/>
      <c r="K351" s="1"/>
    </row>
    <row r="352" spans="1:11" x14ac:dyDescent="0.25">
      <c r="A352" s="1">
        <v>351</v>
      </c>
      <c r="B352" s="2">
        <v>45061.191686863429</v>
      </c>
      <c r="C352" s="1" t="s">
        <v>3</v>
      </c>
      <c r="D352" s="1">
        <v>42.2</v>
      </c>
      <c r="E352" s="1">
        <v>55.3</v>
      </c>
      <c r="F352" s="1">
        <v>36.1</v>
      </c>
      <c r="H352" s="1">
        <v>32.5</v>
      </c>
      <c r="I352">
        <f t="shared" si="11"/>
        <v>33.075000000000003</v>
      </c>
      <c r="J352" s="3"/>
      <c r="K352" s="1"/>
    </row>
    <row r="353" spans="1:11" x14ac:dyDescent="0.25">
      <c r="A353" s="1">
        <v>352</v>
      </c>
      <c r="B353" s="2">
        <v>45061.202103587966</v>
      </c>
      <c r="C353" s="1" t="s">
        <v>3</v>
      </c>
      <c r="D353" s="1">
        <v>48.2</v>
      </c>
      <c r="E353" s="1">
        <v>63.2</v>
      </c>
      <c r="F353" s="1">
        <v>38.9</v>
      </c>
      <c r="H353" s="1">
        <v>33.299999999999997</v>
      </c>
      <c r="I353">
        <f t="shared" si="11"/>
        <v>33.25</v>
      </c>
      <c r="J353" s="3"/>
      <c r="K353" s="1"/>
    </row>
    <row r="354" spans="1:11" x14ac:dyDescent="0.25">
      <c r="A354" s="1">
        <v>353</v>
      </c>
      <c r="B354" s="2">
        <v>45061.212520312503</v>
      </c>
      <c r="C354" s="1" t="s">
        <v>3</v>
      </c>
      <c r="D354" s="1">
        <v>51.7</v>
      </c>
      <c r="E354" s="1">
        <v>70.2</v>
      </c>
      <c r="F354" s="1">
        <v>37.6</v>
      </c>
      <c r="H354" s="1">
        <v>33.6</v>
      </c>
      <c r="I354">
        <f t="shared" si="11"/>
        <v>33.274999999999999</v>
      </c>
      <c r="J354" s="3"/>
    </row>
    <row r="355" spans="1:11" x14ac:dyDescent="0.25">
      <c r="A355" s="1">
        <v>354</v>
      </c>
      <c r="B355" s="2">
        <v>45061.222937037041</v>
      </c>
      <c r="C355" s="1" t="s">
        <v>3</v>
      </c>
      <c r="D355" s="1">
        <v>42.7</v>
      </c>
      <c r="E355" s="1">
        <v>56.7</v>
      </c>
      <c r="F355" s="1">
        <v>37.5</v>
      </c>
      <c r="H355" s="1">
        <v>32.9</v>
      </c>
      <c r="I355">
        <f t="shared" si="11"/>
        <v>32.975000000000001</v>
      </c>
      <c r="J355" s="3"/>
    </row>
    <row r="356" spans="1:11" x14ac:dyDescent="0.25">
      <c r="A356" s="1">
        <v>355</v>
      </c>
      <c r="B356" s="2">
        <v>45061.23335376157</v>
      </c>
      <c r="C356" s="1" t="s">
        <v>3</v>
      </c>
      <c r="D356" s="1">
        <v>47.6</v>
      </c>
      <c r="E356" s="1">
        <v>61.3</v>
      </c>
      <c r="F356" s="1">
        <v>37.1</v>
      </c>
      <c r="H356" s="1">
        <v>33.200000000000003</v>
      </c>
      <c r="I356">
        <f t="shared" si="11"/>
        <v>33</v>
      </c>
      <c r="J356" s="3"/>
    </row>
    <row r="357" spans="1:11" x14ac:dyDescent="0.25">
      <c r="A357" s="1">
        <v>356</v>
      </c>
      <c r="B357" s="2">
        <v>45061.243770486108</v>
      </c>
      <c r="C357" s="1" t="s">
        <v>3</v>
      </c>
      <c r="D357" s="1">
        <v>40</v>
      </c>
      <c r="E357" s="1">
        <v>57.5</v>
      </c>
      <c r="F357" s="1">
        <v>36.9</v>
      </c>
      <c r="H357" s="1">
        <v>33.4</v>
      </c>
      <c r="I357">
        <f t="shared" si="11"/>
        <v>32.85</v>
      </c>
      <c r="J357" s="3"/>
    </row>
    <row r="358" spans="1:11" x14ac:dyDescent="0.25">
      <c r="A358" s="1">
        <v>357</v>
      </c>
      <c r="B358" s="2">
        <v>45061.254187210645</v>
      </c>
      <c r="C358" s="1" t="s">
        <v>3</v>
      </c>
      <c r="D358" s="1">
        <v>43.8</v>
      </c>
      <c r="E358" s="1">
        <v>62.7</v>
      </c>
      <c r="F358" s="1">
        <v>37.1</v>
      </c>
      <c r="H358" s="1">
        <v>32.4</v>
      </c>
      <c r="I358">
        <f t="shared" si="11"/>
        <v>32.375</v>
      </c>
      <c r="J358" s="3"/>
    </row>
    <row r="359" spans="1:11" x14ac:dyDescent="0.25">
      <c r="A359" s="1">
        <v>358</v>
      </c>
      <c r="B359" s="2">
        <v>45061.264603935182</v>
      </c>
      <c r="C359" s="1" t="s">
        <v>3</v>
      </c>
      <c r="D359" s="1">
        <v>44</v>
      </c>
      <c r="E359" s="1">
        <v>62</v>
      </c>
      <c r="F359" s="1">
        <v>37.6</v>
      </c>
      <c r="H359" s="1">
        <v>33</v>
      </c>
      <c r="I359">
        <f t="shared" si="11"/>
        <v>32.924999999999997</v>
      </c>
      <c r="J359" s="3"/>
    </row>
    <row r="360" spans="1:11" x14ac:dyDescent="0.25">
      <c r="A360" s="1">
        <v>359</v>
      </c>
      <c r="B360" s="2">
        <v>45061.275020659719</v>
      </c>
      <c r="C360" s="1" t="s">
        <v>3</v>
      </c>
      <c r="D360" s="1">
        <v>44.4</v>
      </c>
      <c r="E360" s="1">
        <v>60.7</v>
      </c>
      <c r="F360" s="1">
        <v>37.200000000000003</v>
      </c>
      <c r="H360" s="1">
        <v>32.6</v>
      </c>
      <c r="I360">
        <f t="shared" si="11"/>
        <v>32.574999999999996</v>
      </c>
      <c r="J360" s="3"/>
    </row>
    <row r="361" spans="1:11" x14ac:dyDescent="0.25">
      <c r="A361" s="1">
        <v>360</v>
      </c>
      <c r="B361" s="2">
        <v>45061.285437384257</v>
      </c>
      <c r="C361" s="1" t="s">
        <v>3</v>
      </c>
      <c r="D361" s="1">
        <v>43.1</v>
      </c>
      <c r="E361" s="1">
        <v>72</v>
      </c>
      <c r="F361" s="1">
        <v>37.4</v>
      </c>
      <c r="H361" s="1">
        <v>31.5</v>
      </c>
      <c r="I361">
        <f t="shared" si="11"/>
        <v>32.074999999999996</v>
      </c>
      <c r="J361" s="3"/>
    </row>
    <row r="362" spans="1:11" x14ac:dyDescent="0.25">
      <c r="A362" s="1">
        <v>361</v>
      </c>
      <c r="B362" s="2">
        <v>45061.295854108794</v>
      </c>
      <c r="C362" s="1" t="s">
        <v>3</v>
      </c>
      <c r="D362" s="1">
        <v>40.9</v>
      </c>
      <c r="E362" s="1">
        <v>54.6</v>
      </c>
      <c r="F362" s="1">
        <v>37.1</v>
      </c>
      <c r="H362" s="1">
        <v>34.6</v>
      </c>
      <c r="I362">
        <f t="shared" si="11"/>
        <v>31.775000000000002</v>
      </c>
      <c r="J362" s="3"/>
    </row>
    <row r="363" spans="1:11" x14ac:dyDescent="0.25">
      <c r="A363" s="1">
        <v>362</v>
      </c>
      <c r="B363" s="2">
        <v>45061.306270833331</v>
      </c>
      <c r="C363" s="1" t="s">
        <v>3</v>
      </c>
      <c r="D363" s="1">
        <v>43.3</v>
      </c>
      <c r="E363" s="1">
        <v>57.8</v>
      </c>
      <c r="F363" s="1">
        <v>37.1</v>
      </c>
      <c r="H363" s="1">
        <v>31.6</v>
      </c>
      <c r="I363">
        <f t="shared" si="11"/>
        <v>30.9</v>
      </c>
      <c r="J363" s="3"/>
    </row>
    <row r="364" spans="1:11" x14ac:dyDescent="0.25">
      <c r="A364" s="1">
        <v>363</v>
      </c>
      <c r="B364" s="2">
        <v>45061.316687557868</v>
      </c>
      <c r="C364" s="1" t="s">
        <v>3</v>
      </c>
      <c r="D364" s="1">
        <v>39.5</v>
      </c>
      <c r="E364" s="1">
        <v>53.4</v>
      </c>
      <c r="F364" s="1">
        <v>37.299999999999997</v>
      </c>
      <c r="H364" s="1">
        <v>30.6</v>
      </c>
      <c r="I364">
        <f t="shared" si="11"/>
        <v>30.55</v>
      </c>
      <c r="J364" s="3"/>
    </row>
    <row r="365" spans="1:11" x14ac:dyDescent="0.25">
      <c r="A365" s="1">
        <v>364</v>
      </c>
      <c r="B365" s="2">
        <v>45061.327104282405</v>
      </c>
      <c r="C365" s="1" t="s">
        <v>3</v>
      </c>
      <c r="D365" s="1">
        <v>47.9</v>
      </c>
      <c r="E365" s="1">
        <v>67</v>
      </c>
      <c r="F365" s="1">
        <v>38.6</v>
      </c>
      <c r="H365" s="1">
        <v>30.3</v>
      </c>
      <c r="I365">
        <f t="shared" si="11"/>
        <v>30.550000000000004</v>
      </c>
      <c r="J365" s="3"/>
    </row>
    <row r="366" spans="1:11" x14ac:dyDescent="0.25">
      <c r="A366" s="1">
        <v>365</v>
      </c>
      <c r="B366" s="2">
        <v>45061.337521006943</v>
      </c>
      <c r="C366" s="1" t="s">
        <v>3</v>
      </c>
      <c r="D366" s="1">
        <v>42.4</v>
      </c>
      <c r="E366" s="1">
        <v>53.4</v>
      </c>
      <c r="F366" s="1">
        <v>39.4</v>
      </c>
      <c r="H366" s="1">
        <v>31.1</v>
      </c>
      <c r="I366">
        <f t="shared" si="11"/>
        <v>30.5</v>
      </c>
      <c r="J366" s="3"/>
    </row>
    <row r="367" spans="1:11" x14ac:dyDescent="0.25">
      <c r="A367" s="1">
        <v>366</v>
      </c>
      <c r="B367" s="2">
        <v>45061.34793773148</v>
      </c>
      <c r="C367" s="1" t="s">
        <v>3</v>
      </c>
      <c r="D367" s="1">
        <v>51.7</v>
      </c>
      <c r="E367" s="1">
        <v>71.7</v>
      </c>
      <c r="F367" s="1">
        <v>39.299999999999997</v>
      </c>
      <c r="H367" s="1">
        <v>30.2</v>
      </c>
      <c r="I367">
        <f t="shared" si="11"/>
        <v>30.55</v>
      </c>
      <c r="J367" s="3"/>
    </row>
    <row r="368" spans="1:11" x14ac:dyDescent="0.25">
      <c r="A368" s="1">
        <v>367</v>
      </c>
      <c r="B368" s="2">
        <v>45061.358354456017</v>
      </c>
      <c r="C368" s="1" t="s">
        <v>3</v>
      </c>
      <c r="D368" s="1">
        <v>42</v>
      </c>
      <c r="E368" s="1">
        <v>54.3</v>
      </c>
      <c r="F368" s="1">
        <v>38.799999999999997</v>
      </c>
      <c r="H368" s="1">
        <v>30.6</v>
      </c>
      <c r="I368">
        <f t="shared" si="11"/>
        <v>30.675000000000001</v>
      </c>
      <c r="J368" s="3"/>
    </row>
    <row r="369" spans="1:10" x14ac:dyDescent="0.25">
      <c r="A369" s="1">
        <v>368</v>
      </c>
      <c r="B369" s="2">
        <v>45061.368771180554</v>
      </c>
      <c r="C369" s="1" t="s">
        <v>3</v>
      </c>
      <c r="D369" s="1">
        <v>42</v>
      </c>
      <c r="E369" s="1">
        <v>54.6</v>
      </c>
      <c r="F369" s="1">
        <v>37.9</v>
      </c>
      <c r="H369" s="1">
        <v>30.1</v>
      </c>
      <c r="I369">
        <f t="shared" si="11"/>
        <v>30.85</v>
      </c>
      <c r="J369" s="3"/>
    </row>
    <row r="370" spans="1:10" x14ac:dyDescent="0.25">
      <c r="A370" s="1">
        <v>369</v>
      </c>
      <c r="B370" s="2">
        <v>45061.379187905091</v>
      </c>
      <c r="C370" s="1" t="s">
        <v>3</v>
      </c>
      <c r="D370" s="1">
        <v>42.3</v>
      </c>
      <c r="E370" s="1">
        <v>58</v>
      </c>
      <c r="F370" s="1">
        <v>38.1</v>
      </c>
      <c r="H370" s="1">
        <v>31.3</v>
      </c>
      <c r="I370">
        <f t="shared" si="11"/>
        <v>31.074999999999999</v>
      </c>
      <c r="J370" s="3"/>
    </row>
    <row r="371" spans="1:10" x14ac:dyDescent="0.25">
      <c r="A371" s="1">
        <v>370</v>
      </c>
      <c r="B371" s="2">
        <v>45061.389604629629</v>
      </c>
      <c r="C371" s="1" t="s">
        <v>3</v>
      </c>
      <c r="D371" s="1">
        <v>40.5</v>
      </c>
      <c r="E371" s="1">
        <v>57.1</v>
      </c>
      <c r="F371" s="1">
        <v>35.700000000000003</v>
      </c>
      <c r="H371" s="1">
        <v>30.7</v>
      </c>
      <c r="I371">
        <f t="shared" si="11"/>
        <v>30.675000000000001</v>
      </c>
      <c r="J371" s="3"/>
    </row>
    <row r="372" spans="1:10" x14ac:dyDescent="0.25">
      <c r="A372" s="1">
        <v>371</v>
      </c>
      <c r="B372" s="2">
        <v>45061.400021354166</v>
      </c>
      <c r="C372" s="1" t="s">
        <v>3</v>
      </c>
      <c r="D372" s="1">
        <v>45.6</v>
      </c>
      <c r="E372" s="1">
        <v>62.5</v>
      </c>
      <c r="F372" s="1">
        <v>39.1</v>
      </c>
      <c r="H372" s="1">
        <v>31.3</v>
      </c>
      <c r="I372">
        <f t="shared" si="11"/>
        <v>30.65</v>
      </c>
      <c r="J372" s="3"/>
    </row>
    <row r="373" spans="1:10" x14ac:dyDescent="0.25">
      <c r="A373" s="1">
        <v>372</v>
      </c>
      <c r="B373" s="2">
        <v>45061.410438078703</v>
      </c>
      <c r="C373" s="1" t="s">
        <v>3</v>
      </c>
      <c r="D373" s="1">
        <v>43.1</v>
      </c>
      <c r="E373" s="1">
        <v>58.9</v>
      </c>
      <c r="F373" s="1">
        <v>38.200000000000003</v>
      </c>
      <c r="H373" s="1">
        <v>31</v>
      </c>
      <c r="I373">
        <f t="shared" si="11"/>
        <v>30.425000000000004</v>
      </c>
      <c r="J373" s="3"/>
    </row>
    <row r="374" spans="1:10" x14ac:dyDescent="0.25">
      <c r="A374" s="1">
        <v>373</v>
      </c>
      <c r="B374" s="2">
        <v>45061.42085480324</v>
      </c>
      <c r="C374" s="1" t="s">
        <v>3</v>
      </c>
      <c r="D374" s="1">
        <v>47.9</v>
      </c>
      <c r="E374" s="1">
        <v>64.599999999999994</v>
      </c>
      <c r="F374" s="1">
        <v>35.6</v>
      </c>
      <c r="H374" s="1">
        <v>29.7</v>
      </c>
      <c r="I374">
        <f t="shared" si="11"/>
        <v>29.974999999999998</v>
      </c>
      <c r="J374" s="3"/>
    </row>
    <row r="375" spans="1:10" x14ac:dyDescent="0.25">
      <c r="A375" s="1">
        <v>374</v>
      </c>
      <c r="B375" s="2">
        <v>45061.431271527777</v>
      </c>
      <c r="C375" s="1" t="s">
        <v>3</v>
      </c>
      <c r="D375" s="1">
        <v>39.4</v>
      </c>
      <c r="E375" s="1">
        <v>55.6</v>
      </c>
      <c r="F375" s="1">
        <v>35.799999999999997</v>
      </c>
      <c r="H375" s="1">
        <v>30.6</v>
      </c>
      <c r="I375">
        <f t="shared" si="11"/>
        <v>29.925000000000001</v>
      </c>
      <c r="J375" s="3"/>
    </row>
    <row r="376" spans="1:10" x14ac:dyDescent="0.25">
      <c r="A376" s="1">
        <v>375</v>
      </c>
      <c r="B376" s="2">
        <v>45061.441688252315</v>
      </c>
      <c r="C376" s="1" t="s">
        <v>3</v>
      </c>
      <c r="D376" s="1">
        <v>41.2</v>
      </c>
      <c r="E376" s="1">
        <v>52.9</v>
      </c>
      <c r="F376" s="1">
        <v>37.1</v>
      </c>
      <c r="H376" s="1">
        <v>30.4</v>
      </c>
      <c r="I376">
        <f t="shared" si="11"/>
        <v>29.65</v>
      </c>
      <c r="J376" s="3"/>
    </row>
    <row r="377" spans="1:10" x14ac:dyDescent="0.25">
      <c r="A377" s="1">
        <v>376</v>
      </c>
      <c r="B377" s="2">
        <v>45061.452104976852</v>
      </c>
      <c r="C377" s="1" t="s">
        <v>3</v>
      </c>
      <c r="D377" s="1">
        <v>41.2</v>
      </c>
      <c r="E377" s="1">
        <v>55.9</v>
      </c>
      <c r="F377" s="1">
        <v>36</v>
      </c>
      <c r="H377" s="1">
        <v>29.2</v>
      </c>
      <c r="I377">
        <f t="shared" si="11"/>
        <v>29.225000000000001</v>
      </c>
      <c r="J377" s="3"/>
    </row>
    <row r="378" spans="1:10" x14ac:dyDescent="0.25">
      <c r="A378" s="1">
        <v>377</v>
      </c>
      <c r="B378" s="2">
        <v>45061.462521701389</v>
      </c>
      <c r="C378" s="1" t="s">
        <v>3</v>
      </c>
      <c r="D378" s="1">
        <v>42.5</v>
      </c>
      <c r="E378" s="1">
        <v>54.4</v>
      </c>
      <c r="F378" s="1">
        <v>38.9</v>
      </c>
      <c r="H378" s="1">
        <v>29.5</v>
      </c>
      <c r="I378">
        <f t="shared" si="11"/>
        <v>28.975000000000001</v>
      </c>
      <c r="J378" s="3"/>
    </row>
    <row r="379" spans="1:10" x14ac:dyDescent="0.25">
      <c r="A379" s="1">
        <v>378</v>
      </c>
      <c r="B379" s="2">
        <v>45061.472938425926</v>
      </c>
      <c r="C379" s="1" t="s">
        <v>3</v>
      </c>
      <c r="D379" s="1">
        <v>39.299999999999997</v>
      </c>
      <c r="E379" s="1">
        <v>68.099999999999994</v>
      </c>
      <c r="F379" s="1">
        <v>34.299999999999997</v>
      </c>
      <c r="H379" s="1">
        <v>29.5</v>
      </c>
      <c r="I379">
        <f t="shared" si="11"/>
        <v>28.85</v>
      </c>
      <c r="J379" s="3"/>
    </row>
    <row r="380" spans="1:10" x14ac:dyDescent="0.25">
      <c r="A380" s="1">
        <v>379</v>
      </c>
      <c r="B380" s="2">
        <v>45061.483355150463</v>
      </c>
      <c r="C380" s="1" t="s">
        <v>3</v>
      </c>
      <c r="D380" s="1">
        <v>40.700000000000003</v>
      </c>
      <c r="E380" s="1">
        <v>58.7</v>
      </c>
      <c r="F380" s="1">
        <v>34.1</v>
      </c>
      <c r="H380" s="1">
        <v>28.7</v>
      </c>
      <c r="I380">
        <f t="shared" si="11"/>
        <v>28.775000000000002</v>
      </c>
      <c r="J380" s="3"/>
    </row>
    <row r="381" spans="1:10" x14ac:dyDescent="0.25">
      <c r="A381" s="1">
        <v>380</v>
      </c>
      <c r="B381" s="2">
        <v>45061.493771875001</v>
      </c>
      <c r="C381" s="1" t="s">
        <v>3</v>
      </c>
      <c r="D381" s="1">
        <v>38.6</v>
      </c>
      <c r="E381" s="1">
        <v>56.9</v>
      </c>
      <c r="F381" s="1">
        <v>33</v>
      </c>
      <c r="H381" s="1">
        <v>28.2</v>
      </c>
      <c r="I381">
        <f t="shared" si="11"/>
        <v>28.200000000000003</v>
      </c>
      <c r="J381" s="3"/>
    </row>
    <row r="382" spans="1:10" x14ac:dyDescent="0.25">
      <c r="A382" s="1">
        <v>381</v>
      </c>
      <c r="B382" s="2">
        <v>45061.504188599538</v>
      </c>
      <c r="C382" s="1" t="s">
        <v>3</v>
      </c>
      <c r="D382" s="1">
        <v>38.200000000000003</v>
      </c>
      <c r="E382" s="1">
        <v>55.3</v>
      </c>
      <c r="F382" s="1">
        <v>32.700000000000003</v>
      </c>
      <c r="H382" s="1">
        <v>29</v>
      </c>
      <c r="I382">
        <f t="shared" si="11"/>
        <v>28.15</v>
      </c>
      <c r="J382" s="3"/>
    </row>
    <row r="383" spans="1:10" x14ac:dyDescent="0.25">
      <c r="A383" s="1">
        <v>382</v>
      </c>
      <c r="B383" s="2">
        <v>45061.514605324075</v>
      </c>
      <c r="C383" s="1" t="s">
        <v>3</v>
      </c>
      <c r="D383" s="1">
        <v>36.799999999999997</v>
      </c>
      <c r="E383" s="1">
        <v>53</v>
      </c>
      <c r="F383" s="1">
        <v>32.1</v>
      </c>
      <c r="H383" s="1">
        <v>29.2</v>
      </c>
      <c r="I383">
        <f t="shared" si="11"/>
        <v>27.824999999999999</v>
      </c>
      <c r="J383" s="3"/>
    </row>
    <row r="384" spans="1:10" x14ac:dyDescent="0.25">
      <c r="A384" s="1">
        <v>383</v>
      </c>
      <c r="B384" s="2">
        <v>45061.525022048612</v>
      </c>
      <c r="C384" s="1" t="s">
        <v>3</v>
      </c>
      <c r="D384" s="1">
        <v>40.799999999999997</v>
      </c>
      <c r="E384" s="1">
        <v>57.4</v>
      </c>
      <c r="F384" s="1">
        <v>33.700000000000003</v>
      </c>
      <c r="H384" s="1">
        <v>26.4</v>
      </c>
      <c r="I384">
        <f t="shared" si="11"/>
        <v>27.45</v>
      </c>
      <c r="J384" s="3"/>
    </row>
    <row r="385" spans="1:10" x14ac:dyDescent="0.25">
      <c r="A385" s="1">
        <v>384</v>
      </c>
      <c r="B385" s="2">
        <v>45061.53543877315</v>
      </c>
      <c r="C385" s="1" t="s">
        <v>3</v>
      </c>
      <c r="D385" s="1">
        <v>48.9</v>
      </c>
      <c r="E385" s="1">
        <v>68</v>
      </c>
      <c r="F385" s="1">
        <v>35.6</v>
      </c>
      <c r="H385" s="1">
        <v>28</v>
      </c>
      <c r="I385">
        <f t="shared" si="11"/>
        <v>27.625</v>
      </c>
      <c r="J385" s="3"/>
    </row>
    <row r="386" spans="1:10" x14ac:dyDescent="0.25">
      <c r="A386" s="1">
        <v>385</v>
      </c>
      <c r="B386" s="2">
        <v>45061.545855497687</v>
      </c>
      <c r="C386" s="1" t="s">
        <v>3</v>
      </c>
      <c r="D386" s="1">
        <v>38.1</v>
      </c>
      <c r="E386" s="1">
        <v>56.1</v>
      </c>
      <c r="F386" s="1">
        <v>33.299999999999997</v>
      </c>
      <c r="H386" s="1">
        <v>27.7</v>
      </c>
      <c r="I386">
        <f t="shared" si="11"/>
        <v>27.8</v>
      </c>
      <c r="J386" s="3"/>
    </row>
    <row r="387" spans="1:10" x14ac:dyDescent="0.25">
      <c r="A387" s="1">
        <v>386</v>
      </c>
      <c r="B387" s="2">
        <v>45061.556272222224</v>
      </c>
      <c r="C387" s="1" t="s">
        <v>3</v>
      </c>
      <c r="D387" s="1">
        <v>51.9</v>
      </c>
      <c r="E387" s="1">
        <v>70.5</v>
      </c>
      <c r="F387" s="1">
        <v>33.799999999999997</v>
      </c>
      <c r="H387" s="1">
        <v>27.7</v>
      </c>
      <c r="I387">
        <f t="shared" ref="I387:I449" si="12">AVERAGE(H387:H390)</f>
        <v>27.85</v>
      </c>
      <c r="J387" s="3"/>
    </row>
    <row r="388" spans="1:10" x14ac:dyDescent="0.25">
      <c r="A388" s="1">
        <v>387</v>
      </c>
      <c r="B388" s="2">
        <v>45061.566688946761</v>
      </c>
      <c r="C388" s="1" t="s">
        <v>3</v>
      </c>
      <c r="D388" s="1">
        <v>35.6</v>
      </c>
      <c r="E388" s="1">
        <v>52.3</v>
      </c>
      <c r="F388" s="1">
        <v>31.7</v>
      </c>
      <c r="H388" s="1">
        <v>27.1</v>
      </c>
      <c r="I388">
        <f t="shared" si="12"/>
        <v>27.999999999999996</v>
      </c>
      <c r="J388" s="3"/>
    </row>
    <row r="389" spans="1:10" x14ac:dyDescent="0.25">
      <c r="A389" s="1">
        <v>388</v>
      </c>
      <c r="B389" s="2">
        <v>45061.577105671298</v>
      </c>
      <c r="C389" s="1" t="s">
        <v>3</v>
      </c>
      <c r="D389" s="1">
        <v>40.700000000000003</v>
      </c>
      <c r="E389" s="1">
        <v>58.2</v>
      </c>
      <c r="F389" s="1">
        <v>32.4</v>
      </c>
      <c r="H389" s="1">
        <v>28.7</v>
      </c>
      <c r="I389">
        <f t="shared" si="12"/>
        <v>28.449999999999996</v>
      </c>
      <c r="J389" s="3"/>
    </row>
    <row r="390" spans="1:10" x14ac:dyDescent="0.25">
      <c r="A390" s="1">
        <v>389</v>
      </c>
      <c r="B390" s="2">
        <v>45061.587522395836</v>
      </c>
      <c r="C390" s="1" t="s">
        <v>3</v>
      </c>
      <c r="D390" s="1">
        <v>38.200000000000003</v>
      </c>
      <c r="E390" s="1">
        <v>55.6</v>
      </c>
      <c r="F390" s="1">
        <v>32.5</v>
      </c>
      <c r="H390" s="1">
        <v>27.9</v>
      </c>
      <c r="I390">
        <f t="shared" si="12"/>
        <v>28.474999999999998</v>
      </c>
      <c r="J390" s="3"/>
    </row>
    <row r="391" spans="1:10" x14ac:dyDescent="0.25">
      <c r="A391" s="1">
        <v>390</v>
      </c>
      <c r="B391" s="2">
        <v>45061.597939120373</v>
      </c>
      <c r="C391" s="1" t="s">
        <v>3</v>
      </c>
      <c r="D391" s="1">
        <v>42.5</v>
      </c>
      <c r="E391" s="1">
        <v>76</v>
      </c>
      <c r="F391" s="1">
        <v>34.299999999999997</v>
      </c>
      <c r="H391" s="1">
        <v>28.3</v>
      </c>
      <c r="I391">
        <f t="shared" si="12"/>
        <v>28.975000000000001</v>
      </c>
      <c r="J391" s="3"/>
    </row>
    <row r="392" spans="1:10" x14ac:dyDescent="0.25">
      <c r="A392" s="1">
        <v>391</v>
      </c>
      <c r="B392" s="2">
        <v>45061.60835584491</v>
      </c>
      <c r="C392" s="1" t="s">
        <v>3</v>
      </c>
      <c r="D392" s="1">
        <v>37.5</v>
      </c>
      <c r="E392" s="1">
        <v>56.6</v>
      </c>
      <c r="F392" s="1">
        <v>32.299999999999997</v>
      </c>
      <c r="H392" s="1">
        <v>28.9</v>
      </c>
      <c r="I392">
        <f t="shared" si="12"/>
        <v>29.224999999999998</v>
      </c>
      <c r="J392" s="3"/>
    </row>
    <row r="393" spans="1:10" x14ac:dyDescent="0.25">
      <c r="A393" s="1">
        <v>392</v>
      </c>
      <c r="B393" s="2">
        <v>45061.618772569447</v>
      </c>
      <c r="C393" s="1" t="s">
        <v>3</v>
      </c>
      <c r="D393" s="1">
        <v>37.4</v>
      </c>
      <c r="E393" s="1">
        <v>55.6</v>
      </c>
      <c r="F393" s="1">
        <v>31.5</v>
      </c>
      <c r="H393" s="1">
        <v>28.8</v>
      </c>
      <c r="I393">
        <f t="shared" si="12"/>
        <v>29.125</v>
      </c>
      <c r="J393" s="3"/>
    </row>
    <row r="394" spans="1:10" x14ac:dyDescent="0.25">
      <c r="A394" s="1">
        <v>393</v>
      </c>
      <c r="B394" s="2">
        <v>45061.629189293984</v>
      </c>
      <c r="C394" s="1" t="s">
        <v>3</v>
      </c>
      <c r="D394" s="1">
        <v>41.1</v>
      </c>
      <c r="E394" s="1">
        <v>58.1</v>
      </c>
      <c r="F394" s="1">
        <v>31</v>
      </c>
      <c r="H394" s="1">
        <v>29.9</v>
      </c>
      <c r="I394">
        <f t="shared" si="12"/>
        <v>29.475000000000001</v>
      </c>
      <c r="J394" s="3"/>
    </row>
    <row r="395" spans="1:10" x14ac:dyDescent="0.25">
      <c r="A395" s="1">
        <v>394</v>
      </c>
      <c r="B395" s="2">
        <v>45061.639606018522</v>
      </c>
      <c r="C395" s="1" t="s">
        <v>3</v>
      </c>
      <c r="D395" s="1">
        <v>40.6</v>
      </c>
      <c r="E395" s="1">
        <v>56.4</v>
      </c>
      <c r="F395" s="1">
        <v>34.299999999999997</v>
      </c>
      <c r="H395" s="1">
        <v>29.3</v>
      </c>
      <c r="I395">
        <f t="shared" si="12"/>
        <v>29.35</v>
      </c>
      <c r="J395" s="3"/>
    </row>
    <row r="396" spans="1:10" x14ac:dyDescent="0.25">
      <c r="A396" s="1">
        <v>395</v>
      </c>
      <c r="B396" s="2">
        <v>45061.650022743059</v>
      </c>
      <c r="C396" s="1" t="s">
        <v>3</v>
      </c>
      <c r="D396" s="1">
        <v>37.4</v>
      </c>
      <c r="E396" s="1">
        <v>52.4</v>
      </c>
      <c r="F396" s="1">
        <v>33</v>
      </c>
      <c r="H396" s="1">
        <v>28.5</v>
      </c>
      <c r="I396">
        <f t="shared" si="12"/>
        <v>29.024999999999999</v>
      </c>
      <c r="J396" s="3"/>
    </row>
    <row r="397" spans="1:10" x14ac:dyDescent="0.25">
      <c r="A397" s="1">
        <v>396</v>
      </c>
      <c r="B397" s="2">
        <v>45061.660439467596</v>
      </c>
      <c r="C397" s="1" t="s">
        <v>3</v>
      </c>
      <c r="D397" s="1">
        <v>36.200000000000003</v>
      </c>
      <c r="E397" s="1">
        <v>48.4</v>
      </c>
      <c r="F397" s="1">
        <v>32.700000000000003</v>
      </c>
      <c r="H397" s="1">
        <v>30.2</v>
      </c>
      <c r="I397">
        <f t="shared" si="12"/>
        <v>28.724999999999998</v>
      </c>
      <c r="J397" s="3"/>
    </row>
    <row r="398" spans="1:10" x14ac:dyDescent="0.25">
      <c r="A398" s="1">
        <v>397</v>
      </c>
      <c r="B398" s="2">
        <v>45061.670856192133</v>
      </c>
      <c r="C398" s="1" t="s">
        <v>3</v>
      </c>
      <c r="D398" s="1">
        <v>37.5</v>
      </c>
      <c r="E398" s="1">
        <v>55.4</v>
      </c>
      <c r="F398" s="1">
        <v>30.6</v>
      </c>
      <c r="H398" s="1">
        <v>29.4</v>
      </c>
      <c r="I398">
        <f t="shared" si="12"/>
        <v>28.25</v>
      </c>
      <c r="J398" s="3"/>
    </row>
    <row r="399" spans="1:10" x14ac:dyDescent="0.25">
      <c r="A399" s="1">
        <v>398</v>
      </c>
      <c r="B399" s="2">
        <v>45061.681272916663</v>
      </c>
      <c r="C399" s="1" t="s">
        <v>3</v>
      </c>
      <c r="D399" s="1">
        <v>36.9</v>
      </c>
      <c r="E399" s="1">
        <v>58.8</v>
      </c>
      <c r="F399" s="1">
        <v>30.4</v>
      </c>
      <c r="H399" s="1">
        <v>28</v>
      </c>
      <c r="I399">
        <f t="shared" si="12"/>
        <v>28.25</v>
      </c>
      <c r="J399" s="3"/>
    </row>
    <row r="400" spans="1:10" x14ac:dyDescent="0.25">
      <c r="A400" s="1">
        <v>399</v>
      </c>
      <c r="B400" s="2">
        <v>45061.6916896412</v>
      </c>
      <c r="C400" s="1" t="s">
        <v>3</v>
      </c>
      <c r="D400" s="1">
        <v>35.4</v>
      </c>
      <c r="E400" s="1">
        <v>57.8</v>
      </c>
      <c r="F400" s="1">
        <v>29.7</v>
      </c>
      <c r="H400" s="1">
        <v>27.3</v>
      </c>
      <c r="I400">
        <f t="shared" si="12"/>
        <v>28.4</v>
      </c>
      <c r="J400" s="3"/>
    </row>
    <row r="401" spans="1:10" x14ac:dyDescent="0.25">
      <c r="A401" s="1">
        <v>400</v>
      </c>
      <c r="B401" s="2">
        <v>45061.702106365738</v>
      </c>
      <c r="C401" s="1" t="s">
        <v>3</v>
      </c>
      <c r="D401" s="1">
        <v>40.4</v>
      </c>
      <c r="E401" s="1">
        <v>53.3</v>
      </c>
      <c r="F401" s="1">
        <v>31</v>
      </c>
      <c r="H401" s="1">
        <v>28.3</v>
      </c>
      <c r="I401">
        <f t="shared" si="12"/>
        <v>29.000000000000004</v>
      </c>
      <c r="J401" s="3"/>
    </row>
    <row r="402" spans="1:10" x14ac:dyDescent="0.25">
      <c r="A402" s="1">
        <v>401</v>
      </c>
      <c r="B402" s="2">
        <v>45061.712523090275</v>
      </c>
      <c r="C402" s="1" t="s">
        <v>3</v>
      </c>
      <c r="D402" s="1">
        <v>34.700000000000003</v>
      </c>
      <c r="E402" s="1">
        <v>50.4</v>
      </c>
      <c r="F402" s="1">
        <v>30.9</v>
      </c>
      <c r="H402" s="1">
        <v>29.4</v>
      </c>
      <c r="I402">
        <f t="shared" si="12"/>
        <v>29.125</v>
      </c>
      <c r="J402" s="3"/>
    </row>
    <row r="403" spans="1:10" x14ac:dyDescent="0.25">
      <c r="A403" s="1">
        <v>402</v>
      </c>
      <c r="B403" s="2">
        <v>45061.722939814812</v>
      </c>
      <c r="C403" s="1" t="s">
        <v>3</v>
      </c>
      <c r="D403" s="1">
        <v>42.8</v>
      </c>
      <c r="E403" s="1">
        <v>64.8</v>
      </c>
      <c r="F403" s="1">
        <v>30.1</v>
      </c>
      <c r="H403" s="1">
        <v>28.6</v>
      </c>
      <c r="I403">
        <f t="shared" si="12"/>
        <v>29.674999999999997</v>
      </c>
      <c r="J403" s="3"/>
    </row>
    <row r="404" spans="1:10" x14ac:dyDescent="0.25">
      <c r="A404" s="1">
        <v>403</v>
      </c>
      <c r="B404" s="2">
        <v>45061.733356539349</v>
      </c>
      <c r="C404" s="1" t="s">
        <v>3</v>
      </c>
      <c r="D404" s="1">
        <v>36.1</v>
      </c>
      <c r="E404" s="1">
        <v>52.7</v>
      </c>
      <c r="F404" s="1">
        <v>29.3</v>
      </c>
      <c r="H404" s="1">
        <v>29.7</v>
      </c>
      <c r="I404">
        <f t="shared" si="12"/>
        <v>30.224999999999998</v>
      </c>
      <c r="J404" s="3"/>
    </row>
    <row r="405" spans="1:10" x14ac:dyDescent="0.25">
      <c r="A405" s="1">
        <v>404</v>
      </c>
      <c r="B405" s="2">
        <v>45061.743773263886</v>
      </c>
      <c r="C405" s="1" t="s">
        <v>3</v>
      </c>
      <c r="D405" s="1">
        <v>36.6</v>
      </c>
      <c r="E405" s="1">
        <v>57.2</v>
      </c>
      <c r="F405" s="1">
        <v>31.7</v>
      </c>
      <c r="H405" s="1">
        <v>28.8</v>
      </c>
      <c r="I405">
        <f t="shared" si="12"/>
        <v>30.9</v>
      </c>
      <c r="J405" s="3"/>
    </row>
    <row r="406" spans="1:10" x14ac:dyDescent="0.25">
      <c r="A406" s="1">
        <v>405</v>
      </c>
      <c r="B406" s="2">
        <v>45061.754189988424</v>
      </c>
      <c r="C406" s="1" t="s">
        <v>3</v>
      </c>
      <c r="D406" s="1">
        <v>48.2</v>
      </c>
      <c r="E406" s="1">
        <v>63.4</v>
      </c>
      <c r="F406" s="1">
        <v>33.6</v>
      </c>
      <c r="H406" s="1">
        <v>31.6</v>
      </c>
      <c r="I406">
        <f t="shared" si="12"/>
        <v>31.750000000000004</v>
      </c>
      <c r="J406" s="3"/>
    </row>
    <row r="407" spans="1:10" x14ac:dyDescent="0.25">
      <c r="A407" s="1">
        <v>406</v>
      </c>
      <c r="B407" s="2">
        <v>45061.764606712961</v>
      </c>
      <c r="C407" s="1" t="s">
        <v>3</v>
      </c>
      <c r="D407" s="1">
        <v>39.700000000000003</v>
      </c>
      <c r="E407" s="1">
        <v>57</v>
      </c>
      <c r="F407" s="1">
        <v>31.7</v>
      </c>
      <c r="H407" s="1">
        <v>30.8</v>
      </c>
      <c r="I407">
        <f t="shared" si="12"/>
        <v>31.700000000000003</v>
      </c>
      <c r="J407" s="3"/>
    </row>
    <row r="408" spans="1:10" x14ac:dyDescent="0.25">
      <c r="A408" s="1">
        <v>407</v>
      </c>
      <c r="B408" s="2">
        <v>45061.775023437498</v>
      </c>
      <c r="C408" s="1" t="s">
        <v>3</v>
      </c>
      <c r="D408" s="1">
        <v>41.9</v>
      </c>
      <c r="E408" s="1">
        <v>61.1</v>
      </c>
      <c r="F408" s="1">
        <v>33.1</v>
      </c>
      <c r="H408" s="1">
        <v>32.4</v>
      </c>
      <c r="I408">
        <f t="shared" si="12"/>
        <v>31.85</v>
      </c>
      <c r="J408" s="3"/>
    </row>
    <row r="409" spans="1:10" x14ac:dyDescent="0.25">
      <c r="A409" s="1">
        <v>408</v>
      </c>
      <c r="B409" s="2">
        <v>45061.785440162035</v>
      </c>
      <c r="C409" s="1" t="s">
        <v>3</v>
      </c>
      <c r="D409" s="1">
        <v>40.9</v>
      </c>
      <c r="E409" s="1">
        <v>63.9</v>
      </c>
      <c r="F409" s="1">
        <v>33.1</v>
      </c>
      <c r="H409" s="1">
        <v>32.200000000000003</v>
      </c>
      <c r="I409">
        <f t="shared" si="12"/>
        <v>32.174999999999997</v>
      </c>
      <c r="J409" s="3"/>
    </row>
    <row r="410" spans="1:10" x14ac:dyDescent="0.25">
      <c r="A410" s="1">
        <v>409</v>
      </c>
      <c r="B410" s="2">
        <v>45061.795856886572</v>
      </c>
      <c r="C410" s="1" t="s">
        <v>3</v>
      </c>
      <c r="D410" s="1">
        <v>40</v>
      </c>
      <c r="E410" s="1">
        <v>57.7</v>
      </c>
      <c r="F410" s="1">
        <v>31.9</v>
      </c>
      <c r="H410" s="1">
        <v>31.4</v>
      </c>
      <c r="I410">
        <f t="shared" si="12"/>
        <v>32.274999999999999</v>
      </c>
      <c r="J410" s="3"/>
    </row>
    <row r="411" spans="1:10" x14ac:dyDescent="0.25">
      <c r="A411" s="1">
        <v>410</v>
      </c>
      <c r="B411" s="2">
        <v>45061.80627361111</v>
      </c>
      <c r="C411" s="1" t="s">
        <v>3</v>
      </c>
      <c r="D411" s="1">
        <v>44.1</v>
      </c>
      <c r="E411" s="1">
        <v>63.1</v>
      </c>
      <c r="F411" s="1">
        <v>31.3</v>
      </c>
      <c r="H411" s="1">
        <v>31.4</v>
      </c>
      <c r="I411">
        <f t="shared" si="12"/>
        <v>32.949999999999996</v>
      </c>
      <c r="J411" s="3"/>
    </row>
    <row r="412" spans="1:10" x14ac:dyDescent="0.25">
      <c r="A412" s="1">
        <v>411</v>
      </c>
      <c r="B412" s="2">
        <v>45061.816690335647</v>
      </c>
      <c r="C412" s="1" t="s">
        <v>3</v>
      </c>
      <c r="D412" s="1">
        <v>46.6</v>
      </c>
      <c r="E412" s="1">
        <v>63</v>
      </c>
      <c r="F412" s="1">
        <v>30.3</v>
      </c>
      <c r="H412" s="1">
        <v>33.700000000000003</v>
      </c>
      <c r="I412">
        <f t="shared" si="12"/>
        <v>33.325000000000003</v>
      </c>
      <c r="J412" s="3"/>
    </row>
    <row r="413" spans="1:10" x14ac:dyDescent="0.25">
      <c r="A413" s="1">
        <v>412</v>
      </c>
      <c r="B413" s="2">
        <v>45061.827107060184</v>
      </c>
      <c r="C413" s="1" t="s">
        <v>3</v>
      </c>
      <c r="D413" s="1">
        <v>38.6</v>
      </c>
      <c r="E413" s="1">
        <v>60.2</v>
      </c>
      <c r="F413" s="1">
        <v>30.7</v>
      </c>
      <c r="H413" s="1">
        <v>32.6</v>
      </c>
      <c r="I413">
        <f t="shared" si="12"/>
        <v>32.974999999999994</v>
      </c>
      <c r="J413" s="3"/>
    </row>
    <row r="414" spans="1:10" x14ac:dyDescent="0.25">
      <c r="A414" s="1">
        <v>413</v>
      </c>
      <c r="B414" s="2">
        <v>45061.837523784721</v>
      </c>
      <c r="C414" s="1" t="s">
        <v>3</v>
      </c>
      <c r="D414" s="1">
        <v>45.1</v>
      </c>
      <c r="E414" s="1">
        <v>64.5</v>
      </c>
      <c r="F414" s="1">
        <v>31.3</v>
      </c>
      <c r="H414" s="1">
        <v>34.1</v>
      </c>
      <c r="I414">
        <f t="shared" si="12"/>
        <v>32.975000000000001</v>
      </c>
      <c r="J414" s="3"/>
    </row>
    <row r="415" spans="1:10" x14ac:dyDescent="0.25">
      <c r="A415" s="1">
        <v>414</v>
      </c>
      <c r="B415" s="2">
        <v>45061.847940509258</v>
      </c>
      <c r="C415" s="1" t="s">
        <v>3</v>
      </c>
      <c r="D415" s="1">
        <v>47.6</v>
      </c>
      <c r="E415" s="1">
        <v>64</v>
      </c>
      <c r="F415" s="1">
        <v>30.8</v>
      </c>
      <c r="H415" s="1">
        <v>32.9</v>
      </c>
      <c r="I415">
        <f t="shared" si="12"/>
        <v>32.199999999999996</v>
      </c>
      <c r="J415" s="3"/>
    </row>
    <row r="416" spans="1:10" x14ac:dyDescent="0.25">
      <c r="A416" s="1">
        <v>415</v>
      </c>
      <c r="B416" s="2">
        <v>45061.858357233796</v>
      </c>
      <c r="C416" s="1" t="s">
        <v>3</v>
      </c>
      <c r="D416" s="1">
        <v>36.5</v>
      </c>
      <c r="E416" s="1">
        <v>55.8</v>
      </c>
      <c r="F416" s="1">
        <v>30.8</v>
      </c>
      <c r="H416" s="1">
        <v>32.299999999999997</v>
      </c>
      <c r="I416">
        <f t="shared" si="12"/>
        <v>31.475000000000001</v>
      </c>
      <c r="J416" s="3"/>
    </row>
    <row r="417" spans="1:10" x14ac:dyDescent="0.25">
      <c r="A417" s="1">
        <v>416</v>
      </c>
      <c r="B417" s="2">
        <v>45061.868773958333</v>
      </c>
      <c r="C417" s="1" t="s">
        <v>3</v>
      </c>
      <c r="D417" s="1">
        <v>43.7</v>
      </c>
      <c r="E417" s="1">
        <v>57.3</v>
      </c>
      <c r="F417" s="1">
        <v>31.3</v>
      </c>
      <c r="H417" s="1">
        <v>32.6</v>
      </c>
      <c r="I417">
        <f t="shared" si="12"/>
        <v>31.049999999999997</v>
      </c>
      <c r="J417" s="3"/>
    </row>
    <row r="418" spans="1:10" x14ac:dyDescent="0.25">
      <c r="A418" s="1">
        <v>417</v>
      </c>
      <c r="B418" s="2">
        <v>45061.87919068287</v>
      </c>
      <c r="C418" s="1" t="s">
        <v>3</v>
      </c>
      <c r="D418" s="1">
        <v>39.9</v>
      </c>
      <c r="E418" s="1">
        <v>62.1</v>
      </c>
      <c r="F418" s="1">
        <v>30.3</v>
      </c>
      <c r="H418" s="1">
        <v>31</v>
      </c>
      <c r="I418">
        <f t="shared" si="12"/>
        <v>30.674999999999997</v>
      </c>
      <c r="J418" s="3"/>
    </row>
    <row r="419" spans="1:10" x14ac:dyDescent="0.25">
      <c r="A419" s="1">
        <v>418</v>
      </c>
      <c r="B419" s="2">
        <v>45061.889607407407</v>
      </c>
      <c r="C419" s="1" t="s">
        <v>3</v>
      </c>
      <c r="D419" s="1"/>
      <c r="E419" s="1"/>
      <c r="F419" s="1"/>
      <c r="H419" s="1">
        <v>30</v>
      </c>
      <c r="I419">
        <f t="shared" si="12"/>
        <v>30.950000000000003</v>
      </c>
      <c r="J419" s="3"/>
    </row>
    <row r="420" spans="1:10" x14ac:dyDescent="0.25">
      <c r="A420" s="1">
        <v>419</v>
      </c>
      <c r="B420" s="2">
        <v>45061.900024131945</v>
      </c>
      <c r="C420" s="1" t="s">
        <v>3</v>
      </c>
      <c r="D420" s="1">
        <v>42.1</v>
      </c>
      <c r="E420" s="1">
        <v>57.4</v>
      </c>
      <c r="F420" s="1">
        <v>29.3</v>
      </c>
      <c r="H420" s="1">
        <v>30.6</v>
      </c>
      <c r="I420">
        <f t="shared" si="12"/>
        <v>31.300000000000004</v>
      </c>
      <c r="J420" s="3"/>
    </row>
    <row r="421" spans="1:10" x14ac:dyDescent="0.25">
      <c r="A421" s="1">
        <v>420</v>
      </c>
      <c r="B421" s="2">
        <v>45061.910440856482</v>
      </c>
      <c r="C421" s="1" t="s">
        <v>3</v>
      </c>
      <c r="D421" s="1">
        <v>50.5</v>
      </c>
      <c r="E421" s="1">
        <v>68</v>
      </c>
      <c r="F421" s="1">
        <v>29.8</v>
      </c>
      <c r="H421" s="1">
        <v>31.1</v>
      </c>
      <c r="I421">
        <f t="shared" si="12"/>
        <v>31.224999999999998</v>
      </c>
      <c r="J421" s="3"/>
    </row>
    <row r="422" spans="1:10" x14ac:dyDescent="0.25">
      <c r="A422" s="1">
        <v>421</v>
      </c>
      <c r="B422" s="2">
        <v>45061.920857581019</v>
      </c>
      <c r="C422" s="1" t="s">
        <v>3</v>
      </c>
      <c r="D422" s="1">
        <v>45.3</v>
      </c>
      <c r="E422" s="1">
        <v>64.099999999999994</v>
      </c>
      <c r="F422" s="1">
        <v>30.7</v>
      </c>
      <c r="H422" s="1">
        <v>32.1</v>
      </c>
      <c r="I422">
        <f t="shared" si="12"/>
        <v>31.049999999999997</v>
      </c>
      <c r="J422" s="3"/>
    </row>
    <row r="423" spans="1:10" x14ac:dyDescent="0.25">
      <c r="A423" s="1">
        <v>422</v>
      </c>
      <c r="B423" s="2">
        <v>45061.931274305556</v>
      </c>
      <c r="C423" s="1" t="s">
        <v>3</v>
      </c>
      <c r="D423" s="1">
        <v>38.799999999999997</v>
      </c>
      <c r="E423" s="1">
        <v>56.5</v>
      </c>
      <c r="F423" s="1">
        <v>30.3</v>
      </c>
      <c r="H423" s="1">
        <v>31.4</v>
      </c>
      <c r="I423">
        <f t="shared" si="12"/>
        <v>33.25</v>
      </c>
      <c r="J423" s="3"/>
    </row>
    <row r="424" spans="1:10" x14ac:dyDescent="0.25">
      <c r="A424" s="1">
        <v>423</v>
      </c>
      <c r="B424" s="2">
        <v>45061.941691030093</v>
      </c>
      <c r="C424" s="1" t="s">
        <v>3</v>
      </c>
      <c r="D424" s="1">
        <v>30.9</v>
      </c>
      <c r="E424" s="1">
        <v>44.2</v>
      </c>
      <c r="F424" s="1">
        <v>28.6</v>
      </c>
      <c r="H424" s="1">
        <v>30.3</v>
      </c>
      <c r="I424">
        <f t="shared" si="12"/>
        <v>35.825000000000003</v>
      </c>
      <c r="J424" s="3"/>
    </row>
    <row r="425" spans="1:10" x14ac:dyDescent="0.25">
      <c r="A425" s="1">
        <v>424</v>
      </c>
      <c r="B425" s="2">
        <v>45061.952107754631</v>
      </c>
      <c r="C425" s="1" t="s">
        <v>3</v>
      </c>
      <c r="D425" s="1">
        <v>40.6</v>
      </c>
      <c r="E425" s="1">
        <v>57.3</v>
      </c>
      <c r="F425" s="1">
        <v>30</v>
      </c>
      <c r="H425" s="1">
        <v>30.4</v>
      </c>
      <c r="I425">
        <f t="shared" si="12"/>
        <v>38.35</v>
      </c>
      <c r="J425" s="3"/>
    </row>
    <row r="426" spans="1:10" x14ac:dyDescent="0.25">
      <c r="A426" s="1">
        <v>425</v>
      </c>
      <c r="B426" s="2">
        <v>45061.962524479168</v>
      </c>
      <c r="C426" s="1" t="s">
        <v>3</v>
      </c>
      <c r="D426" s="1">
        <v>33.4</v>
      </c>
      <c r="E426" s="1">
        <v>49.2</v>
      </c>
      <c r="F426" s="1">
        <v>30.5</v>
      </c>
      <c r="H426" s="1">
        <v>40.9</v>
      </c>
      <c r="I426">
        <f t="shared" si="12"/>
        <v>40.450000000000003</v>
      </c>
      <c r="J426" s="3"/>
    </row>
    <row r="427" spans="1:10" x14ac:dyDescent="0.25">
      <c r="A427" s="1">
        <v>426</v>
      </c>
      <c r="B427" s="2">
        <v>45061.972941203705</v>
      </c>
      <c r="C427" s="1" t="s">
        <v>3</v>
      </c>
      <c r="D427" s="1">
        <v>36</v>
      </c>
      <c r="E427" s="1">
        <v>54.5</v>
      </c>
      <c r="F427" s="1">
        <v>30.8</v>
      </c>
      <c r="H427" s="1">
        <v>41.7</v>
      </c>
      <c r="I427">
        <f t="shared" si="12"/>
        <v>39.849999999999994</v>
      </c>
      <c r="J427" s="3"/>
    </row>
    <row r="428" spans="1:10" x14ac:dyDescent="0.25">
      <c r="A428" s="1">
        <v>427</v>
      </c>
      <c r="B428" s="2">
        <v>45061.983357928242</v>
      </c>
      <c r="C428" s="1" t="s">
        <v>3</v>
      </c>
      <c r="D428" s="1">
        <v>33.200000000000003</v>
      </c>
      <c r="E428" s="1">
        <v>47.3</v>
      </c>
      <c r="F428" s="1">
        <v>28.2</v>
      </c>
      <c r="H428" s="1">
        <v>40.4</v>
      </c>
      <c r="I428">
        <f t="shared" si="12"/>
        <v>38.774999999999999</v>
      </c>
      <c r="J428" s="3"/>
    </row>
    <row r="429" spans="1:10" x14ac:dyDescent="0.25">
      <c r="A429" s="1">
        <v>428</v>
      </c>
      <c r="B429" s="2">
        <v>45061.993774652779</v>
      </c>
      <c r="C429" s="1" t="s">
        <v>3</v>
      </c>
      <c r="D429" s="1">
        <v>29.6</v>
      </c>
      <c r="E429" s="1">
        <v>45.1</v>
      </c>
      <c r="F429" s="1">
        <v>27.6</v>
      </c>
      <c r="H429" s="1">
        <v>38.799999999999997</v>
      </c>
      <c r="I429">
        <f t="shared" si="12"/>
        <v>37.875</v>
      </c>
      <c r="J429" s="3"/>
    </row>
    <row r="430" spans="1:10" x14ac:dyDescent="0.25">
      <c r="A430" s="1">
        <v>429</v>
      </c>
      <c r="B430" s="2">
        <v>45062.004191377317</v>
      </c>
      <c r="C430" s="1" t="s">
        <v>3</v>
      </c>
      <c r="D430" s="1">
        <v>29.6</v>
      </c>
      <c r="E430" s="1">
        <v>36.9</v>
      </c>
      <c r="F430" s="1">
        <v>28.4</v>
      </c>
      <c r="H430" s="1">
        <v>38.5</v>
      </c>
      <c r="I430">
        <f t="shared" si="12"/>
        <v>37.125</v>
      </c>
      <c r="J430" s="3"/>
    </row>
    <row r="431" spans="1:10" x14ac:dyDescent="0.25">
      <c r="A431" s="1">
        <v>430</v>
      </c>
      <c r="B431" s="2">
        <v>45062.014608101854</v>
      </c>
      <c r="C431" s="1" t="s">
        <v>3</v>
      </c>
      <c r="D431" s="1">
        <v>42</v>
      </c>
      <c r="E431" s="1">
        <v>67</v>
      </c>
      <c r="F431" s="1">
        <v>27.4</v>
      </c>
      <c r="H431" s="1">
        <v>37.4</v>
      </c>
      <c r="I431">
        <f t="shared" si="12"/>
        <v>35.474999999999994</v>
      </c>
      <c r="J431" s="3"/>
    </row>
    <row r="432" spans="1:10" x14ac:dyDescent="0.25">
      <c r="A432" s="1">
        <v>431</v>
      </c>
      <c r="B432" s="2">
        <v>45062.025024826391</v>
      </c>
      <c r="C432" s="1" t="s">
        <v>3</v>
      </c>
      <c r="D432" s="1">
        <v>28.5</v>
      </c>
      <c r="E432" s="1">
        <v>39.5</v>
      </c>
      <c r="F432" s="1">
        <v>26.9</v>
      </c>
      <c r="H432" s="1">
        <v>36.799999999999997</v>
      </c>
      <c r="I432">
        <f t="shared" si="12"/>
        <v>34.049999999999997</v>
      </c>
      <c r="J432" s="3"/>
    </row>
    <row r="433" spans="1:10" x14ac:dyDescent="0.25">
      <c r="A433" s="1">
        <v>432</v>
      </c>
      <c r="B433" s="2">
        <v>45062.035441550928</v>
      </c>
      <c r="C433" s="1" t="s">
        <v>3</v>
      </c>
      <c r="D433" s="1">
        <v>31.6</v>
      </c>
      <c r="E433" s="1">
        <v>50.3</v>
      </c>
      <c r="F433" s="1">
        <v>27.8</v>
      </c>
      <c r="H433" s="1">
        <v>35.799999999999997</v>
      </c>
      <c r="I433">
        <f t="shared" si="12"/>
        <v>32.674999999999997</v>
      </c>
      <c r="J433" s="3"/>
    </row>
    <row r="434" spans="1:10" x14ac:dyDescent="0.25">
      <c r="A434" s="1">
        <v>433</v>
      </c>
      <c r="B434" s="2">
        <v>45062.045858275465</v>
      </c>
      <c r="C434" s="1" t="s">
        <v>3</v>
      </c>
      <c r="D434" s="1">
        <v>36.9</v>
      </c>
      <c r="E434" s="1">
        <v>51.5</v>
      </c>
      <c r="F434" s="1">
        <v>29.4</v>
      </c>
      <c r="H434" s="1">
        <v>31.9</v>
      </c>
      <c r="I434">
        <f t="shared" si="12"/>
        <v>32.074999999999996</v>
      </c>
      <c r="J434" s="3"/>
    </row>
    <row r="435" spans="1:10" x14ac:dyDescent="0.25">
      <c r="A435" s="1">
        <v>434</v>
      </c>
      <c r="B435" s="2">
        <v>45062.056275000003</v>
      </c>
      <c r="C435" s="1" t="s">
        <v>3</v>
      </c>
      <c r="D435" s="1">
        <v>36.5</v>
      </c>
      <c r="E435" s="1">
        <v>53</v>
      </c>
      <c r="F435" s="1">
        <v>29.4</v>
      </c>
      <c r="H435" s="1">
        <v>31.7</v>
      </c>
      <c r="I435">
        <f t="shared" si="12"/>
        <v>32.174999999999997</v>
      </c>
      <c r="J435" s="3"/>
    </row>
    <row r="436" spans="1:10" x14ac:dyDescent="0.25">
      <c r="A436" s="1">
        <v>435</v>
      </c>
      <c r="B436" s="2">
        <v>45062.06669172454</v>
      </c>
      <c r="C436" s="1" t="s">
        <v>3</v>
      </c>
      <c r="D436" s="1">
        <v>37.700000000000003</v>
      </c>
      <c r="E436" s="1">
        <v>53.6</v>
      </c>
      <c r="F436" s="1">
        <v>29.7</v>
      </c>
      <c r="H436" s="1">
        <v>31.3</v>
      </c>
      <c r="I436">
        <f t="shared" si="12"/>
        <v>32.4</v>
      </c>
      <c r="J436" s="3"/>
    </row>
    <row r="437" spans="1:10" x14ac:dyDescent="0.25">
      <c r="A437" s="1">
        <v>436</v>
      </c>
      <c r="B437" s="2">
        <v>45062.077108449077</v>
      </c>
      <c r="C437" s="1" t="s">
        <v>3</v>
      </c>
      <c r="D437" s="1">
        <v>38.200000000000003</v>
      </c>
      <c r="E437" s="1">
        <v>56.5</v>
      </c>
      <c r="F437" s="1">
        <v>28.9</v>
      </c>
      <c r="H437" s="1">
        <v>33.4</v>
      </c>
      <c r="I437">
        <f t="shared" si="12"/>
        <v>32.599999999999994</v>
      </c>
      <c r="J437" s="3"/>
    </row>
    <row r="438" spans="1:10" x14ac:dyDescent="0.25">
      <c r="A438" s="1">
        <v>437</v>
      </c>
      <c r="B438" s="2">
        <v>45062.087525173614</v>
      </c>
      <c r="C438" s="1" t="s">
        <v>3</v>
      </c>
      <c r="D438" s="1">
        <v>40.799999999999997</v>
      </c>
      <c r="E438" s="1">
        <v>57.7</v>
      </c>
      <c r="F438" s="1">
        <v>30.4</v>
      </c>
      <c r="H438" s="1">
        <v>32.299999999999997</v>
      </c>
      <c r="I438">
        <f t="shared" si="12"/>
        <v>31.95</v>
      </c>
      <c r="J438" s="3"/>
    </row>
    <row r="439" spans="1:10" x14ac:dyDescent="0.25">
      <c r="A439" s="1">
        <v>438</v>
      </c>
      <c r="B439" s="2">
        <v>45062.097941898151</v>
      </c>
      <c r="C439" s="1" t="s">
        <v>3</v>
      </c>
      <c r="D439" s="1">
        <v>34.1</v>
      </c>
      <c r="E439" s="1">
        <v>55.7</v>
      </c>
      <c r="F439" s="1">
        <v>30.7</v>
      </c>
      <c r="H439" s="1">
        <v>32.6</v>
      </c>
      <c r="I439">
        <f t="shared" si="12"/>
        <v>31.425000000000001</v>
      </c>
      <c r="J439" s="3"/>
    </row>
    <row r="440" spans="1:10" x14ac:dyDescent="0.25">
      <c r="A440" s="1">
        <v>439</v>
      </c>
      <c r="B440" s="2">
        <v>45062.108358622689</v>
      </c>
      <c r="C440" s="1" t="s">
        <v>3</v>
      </c>
      <c r="D440" s="1">
        <v>33.200000000000003</v>
      </c>
      <c r="E440" s="1">
        <v>45.6</v>
      </c>
      <c r="F440" s="1">
        <v>31.9</v>
      </c>
      <c r="H440" s="1">
        <v>32.1</v>
      </c>
      <c r="I440">
        <f t="shared" si="12"/>
        <v>31.325000000000003</v>
      </c>
      <c r="J440" s="3"/>
    </row>
    <row r="441" spans="1:10" x14ac:dyDescent="0.25">
      <c r="A441" s="1">
        <v>440</v>
      </c>
      <c r="B441" s="2">
        <v>45062.118775347219</v>
      </c>
      <c r="C441" s="1" t="s">
        <v>3</v>
      </c>
      <c r="D441" s="1">
        <v>35</v>
      </c>
      <c r="E441" s="1">
        <v>55.9</v>
      </c>
      <c r="F441" s="1">
        <v>31.8</v>
      </c>
      <c r="H441" s="1">
        <v>30.8</v>
      </c>
      <c r="I441">
        <f t="shared" si="12"/>
        <v>31.274999999999999</v>
      </c>
      <c r="J441" s="3"/>
    </row>
    <row r="442" spans="1:10" x14ac:dyDescent="0.25">
      <c r="A442" s="1">
        <v>441</v>
      </c>
      <c r="B442" s="2">
        <v>45062.129192071756</v>
      </c>
      <c r="C442" s="1" t="s">
        <v>3</v>
      </c>
      <c r="D442" s="1">
        <v>34.1</v>
      </c>
      <c r="E442" s="1">
        <v>53.7</v>
      </c>
      <c r="F442" s="1">
        <v>32.6</v>
      </c>
      <c r="H442" s="1">
        <v>30.2</v>
      </c>
      <c r="I442">
        <f t="shared" si="12"/>
        <v>31.675000000000004</v>
      </c>
      <c r="J442" s="3"/>
    </row>
    <row r="443" spans="1:10" x14ac:dyDescent="0.25">
      <c r="A443" s="1">
        <v>442</v>
      </c>
      <c r="B443" s="2">
        <v>45062.139608796293</v>
      </c>
      <c r="C443" s="1" t="s">
        <v>3</v>
      </c>
      <c r="D443" s="1">
        <v>33.799999999999997</v>
      </c>
      <c r="E443" s="1">
        <v>45</v>
      </c>
      <c r="F443" s="1">
        <v>32.4</v>
      </c>
      <c r="H443" s="1">
        <v>32.200000000000003</v>
      </c>
      <c r="I443">
        <f t="shared" si="12"/>
        <v>31.725000000000001</v>
      </c>
      <c r="J443" s="3"/>
    </row>
    <row r="444" spans="1:10" x14ac:dyDescent="0.25">
      <c r="A444" s="1">
        <v>443</v>
      </c>
      <c r="B444" s="2">
        <v>45062.15002552083</v>
      </c>
      <c r="C444" s="1" t="s">
        <v>3</v>
      </c>
      <c r="D444" s="1">
        <v>34.299999999999997</v>
      </c>
      <c r="E444" s="1">
        <v>43.1</v>
      </c>
      <c r="F444" s="1">
        <v>33</v>
      </c>
      <c r="H444" s="1">
        <v>31.9</v>
      </c>
      <c r="I444">
        <f t="shared" si="12"/>
        <v>31.449999999999996</v>
      </c>
      <c r="J444" s="3"/>
    </row>
    <row r="445" spans="1:10" x14ac:dyDescent="0.25">
      <c r="A445" s="1">
        <v>444</v>
      </c>
      <c r="B445" s="2">
        <v>45062.160442245367</v>
      </c>
      <c r="C445" s="1" t="s">
        <v>3</v>
      </c>
      <c r="D445" s="1">
        <v>34.1</v>
      </c>
      <c r="E445" s="1">
        <v>47.5</v>
      </c>
      <c r="F445" s="1">
        <v>31.5</v>
      </c>
      <c r="H445" s="1">
        <v>32.4</v>
      </c>
      <c r="I445">
        <f t="shared" si="12"/>
        <v>31.450000000000003</v>
      </c>
      <c r="J445" s="3"/>
    </row>
    <row r="446" spans="1:10" x14ac:dyDescent="0.25">
      <c r="A446" s="1">
        <v>445</v>
      </c>
      <c r="B446" s="2">
        <v>45062.170858969905</v>
      </c>
      <c r="C446" s="1" t="s">
        <v>3</v>
      </c>
      <c r="D446" s="1">
        <v>36.9</v>
      </c>
      <c r="E446" s="1">
        <v>46.2</v>
      </c>
      <c r="F446" s="1">
        <v>33.6</v>
      </c>
      <c r="H446" s="1">
        <v>30.4</v>
      </c>
      <c r="I446">
        <f t="shared" si="12"/>
        <v>31.150000000000002</v>
      </c>
      <c r="J446" s="3"/>
    </row>
    <row r="447" spans="1:10" x14ac:dyDescent="0.25">
      <c r="A447" s="1">
        <v>446</v>
      </c>
      <c r="B447" s="2">
        <v>45062.181275694442</v>
      </c>
      <c r="C447" s="1" t="s">
        <v>3</v>
      </c>
      <c r="D447" s="1">
        <v>43.3</v>
      </c>
      <c r="E447" s="1">
        <v>58.3</v>
      </c>
      <c r="F447" s="1">
        <v>34.6</v>
      </c>
      <c r="H447" s="1">
        <v>31.1</v>
      </c>
      <c r="I447">
        <f t="shared" si="12"/>
        <v>31.400000000000002</v>
      </c>
      <c r="J447" s="3"/>
    </row>
    <row r="448" spans="1:10" x14ac:dyDescent="0.25">
      <c r="A448" s="1">
        <v>447</v>
      </c>
      <c r="B448" s="2">
        <v>45062.191692418979</v>
      </c>
      <c r="C448" s="1" t="s">
        <v>3</v>
      </c>
      <c r="D448" s="1">
        <v>42.4</v>
      </c>
      <c r="E448" s="1">
        <v>60.4</v>
      </c>
      <c r="F448" s="1">
        <v>36.1</v>
      </c>
      <c r="H448" s="1">
        <v>31.9</v>
      </c>
      <c r="I448">
        <f t="shared" si="12"/>
        <v>31.549999999999997</v>
      </c>
      <c r="J448" s="3"/>
    </row>
    <row r="449" spans="1:10" x14ac:dyDescent="0.25">
      <c r="A449" s="1">
        <v>448</v>
      </c>
      <c r="B449" s="2">
        <v>45062.202109143516</v>
      </c>
      <c r="C449" s="1" t="s">
        <v>3</v>
      </c>
      <c r="D449" s="1">
        <v>45.6</v>
      </c>
      <c r="E449" s="1">
        <v>56.5</v>
      </c>
      <c r="F449" s="1">
        <v>39</v>
      </c>
      <c r="H449" s="1">
        <v>31.2</v>
      </c>
      <c r="I449">
        <f t="shared" si="12"/>
        <v>31.2</v>
      </c>
      <c r="J449" s="3"/>
    </row>
    <row r="450" spans="1:10" x14ac:dyDescent="0.25">
      <c r="A450" s="1">
        <v>449</v>
      </c>
      <c r="B450" s="2">
        <v>45062.212525868053</v>
      </c>
      <c r="C450" s="1" t="s">
        <v>3</v>
      </c>
      <c r="D450" s="1">
        <v>44.8</v>
      </c>
      <c r="E450" s="1">
        <v>58.6</v>
      </c>
      <c r="F450" s="1">
        <v>37.4</v>
      </c>
      <c r="H450" s="1"/>
      <c r="J450" s="3"/>
    </row>
    <row r="451" spans="1:10" x14ac:dyDescent="0.25">
      <c r="A451" s="1">
        <v>450</v>
      </c>
      <c r="B451" s="2">
        <v>45062.222942592591</v>
      </c>
      <c r="C451" s="1" t="s">
        <v>3</v>
      </c>
      <c r="D451" s="1">
        <v>44.7</v>
      </c>
      <c r="E451" s="1">
        <v>58</v>
      </c>
      <c r="F451" s="1">
        <v>37.4</v>
      </c>
      <c r="H451" s="1"/>
      <c r="J451" s="3"/>
    </row>
    <row r="452" spans="1:10" x14ac:dyDescent="0.25">
      <c r="A452" s="1">
        <v>451</v>
      </c>
      <c r="B452" s="2">
        <v>45062.233359317128</v>
      </c>
      <c r="C452" s="1" t="s">
        <v>3</v>
      </c>
      <c r="D452" s="1">
        <v>45</v>
      </c>
      <c r="E452" s="1">
        <v>55.9</v>
      </c>
      <c r="F452" s="1">
        <v>37.1</v>
      </c>
      <c r="H452" s="1"/>
      <c r="J452" s="3"/>
    </row>
    <row r="453" spans="1:10" x14ac:dyDescent="0.25">
      <c r="A453" s="1">
        <v>452</v>
      </c>
      <c r="B453" s="2">
        <v>45062.243776041665</v>
      </c>
      <c r="C453" s="1" t="s">
        <v>3</v>
      </c>
      <c r="D453" s="1">
        <v>46.4</v>
      </c>
      <c r="E453" s="1">
        <v>55.6</v>
      </c>
      <c r="F453" s="1">
        <v>38</v>
      </c>
      <c r="H453" s="1"/>
      <c r="J453" s="3"/>
    </row>
    <row r="454" spans="1:10" x14ac:dyDescent="0.25">
      <c r="A454" s="1">
        <v>453</v>
      </c>
      <c r="B454" s="2">
        <v>45062.254192766202</v>
      </c>
      <c r="C454" s="1" t="s">
        <v>3</v>
      </c>
      <c r="D454" s="1">
        <v>44.1</v>
      </c>
      <c r="E454" s="1">
        <v>54.9</v>
      </c>
      <c r="F454" s="1">
        <v>37.799999999999997</v>
      </c>
      <c r="H454" s="1"/>
      <c r="J454" s="3"/>
    </row>
    <row r="455" spans="1:10" x14ac:dyDescent="0.25">
      <c r="A455" s="1">
        <v>454</v>
      </c>
      <c r="B455" s="2">
        <v>45062.26460949074</v>
      </c>
      <c r="C455" s="1" t="s">
        <v>3</v>
      </c>
      <c r="D455" s="1">
        <v>45.1</v>
      </c>
      <c r="E455" s="1">
        <v>58.4</v>
      </c>
      <c r="F455" s="1">
        <v>37.6</v>
      </c>
      <c r="H455" s="1"/>
      <c r="J455" s="3"/>
    </row>
    <row r="456" spans="1:10" x14ac:dyDescent="0.25">
      <c r="A456" s="1">
        <v>455</v>
      </c>
      <c r="B456" s="2">
        <v>45062.275026215277</v>
      </c>
      <c r="C456" s="1" t="s">
        <v>3</v>
      </c>
      <c r="D456" s="1">
        <v>45.3</v>
      </c>
      <c r="E456" s="1">
        <v>66</v>
      </c>
      <c r="F456" s="1">
        <v>38</v>
      </c>
      <c r="H456" s="1"/>
      <c r="J456" s="3"/>
    </row>
    <row r="457" spans="1:10" x14ac:dyDescent="0.25">
      <c r="A457" s="1">
        <v>456</v>
      </c>
      <c r="B457" s="2">
        <v>45062.285442939814</v>
      </c>
      <c r="C457" s="1" t="s">
        <v>3</v>
      </c>
      <c r="D457" s="1">
        <v>41.5</v>
      </c>
      <c r="E457" s="1">
        <v>56</v>
      </c>
      <c r="F457" s="1">
        <v>36.700000000000003</v>
      </c>
      <c r="H457" s="1"/>
      <c r="J457" s="3"/>
    </row>
    <row r="458" spans="1:10" x14ac:dyDescent="0.25">
      <c r="A458" s="1">
        <v>457</v>
      </c>
      <c r="B458" s="2">
        <v>45062.295859664351</v>
      </c>
      <c r="C458" s="1" t="s">
        <v>3</v>
      </c>
      <c r="D458" s="1">
        <v>44</v>
      </c>
      <c r="E458" s="1">
        <v>57.7</v>
      </c>
      <c r="F458" s="1">
        <v>36</v>
      </c>
      <c r="H458" s="1"/>
      <c r="J458" s="3"/>
    </row>
    <row r="459" spans="1:10" x14ac:dyDescent="0.25">
      <c r="A459" s="1">
        <v>458</v>
      </c>
      <c r="B459" s="2">
        <v>45062.306276388888</v>
      </c>
      <c r="C459" s="1" t="s">
        <v>3</v>
      </c>
      <c r="D459" s="1">
        <v>40.700000000000003</v>
      </c>
      <c r="E459" s="1">
        <v>56</v>
      </c>
      <c r="F459" s="1">
        <v>34.700000000000003</v>
      </c>
      <c r="H459" s="1"/>
      <c r="J459" s="3"/>
    </row>
    <row r="460" spans="1:10" x14ac:dyDescent="0.25">
      <c r="A460" s="1">
        <v>459</v>
      </c>
      <c r="B460" s="2">
        <v>45062.316693113426</v>
      </c>
      <c r="C460" s="1" t="s">
        <v>3</v>
      </c>
      <c r="D460" s="1">
        <v>44.4</v>
      </c>
      <c r="E460" s="1">
        <v>61.8</v>
      </c>
      <c r="F460" s="1">
        <v>33.799999999999997</v>
      </c>
      <c r="H460" s="1"/>
      <c r="J460" s="3"/>
    </row>
    <row r="461" spans="1:10" x14ac:dyDescent="0.25">
      <c r="A461" s="1">
        <v>460</v>
      </c>
      <c r="B461" s="2">
        <v>45062.327109837963</v>
      </c>
      <c r="C461" s="1" t="s">
        <v>3</v>
      </c>
      <c r="D461" s="1">
        <v>39.700000000000003</v>
      </c>
      <c r="E461" s="1">
        <v>56.3</v>
      </c>
      <c r="F461" s="1">
        <v>34.799999999999997</v>
      </c>
      <c r="H461" s="1"/>
      <c r="J461" s="3"/>
    </row>
    <row r="462" spans="1:10" x14ac:dyDescent="0.25">
      <c r="A462" s="1">
        <v>461</v>
      </c>
      <c r="B462" s="2">
        <v>45062.3375265625</v>
      </c>
      <c r="C462" s="1" t="s">
        <v>3</v>
      </c>
      <c r="D462" s="1">
        <v>43</v>
      </c>
      <c r="E462" s="1">
        <v>59.2</v>
      </c>
      <c r="F462" s="1">
        <v>34.9</v>
      </c>
      <c r="H462" s="1"/>
      <c r="J462" s="3"/>
    </row>
    <row r="463" spans="1:10" x14ac:dyDescent="0.25">
      <c r="A463" s="1">
        <v>462</v>
      </c>
      <c r="B463" s="2">
        <v>45062.347943287037</v>
      </c>
      <c r="C463" s="1" t="s">
        <v>3</v>
      </c>
      <c r="D463" s="1">
        <v>37.799999999999997</v>
      </c>
      <c r="E463" s="1">
        <v>55</v>
      </c>
      <c r="F463" s="1">
        <v>35.1</v>
      </c>
      <c r="H463" s="1"/>
      <c r="J463" s="3"/>
    </row>
    <row r="464" spans="1:10" x14ac:dyDescent="0.25">
      <c r="A464" s="1">
        <v>463</v>
      </c>
      <c r="B464" s="2">
        <v>45062.358360011574</v>
      </c>
      <c r="C464" s="1" t="s">
        <v>3</v>
      </c>
      <c r="D464" s="1">
        <v>43.1</v>
      </c>
      <c r="E464" s="1">
        <v>55.9</v>
      </c>
      <c r="F464" s="1">
        <v>37.1</v>
      </c>
      <c r="H464" s="1"/>
      <c r="J464" s="3"/>
    </row>
    <row r="465" spans="1:10" x14ac:dyDescent="0.25">
      <c r="A465" s="1">
        <v>464</v>
      </c>
      <c r="B465" s="2">
        <v>45062.368776736112</v>
      </c>
      <c r="C465" s="1" t="s">
        <v>3</v>
      </c>
      <c r="D465" s="1">
        <v>45</v>
      </c>
      <c r="E465" s="1">
        <v>75.900000000000006</v>
      </c>
      <c r="F465" s="1">
        <v>35.6</v>
      </c>
      <c r="H465" s="1"/>
      <c r="J465" s="3"/>
    </row>
    <row r="466" spans="1:10" x14ac:dyDescent="0.25">
      <c r="A466" s="1">
        <v>465</v>
      </c>
      <c r="B466" s="2">
        <v>45062.379193460649</v>
      </c>
      <c r="C466" s="1" t="s">
        <v>3</v>
      </c>
      <c r="D466" s="1">
        <v>41.7</v>
      </c>
      <c r="E466" s="1">
        <v>60.5</v>
      </c>
      <c r="F466" s="1">
        <v>36.700000000000003</v>
      </c>
    </row>
    <row r="467" spans="1:10" x14ac:dyDescent="0.25">
      <c r="A467" s="1">
        <v>466</v>
      </c>
      <c r="B467" s="2">
        <v>45062.389610185186</v>
      </c>
      <c r="C467" s="1" t="s">
        <v>3</v>
      </c>
      <c r="D467" s="1">
        <v>42.3</v>
      </c>
      <c r="E467" s="1">
        <v>62.9</v>
      </c>
      <c r="F467" s="1">
        <v>36.4</v>
      </c>
    </row>
    <row r="468" spans="1:10" x14ac:dyDescent="0.25">
      <c r="A468" s="1">
        <v>467</v>
      </c>
      <c r="B468" s="2">
        <v>45062.400026909723</v>
      </c>
      <c r="C468" s="1" t="s">
        <v>3</v>
      </c>
      <c r="D468" s="1">
        <v>38.700000000000003</v>
      </c>
      <c r="E468" s="1">
        <v>57.2</v>
      </c>
      <c r="F468" s="1">
        <v>35.1</v>
      </c>
    </row>
    <row r="469" spans="1:10" x14ac:dyDescent="0.25">
      <c r="A469" s="1">
        <v>468</v>
      </c>
      <c r="B469" s="2">
        <v>45062.41044363426</v>
      </c>
      <c r="C469" s="1" t="s">
        <v>3</v>
      </c>
      <c r="D469" s="1">
        <v>39.9</v>
      </c>
      <c r="E469" s="1">
        <v>55</v>
      </c>
      <c r="F469" s="1">
        <v>37.299999999999997</v>
      </c>
    </row>
    <row r="470" spans="1:10" x14ac:dyDescent="0.25">
      <c r="A470" s="1">
        <v>469</v>
      </c>
      <c r="B470" s="2">
        <v>45062.420860358798</v>
      </c>
      <c r="C470" s="1" t="s">
        <v>3</v>
      </c>
      <c r="D470" s="1">
        <v>43.6</v>
      </c>
      <c r="E470" s="1">
        <v>59.4</v>
      </c>
      <c r="F470" s="1">
        <v>35.9</v>
      </c>
    </row>
    <row r="471" spans="1:10" x14ac:dyDescent="0.25">
      <c r="A471" s="1">
        <v>470</v>
      </c>
      <c r="B471" s="2">
        <v>45062.431277083335</v>
      </c>
      <c r="C471" s="1" t="s">
        <v>3</v>
      </c>
      <c r="D471" s="1">
        <v>42.3</v>
      </c>
      <c r="E471" s="1">
        <v>59.2</v>
      </c>
      <c r="F471" s="1">
        <v>35.200000000000003</v>
      </c>
    </row>
    <row r="472" spans="1:10" x14ac:dyDescent="0.25">
      <c r="A472" s="1">
        <v>471</v>
      </c>
      <c r="B472" s="2">
        <v>45062.441693807872</v>
      </c>
      <c r="C472" s="1" t="s">
        <v>3</v>
      </c>
      <c r="D472" s="1">
        <v>50.7</v>
      </c>
      <c r="E472" s="1">
        <v>72.7</v>
      </c>
      <c r="F472" s="1">
        <v>36.200000000000003</v>
      </c>
    </row>
    <row r="473" spans="1:10" x14ac:dyDescent="0.25">
      <c r="A473" s="1">
        <v>472</v>
      </c>
      <c r="B473" s="2">
        <v>45062.452110532409</v>
      </c>
      <c r="C473" s="1" t="s">
        <v>3</v>
      </c>
      <c r="D473" s="1">
        <v>46.8</v>
      </c>
      <c r="E473" s="1">
        <v>63.5</v>
      </c>
      <c r="F473" s="1">
        <v>35.4</v>
      </c>
    </row>
    <row r="474" spans="1:10" x14ac:dyDescent="0.25">
      <c r="A474" s="1">
        <v>473</v>
      </c>
      <c r="B474" s="2">
        <v>45062.462527256946</v>
      </c>
      <c r="C474" s="1" t="s">
        <v>3</v>
      </c>
      <c r="D474" s="1">
        <v>47.4</v>
      </c>
      <c r="E474" s="1">
        <v>68.599999999999994</v>
      </c>
      <c r="F474" s="1">
        <v>37.6</v>
      </c>
    </row>
    <row r="475" spans="1:10" x14ac:dyDescent="0.25">
      <c r="A475" s="1">
        <v>474</v>
      </c>
      <c r="B475" s="2">
        <v>45062.472943981484</v>
      </c>
      <c r="C475" s="1" t="s">
        <v>3</v>
      </c>
      <c r="D475" s="1">
        <v>43.5</v>
      </c>
      <c r="E475" s="1">
        <v>72.400000000000006</v>
      </c>
      <c r="F475" s="1">
        <v>37.6</v>
      </c>
    </row>
    <row r="476" spans="1:10" x14ac:dyDescent="0.25">
      <c r="A476" s="1">
        <v>475</v>
      </c>
      <c r="B476" s="2">
        <v>45062.483360706021</v>
      </c>
      <c r="C476" s="1" t="s">
        <v>3</v>
      </c>
      <c r="D476" s="1">
        <v>42.6</v>
      </c>
      <c r="E476" s="1">
        <v>59.9</v>
      </c>
      <c r="F476" s="1">
        <v>34.799999999999997</v>
      </c>
    </row>
    <row r="477" spans="1:10" x14ac:dyDescent="0.25">
      <c r="A477" s="1">
        <v>476</v>
      </c>
      <c r="B477" s="2">
        <v>45062.493777430558</v>
      </c>
      <c r="C477" s="1" t="s">
        <v>3</v>
      </c>
      <c r="D477" s="1">
        <v>39.299999999999997</v>
      </c>
      <c r="E477" s="1">
        <v>52</v>
      </c>
      <c r="F477" s="1">
        <v>35.1</v>
      </c>
    </row>
    <row r="478" spans="1:10" x14ac:dyDescent="0.25">
      <c r="A478" s="1">
        <v>477</v>
      </c>
      <c r="B478" s="2">
        <v>45062.504194155095</v>
      </c>
      <c r="C478" s="1" t="s">
        <v>3</v>
      </c>
      <c r="D478" s="1">
        <v>45.6</v>
      </c>
      <c r="E478" s="1">
        <v>63.9</v>
      </c>
      <c r="F478" s="1">
        <v>36.6</v>
      </c>
    </row>
    <row r="479" spans="1:10" x14ac:dyDescent="0.25">
      <c r="A479" s="1">
        <v>478</v>
      </c>
      <c r="B479" s="2">
        <v>45062.514610879633</v>
      </c>
      <c r="C479" s="1" t="s">
        <v>3</v>
      </c>
      <c r="D479" s="1">
        <v>40</v>
      </c>
      <c r="E479" s="1">
        <v>53.8</v>
      </c>
      <c r="F479" s="1">
        <v>36.799999999999997</v>
      </c>
    </row>
    <row r="480" spans="1:10" x14ac:dyDescent="0.25">
      <c r="A480" s="1">
        <v>479</v>
      </c>
      <c r="B480" s="2">
        <v>45062.52502760417</v>
      </c>
      <c r="C480" s="1" t="s">
        <v>3</v>
      </c>
      <c r="D480" s="1">
        <v>41.7</v>
      </c>
      <c r="E480" s="1">
        <v>59.3</v>
      </c>
      <c r="F480" s="1">
        <v>34.700000000000003</v>
      </c>
    </row>
    <row r="481" spans="1:6" x14ac:dyDescent="0.25">
      <c r="A481" s="1">
        <v>480</v>
      </c>
      <c r="B481" s="2">
        <v>45062.535444328707</v>
      </c>
      <c r="C481" s="1" t="s">
        <v>3</v>
      </c>
      <c r="D481" s="1">
        <v>42.2</v>
      </c>
      <c r="E481" s="1">
        <v>64.3</v>
      </c>
      <c r="F481" s="1">
        <v>33.799999999999997</v>
      </c>
    </row>
    <row r="482" spans="1:6" x14ac:dyDescent="0.25">
      <c r="A482" s="1">
        <v>481</v>
      </c>
      <c r="B482" s="2">
        <v>45062.545861053244</v>
      </c>
      <c r="C482" s="1" t="s">
        <v>3</v>
      </c>
      <c r="D482" s="1">
        <v>42.4</v>
      </c>
      <c r="E482" s="1">
        <v>59.4</v>
      </c>
      <c r="F482" s="1">
        <v>33.700000000000003</v>
      </c>
    </row>
    <row r="483" spans="1:6" x14ac:dyDescent="0.25">
      <c r="A483" s="1">
        <v>482</v>
      </c>
      <c r="B483" s="2">
        <v>45062.556277777781</v>
      </c>
      <c r="C483" s="1" t="s">
        <v>3</v>
      </c>
      <c r="D483" s="1">
        <v>38</v>
      </c>
      <c r="E483" s="1">
        <v>52.1</v>
      </c>
      <c r="F483" s="1">
        <v>32.200000000000003</v>
      </c>
    </row>
    <row r="484" spans="1:6" x14ac:dyDescent="0.25">
      <c r="A484" s="1">
        <v>483</v>
      </c>
      <c r="B484" s="2">
        <v>45062.566694502311</v>
      </c>
      <c r="C484" s="1" t="s">
        <v>3</v>
      </c>
      <c r="D484" s="1">
        <v>41.9</v>
      </c>
      <c r="E484" s="1">
        <v>63.4</v>
      </c>
      <c r="F484" s="1">
        <v>33.4</v>
      </c>
    </row>
    <row r="485" spans="1:6" x14ac:dyDescent="0.25">
      <c r="A485" s="1">
        <v>484</v>
      </c>
      <c r="B485" s="2">
        <v>45062.577111226849</v>
      </c>
      <c r="C485" s="1" t="s">
        <v>3</v>
      </c>
      <c r="D485" s="1">
        <v>37.299999999999997</v>
      </c>
      <c r="E485" s="1">
        <v>55.8</v>
      </c>
      <c r="F485" s="1">
        <v>32.299999999999997</v>
      </c>
    </row>
    <row r="486" spans="1:6" x14ac:dyDescent="0.25">
      <c r="A486" s="1">
        <v>485</v>
      </c>
      <c r="B486" s="2">
        <v>45062.587527951386</v>
      </c>
      <c r="C486" s="1" t="s">
        <v>3</v>
      </c>
      <c r="D486" s="1">
        <v>38.700000000000003</v>
      </c>
      <c r="E486" s="1">
        <v>62</v>
      </c>
      <c r="F486" s="1">
        <v>32</v>
      </c>
    </row>
    <row r="487" spans="1:6" x14ac:dyDescent="0.25">
      <c r="A487" s="1">
        <v>486</v>
      </c>
      <c r="B487" s="2">
        <v>45062.597944675923</v>
      </c>
      <c r="C487" s="1" t="s">
        <v>3</v>
      </c>
      <c r="D487" s="1">
        <v>43.5</v>
      </c>
      <c r="E487" s="1">
        <v>66.8</v>
      </c>
      <c r="F487" s="1">
        <v>30.6</v>
      </c>
    </row>
    <row r="488" spans="1:6" x14ac:dyDescent="0.25">
      <c r="A488" s="1">
        <v>487</v>
      </c>
      <c r="B488" s="2">
        <v>45062.60836140046</v>
      </c>
      <c r="C488" s="1" t="s">
        <v>3</v>
      </c>
      <c r="D488" s="1">
        <v>39.299999999999997</v>
      </c>
      <c r="E488" s="1">
        <v>56.9</v>
      </c>
      <c r="F488" s="1">
        <v>31.1</v>
      </c>
    </row>
    <row r="489" spans="1:6" x14ac:dyDescent="0.25">
      <c r="A489" s="1">
        <v>488</v>
      </c>
      <c r="B489" s="2">
        <v>45062.618778124997</v>
      </c>
      <c r="C489" s="1" t="s">
        <v>3</v>
      </c>
      <c r="D489" s="1">
        <v>37.5</v>
      </c>
      <c r="E489" s="1">
        <v>57.6</v>
      </c>
      <c r="F489" s="1">
        <v>30.8</v>
      </c>
    </row>
    <row r="490" spans="1:6" x14ac:dyDescent="0.25">
      <c r="A490" s="1">
        <v>489</v>
      </c>
      <c r="B490" s="2">
        <v>45062.629194849535</v>
      </c>
      <c r="C490" s="1" t="s">
        <v>3</v>
      </c>
      <c r="D490" s="1">
        <v>42.2</v>
      </c>
      <c r="E490" s="1">
        <v>59</v>
      </c>
      <c r="F490" s="1">
        <v>30.5</v>
      </c>
    </row>
    <row r="491" spans="1:6" x14ac:dyDescent="0.25">
      <c r="A491" s="1">
        <v>490</v>
      </c>
      <c r="B491" s="2">
        <v>45062.639611574072</v>
      </c>
      <c r="C491" s="1" t="s">
        <v>3</v>
      </c>
      <c r="D491" s="1">
        <v>38.5</v>
      </c>
      <c r="E491" s="1">
        <v>57.2</v>
      </c>
      <c r="F491" s="1">
        <v>29</v>
      </c>
    </row>
    <row r="492" spans="1:6" x14ac:dyDescent="0.25">
      <c r="A492" s="1">
        <v>491</v>
      </c>
      <c r="B492" s="2">
        <v>45062.650028298609</v>
      </c>
      <c r="C492" s="1" t="s">
        <v>3</v>
      </c>
      <c r="D492" s="1">
        <v>34.4</v>
      </c>
      <c r="E492" s="1">
        <v>53</v>
      </c>
      <c r="F492" s="1">
        <v>29.4</v>
      </c>
    </row>
    <row r="493" spans="1:6" x14ac:dyDescent="0.25">
      <c r="A493" s="1">
        <v>492</v>
      </c>
      <c r="B493" s="2">
        <v>45062.660445023146</v>
      </c>
      <c r="C493" s="1" t="s">
        <v>3</v>
      </c>
      <c r="D493" s="1">
        <v>33</v>
      </c>
      <c r="E493" s="1">
        <v>49.9</v>
      </c>
      <c r="F493" s="1">
        <v>28.2</v>
      </c>
    </row>
    <row r="494" spans="1:6" x14ac:dyDescent="0.25">
      <c r="A494" s="1">
        <v>493</v>
      </c>
      <c r="B494" s="2">
        <v>45062.670861747683</v>
      </c>
      <c r="C494" s="1" t="s">
        <v>3</v>
      </c>
      <c r="D494" s="1">
        <v>35.4</v>
      </c>
      <c r="E494" s="1">
        <v>51.4</v>
      </c>
      <c r="F494" s="1">
        <v>30.7</v>
      </c>
    </row>
    <row r="495" spans="1:6" x14ac:dyDescent="0.25">
      <c r="A495" s="1">
        <v>494</v>
      </c>
      <c r="B495" s="2">
        <v>45062.681278472221</v>
      </c>
      <c r="C495" s="1" t="s">
        <v>3</v>
      </c>
      <c r="D495" s="1">
        <v>37.299999999999997</v>
      </c>
      <c r="E495" s="1">
        <v>54.3</v>
      </c>
      <c r="F495" s="1">
        <v>31.2</v>
      </c>
    </row>
    <row r="496" spans="1:6" x14ac:dyDescent="0.25">
      <c r="A496" s="1">
        <v>495</v>
      </c>
      <c r="B496" s="2">
        <v>45062.691695196758</v>
      </c>
      <c r="C496" s="1" t="s">
        <v>3</v>
      </c>
      <c r="D496" s="1">
        <v>36.1</v>
      </c>
      <c r="E496" s="1">
        <v>49.4</v>
      </c>
      <c r="F496" s="1">
        <v>32</v>
      </c>
    </row>
    <row r="497" spans="1:6" x14ac:dyDescent="0.25">
      <c r="A497" s="1">
        <v>496</v>
      </c>
      <c r="B497" s="2">
        <v>45062.702111921295</v>
      </c>
      <c r="C497" s="1" t="s">
        <v>3</v>
      </c>
      <c r="D497" s="1"/>
      <c r="E497" s="1"/>
      <c r="F497" s="1"/>
    </row>
    <row r="498" spans="1:6" x14ac:dyDescent="0.25">
      <c r="A498" s="1">
        <v>497</v>
      </c>
      <c r="B498" s="2">
        <v>45062.712528645832</v>
      </c>
      <c r="C498" s="1" t="s">
        <v>3</v>
      </c>
      <c r="D498" s="1">
        <v>37.299999999999997</v>
      </c>
      <c r="E498" s="1">
        <v>51.6</v>
      </c>
      <c r="F498" s="1">
        <v>30.9</v>
      </c>
    </row>
    <row r="499" spans="1:6" x14ac:dyDescent="0.25">
      <c r="A499" s="1">
        <v>498</v>
      </c>
      <c r="B499" s="2">
        <v>45062.722945370369</v>
      </c>
      <c r="C499" s="1" t="s">
        <v>3</v>
      </c>
      <c r="D499" s="1">
        <v>39.700000000000003</v>
      </c>
      <c r="E499" s="1">
        <v>54.9</v>
      </c>
      <c r="F499" s="1">
        <v>36.1</v>
      </c>
    </row>
    <row r="500" spans="1:6" x14ac:dyDescent="0.25">
      <c r="A500" s="1">
        <v>499</v>
      </c>
      <c r="B500" s="2">
        <v>45062.733362094907</v>
      </c>
      <c r="C500" s="1" t="s">
        <v>3</v>
      </c>
      <c r="D500" s="1">
        <v>43.4</v>
      </c>
      <c r="E500" s="1">
        <v>60.3</v>
      </c>
      <c r="F500" s="1">
        <v>33.9</v>
      </c>
    </row>
    <row r="501" spans="1:6" x14ac:dyDescent="0.25">
      <c r="A501" s="1">
        <v>500</v>
      </c>
      <c r="B501" s="2">
        <v>45062.743778819444</v>
      </c>
      <c r="C501" s="1" t="s">
        <v>3</v>
      </c>
      <c r="D501" s="1">
        <v>42.7</v>
      </c>
      <c r="E501" s="1">
        <v>53.4</v>
      </c>
      <c r="F501" s="1">
        <v>37.5</v>
      </c>
    </row>
    <row r="502" spans="1:6" x14ac:dyDescent="0.25">
      <c r="A502" s="1">
        <v>501</v>
      </c>
      <c r="B502" s="2">
        <v>45062.754195543981</v>
      </c>
      <c r="C502" s="1" t="s">
        <v>3</v>
      </c>
      <c r="D502" s="1">
        <v>48.6</v>
      </c>
      <c r="E502" s="1">
        <v>65.3</v>
      </c>
      <c r="F502" s="1">
        <v>33.9</v>
      </c>
    </row>
    <row r="503" spans="1:6" x14ac:dyDescent="0.25">
      <c r="A503" s="1">
        <v>502</v>
      </c>
      <c r="B503" s="2">
        <v>45062.764612268518</v>
      </c>
      <c r="C503" s="1" t="s">
        <v>3</v>
      </c>
      <c r="D503" s="1">
        <v>41.2</v>
      </c>
      <c r="E503" s="1">
        <v>56.7</v>
      </c>
      <c r="F503" s="1">
        <v>33</v>
      </c>
    </row>
    <row r="504" spans="1:6" x14ac:dyDescent="0.25">
      <c r="A504" s="1">
        <v>503</v>
      </c>
      <c r="B504" s="2">
        <v>45062.775028993055</v>
      </c>
      <c r="C504" s="1" t="s">
        <v>3</v>
      </c>
      <c r="D504" s="1">
        <v>44.5</v>
      </c>
      <c r="E504" s="1">
        <v>58.9</v>
      </c>
      <c r="F504" s="1">
        <v>34.200000000000003</v>
      </c>
    </row>
    <row r="505" spans="1:6" x14ac:dyDescent="0.25">
      <c r="A505" s="1">
        <v>504</v>
      </c>
      <c r="B505" s="2">
        <v>45062.785445717593</v>
      </c>
      <c r="C505" s="1" t="s">
        <v>3</v>
      </c>
      <c r="D505" s="1"/>
      <c r="E505" s="1"/>
      <c r="F505" s="1"/>
    </row>
    <row r="506" spans="1:6" x14ac:dyDescent="0.25">
      <c r="A506" s="1">
        <v>505</v>
      </c>
      <c r="B506" s="2">
        <v>45062.79586244213</v>
      </c>
      <c r="C506" s="1" t="s">
        <v>3</v>
      </c>
      <c r="D506" s="1">
        <v>39.299999999999997</v>
      </c>
      <c r="E506" s="1">
        <v>54.6</v>
      </c>
      <c r="F506" s="1">
        <v>33.200000000000003</v>
      </c>
    </row>
    <row r="507" spans="1:6" x14ac:dyDescent="0.25">
      <c r="A507" s="1">
        <v>506</v>
      </c>
      <c r="B507" s="2">
        <v>45062.806279166667</v>
      </c>
      <c r="C507" s="1" t="s">
        <v>3</v>
      </c>
      <c r="D507" s="1">
        <v>44.1</v>
      </c>
      <c r="E507" s="1">
        <v>59</v>
      </c>
      <c r="F507" s="1">
        <v>32.1</v>
      </c>
    </row>
    <row r="508" spans="1:6" x14ac:dyDescent="0.25">
      <c r="A508" s="1">
        <v>507</v>
      </c>
      <c r="B508" s="2">
        <v>45062.816695891204</v>
      </c>
      <c r="C508" s="1" t="s">
        <v>3</v>
      </c>
      <c r="D508" s="1">
        <v>39.799999999999997</v>
      </c>
      <c r="E508" s="1">
        <v>57.2</v>
      </c>
      <c r="F508" s="1">
        <v>33</v>
      </c>
    </row>
    <row r="509" spans="1:6" x14ac:dyDescent="0.25">
      <c r="A509" s="1">
        <v>508</v>
      </c>
      <c r="B509" s="2">
        <v>45062.827112615741</v>
      </c>
      <c r="C509" s="1" t="s">
        <v>3</v>
      </c>
      <c r="D509" s="1">
        <v>39.799999999999997</v>
      </c>
      <c r="E509" s="1">
        <v>56.2</v>
      </c>
      <c r="F509" s="1">
        <v>33.5</v>
      </c>
    </row>
    <row r="510" spans="1:6" x14ac:dyDescent="0.25">
      <c r="A510" s="1">
        <v>509</v>
      </c>
      <c r="B510" s="2">
        <v>45062.837529340279</v>
      </c>
      <c r="C510" s="1" t="s">
        <v>3</v>
      </c>
      <c r="D510" s="1">
        <v>39.6</v>
      </c>
      <c r="E510" s="1">
        <v>56.2</v>
      </c>
      <c r="F510" s="1">
        <v>32.5</v>
      </c>
    </row>
    <row r="511" spans="1:6" x14ac:dyDescent="0.25">
      <c r="A511" s="1">
        <v>510</v>
      </c>
      <c r="B511" s="2">
        <v>45062.847946064816</v>
      </c>
      <c r="C511" s="1" t="s">
        <v>3</v>
      </c>
      <c r="D511" s="1">
        <v>36.4</v>
      </c>
      <c r="E511" s="1">
        <v>54.1</v>
      </c>
      <c r="F511" s="1">
        <v>32.5</v>
      </c>
    </row>
    <row r="512" spans="1:6" x14ac:dyDescent="0.25">
      <c r="A512" s="1">
        <v>511</v>
      </c>
      <c r="B512" s="2">
        <v>45062.858362789353</v>
      </c>
      <c r="C512" s="1" t="s">
        <v>3</v>
      </c>
      <c r="D512" s="1">
        <v>34</v>
      </c>
      <c r="E512" s="1">
        <v>45.6</v>
      </c>
      <c r="F512" s="1">
        <v>32.5</v>
      </c>
    </row>
    <row r="513" spans="1:6" x14ac:dyDescent="0.25">
      <c r="A513" s="1">
        <v>512</v>
      </c>
      <c r="B513" s="2">
        <v>45062.86877951389</v>
      </c>
      <c r="C513" s="1" t="s">
        <v>3</v>
      </c>
      <c r="D513" s="1">
        <v>49.6</v>
      </c>
      <c r="E513" s="1">
        <v>63.2</v>
      </c>
      <c r="F513" s="1">
        <v>33.299999999999997</v>
      </c>
    </row>
    <row r="514" spans="1:6" x14ac:dyDescent="0.25">
      <c r="A514" s="1">
        <v>513</v>
      </c>
      <c r="B514" s="2">
        <v>45062.879196238428</v>
      </c>
      <c r="C514" s="1" t="s">
        <v>3</v>
      </c>
      <c r="D514" s="1">
        <v>41.9</v>
      </c>
      <c r="E514" s="1">
        <v>57.9</v>
      </c>
      <c r="F514" s="1">
        <v>33.6</v>
      </c>
    </row>
    <row r="515" spans="1:6" x14ac:dyDescent="0.25">
      <c r="A515" s="1">
        <v>514</v>
      </c>
      <c r="B515" s="2">
        <v>45062.889612962965</v>
      </c>
      <c r="C515" s="1" t="s">
        <v>3</v>
      </c>
      <c r="D515" s="1">
        <v>35.299999999999997</v>
      </c>
      <c r="E515" s="1">
        <v>52.3</v>
      </c>
      <c r="F515" s="1">
        <v>32.9</v>
      </c>
    </row>
    <row r="516" spans="1:6" x14ac:dyDescent="0.25">
      <c r="A516" s="1">
        <v>515</v>
      </c>
      <c r="B516" s="2">
        <v>45062.900029687502</v>
      </c>
      <c r="C516" s="1" t="s">
        <v>3</v>
      </c>
      <c r="D516" s="1">
        <v>43</v>
      </c>
      <c r="E516" s="1">
        <v>63.9</v>
      </c>
      <c r="F516" s="1">
        <v>33.200000000000003</v>
      </c>
    </row>
    <row r="517" spans="1:6" x14ac:dyDescent="0.25">
      <c r="A517" s="1">
        <v>516</v>
      </c>
      <c r="B517" s="2">
        <v>45062.910446412039</v>
      </c>
      <c r="C517" s="1" t="s">
        <v>3</v>
      </c>
      <c r="D517" s="1">
        <v>34.799999999999997</v>
      </c>
      <c r="E517" s="1">
        <v>48.4</v>
      </c>
      <c r="F517" s="1">
        <v>33.4</v>
      </c>
    </row>
    <row r="518" spans="1:6" x14ac:dyDescent="0.25">
      <c r="A518" s="1">
        <v>517</v>
      </c>
      <c r="B518" s="2">
        <v>45062.920863136576</v>
      </c>
      <c r="C518" s="1" t="s">
        <v>3</v>
      </c>
      <c r="D518" s="1">
        <v>38.200000000000003</v>
      </c>
      <c r="E518" s="1">
        <v>55.7</v>
      </c>
      <c r="F518" s="1">
        <v>32.4</v>
      </c>
    </row>
    <row r="519" spans="1:6" x14ac:dyDescent="0.25">
      <c r="A519" s="1">
        <v>518</v>
      </c>
      <c r="B519" s="2">
        <v>45062.931279861114</v>
      </c>
      <c r="C519" s="1" t="s">
        <v>3</v>
      </c>
      <c r="D519" s="1">
        <v>40.799999999999997</v>
      </c>
      <c r="E519" s="1">
        <v>61</v>
      </c>
      <c r="F519" s="1">
        <v>33</v>
      </c>
    </row>
    <row r="520" spans="1:6" x14ac:dyDescent="0.25">
      <c r="A520" s="1">
        <v>519</v>
      </c>
      <c r="B520" s="2">
        <v>45062.941696585651</v>
      </c>
      <c r="C520" s="1" t="s">
        <v>3</v>
      </c>
      <c r="D520" s="1">
        <v>33.9</v>
      </c>
      <c r="E520" s="1">
        <v>43.3</v>
      </c>
      <c r="F520" s="1">
        <v>32.6</v>
      </c>
    </row>
    <row r="521" spans="1:6" x14ac:dyDescent="0.25">
      <c r="A521" s="1">
        <v>520</v>
      </c>
      <c r="B521" s="2">
        <v>45062.952113310188</v>
      </c>
      <c r="C521" s="1" t="s">
        <v>3</v>
      </c>
      <c r="D521" s="1">
        <v>38.299999999999997</v>
      </c>
      <c r="E521" s="1">
        <v>56.3</v>
      </c>
      <c r="F521" s="1">
        <v>31.5</v>
      </c>
    </row>
    <row r="522" spans="1:6" x14ac:dyDescent="0.25">
      <c r="A522" s="1">
        <v>521</v>
      </c>
      <c r="B522" s="2">
        <v>45062.962530034725</v>
      </c>
      <c r="C522" s="1" t="s">
        <v>3</v>
      </c>
      <c r="D522" s="1">
        <v>32.200000000000003</v>
      </c>
      <c r="E522" s="1">
        <v>44.4</v>
      </c>
      <c r="F522" s="1">
        <v>30.1</v>
      </c>
    </row>
    <row r="523" spans="1:6" x14ac:dyDescent="0.25">
      <c r="A523" s="1">
        <v>522</v>
      </c>
      <c r="B523" s="2">
        <v>45062.972946759262</v>
      </c>
      <c r="C523" s="1" t="s">
        <v>3</v>
      </c>
      <c r="D523" s="1">
        <v>37.200000000000003</v>
      </c>
      <c r="E523" s="1">
        <v>55</v>
      </c>
      <c r="F523" s="1">
        <v>31.1</v>
      </c>
    </row>
    <row r="524" spans="1:6" x14ac:dyDescent="0.25">
      <c r="A524" s="1">
        <v>523</v>
      </c>
      <c r="B524" s="2">
        <v>45062.9833634838</v>
      </c>
      <c r="C524" s="1" t="s">
        <v>3</v>
      </c>
      <c r="D524" s="1">
        <v>32.700000000000003</v>
      </c>
      <c r="E524" s="1">
        <v>42</v>
      </c>
      <c r="F524" s="1">
        <v>31.8</v>
      </c>
    </row>
    <row r="525" spans="1:6" x14ac:dyDescent="0.25">
      <c r="A525" s="1">
        <v>524</v>
      </c>
      <c r="B525" s="2">
        <v>45062.993780208337</v>
      </c>
      <c r="C525" s="1" t="s">
        <v>3</v>
      </c>
      <c r="D525" s="1">
        <v>41.2</v>
      </c>
      <c r="E525" s="1">
        <v>59.7</v>
      </c>
      <c r="F525" s="1">
        <v>31.6</v>
      </c>
    </row>
    <row r="526" spans="1:6" x14ac:dyDescent="0.25">
      <c r="A526" s="1">
        <v>525</v>
      </c>
      <c r="B526" s="2">
        <v>45063.004196932867</v>
      </c>
      <c r="C526" s="1" t="s">
        <v>3</v>
      </c>
      <c r="D526" s="1">
        <v>35.700000000000003</v>
      </c>
      <c r="E526" s="1">
        <v>54.5</v>
      </c>
      <c r="F526" s="1">
        <v>30.3</v>
      </c>
    </row>
    <row r="527" spans="1:6" x14ac:dyDescent="0.25">
      <c r="A527" s="1">
        <v>526</v>
      </c>
      <c r="B527" s="2">
        <v>45063.014613657404</v>
      </c>
      <c r="C527" s="1" t="s">
        <v>3</v>
      </c>
      <c r="D527" s="1">
        <v>30</v>
      </c>
      <c r="E527" s="1">
        <v>40.5</v>
      </c>
      <c r="F527" s="1">
        <v>28.9</v>
      </c>
    </row>
    <row r="528" spans="1:6" x14ac:dyDescent="0.25">
      <c r="A528" s="1">
        <v>527</v>
      </c>
      <c r="B528" s="2">
        <v>45063.025030381941</v>
      </c>
      <c r="C528" s="1" t="s">
        <v>3</v>
      </c>
      <c r="D528" s="1">
        <v>31.2</v>
      </c>
      <c r="E528" s="1">
        <v>39.5</v>
      </c>
      <c r="F528" s="1">
        <v>30</v>
      </c>
    </row>
    <row r="529" spans="1:6" x14ac:dyDescent="0.25">
      <c r="A529" s="1">
        <v>528</v>
      </c>
      <c r="B529" s="2">
        <v>45063.035447106478</v>
      </c>
      <c r="C529" s="1" t="s">
        <v>3</v>
      </c>
      <c r="D529" s="1">
        <v>31.2</v>
      </c>
      <c r="E529" s="1">
        <v>39.1</v>
      </c>
      <c r="F529" s="1">
        <v>30</v>
      </c>
    </row>
    <row r="530" spans="1:6" x14ac:dyDescent="0.25">
      <c r="A530" s="1">
        <v>529</v>
      </c>
      <c r="B530" s="2">
        <v>45063.045863831016</v>
      </c>
      <c r="C530" s="1" t="s">
        <v>3</v>
      </c>
      <c r="D530" s="1">
        <v>30.9</v>
      </c>
      <c r="E530" s="1">
        <v>37.1</v>
      </c>
      <c r="F530" s="1">
        <v>30</v>
      </c>
    </row>
    <row r="531" spans="1:6" x14ac:dyDescent="0.25">
      <c r="A531" s="1">
        <v>530</v>
      </c>
      <c r="B531" s="2">
        <v>45063.056280555553</v>
      </c>
      <c r="C531" s="1" t="s">
        <v>3</v>
      </c>
      <c r="D531" s="1">
        <v>29.6</v>
      </c>
      <c r="E531" s="1">
        <v>43.2</v>
      </c>
      <c r="F531" s="1">
        <v>28.3</v>
      </c>
    </row>
    <row r="532" spans="1:6" x14ac:dyDescent="0.25">
      <c r="A532" s="1">
        <v>531</v>
      </c>
      <c r="B532" s="2">
        <v>45063.06669728009</v>
      </c>
      <c r="C532" s="1" t="s">
        <v>3</v>
      </c>
      <c r="D532" s="1">
        <v>29.9</v>
      </c>
      <c r="E532" s="1">
        <v>38.799999999999997</v>
      </c>
      <c r="F532" s="1">
        <v>28.6</v>
      </c>
    </row>
    <row r="533" spans="1:6" x14ac:dyDescent="0.25">
      <c r="A533" s="1">
        <v>532</v>
      </c>
      <c r="B533" s="2">
        <v>45063.077114004627</v>
      </c>
      <c r="C533" s="1" t="s">
        <v>3</v>
      </c>
      <c r="D533" s="1">
        <v>28.7</v>
      </c>
      <c r="E533" s="1">
        <v>33.5</v>
      </c>
      <c r="F533" s="1">
        <v>27.7</v>
      </c>
    </row>
    <row r="534" spans="1:6" x14ac:dyDescent="0.25">
      <c r="A534" s="1">
        <v>533</v>
      </c>
      <c r="B534" s="2">
        <v>45063.087530729164</v>
      </c>
      <c r="C534" s="1" t="s">
        <v>3</v>
      </c>
      <c r="D534" s="1">
        <v>29.3</v>
      </c>
      <c r="E534" s="1">
        <v>40.700000000000003</v>
      </c>
      <c r="F534" s="1">
        <v>27.3</v>
      </c>
    </row>
    <row r="535" spans="1:6" x14ac:dyDescent="0.25">
      <c r="A535" s="1">
        <v>534</v>
      </c>
      <c r="B535" s="2">
        <v>45063.097947453702</v>
      </c>
      <c r="C535" s="1" t="s">
        <v>3</v>
      </c>
      <c r="D535" s="1">
        <v>50.1</v>
      </c>
      <c r="E535" s="1">
        <v>72.2</v>
      </c>
      <c r="F535" s="1">
        <v>31.6</v>
      </c>
    </row>
    <row r="536" spans="1:6" x14ac:dyDescent="0.25">
      <c r="A536" s="1">
        <v>535</v>
      </c>
      <c r="B536" s="2">
        <v>45063.108364178239</v>
      </c>
      <c r="C536" s="1" t="s">
        <v>3</v>
      </c>
      <c r="D536" s="1">
        <v>29.3</v>
      </c>
      <c r="E536" s="1">
        <v>43.8</v>
      </c>
      <c r="F536" s="1">
        <v>27.2</v>
      </c>
    </row>
    <row r="537" spans="1:6" x14ac:dyDescent="0.25">
      <c r="A537" s="1">
        <v>536</v>
      </c>
      <c r="B537" s="2">
        <v>45063.118780902776</v>
      </c>
      <c r="C537" s="1" t="s">
        <v>3</v>
      </c>
      <c r="D537" s="1">
        <v>28.9</v>
      </c>
      <c r="E537" s="1">
        <v>44.3</v>
      </c>
      <c r="F537" s="1">
        <v>27.5</v>
      </c>
    </row>
    <row r="538" spans="1:6" x14ac:dyDescent="0.25">
      <c r="A538" s="1">
        <v>537</v>
      </c>
      <c r="B538" s="2">
        <v>45063.129197627313</v>
      </c>
      <c r="C538" s="1" t="s">
        <v>3</v>
      </c>
      <c r="D538" s="1">
        <v>29.9</v>
      </c>
      <c r="E538" s="1">
        <v>40.4</v>
      </c>
      <c r="F538" s="1">
        <v>28.9</v>
      </c>
    </row>
    <row r="539" spans="1:6" x14ac:dyDescent="0.25">
      <c r="A539" s="1">
        <v>538</v>
      </c>
      <c r="B539" s="2">
        <v>45063.13961435185</v>
      </c>
      <c r="C539" s="1" t="s">
        <v>3</v>
      </c>
      <c r="D539" s="1">
        <v>28.2</v>
      </c>
      <c r="E539" s="1">
        <v>37.299999999999997</v>
      </c>
      <c r="F539" s="1">
        <v>27</v>
      </c>
    </row>
    <row r="540" spans="1:6" x14ac:dyDescent="0.25">
      <c r="A540" s="1">
        <v>539</v>
      </c>
      <c r="B540" s="2">
        <v>45063.150031076388</v>
      </c>
      <c r="C540" s="1" t="s">
        <v>3</v>
      </c>
      <c r="D540" s="1">
        <v>28.2</v>
      </c>
      <c r="E540" s="1">
        <v>40.200000000000003</v>
      </c>
      <c r="F540" s="1">
        <v>26.4</v>
      </c>
    </row>
    <row r="541" spans="1:6" x14ac:dyDescent="0.25">
      <c r="A541" s="1">
        <v>540</v>
      </c>
      <c r="B541" s="2">
        <v>45063.160447800925</v>
      </c>
      <c r="C541" s="1" t="s">
        <v>3</v>
      </c>
      <c r="D541" s="1">
        <v>30.8</v>
      </c>
      <c r="E541" s="1">
        <v>44.6</v>
      </c>
      <c r="F541" s="1">
        <v>27.1</v>
      </c>
    </row>
    <row r="542" spans="1:6" x14ac:dyDescent="0.25">
      <c r="A542" s="1">
        <v>541</v>
      </c>
      <c r="B542" s="2">
        <v>45063.170864525462</v>
      </c>
      <c r="C542" s="1" t="s">
        <v>3</v>
      </c>
      <c r="D542" s="1">
        <v>38.700000000000003</v>
      </c>
      <c r="E542" s="1">
        <v>53.4</v>
      </c>
      <c r="F542" s="1">
        <v>31.8</v>
      </c>
    </row>
    <row r="543" spans="1:6" x14ac:dyDescent="0.25">
      <c r="A543" s="1">
        <v>542</v>
      </c>
      <c r="B543" s="2">
        <v>45063.181281249999</v>
      </c>
      <c r="C543" s="1" t="s">
        <v>3</v>
      </c>
      <c r="D543" s="1">
        <v>41.3</v>
      </c>
      <c r="E543" s="1">
        <v>54.7</v>
      </c>
      <c r="F543" s="1">
        <v>34.799999999999997</v>
      </c>
    </row>
    <row r="544" spans="1:6" x14ac:dyDescent="0.25">
      <c r="A544" s="1">
        <v>543</v>
      </c>
      <c r="B544" s="2">
        <v>45063.191697974537</v>
      </c>
      <c r="C544" s="1" t="s">
        <v>3</v>
      </c>
      <c r="D544" s="1">
        <v>42.6</v>
      </c>
      <c r="E544" s="1">
        <v>52.8</v>
      </c>
      <c r="F544" s="1">
        <v>34.299999999999997</v>
      </c>
    </row>
    <row r="545" spans="1:6" x14ac:dyDescent="0.25">
      <c r="A545" s="1">
        <v>544</v>
      </c>
      <c r="B545" s="2">
        <v>45063.202114699074</v>
      </c>
      <c r="C545" s="1" t="s">
        <v>3</v>
      </c>
      <c r="D545" s="1">
        <v>44.7</v>
      </c>
      <c r="E545" s="1">
        <v>62.5</v>
      </c>
      <c r="F545" s="1">
        <v>35.200000000000003</v>
      </c>
    </row>
    <row r="546" spans="1:6" x14ac:dyDescent="0.25">
      <c r="A546" s="1">
        <v>545</v>
      </c>
      <c r="B546" s="2">
        <v>45063.212531423611</v>
      </c>
      <c r="C546" s="1" t="s">
        <v>3</v>
      </c>
      <c r="D546" s="1">
        <v>44.7</v>
      </c>
      <c r="E546" s="1">
        <v>63.3</v>
      </c>
      <c r="F546" s="1">
        <v>36.6</v>
      </c>
    </row>
    <row r="547" spans="1:6" x14ac:dyDescent="0.25">
      <c r="A547" s="1">
        <v>546</v>
      </c>
      <c r="B547" s="2">
        <v>45063.222948148148</v>
      </c>
      <c r="C547" s="1" t="s">
        <v>3</v>
      </c>
      <c r="D547" s="1">
        <v>44.4</v>
      </c>
      <c r="E547" s="1">
        <v>59.5</v>
      </c>
      <c r="F547" s="1">
        <v>35</v>
      </c>
    </row>
    <row r="548" spans="1:6" x14ac:dyDescent="0.25">
      <c r="A548" s="1">
        <v>547</v>
      </c>
      <c r="B548" s="2">
        <v>45063.233364872685</v>
      </c>
      <c r="C548" s="1" t="s">
        <v>3</v>
      </c>
      <c r="D548" s="1">
        <v>45.3</v>
      </c>
      <c r="E548" s="1">
        <v>60.6</v>
      </c>
      <c r="F548" s="1">
        <v>35.1</v>
      </c>
    </row>
    <row r="549" spans="1:6" x14ac:dyDescent="0.25">
      <c r="A549" s="1">
        <v>548</v>
      </c>
      <c r="B549" s="2">
        <v>45063.243781597223</v>
      </c>
      <c r="C549" s="1" t="s">
        <v>3</v>
      </c>
      <c r="D549" s="1">
        <v>48.7</v>
      </c>
      <c r="E549" s="1">
        <v>69.7</v>
      </c>
      <c r="F549" s="1">
        <v>33.799999999999997</v>
      </c>
    </row>
    <row r="550" spans="1:6" x14ac:dyDescent="0.25">
      <c r="A550" s="1">
        <v>549</v>
      </c>
      <c r="B550" s="2">
        <v>45063.25419832176</v>
      </c>
      <c r="C550" s="1" t="s">
        <v>3</v>
      </c>
      <c r="D550" s="1">
        <v>43.1</v>
      </c>
      <c r="E550" s="1">
        <v>54.2</v>
      </c>
      <c r="F550" s="1">
        <v>36.1</v>
      </c>
    </row>
    <row r="551" spans="1:6" x14ac:dyDescent="0.25">
      <c r="A551" s="1">
        <v>550</v>
      </c>
      <c r="B551" s="2">
        <v>45063.264615046297</v>
      </c>
      <c r="C551" s="1" t="s">
        <v>3</v>
      </c>
      <c r="D551" s="1">
        <v>41.8</v>
      </c>
      <c r="E551" s="1">
        <v>56.4</v>
      </c>
      <c r="F551" s="1">
        <v>36.6</v>
      </c>
    </row>
    <row r="552" spans="1:6" x14ac:dyDescent="0.25">
      <c r="A552" s="1">
        <v>551</v>
      </c>
      <c r="B552" s="2">
        <v>45063.275031770834</v>
      </c>
      <c r="C552" s="1" t="s">
        <v>3</v>
      </c>
      <c r="D552" s="1">
        <v>38.200000000000003</v>
      </c>
      <c r="E552" s="1">
        <v>59.3</v>
      </c>
      <c r="F552" s="1">
        <v>35.1</v>
      </c>
    </row>
    <row r="553" spans="1:6" x14ac:dyDescent="0.25">
      <c r="A553" s="1">
        <v>552</v>
      </c>
      <c r="B553" s="2">
        <v>45063.285448495371</v>
      </c>
      <c r="C553" s="1" t="s">
        <v>3</v>
      </c>
      <c r="D553" s="1">
        <v>43.7</v>
      </c>
      <c r="E553" s="1">
        <v>67</v>
      </c>
      <c r="F553" s="1">
        <v>34.799999999999997</v>
      </c>
    </row>
    <row r="554" spans="1:6" x14ac:dyDescent="0.25">
      <c r="A554" s="1">
        <v>553</v>
      </c>
      <c r="B554" s="2">
        <v>45063.295865219909</v>
      </c>
      <c r="C554" s="1" t="s">
        <v>3</v>
      </c>
      <c r="D554" s="1">
        <v>42.9</v>
      </c>
      <c r="E554" s="1">
        <v>56.6</v>
      </c>
      <c r="F554" s="1">
        <v>34.6</v>
      </c>
    </row>
    <row r="555" spans="1:6" x14ac:dyDescent="0.25">
      <c r="A555" s="1">
        <v>554</v>
      </c>
      <c r="B555" s="2">
        <v>45063.306281944446</v>
      </c>
      <c r="C555" s="1" t="s">
        <v>3</v>
      </c>
      <c r="D555" s="1">
        <v>42.7</v>
      </c>
      <c r="E555" s="1">
        <v>56.6</v>
      </c>
      <c r="F555" s="1">
        <v>31.6</v>
      </c>
    </row>
    <row r="556" spans="1:6" x14ac:dyDescent="0.25">
      <c r="A556" s="1">
        <v>555</v>
      </c>
      <c r="B556" s="2">
        <v>45063.316698668983</v>
      </c>
      <c r="C556" s="1" t="s">
        <v>3</v>
      </c>
      <c r="D556" s="1">
        <v>37.799999999999997</v>
      </c>
      <c r="E556" s="1">
        <v>58</v>
      </c>
      <c r="F556" s="1">
        <v>30.6</v>
      </c>
    </row>
    <row r="557" spans="1:6" x14ac:dyDescent="0.25">
      <c r="A557" s="1">
        <v>556</v>
      </c>
      <c r="B557" s="2">
        <v>45063.32711539352</v>
      </c>
      <c r="C557" s="1" t="s">
        <v>3</v>
      </c>
      <c r="D557" s="1">
        <v>41.3</v>
      </c>
      <c r="E557" s="1">
        <v>54.9</v>
      </c>
      <c r="F557" s="1">
        <v>30.3</v>
      </c>
    </row>
    <row r="558" spans="1:6" x14ac:dyDescent="0.25">
      <c r="A558" s="1">
        <v>557</v>
      </c>
      <c r="B558" s="2">
        <v>45063.337532118057</v>
      </c>
      <c r="C558" s="1" t="s">
        <v>3</v>
      </c>
      <c r="D558" s="1">
        <v>45.5</v>
      </c>
      <c r="E558" s="1">
        <v>66.900000000000006</v>
      </c>
      <c r="F558" s="1">
        <v>31.1</v>
      </c>
    </row>
    <row r="559" spans="1:6" x14ac:dyDescent="0.25">
      <c r="A559" s="1">
        <v>558</v>
      </c>
      <c r="B559" s="2">
        <v>45063.347948842595</v>
      </c>
      <c r="C559" s="1" t="s">
        <v>3</v>
      </c>
      <c r="D559" s="1">
        <v>39.6</v>
      </c>
      <c r="E559" s="1">
        <v>63.1</v>
      </c>
      <c r="F559" s="1">
        <v>30.2</v>
      </c>
    </row>
    <row r="560" spans="1:6" x14ac:dyDescent="0.25">
      <c r="A560" s="1">
        <v>559</v>
      </c>
      <c r="B560" s="2">
        <v>45063.358365567132</v>
      </c>
      <c r="C560" s="1" t="s">
        <v>3</v>
      </c>
      <c r="D560" s="1">
        <v>42.5</v>
      </c>
      <c r="E560" s="1">
        <v>71.900000000000006</v>
      </c>
      <c r="F560" s="1">
        <v>30.6</v>
      </c>
    </row>
    <row r="561" spans="1:6" x14ac:dyDescent="0.25">
      <c r="A561" s="1">
        <v>560</v>
      </c>
      <c r="B561" s="2">
        <v>45063.368782291669</v>
      </c>
      <c r="C561" s="1" t="s">
        <v>3</v>
      </c>
      <c r="D561" s="1">
        <v>39.799999999999997</v>
      </c>
      <c r="E561" s="1">
        <v>59.6</v>
      </c>
      <c r="F561" s="1">
        <v>30.1</v>
      </c>
    </row>
    <row r="562" spans="1:6" x14ac:dyDescent="0.25">
      <c r="A562" s="1">
        <v>561</v>
      </c>
      <c r="B562" s="2">
        <v>45063.379199016206</v>
      </c>
      <c r="C562" s="1" t="s">
        <v>3</v>
      </c>
      <c r="D562" s="1">
        <v>47.2</v>
      </c>
      <c r="E562" s="1">
        <v>65.2</v>
      </c>
      <c r="F562" s="1">
        <v>31.3</v>
      </c>
    </row>
    <row r="563" spans="1:6" x14ac:dyDescent="0.25">
      <c r="A563" s="1">
        <v>562</v>
      </c>
      <c r="B563" s="2">
        <v>45063.389615740743</v>
      </c>
      <c r="C563" s="1" t="s">
        <v>3</v>
      </c>
      <c r="D563" s="1">
        <v>43.1</v>
      </c>
      <c r="E563" s="1">
        <v>72.7</v>
      </c>
      <c r="F563" s="1">
        <v>30.7</v>
      </c>
    </row>
    <row r="564" spans="1:6" x14ac:dyDescent="0.25">
      <c r="A564" s="1">
        <v>563</v>
      </c>
      <c r="B564" s="2">
        <v>45063.400032465281</v>
      </c>
      <c r="C564" s="1" t="s">
        <v>3</v>
      </c>
      <c r="D564" s="1">
        <v>41.3</v>
      </c>
      <c r="E564" s="1">
        <v>59</v>
      </c>
      <c r="F564" s="1">
        <v>31.3</v>
      </c>
    </row>
    <row r="565" spans="1:6" x14ac:dyDescent="0.25">
      <c r="A565" s="1">
        <v>564</v>
      </c>
      <c r="B565" s="2">
        <v>45063.410449189818</v>
      </c>
      <c r="C565" s="1" t="s">
        <v>3</v>
      </c>
      <c r="D565" s="1">
        <v>40.200000000000003</v>
      </c>
      <c r="E565" s="1">
        <v>57.6</v>
      </c>
      <c r="F565" s="1">
        <v>31</v>
      </c>
    </row>
    <row r="566" spans="1:6" x14ac:dyDescent="0.25">
      <c r="A566" s="1">
        <v>565</v>
      </c>
      <c r="B566" s="2">
        <v>45063.420865914355</v>
      </c>
      <c r="C566" s="1" t="s">
        <v>3</v>
      </c>
      <c r="D566" s="1">
        <v>41.1</v>
      </c>
      <c r="E566" s="1">
        <v>58.9</v>
      </c>
      <c r="F566" s="1">
        <v>29.7</v>
      </c>
    </row>
    <row r="567" spans="1:6" x14ac:dyDescent="0.25">
      <c r="A567" s="1">
        <v>566</v>
      </c>
      <c r="B567" s="2">
        <v>45063.431282638892</v>
      </c>
      <c r="C567" s="1" t="s">
        <v>3</v>
      </c>
      <c r="D567" s="1">
        <v>40.1</v>
      </c>
      <c r="E567" s="1">
        <v>59.1</v>
      </c>
      <c r="F567" s="1">
        <v>30.6</v>
      </c>
    </row>
    <row r="568" spans="1:6" x14ac:dyDescent="0.25">
      <c r="A568" s="1">
        <v>567</v>
      </c>
      <c r="B568" s="2">
        <v>45063.44169936343</v>
      </c>
      <c r="C568" s="1" t="s">
        <v>3</v>
      </c>
      <c r="D568" s="1">
        <v>42.5</v>
      </c>
      <c r="E568" s="1">
        <v>61.8</v>
      </c>
      <c r="F568" s="1">
        <v>30.4</v>
      </c>
    </row>
    <row r="569" spans="1:6" x14ac:dyDescent="0.25">
      <c r="A569" s="1">
        <v>568</v>
      </c>
      <c r="B569" s="2">
        <v>45063.452116087959</v>
      </c>
      <c r="C569" s="1" t="s">
        <v>3</v>
      </c>
      <c r="D569" s="1">
        <v>39.5</v>
      </c>
      <c r="E569" s="1">
        <v>60.7</v>
      </c>
      <c r="F569" s="1">
        <v>29.2</v>
      </c>
    </row>
    <row r="570" spans="1:6" x14ac:dyDescent="0.25">
      <c r="A570" s="1">
        <v>569</v>
      </c>
      <c r="B570" s="2">
        <v>45063.462532812497</v>
      </c>
      <c r="C570" s="1" t="s">
        <v>3</v>
      </c>
      <c r="D570" s="1">
        <v>40.200000000000003</v>
      </c>
      <c r="E570" s="1">
        <v>58.2</v>
      </c>
      <c r="F570" s="1">
        <v>29.5</v>
      </c>
    </row>
    <row r="571" spans="1:6" x14ac:dyDescent="0.25">
      <c r="A571" s="1">
        <v>570</v>
      </c>
      <c r="B571" s="2">
        <v>45063.472949537034</v>
      </c>
      <c r="C571" s="1" t="s">
        <v>3</v>
      </c>
      <c r="D571" s="1">
        <v>40.799999999999997</v>
      </c>
      <c r="E571" s="1">
        <v>56.4</v>
      </c>
      <c r="F571" s="1">
        <v>29.5</v>
      </c>
    </row>
    <row r="572" spans="1:6" x14ac:dyDescent="0.25">
      <c r="A572" s="1">
        <v>571</v>
      </c>
      <c r="B572" s="2">
        <v>45063.483366261571</v>
      </c>
      <c r="C572" s="1" t="s">
        <v>3</v>
      </c>
      <c r="D572" s="1">
        <v>38</v>
      </c>
      <c r="E572" s="1">
        <v>57</v>
      </c>
      <c r="F572" s="1">
        <v>28.7</v>
      </c>
    </row>
    <row r="573" spans="1:6" x14ac:dyDescent="0.25">
      <c r="A573" s="1">
        <v>572</v>
      </c>
      <c r="B573" s="2">
        <v>45063.493782986108</v>
      </c>
      <c r="C573" s="1" t="s">
        <v>3</v>
      </c>
      <c r="D573" s="1">
        <v>36.700000000000003</v>
      </c>
      <c r="E573" s="1">
        <v>58.5</v>
      </c>
      <c r="F573" s="1">
        <v>28.2</v>
      </c>
    </row>
    <row r="574" spans="1:6" x14ac:dyDescent="0.25">
      <c r="A574" s="1">
        <v>573</v>
      </c>
      <c r="B574" s="2">
        <v>45063.504199710645</v>
      </c>
      <c r="C574" s="1" t="s">
        <v>3</v>
      </c>
      <c r="D574" s="1">
        <v>38.799999999999997</v>
      </c>
      <c r="E574" s="1">
        <v>61.6</v>
      </c>
      <c r="F574" s="1">
        <v>29</v>
      </c>
    </row>
    <row r="575" spans="1:6" x14ac:dyDescent="0.25">
      <c r="A575" s="1">
        <v>574</v>
      </c>
      <c r="B575" s="2">
        <v>45063.514616435183</v>
      </c>
      <c r="C575" s="1" t="s">
        <v>3</v>
      </c>
      <c r="D575" s="1">
        <v>38</v>
      </c>
      <c r="E575" s="1">
        <v>58.3</v>
      </c>
      <c r="F575" s="1">
        <v>29.2</v>
      </c>
    </row>
    <row r="576" spans="1:6" x14ac:dyDescent="0.25">
      <c r="A576" s="1">
        <v>575</v>
      </c>
      <c r="B576" s="2">
        <v>45063.52503315972</v>
      </c>
      <c r="C576" s="1" t="s">
        <v>3</v>
      </c>
      <c r="D576" s="1">
        <v>35.299999999999997</v>
      </c>
      <c r="E576" s="1">
        <v>52.4</v>
      </c>
      <c r="F576" s="1">
        <v>26.4</v>
      </c>
    </row>
    <row r="577" spans="1:6" x14ac:dyDescent="0.25">
      <c r="A577" s="1">
        <v>576</v>
      </c>
      <c r="B577" s="2">
        <v>45063.535449884257</v>
      </c>
      <c r="C577" s="1" t="s">
        <v>3</v>
      </c>
      <c r="D577" s="1">
        <v>35.4</v>
      </c>
      <c r="E577" s="1">
        <v>59.7</v>
      </c>
      <c r="F577" s="1">
        <v>28</v>
      </c>
    </row>
    <row r="578" spans="1:6" x14ac:dyDescent="0.25">
      <c r="A578" s="1">
        <v>577</v>
      </c>
      <c r="B578" s="2">
        <v>45063.545866608794</v>
      </c>
      <c r="C578" s="1" t="s">
        <v>3</v>
      </c>
      <c r="D578" s="1">
        <v>37.1</v>
      </c>
      <c r="E578" s="1">
        <v>60.9</v>
      </c>
      <c r="F578" s="1">
        <v>27.7</v>
      </c>
    </row>
    <row r="579" spans="1:6" x14ac:dyDescent="0.25">
      <c r="A579" s="1">
        <v>578</v>
      </c>
      <c r="B579" s="2">
        <v>45063.556283333332</v>
      </c>
      <c r="C579" s="1" t="s">
        <v>3</v>
      </c>
      <c r="D579" s="1">
        <v>40.700000000000003</v>
      </c>
      <c r="E579" s="1">
        <v>61</v>
      </c>
      <c r="F579" s="1">
        <v>27.7</v>
      </c>
    </row>
    <row r="580" spans="1:6" x14ac:dyDescent="0.25">
      <c r="A580" s="1">
        <v>579</v>
      </c>
      <c r="B580" s="2">
        <v>45063.566700057869</v>
      </c>
      <c r="C580" s="1" t="s">
        <v>3</v>
      </c>
      <c r="D580" s="1">
        <v>35.9</v>
      </c>
      <c r="E580" s="1">
        <v>54.6</v>
      </c>
      <c r="F580" s="1">
        <v>27.1</v>
      </c>
    </row>
    <row r="581" spans="1:6" x14ac:dyDescent="0.25">
      <c r="A581" s="1">
        <v>580</v>
      </c>
      <c r="B581" s="2">
        <v>45063.577116782406</v>
      </c>
      <c r="C581" s="1" t="s">
        <v>3</v>
      </c>
      <c r="D581" s="1">
        <v>40.200000000000003</v>
      </c>
      <c r="E581" s="1">
        <v>55.6</v>
      </c>
      <c r="F581" s="1">
        <v>28.7</v>
      </c>
    </row>
    <row r="582" spans="1:6" x14ac:dyDescent="0.25">
      <c r="A582" s="1">
        <v>581</v>
      </c>
      <c r="B582" s="2">
        <v>45063.587533506943</v>
      </c>
      <c r="C582" s="1" t="s">
        <v>3</v>
      </c>
      <c r="D582" s="1">
        <v>36.299999999999997</v>
      </c>
      <c r="E582" s="1">
        <v>55.5</v>
      </c>
      <c r="F582" s="1">
        <v>27.9</v>
      </c>
    </row>
    <row r="583" spans="1:6" x14ac:dyDescent="0.25">
      <c r="A583" s="1">
        <v>582</v>
      </c>
      <c r="B583" s="2">
        <v>45063.59795023148</v>
      </c>
      <c r="C583" s="1" t="s">
        <v>3</v>
      </c>
      <c r="D583" s="1">
        <v>37.4</v>
      </c>
      <c r="E583" s="1">
        <v>67.7</v>
      </c>
      <c r="F583" s="1">
        <v>28.3</v>
      </c>
    </row>
    <row r="584" spans="1:6" x14ac:dyDescent="0.25">
      <c r="A584" s="1">
        <v>583</v>
      </c>
      <c r="B584" s="2">
        <v>45063.608366956018</v>
      </c>
      <c r="C584" s="1" t="s">
        <v>3</v>
      </c>
      <c r="D584" s="1">
        <v>39</v>
      </c>
      <c r="E584" s="1">
        <v>61.7</v>
      </c>
      <c r="F584" s="1">
        <v>28.9</v>
      </c>
    </row>
    <row r="585" spans="1:6" x14ac:dyDescent="0.25">
      <c r="A585" s="1">
        <v>584</v>
      </c>
      <c r="B585" s="2">
        <v>45063.618783680555</v>
      </c>
      <c r="C585" s="1" t="s">
        <v>3</v>
      </c>
      <c r="D585" s="1">
        <v>42</v>
      </c>
      <c r="E585" s="1">
        <v>60.5</v>
      </c>
      <c r="F585" s="1">
        <v>28.8</v>
      </c>
    </row>
    <row r="586" spans="1:6" x14ac:dyDescent="0.25">
      <c r="A586" s="1">
        <v>585</v>
      </c>
      <c r="B586" s="2">
        <v>45063.629200405092</v>
      </c>
      <c r="C586" s="1" t="s">
        <v>3</v>
      </c>
      <c r="D586" s="1">
        <v>44.9</v>
      </c>
      <c r="E586" s="1">
        <v>61.4</v>
      </c>
      <c r="F586" s="1">
        <v>29.9</v>
      </c>
    </row>
    <row r="587" spans="1:6" x14ac:dyDescent="0.25">
      <c r="A587" s="1">
        <v>586</v>
      </c>
      <c r="B587" s="2">
        <v>45063.639617129629</v>
      </c>
      <c r="C587" s="1" t="s">
        <v>3</v>
      </c>
      <c r="D587" s="1">
        <v>38.4</v>
      </c>
      <c r="E587" s="1">
        <v>56</v>
      </c>
      <c r="F587" s="1">
        <v>29.3</v>
      </c>
    </row>
    <row r="588" spans="1:6" x14ac:dyDescent="0.25">
      <c r="A588" s="1">
        <v>587</v>
      </c>
      <c r="B588" s="2">
        <v>45063.650033854166</v>
      </c>
      <c r="C588" s="1" t="s">
        <v>3</v>
      </c>
      <c r="D588" s="1">
        <v>35.9</v>
      </c>
      <c r="E588" s="1">
        <v>58.1</v>
      </c>
      <c r="F588" s="1">
        <v>28.5</v>
      </c>
    </row>
    <row r="589" spans="1:6" x14ac:dyDescent="0.25">
      <c r="A589" s="1">
        <v>588</v>
      </c>
      <c r="B589" s="2">
        <v>45063.660450578704</v>
      </c>
      <c r="C589" s="1" t="s">
        <v>3</v>
      </c>
      <c r="D589" s="1">
        <v>38.200000000000003</v>
      </c>
      <c r="E589" s="1">
        <v>57.4</v>
      </c>
      <c r="F589" s="1">
        <v>30.2</v>
      </c>
    </row>
    <row r="590" spans="1:6" x14ac:dyDescent="0.25">
      <c r="A590" s="1">
        <v>589</v>
      </c>
      <c r="B590" s="2">
        <v>45063.670867303241</v>
      </c>
      <c r="C590" s="1" t="s">
        <v>3</v>
      </c>
      <c r="D590" s="1">
        <v>36.700000000000003</v>
      </c>
      <c r="E590" s="1">
        <v>55.2</v>
      </c>
      <c r="F590" s="1">
        <v>29.4</v>
      </c>
    </row>
    <row r="591" spans="1:6" x14ac:dyDescent="0.25">
      <c r="A591" s="1">
        <v>590</v>
      </c>
      <c r="B591" s="2">
        <v>45063.681284027778</v>
      </c>
      <c r="C591" s="1" t="s">
        <v>3</v>
      </c>
      <c r="D591" s="1">
        <v>34.4</v>
      </c>
      <c r="E591" s="1">
        <v>52.5</v>
      </c>
      <c r="F591" s="1">
        <v>28</v>
      </c>
    </row>
    <row r="592" spans="1:6" x14ac:dyDescent="0.25">
      <c r="A592" s="1">
        <v>591</v>
      </c>
      <c r="B592" s="2">
        <v>45063.691700752315</v>
      </c>
      <c r="C592" s="1" t="s">
        <v>3</v>
      </c>
      <c r="D592" s="1">
        <v>40.6</v>
      </c>
      <c r="E592" s="1">
        <v>66.099999999999994</v>
      </c>
      <c r="F592" s="1">
        <v>27.3</v>
      </c>
    </row>
    <row r="593" spans="1:6" x14ac:dyDescent="0.25">
      <c r="A593" s="1">
        <v>592</v>
      </c>
      <c r="B593" s="2">
        <v>45063.702117476852</v>
      </c>
      <c r="C593" s="1" t="s">
        <v>3</v>
      </c>
      <c r="D593" s="1">
        <v>38.799999999999997</v>
      </c>
      <c r="E593" s="1">
        <v>55</v>
      </c>
      <c r="F593" s="1">
        <v>28.3</v>
      </c>
    </row>
    <row r="594" spans="1:6" x14ac:dyDescent="0.25">
      <c r="A594" s="1">
        <v>593</v>
      </c>
      <c r="B594" s="2">
        <v>45063.71253420139</v>
      </c>
      <c r="C594" s="1" t="s">
        <v>3</v>
      </c>
      <c r="D594" s="1">
        <v>40.200000000000003</v>
      </c>
      <c r="E594" s="1">
        <v>58.7</v>
      </c>
      <c r="F594" s="1">
        <v>29.4</v>
      </c>
    </row>
    <row r="595" spans="1:6" x14ac:dyDescent="0.25">
      <c r="A595" s="1">
        <v>594</v>
      </c>
      <c r="B595" s="2">
        <v>45063.722950925927</v>
      </c>
      <c r="C595" s="1" t="s">
        <v>3</v>
      </c>
      <c r="D595" s="1">
        <v>38.4</v>
      </c>
      <c r="E595" s="1">
        <v>55.5</v>
      </c>
      <c r="F595" s="1">
        <v>28.6</v>
      </c>
    </row>
    <row r="596" spans="1:6" x14ac:dyDescent="0.25">
      <c r="A596" s="1">
        <v>595</v>
      </c>
      <c r="B596" s="2">
        <v>45063.733367650464</v>
      </c>
      <c r="C596" s="1" t="s">
        <v>3</v>
      </c>
      <c r="D596" s="1">
        <v>46.1</v>
      </c>
      <c r="E596" s="1">
        <v>75</v>
      </c>
      <c r="F596" s="1">
        <v>29.7</v>
      </c>
    </row>
    <row r="597" spans="1:6" x14ac:dyDescent="0.25">
      <c r="A597" s="1">
        <v>596</v>
      </c>
      <c r="B597" s="2">
        <v>45063.743784375001</v>
      </c>
      <c r="C597" s="1" t="s">
        <v>3</v>
      </c>
      <c r="D597" s="1">
        <v>41.7</v>
      </c>
      <c r="E597" s="1">
        <v>66.099999999999994</v>
      </c>
      <c r="F597" s="1">
        <v>28.8</v>
      </c>
    </row>
    <row r="598" spans="1:6" x14ac:dyDescent="0.25">
      <c r="A598" s="1">
        <v>597</v>
      </c>
      <c r="B598" s="2">
        <v>45063.754201099538</v>
      </c>
      <c r="C598" s="1" t="s">
        <v>3</v>
      </c>
      <c r="D598" s="1">
        <v>50.3</v>
      </c>
      <c r="E598" s="1">
        <v>67</v>
      </c>
      <c r="F598" s="1">
        <v>31.6</v>
      </c>
    </row>
    <row r="599" spans="1:6" x14ac:dyDescent="0.25">
      <c r="A599" s="1">
        <v>598</v>
      </c>
      <c r="B599" s="2">
        <v>45063.764617824076</v>
      </c>
      <c r="C599" s="1" t="s">
        <v>3</v>
      </c>
      <c r="D599" s="1">
        <v>34.799999999999997</v>
      </c>
      <c r="E599" s="1">
        <v>59.2</v>
      </c>
      <c r="F599" s="1">
        <v>30.8</v>
      </c>
    </row>
    <row r="600" spans="1:6" x14ac:dyDescent="0.25">
      <c r="A600" s="1">
        <v>599</v>
      </c>
      <c r="B600" s="2">
        <v>45063.775034548613</v>
      </c>
      <c r="C600" s="1" t="s">
        <v>3</v>
      </c>
      <c r="D600" s="1">
        <v>38.9</v>
      </c>
      <c r="E600" s="1">
        <v>58.3</v>
      </c>
      <c r="F600" s="1">
        <v>32.4</v>
      </c>
    </row>
    <row r="601" spans="1:6" x14ac:dyDescent="0.25">
      <c r="A601" s="1">
        <v>600</v>
      </c>
      <c r="B601" s="2">
        <v>45063.78545127315</v>
      </c>
      <c r="C601" s="1" t="s">
        <v>3</v>
      </c>
      <c r="D601" s="1">
        <v>41</v>
      </c>
      <c r="E601" s="1">
        <v>57.7</v>
      </c>
      <c r="F601" s="1">
        <v>32.200000000000003</v>
      </c>
    </row>
    <row r="602" spans="1:6" x14ac:dyDescent="0.25">
      <c r="A602" s="1">
        <v>601</v>
      </c>
      <c r="B602" s="2">
        <v>45063.795867997687</v>
      </c>
      <c r="C602" s="1" t="s">
        <v>3</v>
      </c>
      <c r="D602" s="1">
        <v>37.799999999999997</v>
      </c>
      <c r="E602" s="1">
        <v>56.3</v>
      </c>
      <c r="F602" s="1">
        <v>31.4</v>
      </c>
    </row>
    <row r="603" spans="1:6" x14ac:dyDescent="0.25">
      <c r="A603" s="1">
        <v>602</v>
      </c>
      <c r="B603" s="2">
        <v>45063.806284722225</v>
      </c>
      <c r="C603" s="1" t="s">
        <v>3</v>
      </c>
      <c r="D603" s="1">
        <v>45.6</v>
      </c>
      <c r="E603" s="1">
        <v>67.5</v>
      </c>
      <c r="F603" s="1">
        <v>31.4</v>
      </c>
    </row>
    <row r="604" spans="1:6" x14ac:dyDescent="0.25">
      <c r="A604" s="1">
        <v>603</v>
      </c>
      <c r="B604" s="2">
        <v>45063.816701446762</v>
      </c>
      <c r="C604" s="1" t="s">
        <v>3</v>
      </c>
      <c r="D604" s="1">
        <v>46.5</v>
      </c>
      <c r="E604" s="1">
        <v>62.7</v>
      </c>
      <c r="F604" s="1">
        <v>33.700000000000003</v>
      </c>
    </row>
    <row r="605" spans="1:6" x14ac:dyDescent="0.25">
      <c r="A605" s="1">
        <v>604</v>
      </c>
      <c r="B605" s="2">
        <v>45063.827118171299</v>
      </c>
      <c r="C605" s="1" t="s">
        <v>3</v>
      </c>
      <c r="D605" s="1">
        <v>38.799999999999997</v>
      </c>
      <c r="E605" s="1">
        <v>55.6</v>
      </c>
      <c r="F605" s="1">
        <v>32.6</v>
      </c>
    </row>
    <row r="606" spans="1:6" x14ac:dyDescent="0.25">
      <c r="A606" s="1">
        <v>605</v>
      </c>
      <c r="B606" s="2">
        <v>45063.837534895836</v>
      </c>
      <c r="C606" s="1" t="s">
        <v>3</v>
      </c>
      <c r="D606" s="1">
        <v>40.6</v>
      </c>
      <c r="E606" s="1">
        <v>59.4</v>
      </c>
      <c r="F606" s="1">
        <v>34.1</v>
      </c>
    </row>
    <row r="607" spans="1:6" x14ac:dyDescent="0.25">
      <c r="A607" s="1">
        <v>606</v>
      </c>
      <c r="B607" s="2">
        <v>45063.847951620373</v>
      </c>
      <c r="C607" s="1" t="s">
        <v>3</v>
      </c>
      <c r="D607" s="1">
        <v>36.1</v>
      </c>
      <c r="E607" s="1">
        <v>47.3</v>
      </c>
      <c r="F607" s="1">
        <v>32.9</v>
      </c>
    </row>
    <row r="608" spans="1:6" x14ac:dyDescent="0.25">
      <c r="A608" s="1">
        <v>607</v>
      </c>
      <c r="B608" s="2">
        <v>45063.858368344911</v>
      </c>
      <c r="C608" s="1" t="s">
        <v>3</v>
      </c>
      <c r="D608" s="1">
        <v>36</v>
      </c>
      <c r="E608" s="1">
        <v>47.1</v>
      </c>
      <c r="F608" s="1">
        <v>32.299999999999997</v>
      </c>
    </row>
    <row r="609" spans="1:6" x14ac:dyDescent="0.25">
      <c r="A609" s="1">
        <v>608</v>
      </c>
      <c r="B609" s="2">
        <v>45063.868785069448</v>
      </c>
      <c r="C609" s="1" t="s">
        <v>3</v>
      </c>
      <c r="D609" s="1">
        <v>47.6</v>
      </c>
      <c r="E609" s="1">
        <v>63.1</v>
      </c>
      <c r="F609" s="1">
        <v>32.6</v>
      </c>
    </row>
    <row r="610" spans="1:6" x14ac:dyDescent="0.25">
      <c r="A610" s="1">
        <v>609</v>
      </c>
      <c r="B610" s="2">
        <v>45063.879201793985</v>
      </c>
      <c r="C610" s="1" t="s">
        <v>3</v>
      </c>
      <c r="D610" s="1">
        <v>38.200000000000003</v>
      </c>
      <c r="E610" s="1">
        <v>60.7</v>
      </c>
      <c r="F610" s="1">
        <v>31</v>
      </c>
    </row>
    <row r="611" spans="1:6" x14ac:dyDescent="0.25">
      <c r="A611" s="1">
        <v>610</v>
      </c>
      <c r="B611" s="2">
        <v>45063.889618518515</v>
      </c>
      <c r="C611" s="1" t="s">
        <v>3</v>
      </c>
      <c r="D611" s="1">
        <v>32.5</v>
      </c>
      <c r="E611" s="1">
        <v>44</v>
      </c>
      <c r="F611" s="1">
        <v>30</v>
      </c>
    </row>
    <row r="612" spans="1:6" x14ac:dyDescent="0.25">
      <c r="A612" s="1">
        <v>611</v>
      </c>
      <c r="B612" s="2">
        <v>45063.900035243052</v>
      </c>
      <c r="C612" s="1" t="s">
        <v>3</v>
      </c>
      <c r="D612" s="1">
        <v>46.3</v>
      </c>
      <c r="E612" s="1">
        <v>64.5</v>
      </c>
      <c r="F612" s="1">
        <v>30.6</v>
      </c>
    </row>
    <row r="613" spans="1:6" x14ac:dyDescent="0.25">
      <c r="A613" s="1">
        <v>612</v>
      </c>
      <c r="B613" s="2">
        <v>45063.910451967589</v>
      </c>
      <c r="C613" s="1" t="s">
        <v>3</v>
      </c>
      <c r="D613" s="1">
        <v>33.6</v>
      </c>
      <c r="E613" s="1">
        <v>45.5</v>
      </c>
      <c r="F613" s="1">
        <v>31.1</v>
      </c>
    </row>
    <row r="614" spans="1:6" x14ac:dyDescent="0.25">
      <c r="A614" s="1">
        <v>613</v>
      </c>
      <c r="B614" s="2">
        <v>45063.920868692127</v>
      </c>
      <c r="C614" s="1" t="s">
        <v>3</v>
      </c>
      <c r="D614" s="1">
        <v>39.200000000000003</v>
      </c>
      <c r="E614" s="1">
        <v>62.4</v>
      </c>
      <c r="F614" s="1">
        <v>32.1</v>
      </c>
    </row>
    <row r="615" spans="1:6" x14ac:dyDescent="0.25">
      <c r="A615" s="1">
        <v>614</v>
      </c>
      <c r="B615" s="2">
        <v>45063.931285416664</v>
      </c>
      <c r="C615" s="1" t="s">
        <v>3</v>
      </c>
      <c r="D615" s="1">
        <v>38.4</v>
      </c>
      <c r="E615" s="1">
        <v>58.3</v>
      </c>
      <c r="F615" s="1">
        <v>31.4</v>
      </c>
    </row>
    <row r="616" spans="1:6" x14ac:dyDescent="0.25">
      <c r="A616" s="1">
        <v>615</v>
      </c>
      <c r="B616" s="2">
        <v>45063.941702141201</v>
      </c>
      <c r="C616" s="1" t="s">
        <v>3</v>
      </c>
      <c r="D616" s="1">
        <v>32.9</v>
      </c>
      <c r="E616" s="1">
        <v>45.5</v>
      </c>
      <c r="F616" s="1">
        <v>30.3</v>
      </c>
    </row>
    <row r="617" spans="1:6" x14ac:dyDescent="0.25">
      <c r="A617" s="1">
        <v>616</v>
      </c>
      <c r="B617" s="2">
        <v>45063.952118865738</v>
      </c>
      <c r="C617" s="1" t="s">
        <v>3</v>
      </c>
      <c r="D617" s="1">
        <v>37.4</v>
      </c>
      <c r="E617" s="1">
        <v>58.6</v>
      </c>
      <c r="F617" s="1">
        <v>30.4</v>
      </c>
    </row>
    <row r="618" spans="1:6" x14ac:dyDescent="0.25">
      <c r="A618" s="1">
        <v>617</v>
      </c>
      <c r="B618" s="2">
        <v>45063.962535590275</v>
      </c>
      <c r="C618" s="1" t="s">
        <v>3</v>
      </c>
      <c r="D618" s="1">
        <v>36.9</v>
      </c>
      <c r="E618" s="1">
        <v>55.8</v>
      </c>
      <c r="F618" s="1">
        <v>31.3</v>
      </c>
    </row>
    <row r="619" spans="1:6" x14ac:dyDescent="0.25">
      <c r="A619" s="1">
        <v>618</v>
      </c>
      <c r="B619" s="2">
        <v>45063.972952314813</v>
      </c>
      <c r="C619" s="1" t="s">
        <v>3</v>
      </c>
      <c r="D619" s="1">
        <v>34.700000000000003</v>
      </c>
      <c r="E619" s="1">
        <v>60</v>
      </c>
      <c r="F619" s="1">
        <v>31.2</v>
      </c>
    </row>
    <row r="620" spans="1:6" x14ac:dyDescent="0.25">
      <c r="A620" s="1">
        <v>619</v>
      </c>
      <c r="B620" s="2">
        <v>45063.98336903935</v>
      </c>
      <c r="C620" s="1" t="s">
        <v>3</v>
      </c>
      <c r="D620" s="1">
        <v>45.9</v>
      </c>
      <c r="E620" s="1">
        <v>66.099999999999994</v>
      </c>
      <c r="F620" s="1">
        <v>30.7</v>
      </c>
    </row>
    <row r="621" spans="1:6" x14ac:dyDescent="0.25">
      <c r="A621" s="1">
        <v>620</v>
      </c>
      <c r="B621" s="2">
        <v>45063.993785763887</v>
      </c>
      <c r="C621" s="1" t="s">
        <v>3</v>
      </c>
      <c r="D621" s="1">
        <v>31.1</v>
      </c>
      <c r="E621" s="1">
        <v>41.6</v>
      </c>
      <c r="F621" s="1">
        <v>28.2</v>
      </c>
    </row>
    <row r="622" spans="1:6" x14ac:dyDescent="0.25">
      <c r="A622" s="1">
        <v>621</v>
      </c>
      <c r="B622" s="2">
        <v>45064.004202488424</v>
      </c>
      <c r="C622" s="1" t="s">
        <v>3</v>
      </c>
      <c r="D622" s="1">
        <v>31.8</v>
      </c>
      <c r="E622" s="1">
        <v>53.6</v>
      </c>
      <c r="F622" s="1">
        <v>28.5</v>
      </c>
    </row>
    <row r="623" spans="1:6" x14ac:dyDescent="0.25">
      <c r="A623" s="1">
        <v>622</v>
      </c>
      <c r="B623" s="2">
        <v>45064.014619212961</v>
      </c>
      <c r="C623" s="1" t="s">
        <v>3</v>
      </c>
      <c r="D623" s="1">
        <v>33.9</v>
      </c>
      <c r="E623" s="1">
        <v>54</v>
      </c>
      <c r="F623" s="1">
        <v>28.2</v>
      </c>
    </row>
    <row r="624" spans="1:6" x14ac:dyDescent="0.25">
      <c r="A624" s="1">
        <v>623</v>
      </c>
      <c r="B624" s="2">
        <v>45064.025035937499</v>
      </c>
      <c r="C624" s="1" t="s">
        <v>3</v>
      </c>
      <c r="D624" s="1">
        <v>32.200000000000003</v>
      </c>
      <c r="E624" s="1">
        <v>47.2</v>
      </c>
      <c r="F624" s="1">
        <v>28.5</v>
      </c>
    </row>
    <row r="625" spans="1:6" x14ac:dyDescent="0.25">
      <c r="A625" s="1">
        <v>624</v>
      </c>
      <c r="B625" s="2">
        <v>45064.035452662036</v>
      </c>
      <c r="C625" s="1" t="s">
        <v>3</v>
      </c>
      <c r="D625" s="1">
        <v>35.1</v>
      </c>
      <c r="E625" s="1">
        <v>50.4</v>
      </c>
      <c r="F625" s="1">
        <v>29.1</v>
      </c>
    </row>
    <row r="626" spans="1:6" x14ac:dyDescent="0.25">
      <c r="A626" s="1">
        <v>625</v>
      </c>
      <c r="B626" s="2">
        <v>45064.045869386573</v>
      </c>
      <c r="C626" s="1" t="s">
        <v>3</v>
      </c>
      <c r="D626" s="1">
        <v>35.9</v>
      </c>
      <c r="E626" s="1">
        <v>54.3</v>
      </c>
      <c r="F626" s="1">
        <v>29.2</v>
      </c>
    </row>
    <row r="627" spans="1:6" x14ac:dyDescent="0.25">
      <c r="A627" s="1">
        <v>626</v>
      </c>
      <c r="B627" s="2">
        <v>45064.05628611111</v>
      </c>
      <c r="C627" s="1" t="s">
        <v>3</v>
      </c>
      <c r="D627" s="1">
        <v>32.700000000000003</v>
      </c>
      <c r="E627" s="1">
        <v>45.8</v>
      </c>
      <c r="F627" s="1">
        <v>28.8</v>
      </c>
    </row>
    <row r="628" spans="1:6" x14ac:dyDescent="0.25">
      <c r="A628" s="1">
        <v>627</v>
      </c>
      <c r="B628" s="2">
        <v>45064.066702835647</v>
      </c>
      <c r="C628" s="1" t="s">
        <v>3</v>
      </c>
      <c r="D628" s="1">
        <v>34</v>
      </c>
      <c r="E628" s="1">
        <v>50.9</v>
      </c>
      <c r="F628" s="1">
        <v>28.1</v>
      </c>
    </row>
    <row r="629" spans="1:6" x14ac:dyDescent="0.25">
      <c r="A629" s="1">
        <v>628</v>
      </c>
      <c r="B629" s="2">
        <v>45064.077119560185</v>
      </c>
      <c r="C629" s="1" t="s">
        <v>3</v>
      </c>
      <c r="D629" s="1">
        <v>34.200000000000003</v>
      </c>
      <c r="E629" s="1">
        <v>50.3</v>
      </c>
      <c r="F629" s="1">
        <v>26.8</v>
      </c>
    </row>
    <row r="630" spans="1:6" x14ac:dyDescent="0.25">
      <c r="A630" s="1">
        <v>629</v>
      </c>
      <c r="B630" s="2">
        <v>45064.087536284722</v>
      </c>
      <c r="C630" s="1" t="s">
        <v>3</v>
      </c>
      <c r="D630" s="1">
        <v>41.5</v>
      </c>
      <c r="E630" s="1">
        <v>53.4</v>
      </c>
      <c r="F630" s="1">
        <v>28.4</v>
      </c>
    </row>
    <row r="631" spans="1:6" x14ac:dyDescent="0.25">
      <c r="A631" s="1">
        <v>630</v>
      </c>
      <c r="B631" s="2">
        <v>45064.097953009259</v>
      </c>
      <c r="C631" s="1" t="s">
        <v>3</v>
      </c>
      <c r="D631" s="1">
        <v>31.2</v>
      </c>
      <c r="E631" s="1">
        <v>48.8</v>
      </c>
      <c r="F631" s="1">
        <v>27.5</v>
      </c>
    </row>
    <row r="632" spans="1:6" x14ac:dyDescent="0.25">
      <c r="A632" s="1">
        <v>631</v>
      </c>
      <c r="B632" s="2">
        <v>45064.108369733796</v>
      </c>
      <c r="C632" s="1" t="s">
        <v>3</v>
      </c>
      <c r="D632" s="1">
        <v>29.9</v>
      </c>
      <c r="E632" s="1">
        <v>42.6</v>
      </c>
      <c r="F632" s="1">
        <v>27.9</v>
      </c>
    </row>
    <row r="633" spans="1:6" x14ac:dyDescent="0.25">
      <c r="A633" s="1">
        <v>632</v>
      </c>
      <c r="B633" s="2">
        <v>45064.118786458333</v>
      </c>
      <c r="C633" s="1" t="s">
        <v>3</v>
      </c>
      <c r="D633" s="1">
        <v>32.5</v>
      </c>
      <c r="E633" s="1">
        <v>44.5</v>
      </c>
      <c r="F633" s="1">
        <v>28.5</v>
      </c>
    </row>
    <row r="634" spans="1:6" x14ac:dyDescent="0.25">
      <c r="A634" s="1">
        <v>633</v>
      </c>
      <c r="B634" s="2">
        <v>45064.129203182871</v>
      </c>
      <c r="C634" s="1" t="s">
        <v>3</v>
      </c>
      <c r="D634" s="1">
        <v>33.5</v>
      </c>
      <c r="E634" s="1">
        <v>45.4</v>
      </c>
      <c r="F634" s="1">
        <v>28.7</v>
      </c>
    </row>
    <row r="635" spans="1:6" x14ac:dyDescent="0.25">
      <c r="A635" s="1">
        <v>634</v>
      </c>
      <c r="B635" s="2">
        <v>45064.139619907408</v>
      </c>
      <c r="C635" s="1" t="s">
        <v>3</v>
      </c>
      <c r="D635" s="1">
        <v>31.8</v>
      </c>
      <c r="E635" s="1">
        <v>44.2</v>
      </c>
      <c r="F635" s="1">
        <v>29.7</v>
      </c>
    </row>
    <row r="636" spans="1:6" x14ac:dyDescent="0.25">
      <c r="A636" s="1">
        <v>635</v>
      </c>
      <c r="B636" s="2">
        <v>45064.150036631945</v>
      </c>
      <c r="C636" s="1" t="s">
        <v>3</v>
      </c>
      <c r="D636" s="1">
        <v>32.6</v>
      </c>
      <c r="E636" s="1">
        <v>45</v>
      </c>
      <c r="F636" s="1">
        <v>30.4</v>
      </c>
    </row>
    <row r="637" spans="1:6" x14ac:dyDescent="0.25">
      <c r="A637" s="1">
        <v>636</v>
      </c>
      <c r="B637" s="2">
        <v>45064.160453356482</v>
      </c>
      <c r="C637" s="1" t="s">
        <v>3</v>
      </c>
      <c r="D637" s="1">
        <v>33.4</v>
      </c>
      <c r="E637" s="1">
        <v>46.4</v>
      </c>
      <c r="F637" s="1">
        <v>31</v>
      </c>
    </row>
    <row r="638" spans="1:6" x14ac:dyDescent="0.25">
      <c r="A638" s="1">
        <v>637</v>
      </c>
      <c r="B638" s="2">
        <v>45064.17087008102</v>
      </c>
      <c r="C638" s="1" t="s">
        <v>3</v>
      </c>
      <c r="D638" s="1">
        <v>37.9</v>
      </c>
      <c r="E638" s="1">
        <v>50.7</v>
      </c>
      <c r="F638" s="1">
        <v>32</v>
      </c>
    </row>
    <row r="639" spans="1:6" x14ac:dyDescent="0.25">
      <c r="A639" s="1">
        <v>638</v>
      </c>
      <c r="B639" s="2">
        <v>45064.181286805557</v>
      </c>
      <c r="C639" s="1" t="s">
        <v>3</v>
      </c>
      <c r="D639" s="1">
        <v>41.4</v>
      </c>
      <c r="E639" s="1">
        <v>54.8</v>
      </c>
      <c r="F639" s="1">
        <v>34.700000000000003</v>
      </c>
    </row>
    <row r="640" spans="1:6" x14ac:dyDescent="0.25">
      <c r="A640" s="1">
        <v>639</v>
      </c>
      <c r="B640" s="2">
        <v>45064.191703530094</v>
      </c>
      <c r="C640" s="1" t="s">
        <v>3</v>
      </c>
      <c r="D640" s="1">
        <v>42.5</v>
      </c>
      <c r="E640" s="1">
        <v>56.4</v>
      </c>
      <c r="F640" s="1">
        <v>35.9</v>
      </c>
    </row>
    <row r="641" spans="1:6" x14ac:dyDescent="0.25">
      <c r="A641" s="1">
        <v>640</v>
      </c>
      <c r="B641" s="2">
        <v>45064.202120254631</v>
      </c>
      <c r="C641" s="1" t="s">
        <v>3</v>
      </c>
      <c r="D641" s="1">
        <v>40</v>
      </c>
      <c r="E641" s="1">
        <v>51.9</v>
      </c>
      <c r="F641" s="1">
        <v>34.9</v>
      </c>
    </row>
    <row r="642" spans="1:6" x14ac:dyDescent="0.25">
      <c r="A642" s="1">
        <v>641</v>
      </c>
      <c r="B642" s="2">
        <v>45064.212536979168</v>
      </c>
      <c r="C642" s="1" t="s">
        <v>3</v>
      </c>
      <c r="D642" s="1">
        <v>41.6</v>
      </c>
      <c r="E642" s="1">
        <v>52.3</v>
      </c>
      <c r="F642" s="1">
        <v>35.6</v>
      </c>
    </row>
    <row r="643" spans="1:6" x14ac:dyDescent="0.25">
      <c r="A643" s="1">
        <v>642</v>
      </c>
      <c r="B643" s="2">
        <v>45064.222953703706</v>
      </c>
      <c r="C643" s="1" t="s">
        <v>3</v>
      </c>
      <c r="D643" s="1">
        <v>47.2</v>
      </c>
      <c r="E643" s="1">
        <v>63.3</v>
      </c>
      <c r="F643" s="1">
        <v>37.4</v>
      </c>
    </row>
    <row r="644" spans="1:6" x14ac:dyDescent="0.25">
      <c r="A644" s="1">
        <v>643</v>
      </c>
      <c r="B644" s="2">
        <v>45064.233370428243</v>
      </c>
      <c r="C644" s="1" t="s">
        <v>3</v>
      </c>
      <c r="D644" s="1">
        <v>49.5</v>
      </c>
      <c r="E644" s="1">
        <v>63</v>
      </c>
      <c r="F644" s="1">
        <v>37.1</v>
      </c>
    </row>
    <row r="645" spans="1:6" x14ac:dyDescent="0.25">
      <c r="A645" s="1">
        <v>644</v>
      </c>
      <c r="B645" s="2">
        <v>45064.24378715278</v>
      </c>
      <c r="C645" s="1" t="s">
        <v>3</v>
      </c>
      <c r="D645" s="1">
        <v>50.9</v>
      </c>
      <c r="E645" s="1">
        <v>69.3</v>
      </c>
      <c r="F645" s="1">
        <v>36.5</v>
      </c>
    </row>
    <row r="646" spans="1:6" x14ac:dyDescent="0.25">
      <c r="A646" s="1">
        <v>645</v>
      </c>
      <c r="B646" s="2">
        <v>45064.254203877317</v>
      </c>
      <c r="C646" s="1" t="s">
        <v>3</v>
      </c>
      <c r="D646" s="1">
        <v>44.8</v>
      </c>
      <c r="E646" s="1">
        <v>64.3</v>
      </c>
      <c r="F646" s="1">
        <v>36</v>
      </c>
    </row>
    <row r="647" spans="1:6" x14ac:dyDescent="0.25">
      <c r="A647" s="1">
        <v>646</v>
      </c>
      <c r="B647" s="2">
        <v>45064.264620601854</v>
      </c>
      <c r="C647" s="1" t="s">
        <v>3</v>
      </c>
      <c r="D647" s="1">
        <v>43.4</v>
      </c>
      <c r="E647" s="1">
        <v>58.7</v>
      </c>
      <c r="F647" s="1">
        <v>35.9</v>
      </c>
    </row>
    <row r="648" spans="1:6" x14ac:dyDescent="0.25">
      <c r="A648" s="1">
        <v>647</v>
      </c>
      <c r="B648" s="2">
        <v>45064.275037326392</v>
      </c>
      <c r="C648" s="1" t="s">
        <v>3</v>
      </c>
      <c r="D648" s="1">
        <v>42.8</v>
      </c>
      <c r="E648" s="1">
        <v>58.1</v>
      </c>
      <c r="F648" s="1">
        <v>36.799999999999997</v>
      </c>
    </row>
    <row r="649" spans="1:6" x14ac:dyDescent="0.25">
      <c r="A649" s="1">
        <v>648</v>
      </c>
      <c r="B649" s="2">
        <v>45064.285454050929</v>
      </c>
      <c r="C649" s="1" t="s">
        <v>3</v>
      </c>
      <c r="D649" s="1">
        <v>42</v>
      </c>
      <c r="E649" s="1">
        <v>56.9</v>
      </c>
      <c r="F649" s="1">
        <v>38.4</v>
      </c>
    </row>
    <row r="650" spans="1:6" x14ac:dyDescent="0.25">
      <c r="A650" s="1">
        <v>649</v>
      </c>
      <c r="B650" s="2">
        <v>45064.295870775466</v>
      </c>
      <c r="C650" s="1" t="s">
        <v>3</v>
      </c>
      <c r="D650" s="1">
        <v>45.9</v>
      </c>
      <c r="E650" s="1">
        <v>57.4</v>
      </c>
      <c r="F650" s="1">
        <v>40.9</v>
      </c>
    </row>
    <row r="651" spans="1:6" x14ac:dyDescent="0.25">
      <c r="A651" s="1">
        <v>650</v>
      </c>
      <c r="B651" s="2">
        <v>45064.306287500003</v>
      </c>
      <c r="C651" s="1" t="s">
        <v>3</v>
      </c>
      <c r="D651" s="1">
        <v>46.8</v>
      </c>
      <c r="E651" s="1">
        <v>59.2</v>
      </c>
      <c r="F651" s="1">
        <v>41.7</v>
      </c>
    </row>
    <row r="652" spans="1:6" x14ac:dyDescent="0.25">
      <c r="A652" s="1">
        <v>651</v>
      </c>
      <c r="B652" s="2">
        <v>45064.31670422454</v>
      </c>
      <c r="C652" s="1" t="s">
        <v>3</v>
      </c>
      <c r="D652" s="1">
        <v>44.8</v>
      </c>
      <c r="E652" s="1">
        <v>57.5</v>
      </c>
      <c r="F652" s="1">
        <v>40.4</v>
      </c>
    </row>
    <row r="653" spans="1:6" x14ac:dyDescent="0.25">
      <c r="A653" s="1">
        <v>652</v>
      </c>
      <c r="B653" s="2">
        <v>45064.327120949078</v>
      </c>
      <c r="C653" s="1" t="s">
        <v>3</v>
      </c>
      <c r="D653" s="1">
        <v>43</v>
      </c>
      <c r="E653" s="1">
        <v>56.4</v>
      </c>
      <c r="F653" s="1">
        <v>38.799999999999997</v>
      </c>
    </row>
    <row r="654" spans="1:6" x14ac:dyDescent="0.25">
      <c r="A654" s="1">
        <v>653</v>
      </c>
      <c r="B654" s="2">
        <v>45064.337537673608</v>
      </c>
      <c r="C654" s="1" t="s">
        <v>3</v>
      </c>
      <c r="D654" s="1">
        <v>46.1</v>
      </c>
      <c r="E654" s="1">
        <v>63.2</v>
      </c>
      <c r="F654" s="1">
        <v>38.5</v>
      </c>
    </row>
    <row r="655" spans="1:6" x14ac:dyDescent="0.25">
      <c r="A655" s="1">
        <v>654</v>
      </c>
      <c r="B655" s="2">
        <v>45064.347954398145</v>
      </c>
      <c r="C655" s="1" t="s">
        <v>3</v>
      </c>
      <c r="D655" s="1">
        <v>39.9</v>
      </c>
      <c r="E655" s="1">
        <v>55.6</v>
      </c>
      <c r="F655" s="1">
        <v>37.4</v>
      </c>
    </row>
    <row r="656" spans="1:6" x14ac:dyDescent="0.25">
      <c r="A656" s="1">
        <v>655</v>
      </c>
      <c r="B656" s="2">
        <v>45064.358371122682</v>
      </c>
      <c r="C656" s="1" t="s">
        <v>3</v>
      </c>
      <c r="D656" s="1">
        <v>40.4</v>
      </c>
      <c r="E656" s="1">
        <v>57.4</v>
      </c>
      <c r="F656" s="1">
        <v>36.799999999999997</v>
      </c>
    </row>
    <row r="657" spans="1:6" x14ac:dyDescent="0.25">
      <c r="A657" s="1">
        <v>656</v>
      </c>
      <c r="B657" s="2">
        <v>45064.368787847219</v>
      </c>
      <c r="C657" s="1" t="s">
        <v>3</v>
      </c>
      <c r="D657" s="1">
        <v>40.5</v>
      </c>
      <c r="E657" s="1">
        <v>57.6</v>
      </c>
      <c r="F657" s="1">
        <v>35.799999999999997</v>
      </c>
    </row>
    <row r="658" spans="1:6" x14ac:dyDescent="0.25">
      <c r="A658" s="1">
        <v>657</v>
      </c>
      <c r="B658" s="2">
        <v>45064.379204571756</v>
      </c>
      <c r="C658" s="1" t="s">
        <v>3</v>
      </c>
      <c r="D658" s="1">
        <v>44.4</v>
      </c>
      <c r="E658" s="1">
        <v>65.2</v>
      </c>
      <c r="F658" s="1">
        <v>31.9</v>
      </c>
    </row>
    <row r="659" spans="1:6" x14ac:dyDescent="0.25">
      <c r="A659" s="1">
        <v>658</v>
      </c>
      <c r="B659" s="2">
        <v>45064.389621296294</v>
      </c>
      <c r="C659" s="1" t="s">
        <v>3</v>
      </c>
      <c r="D659" s="1">
        <v>45.1</v>
      </c>
      <c r="E659" s="1">
        <v>65.2</v>
      </c>
      <c r="F659" s="1">
        <v>31.7</v>
      </c>
    </row>
    <row r="660" spans="1:6" x14ac:dyDescent="0.25">
      <c r="A660" s="1">
        <v>659</v>
      </c>
      <c r="B660" s="2">
        <v>45064.400038020831</v>
      </c>
      <c r="C660" s="1" t="s">
        <v>3</v>
      </c>
      <c r="D660" s="1">
        <v>45.7</v>
      </c>
      <c r="E660" s="1">
        <v>65.3</v>
      </c>
      <c r="F660" s="1">
        <v>31.3</v>
      </c>
    </row>
    <row r="661" spans="1:6" x14ac:dyDescent="0.25">
      <c r="A661" s="1">
        <v>660</v>
      </c>
      <c r="B661" s="2">
        <v>45064.410454745368</v>
      </c>
      <c r="C661" s="1" t="s">
        <v>3</v>
      </c>
      <c r="D661" s="1">
        <v>40.299999999999997</v>
      </c>
      <c r="E661" s="1">
        <v>55.7</v>
      </c>
      <c r="F661" s="1">
        <v>33.4</v>
      </c>
    </row>
    <row r="662" spans="1:6" x14ac:dyDescent="0.25">
      <c r="A662" s="1">
        <v>661</v>
      </c>
      <c r="B662" s="2">
        <v>45064.420871469905</v>
      </c>
      <c r="C662" s="1" t="s">
        <v>3</v>
      </c>
      <c r="D662" s="1">
        <v>46.5</v>
      </c>
      <c r="E662" s="1">
        <v>65.5</v>
      </c>
      <c r="F662" s="1">
        <v>32.299999999999997</v>
      </c>
    </row>
    <row r="663" spans="1:6" x14ac:dyDescent="0.25">
      <c r="A663" s="1">
        <v>662</v>
      </c>
      <c r="B663" s="2">
        <v>45064.431288194442</v>
      </c>
      <c r="C663" s="1" t="s">
        <v>3</v>
      </c>
      <c r="D663" s="1">
        <v>48.6</v>
      </c>
      <c r="E663" s="1">
        <v>66.8</v>
      </c>
      <c r="F663" s="1">
        <v>32.6</v>
      </c>
    </row>
    <row r="664" spans="1:6" x14ac:dyDescent="0.25">
      <c r="A664" s="1">
        <v>663</v>
      </c>
      <c r="B664" s="2">
        <v>45064.44170491898</v>
      </c>
      <c r="C664" s="1" t="s">
        <v>3</v>
      </c>
      <c r="D664" s="1">
        <v>40.5</v>
      </c>
      <c r="E664" s="1">
        <v>59</v>
      </c>
      <c r="F664" s="1">
        <v>32.1</v>
      </c>
    </row>
    <row r="665" spans="1:6" x14ac:dyDescent="0.25">
      <c r="A665" s="1">
        <v>664</v>
      </c>
      <c r="B665" s="2">
        <v>45064.452121643517</v>
      </c>
      <c r="C665" s="1" t="s">
        <v>3</v>
      </c>
      <c r="D665" s="1">
        <v>40.4</v>
      </c>
      <c r="E665" s="1">
        <v>57.1</v>
      </c>
      <c r="F665" s="1">
        <v>30.8</v>
      </c>
    </row>
    <row r="666" spans="1:6" x14ac:dyDescent="0.25">
      <c r="A666" s="1">
        <v>665</v>
      </c>
      <c r="B666" s="2">
        <v>45064.462538368054</v>
      </c>
      <c r="C666" s="1" t="s">
        <v>3</v>
      </c>
      <c r="D666" s="1">
        <v>40.6</v>
      </c>
      <c r="E666" s="1">
        <v>55.7</v>
      </c>
      <c r="F666" s="1">
        <v>30.2</v>
      </c>
    </row>
    <row r="667" spans="1:6" x14ac:dyDescent="0.25">
      <c r="A667" s="1">
        <v>666</v>
      </c>
      <c r="B667" s="2">
        <v>45064.472955092591</v>
      </c>
      <c r="C667" s="1" t="s">
        <v>3</v>
      </c>
      <c r="D667" s="1">
        <v>45.3</v>
      </c>
      <c r="E667" s="1">
        <v>64.400000000000006</v>
      </c>
      <c r="F667" s="1">
        <v>32.200000000000003</v>
      </c>
    </row>
    <row r="668" spans="1:6" x14ac:dyDescent="0.25">
      <c r="A668" s="1">
        <v>667</v>
      </c>
      <c r="B668" s="2">
        <v>45064.483371817128</v>
      </c>
      <c r="C668" s="1" t="s">
        <v>3</v>
      </c>
      <c r="D668" s="1">
        <v>40.200000000000003</v>
      </c>
      <c r="E668" s="1">
        <v>56</v>
      </c>
      <c r="F668" s="1">
        <v>31.9</v>
      </c>
    </row>
    <row r="669" spans="1:6" x14ac:dyDescent="0.25">
      <c r="A669" s="1">
        <v>668</v>
      </c>
      <c r="B669" s="2">
        <v>45064.493788541666</v>
      </c>
      <c r="C669" s="1" t="s">
        <v>3</v>
      </c>
      <c r="D669" s="1">
        <v>48.1</v>
      </c>
      <c r="E669" s="1">
        <v>76.400000000000006</v>
      </c>
      <c r="F669" s="1">
        <v>32.4</v>
      </c>
    </row>
    <row r="670" spans="1:6" x14ac:dyDescent="0.25">
      <c r="A670" s="1">
        <v>669</v>
      </c>
      <c r="B670" s="2">
        <v>45064.504205266203</v>
      </c>
      <c r="C670" s="1" t="s">
        <v>3</v>
      </c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>
        <v>45064.51462199074</v>
      </c>
      <c r="C671" s="1" t="s">
        <v>3</v>
      </c>
      <c r="D671" s="1">
        <v>42.5</v>
      </c>
      <c r="E671" s="1">
        <v>66.400000000000006</v>
      </c>
      <c r="F671" s="1">
        <v>31.1</v>
      </c>
    </row>
    <row r="672" spans="1:6" x14ac:dyDescent="0.25">
      <c r="B672" s="2">
        <v>45064.525038715277</v>
      </c>
      <c r="C672" s="1" t="s">
        <v>3</v>
      </c>
      <c r="D672" s="1">
        <v>39.700000000000003</v>
      </c>
      <c r="E672" s="1">
        <v>62.4</v>
      </c>
      <c r="F672" s="1">
        <v>31.9</v>
      </c>
    </row>
    <row r="673" spans="2:6" x14ac:dyDescent="0.25">
      <c r="B673" s="2">
        <v>45064.535455439815</v>
      </c>
      <c r="C673" s="1" t="s">
        <v>46</v>
      </c>
      <c r="D673" s="1">
        <v>47.7</v>
      </c>
      <c r="E673" s="1">
        <v>75.900000000000006</v>
      </c>
      <c r="F673" s="1">
        <v>31.2</v>
      </c>
    </row>
    <row r="674" spans="2:6" x14ac:dyDescent="0.25">
      <c r="B674" s="2"/>
      <c r="D674" s="1">
        <v>58.8</v>
      </c>
      <c r="E674" s="1">
        <v>83.3</v>
      </c>
      <c r="F674" s="1">
        <v>38.299999999999997</v>
      </c>
    </row>
    <row r="675" spans="2:6" x14ac:dyDescent="0.25">
      <c r="B675" s="2"/>
      <c r="D675" s="1">
        <v>63.5</v>
      </c>
      <c r="E675" s="1">
        <v>91</v>
      </c>
      <c r="F675" s="1">
        <v>42.5</v>
      </c>
    </row>
    <row r="676" spans="2:6" x14ac:dyDescent="0.25">
      <c r="B676" s="2"/>
      <c r="D676" s="1">
        <v>46</v>
      </c>
      <c r="E676" s="1">
        <v>68.7</v>
      </c>
      <c r="F676" s="1">
        <v>35.6</v>
      </c>
    </row>
    <row r="677" spans="2:6" x14ac:dyDescent="0.25">
      <c r="B677" s="2"/>
      <c r="D677" s="1">
        <v>42.2</v>
      </c>
      <c r="E677" s="1">
        <v>63.1</v>
      </c>
      <c r="F677" s="1">
        <v>35.6</v>
      </c>
    </row>
    <row r="678" spans="2:6" x14ac:dyDescent="0.25">
      <c r="B678" s="2"/>
      <c r="D678" s="1">
        <v>45.2</v>
      </c>
      <c r="E678" s="1">
        <v>64.2</v>
      </c>
      <c r="F678" s="1">
        <v>35.799999999999997</v>
      </c>
    </row>
    <row r="679" spans="2:6" x14ac:dyDescent="0.25">
      <c r="B679" s="2"/>
      <c r="D679" s="1">
        <v>42.2</v>
      </c>
      <c r="E679" s="1">
        <v>62.5</v>
      </c>
      <c r="F679" s="1">
        <v>36.5</v>
      </c>
    </row>
    <row r="680" spans="2:6" x14ac:dyDescent="0.25">
      <c r="B680" s="2"/>
      <c r="D680" s="1">
        <v>41.4</v>
      </c>
      <c r="E680" s="1">
        <v>55.6</v>
      </c>
      <c r="F680" s="1">
        <v>35.9</v>
      </c>
    </row>
    <row r="681" spans="2:6" x14ac:dyDescent="0.25">
      <c r="B681" s="2"/>
      <c r="D681" s="1">
        <v>38.9</v>
      </c>
      <c r="E681" s="1">
        <v>50</v>
      </c>
      <c r="F681" s="1">
        <v>35.299999999999997</v>
      </c>
    </row>
    <row r="682" spans="2:6" x14ac:dyDescent="0.25">
      <c r="D682" s="1">
        <v>41.2</v>
      </c>
      <c r="E682" s="1">
        <v>59.7</v>
      </c>
      <c r="F682" s="1">
        <v>35.200000000000003</v>
      </c>
    </row>
    <row r="683" spans="2:6" x14ac:dyDescent="0.25">
      <c r="D683" s="1">
        <v>43.4</v>
      </c>
      <c r="E683" s="1">
        <v>61</v>
      </c>
      <c r="F683" s="1">
        <v>35.5</v>
      </c>
    </row>
    <row r="684" spans="2:6" x14ac:dyDescent="0.25">
      <c r="D684" s="1">
        <v>45.7</v>
      </c>
      <c r="E684" s="1">
        <v>60.4</v>
      </c>
      <c r="F684" s="1">
        <v>36.200000000000003</v>
      </c>
    </row>
    <row r="685" spans="2:6" x14ac:dyDescent="0.25">
      <c r="D685" s="1">
        <v>68.599999999999994</v>
      </c>
      <c r="E685" s="1">
        <v>83.3</v>
      </c>
      <c r="F685" s="1">
        <v>51.1</v>
      </c>
    </row>
    <row r="686" spans="2:6" x14ac:dyDescent="0.25">
      <c r="D686" s="1">
        <v>70.8</v>
      </c>
      <c r="E686" s="1">
        <v>84.6</v>
      </c>
      <c r="F686" s="1">
        <v>59.5</v>
      </c>
    </row>
    <row r="687" spans="2:6" x14ac:dyDescent="0.25">
      <c r="D687" s="1">
        <v>70.900000000000006</v>
      </c>
      <c r="E687" s="1">
        <v>85</v>
      </c>
      <c r="F687" s="1">
        <v>58.4</v>
      </c>
    </row>
    <row r="688" spans="2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B1:B689" xr:uid="{F5CFA704-C743-4611-A784-6582805477CB}"/>
  <phoneticPr fontId="5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345D-8F02-4703-8E32-2E28D667F67C}">
  <sheetPr>
    <tabColor theme="9"/>
  </sheetPr>
  <dimension ref="A1:AD689"/>
  <sheetViews>
    <sheetView topLeftCell="A53" zoomScaleNormal="100" workbookViewId="0">
      <selection activeCell="O60" sqref="O60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37.799999999999997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45057.570833333331</v>
      </c>
      <c r="C2" s="1" t="s">
        <v>3</v>
      </c>
      <c r="D2" s="1">
        <v>55.4</v>
      </c>
      <c r="E2" s="1">
        <v>82.3</v>
      </c>
      <c r="F2" s="1">
        <v>34.4</v>
      </c>
      <c r="H2" s="1">
        <v>34.4</v>
      </c>
      <c r="I2">
        <f>AVERAGE(H2:H5)</f>
        <v>37.799999999999997</v>
      </c>
      <c r="J2" s="3"/>
      <c r="K2" s="1">
        <v>55.4</v>
      </c>
      <c r="L2" s="1">
        <v>42.4</v>
      </c>
      <c r="M2" s="1">
        <v>34.700000000000003</v>
      </c>
      <c r="N2" s="1">
        <v>31.1</v>
      </c>
      <c r="P2" t="s">
        <v>12</v>
      </c>
      <c r="Q2" t="s">
        <v>12</v>
      </c>
      <c r="R2" t="s">
        <v>13</v>
      </c>
      <c r="S2" cm="1">
        <f t="array" aca="1" ref="S2:S29" ca="1">FREQUENCY(J:J,R3:R29)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9">FREQUENCY(N:N,AB3:AB29)</f>
        <v>0</v>
      </c>
    </row>
    <row r="3" spans="1:30" x14ac:dyDescent="0.25">
      <c r="A3" s="1">
        <v>2</v>
      </c>
      <c r="B3" s="2">
        <v>45057.581250000003</v>
      </c>
      <c r="C3" s="1" t="s">
        <v>3</v>
      </c>
      <c r="D3" s="1">
        <v>46.5</v>
      </c>
      <c r="E3" s="1">
        <v>71.5</v>
      </c>
      <c r="F3" s="1">
        <v>33.9</v>
      </c>
      <c r="H3" s="1">
        <v>33.9</v>
      </c>
      <c r="I3">
        <f t="shared" ref="I3:I66" si="0">AVERAGE(H3:H6)</f>
        <v>38.933333333333337</v>
      </c>
      <c r="J3" s="3"/>
      <c r="K3" s="1">
        <v>46.5</v>
      </c>
      <c r="L3" s="1">
        <v>44.9</v>
      </c>
      <c r="M3" s="1">
        <v>35.1</v>
      </c>
      <c r="N3" s="1">
        <v>26.5</v>
      </c>
      <c r="P3" s="5">
        <f>AVERAGE(K2:K353)</f>
        <v>48.512111801242256</v>
      </c>
      <c r="Q3" s="5">
        <f>[1]!dBAvg($K$2:$K$353)</f>
        <v>50.687916737369406</v>
      </c>
      <c r="R3" s="5">
        <f ca="1">ROUNDDOWN(MIN(J:J),0)</f>
        <v>24</v>
      </c>
      <c r="S3">
        <f ca="1"/>
        <v>2</v>
      </c>
      <c r="T3" s="7">
        <f ca="1">S3/$S$33</f>
        <v>1.9607843137254902E-2</v>
      </c>
      <c r="U3" s="5">
        <f>AVERAGE(L2:L131)</f>
        <v>42.247321428571425</v>
      </c>
      <c r="V3" s="5">
        <f>[1]!dBAvg($L$2:$L$131)</f>
        <v>47.428827976903847</v>
      </c>
      <c r="Z3" s="5">
        <f>AVERAGE(M2:M243)</f>
        <v>38.501785714285703</v>
      </c>
      <c r="AA3" s="5">
        <f>[1]!dBAvg($M$2:$M$243)</f>
        <v>47.29374306188997</v>
      </c>
      <c r="AB3">
        <f>ROUNDDOWN(MIN(N2:N175),0)</f>
        <v>22</v>
      </c>
      <c r="AC3">
        <v>1</v>
      </c>
      <c r="AD3" s="7">
        <f>AC3/$AC$33</f>
        <v>4.464285714285714E-3</v>
      </c>
    </row>
    <row r="4" spans="1:30" x14ac:dyDescent="0.25">
      <c r="A4" s="1">
        <v>3</v>
      </c>
      <c r="B4" s="2">
        <v>45057.59166672454</v>
      </c>
      <c r="C4" s="1" t="s">
        <v>3</v>
      </c>
      <c r="D4" s="1">
        <v>50</v>
      </c>
      <c r="E4" s="1">
        <v>65.400000000000006</v>
      </c>
      <c r="F4" s="1">
        <v>41.5</v>
      </c>
      <c r="H4" s="1">
        <v>41.5</v>
      </c>
      <c r="I4">
        <f t="shared" si="0"/>
        <v>41.45</v>
      </c>
      <c r="J4" s="3">
        <f t="shared" ref="J4:J66" ca="1" si="1">OFFSET($I$3,ROW(AD3)*4-1,0)</f>
        <v>34.450000000000003</v>
      </c>
      <c r="K4" s="1">
        <v>50</v>
      </c>
      <c r="L4" s="1">
        <v>42.2</v>
      </c>
      <c r="M4" s="1">
        <v>36.299999999999997</v>
      </c>
      <c r="N4" s="1">
        <v>26.2</v>
      </c>
      <c r="R4" s="5">
        <f ca="1">R3+1</f>
        <v>25</v>
      </c>
      <c r="S4">
        <f ca="1"/>
        <v>1</v>
      </c>
      <c r="T4" s="7">
        <f t="shared" ref="T4:T29" ca="1" si="2">S4/$S$33+T3</f>
        <v>2.9411764705882353E-2</v>
      </c>
      <c r="AB4">
        <f>AB3+1</f>
        <v>23</v>
      </c>
      <c r="AC4">
        <v>3</v>
      </c>
      <c r="AD4" s="7">
        <f t="shared" ref="AD4:AD29" si="3">AC4/$AC$33+AD3</f>
        <v>1.7857142857142856E-2</v>
      </c>
    </row>
    <row r="5" spans="1:30" x14ac:dyDescent="0.25">
      <c r="A5" s="1">
        <v>4</v>
      </c>
      <c r="B5" s="2">
        <v>45057.602083449077</v>
      </c>
      <c r="C5" s="1" t="s">
        <v>3</v>
      </c>
      <c r="D5" s="1">
        <v>49.4</v>
      </c>
      <c r="E5" s="1">
        <v>64.8</v>
      </c>
      <c r="F5" s="1">
        <v>41.4</v>
      </c>
      <c r="H5" s="1">
        <v>41.4</v>
      </c>
      <c r="I5">
        <f t="shared" si="0"/>
        <v>41.4</v>
      </c>
      <c r="J5" s="3">
        <f t="shared" ca="1" si="1"/>
        <v>34</v>
      </c>
      <c r="K5" s="1">
        <v>49.4</v>
      </c>
      <c r="L5" s="1">
        <v>46.9</v>
      </c>
      <c r="M5" s="1">
        <v>30.7</v>
      </c>
      <c r="N5" s="1">
        <v>27.6</v>
      </c>
      <c r="R5" s="5">
        <f t="shared" ref="R5:R29" ca="1" si="4">R4+1</f>
        <v>26</v>
      </c>
      <c r="S5">
        <f ca="1"/>
        <v>2</v>
      </c>
      <c r="T5" s="7">
        <f t="shared" ca="1" si="2"/>
        <v>4.9019607843137254E-2</v>
      </c>
      <c r="AB5">
        <f t="shared" ref="AB5:AB29" si="5">AB4+1</f>
        <v>24</v>
      </c>
      <c r="AC5">
        <v>10</v>
      </c>
      <c r="AD5" s="7">
        <f t="shared" si="3"/>
        <v>6.25E-2</v>
      </c>
    </row>
    <row r="6" spans="1:30" x14ac:dyDescent="0.25">
      <c r="A6" s="1">
        <v>5</v>
      </c>
      <c r="B6" s="2">
        <v>45057.612500173615</v>
      </c>
      <c r="C6" s="1" t="s">
        <v>3</v>
      </c>
      <c r="D6" s="1"/>
      <c r="E6" s="1"/>
      <c r="F6" s="1"/>
      <c r="H6" s="1"/>
      <c r="J6" s="3">
        <f t="shared" ca="1" si="1"/>
        <v>32.924999999999997</v>
      </c>
      <c r="K6" s="1"/>
      <c r="L6" s="1">
        <v>49.1</v>
      </c>
      <c r="M6" s="1">
        <v>30.7</v>
      </c>
      <c r="N6" s="1">
        <v>26.3</v>
      </c>
      <c r="R6" s="5">
        <f t="shared" ca="1" si="4"/>
        <v>27</v>
      </c>
      <c r="S6">
        <f ca="1"/>
        <v>2</v>
      </c>
      <c r="T6" s="7">
        <f t="shared" ca="1" si="2"/>
        <v>6.8627450980392163E-2</v>
      </c>
      <c r="AB6">
        <f t="shared" si="5"/>
        <v>25</v>
      </c>
      <c r="AC6">
        <v>25</v>
      </c>
      <c r="AD6" s="7">
        <f t="shared" si="3"/>
        <v>0.17410714285714285</v>
      </c>
    </row>
    <row r="7" spans="1:30" x14ac:dyDescent="0.25">
      <c r="A7" s="1">
        <v>6</v>
      </c>
      <c r="B7" s="2">
        <v>45057.622916898152</v>
      </c>
      <c r="C7" s="1" t="s">
        <v>3</v>
      </c>
      <c r="D7" s="1"/>
      <c r="E7" s="1"/>
      <c r="F7" s="1"/>
      <c r="H7" s="1"/>
      <c r="J7" s="3">
        <f t="shared" ca="1" si="1"/>
        <v>31.799999999999997</v>
      </c>
      <c r="K7" s="1"/>
      <c r="L7" s="1">
        <v>44.2</v>
      </c>
      <c r="M7" s="1">
        <v>29.1</v>
      </c>
      <c r="N7" s="1">
        <v>23.8</v>
      </c>
      <c r="R7" s="5">
        <f t="shared" ca="1" si="4"/>
        <v>28</v>
      </c>
      <c r="S7">
        <f ca="1"/>
        <v>6</v>
      </c>
      <c r="T7" s="7">
        <f t="shared" ca="1" si="2"/>
        <v>0.12745098039215685</v>
      </c>
      <c r="AB7">
        <f t="shared" si="5"/>
        <v>26</v>
      </c>
      <c r="AC7">
        <v>20</v>
      </c>
      <c r="AD7" s="7">
        <f t="shared" si="3"/>
        <v>0.26339285714285715</v>
      </c>
    </row>
    <row r="8" spans="1:30" x14ac:dyDescent="0.25">
      <c r="A8" s="1">
        <v>7</v>
      </c>
      <c r="B8" s="2">
        <v>45057.633333622682</v>
      </c>
      <c r="C8" s="1" t="s">
        <v>3</v>
      </c>
      <c r="D8" s="1"/>
      <c r="E8" s="1"/>
      <c r="F8" s="1"/>
      <c r="H8" s="1"/>
      <c r="J8" s="3">
        <f t="shared" ca="1" si="1"/>
        <v>30.775000000000002</v>
      </c>
      <c r="K8" s="1"/>
      <c r="L8" s="1">
        <v>41</v>
      </c>
      <c r="M8" s="1">
        <v>29.4</v>
      </c>
      <c r="N8" s="1">
        <v>26.9</v>
      </c>
      <c r="R8" s="5">
        <f t="shared" ca="1" si="4"/>
        <v>29</v>
      </c>
      <c r="S8">
        <f ca="1"/>
        <v>6</v>
      </c>
      <c r="T8" s="7">
        <f t="shared" ca="1" si="2"/>
        <v>0.18627450980392157</v>
      </c>
      <c r="AB8">
        <f t="shared" si="5"/>
        <v>27</v>
      </c>
      <c r="AC8">
        <v>27</v>
      </c>
      <c r="AD8" s="7">
        <f t="shared" si="3"/>
        <v>0.38392857142857145</v>
      </c>
    </row>
    <row r="9" spans="1:30" x14ac:dyDescent="0.25">
      <c r="A9" s="1">
        <v>8</v>
      </c>
      <c r="B9" s="2">
        <v>45057.643750347219</v>
      </c>
      <c r="C9" s="1" t="s">
        <v>3</v>
      </c>
      <c r="D9" s="1"/>
      <c r="E9" s="1"/>
      <c r="F9" s="1"/>
      <c r="H9" s="1"/>
      <c r="J9" s="3">
        <f t="shared" ca="1" si="1"/>
        <v>27.524999999999999</v>
      </c>
      <c r="K9" s="1"/>
      <c r="L9" s="1">
        <v>46.7</v>
      </c>
      <c r="M9" s="1">
        <v>33.9</v>
      </c>
      <c r="N9" s="1">
        <v>25.2</v>
      </c>
      <c r="R9" s="5">
        <f t="shared" ca="1" si="4"/>
        <v>30</v>
      </c>
      <c r="S9">
        <f ca="1"/>
        <v>5</v>
      </c>
      <c r="T9" s="7">
        <f t="shared" ca="1" si="2"/>
        <v>0.23529411764705882</v>
      </c>
      <c r="AB9">
        <f t="shared" si="5"/>
        <v>28</v>
      </c>
      <c r="AC9">
        <v>16</v>
      </c>
      <c r="AD9" s="7">
        <f t="shared" si="3"/>
        <v>0.4553571428571429</v>
      </c>
    </row>
    <row r="10" spans="1:30" x14ac:dyDescent="0.25">
      <c r="A10" s="1">
        <v>9</v>
      </c>
      <c r="B10" s="2">
        <v>45057.654167071756</v>
      </c>
      <c r="C10" s="1" t="s">
        <v>3</v>
      </c>
      <c r="D10" s="1"/>
      <c r="E10" s="1"/>
      <c r="F10" s="1"/>
      <c r="H10" s="1"/>
      <c r="J10" s="3">
        <f t="shared" ca="1" si="1"/>
        <v>36.6</v>
      </c>
      <c r="K10" s="1"/>
      <c r="L10" s="1">
        <v>45.4</v>
      </c>
      <c r="M10" s="1">
        <v>28.9</v>
      </c>
      <c r="N10" s="1">
        <v>25.9</v>
      </c>
      <c r="R10" s="5">
        <f t="shared" ca="1" si="4"/>
        <v>31</v>
      </c>
      <c r="S10">
        <f ca="1"/>
        <v>21</v>
      </c>
      <c r="T10" s="7">
        <f t="shared" ca="1" si="2"/>
        <v>0.44117647058823528</v>
      </c>
      <c r="AB10">
        <f t="shared" si="5"/>
        <v>29</v>
      </c>
      <c r="AC10">
        <v>14</v>
      </c>
      <c r="AD10" s="7">
        <f t="shared" si="3"/>
        <v>0.5178571428571429</v>
      </c>
    </row>
    <row r="11" spans="1:30" x14ac:dyDescent="0.25">
      <c r="A11" s="1">
        <v>10</v>
      </c>
      <c r="B11" s="2">
        <v>45057.664583796293</v>
      </c>
      <c r="C11" s="1" t="s">
        <v>3</v>
      </c>
      <c r="D11" s="1"/>
      <c r="E11" s="1"/>
      <c r="F11" s="1"/>
      <c r="H11" s="1"/>
      <c r="J11" s="3">
        <f t="shared" ca="1" si="1"/>
        <v>40.6</v>
      </c>
      <c r="K11" s="1"/>
      <c r="L11" s="1">
        <v>49.1</v>
      </c>
      <c r="M11" s="1">
        <v>33.1</v>
      </c>
      <c r="N11" s="1">
        <v>25.2</v>
      </c>
      <c r="R11" s="5">
        <f t="shared" ca="1" si="4"/>
        <v>32</v>
      </c>
      <c r="S11">
        <f ca="1"/>
        <v>15</v>
      </c>
      <c r="T11" s="7">
        <f t="shared" ca="1" si="2"/>
        <v>0.58823529411764708</v>
      </c>
      <c r="AB11">
        <f t="shared" si="5"/>
        <v>30</v>
      </c>
      <c r="AC11">
        <v>6</v>
      </c>
      <c r="AD11" s="7">
        <f t="shared" si="3"/>
        <v>0.54464285714285721</v>
      </c>
    </row>
    <row r="12" spans="1:30" x14ac:dyDescent="0.25">
      <c r="A12" s="1">
        <v>11</v>
      </c>
      <c r="B12" s="2">
        <v>45057.675000520831</v>
      </c>
      <c r="C12" s="1" t="s">
        <v>3</v>
      </c>
      <c r="D12" s="1"/>
      <c r="E12" s="1"/>
      <c r="F12" s="1"/>
      <c r="H12" s="1"/>
      <c r="J12" s="3">
        <f t="shared" ca="1" si="1"/>
        <v>39.375</v>
      </c>
      <c r="K12" s="1"/>
      <c r="L12" s="1">
        <v>48.2</v>
      </c>
      <c r="M12" s="1">
        <v>33.4</v>
      </c>
      <c r="N12" s="1">
        <v>23.2</v>
      </c>
      <c r="R12" s="5">
        <f t="shared" ca="1" si="4"/>
        <v>33</v>
      </c>
      <c r="S12">
        <f ca="1"/>
        <v>7</v>
      </c>
      <c r="T12" s="7">
        <f t="shared" ca="1" si="2"/>
        <v>0.65686274509803921</v>
      </c>
      <c r="AB12">
        <f t="shared" si="5"/>
        <v>31</v>
      </c>
      <c r="AC12">
        <v>8</v>
      </c>
      <c r="AD12" s="7">
        <f t="shared" si="3"/>
        <v>0.5803571428571429</v>
      </c>
    </row>
    <row r="13" spans="1:30" x14ac:dyDescent="0.25">
      <c r="A13" s="1">
        <v>12</v>
      </c>
      <c r="B13" s="2">
        <v>45057.685417245368</v>
      </c>
      <c r="C13" s="1" t="s">
        <v>3</v>
      </c>
      <c r="D13" s="1"/>
      <c r="E13" s="1"/>
      <c r="F13" s="1"/>
      <c r="H13" s="1"/>
      <c r="I13">
        <f t="shared" si="0"/>
        <v>35.700000000000003</v>
      </c>
      <c r="J13" s="3">
        <f t="shared" ca="1" si="1"/>
        <v>39.375</v>
      </c>
      <c r="K13" s="1"/>
      <c r="L13" s="1">
        <v>33.799999999999997</v>
      </c>
      <c r="M13" s="1">
        <v>25.1</v>
      </c>
      <c r="N13" s="1">
        <v>22.4</v>
      </c>
      <c r="R13" s="5">
        <f t="shared" ca="1" si="4"/>
        <v>34</v>
      </c>
      <c r="S13">
        <f ca="1"/>
        <v>10</v>
      </c>
      <c r="T13" s="7">
        <f t="shared" ca="1" si="2"/>
        <v>0.75490196078431371</v>
      </c>
      <c r="AB13">
        <f t="shared" si="5"/>
        <v>32</v>
      </c>
      <c r="AC13">
        <v>12</v>
      </c>
      <c r="AD13" s="7">
        <f t="shared" si="3"/>
        <v>0.63392857142857151</v>
      </c>
    </row>
    <row r="14" spans="1:30" x14ac:dyDescent="0.25">
      <c r="A14" s="1">
        <v>13</v>
      </c>
      <c r="B14" s="2">
        <v>45057.695833969905</v>
      </c>
      <c r="C14" s="1" t="s">
        <v>3</v>
      </c>
      <c r="D14" s="1"/>
      <c r="E14" s="1"/>
      <c r="F14" s="1"/>
      <c r="H14" s="1"/>
      <c r="I14">
        <f t="shared" si="0"/>
        <v>34.450000000000003</v>
      </c>
      <c r="J14" s="3">
        <f t="shared" ca="1" si="1"/>
        <v>38.5</v>
      </c>
      <c r="K14" s="1"/>
      <c r="L14" s="1">
        <v>32.700000000000003</v>
      </c>
      <c r="M14" s="1">
        <v>29.7</v>
      </c>
      <c r="N14" s="1">
        <v>23.8</v>
      </c>
      <c r="R14" s="5">
        <f t="shared" ca="1" si="4"/>
        <v>35</v>
      </c>
      <c r="S14">
        <f ca="1"/>
        <v>9</v>
      </c>
      <c r="T14" s="7">
        <f t="shared" ca="1" si="2"/>
        <v>0.84313725490196079</v>
      </c>
      <c r="AB14">
        <f t="shared" si="5"/>
        <v>33</v>
      </c>
      <c r="AC14">
        <v>11</v>
      </c>
      <c r="AD14" s="7">
        <f t="shared" si="3"/>
        <v>0.68303571428571441</v>
      </c>
    </row>
    <row r="15" spans="1:30" x14ac:dyDescent="0.25">
      <c r="A15" s="1">
        <v>14</v>
      </c>
      <c r="B15" s="2">
        <v>45057.706250694442</v>
      </c>
      <c r="C15" s="1" t="s">
        <v>3</v>
      </c>
      <c r="D15" s="1"/>
      <c r="E15" s="1"/>
      <c r="F15" s="1"/>
      <c r="H15" s="1"/>
      <c r="I15">
        <f t="shared" si="0"/>
        <v>34.033333333333339</v>
      </c>
      <c r="J15" s="3">
        <f t="shared" ca="1" si="1"/>
        <v>35.875</v>
      </c>
      <c r="K15" s="1"/>
      <c r="L15" s="1">
        <v>37.9</v>
      </c>
      <c r="M15" s="1">
        <v>27.2</v>
      </c>
      <c r="N15" s="1">
        <v>24.3</v>
      </c>
      <c r="R15" s="5">
        <f t="shared" ca="1" si="4"/>
        <v>36</v>
      </c>
      <c r="S15">
        <f ca="1"/>
        <v>4</v>
      </c>
      <c r="T15" s="7">
        <f t="shared" ca="1" si="2"/>
        <v>0.88235294117647056</v>
      </c>
      <c r="AB15">
        <f t="shared" si="5"/>
        <v>34</v>
      </c>
      <c r="AC15">
        <v>15</v>
      </c>
      <c r="AD15" s="7">
        <f t="shared" si="3"/>
        <v>0.75000000000000011</v>
      </c>
    </row>
    <row r="16" spans="1:30" x14ac:dyDescent="0.25">
      <c r="A16" s="1">
        <v>15</v>
      </c>
      <c r="B16" s="2">
        <v>45057.716667418979</v>
      </c>
      <c r="C16" s="1" t="s">
        <v>3</v>
      </c>
      <c r="D16" s="1">
        <v>42.6</v>
      </c>
      <c r="E16" s="1">
        <v>60.5</v>
      </c>
      <c r="F16" s="1">
        <v>35.700000000000003</v>
      </c>
      <c r="H16" s="1">
        <v>35.700000000000003</v>
      </c>
      <c r="I16">
        <f t="shared" si="0"/>
        <v>33.800000000000004</v>
      </c>
      <c r="J16" s="3">
        <f t="shared" ca="1" si="1"/>
        <v>36.049999999999997</v>
      </c>
      <c r="K16" s="1">
        <v>42.6</v>
      </c>
      <c r="L16" s="1">
        <v>30.3</v>
      </c>
      <c r="M16" s="1">
        <v>27.8</v>
      </c>
      <c r="N16" s="1">
        <v>25</v>
      </c>
      <c r="R16" s="5">
        <f t="shared" ca="1" si="4"/>
        <v>37</v>
      </c>
      <c r="S16">
        <f ca="1"/>
        <v>3</v>
      </c>
      <c r="T16" s="7">
        <f t="shared" ca="1" si="2"/>
        <v>0.91176470588235292</v>
      </c>
      <c r="AB16">
        <f t="shared" si="5"/>
        <v>35</v>
      </c>
      <c r="AC16">
        <v>9</v>
      </c>
      <c r="AD16" s="7">
        <f t="shared" si="3"/>
        <v>0.79017857142857151</v>
      </c>
    </row>
    <row r="17" spans="1:30" x14ac:dyDescent="0.25">
      <c r="A17" s="1">
        <v>16</v>
      </c>
      <c r="B17" s="2">
        <v>45057.727084143517</v>
      </c>
      <c r="C17" s="1" t="s">
        <v>3</v>
      </c>
      <c r="D17" s="1">
        <v>48.2</v>
      </c>
      <c r="E17" s="1">
        <v>68.400000000000006</v>
      </c>
      <c r="F17" s="1">
        <v>33.200000000000003</v>
      </c>
      <c r="H17" s="1">
        <v>33.200000000000003</v>
      </c>
      <c r="I17">
        <f t="shared" si="0"/>
        <v>33.774999999999999</v>
      </c>
      <c r="J17" s="3">
        <f t="shared" ca="1" si="1"/>
        <v>33.4</v>
      </c>
      <c r="K17" s="1">
        <v>48.2</v>
      </c>
      <c r="L17" s="1">
        <v>34.799999999999997</v>
      </c>
      <c r="M17" s="1">
        <v>28.7</v>
      </c>
      <c r="N17" s="1">
        <v>25.8</v>
      </c>
      <c r="R17" s="5">
        <f t="shared" ca="1" si="4"/>
        <v>38</v>
      </c>
      <c r="S17">
        <f ca="1"/>
        <v>2</v>
      </c>
      <c r="T17" s="7">
        <f t="shared" ca="1" si="2"/>
        <v>0.93137254901960786</v>
      </c>
      <c r="AB17">
        <f t="shared" si="5"/>
        <v>36</v>
      </c>
      <c r="AC17">
        <v>13</v>
      </c>
      <c r="AD17" s="7">
        <f t="shared" si="3"/>
        <v>0.84821428571428581</v>
      </c>
    </row>
    <row r="18" spans="1:30" x14ac:dyDescent="0.25">
      <c r="A18" s="1">
        <v>17</v>
      </c>
      <c r="B18" s="2">
        <v>45057.737500868054</v>
      </c>
      <c r="C18" s="1" t="s">
        <v>3</v>
      </c>
      <c r="D18" s="1">
        <v>50.2</v>
      </c>
      <c r="E18" s="1">
        <v>75.8</v>
      </c>
      <c r="F18" s="1">
        <v>33.200000000000003</v>
      </c>
      <c r="H18" s="1">
        <v>33.200000000000003</v>
      </c>
      <c r="I18">
        <f t="shared" si="0"/>
        <v>34</v>
      </c>
      <c r="J18" s="3">
        <f t="shared" ca="1" si="1"/>
        <v>31.65</v>
      </c>
      <c r="K18" s="1">
        <v>50.2</v>
      </c>
      <c r="L18" s="1">
        <v>59.7</v>
      </c>
      <c r="M18" s="1">
        <v>29.1</v>
      </c>
      <c r="N18" s="1">
        <v>25.7</v>
      </c>
      <c r="R18" s="5">
        <f t="shared" ca="1" si="4"/>
        <v>39</v>
      </c>
      <c r="S18">
        <f ca="1"/>
        <v>4</v>
      </c>
      <c r="T18" s="7">
        <f t="shared" ca="1" si="2"/>
        <v>0.97058823529411764</v>
      </c>
      <c r="AB18">
        <f t="shared" si="5"/>
        <v>37</v>
      </c>
      <c r="AC18">
        <v>17</v>
      </c>
      <c r="AD18" s="7">
        <f t="shared" si="3"/>
        <v>0.9241071428571429</v>
      </c>
    </row>
    <row r="19" spans="1:30" x14ac:dyDescent="0.25">
      <c r="A19" s="1">
        <v>18</v>
      </c>
      <c r="B19" s="2">
        <v>45057.747917592591</v>
      </c>
      <c r="C19" s="1" t="s">
        <v>3</v>
      </c>
      <c r="D19" s="1">
        <v>43.6</v>
      </c>
      <c r="E19" s="1">
        <v>65</v>
      </c>
      <c r="F19" s="1">
        <v>33.1</v>
      </c>
      <c r="H19" s="1">
        <v>33.1</v>
      </c>
      <c r="I19">
        <f t="shared" si="0"/>
        <v>33.950000000000003</v>
      </c>
      <c r="J19" s="3">
        <f t="shared" ca="1" si="1"/>
        <v>31.725000000000001</v>
      </c>
      <c r="K19" s="1">
        <v>43.6</v>
      </c>
      <c r="L19" s="1">
        <v>45</v>
      </c>
      <c r="M19" s="1">
        <v>30.5</v>
      </c>
      <c r="N19" s="1">
        <v>26.6</v>
      </c>
      <c r="R19" s="5">
        <f t="shared" ca="1" si="4"/>
        <v>40</v>
      </c>
      <c r="S19">
        <f ca="1"/>
        <v>2</v>
      </c>
      <c r="T19" s="7">
        <f t="shared" ca="1" si="2"/>
        <v>0.99019607843137258</v>
      </c>
      <c r="AB19">
        <f t="shared" si="5"/>
        <v>38</v>
      </c>
      <c r="AC19">
        <v>11</v>
      </c>
      <c r="AD19" s="7">
        <f t="shared" si="3"/>
        <v>0.97321428571428581</v>
      </c>
    </row>
    <row r="20" spans="1:30" x14ac:dyDescent="0.25">
      <c r="A20" s="1">
        <v>19</v>
      </c>
      <c r="B20" s="2">
        <v>45057.758334317128</v>
      </c>
      <c r="C20" s="1" t="s">
        <v>3</v>
      </c>
      <c r="D20" s="1">
        <v>45.4</v>
      </c>
      <c r="E20" s="1">
        <v>64.8</v>
      </c>
      <c r="F20" s="1">
        <v>35.6</v>
      </c>
      <c r="H20" s="1">
        <v>35.6</v>
      </c>
      <c r="I20">
        <f t="shared" si="0"/>
        <v>33.975000000000001</v>
      </c>
      <c r="J20" s="3">
        <f t="shared" ca="1" si="1"/>
        <v>31.324999999999999</v>
      </c>
      <c r="K20" s="1">
        <v>45.4</v>
      </c>
      <c r="L20" s="1">
        <v>39.700000000000003</v>
      </c>
      <c r="M20" s="1">
        <v>30.3</v>
      </c>
      <c r="N20" s="1">
        <v>27</v>
      </c>
      <c r="R20" s="5">
        <f t="shared" ca="1" si="4"/>
        <v>41</v>
      </c>
      <c r="S20">
        <f ca="1"/>
        <v>0</v>
      </c>
      <c r="T20" s="7">
        <f t="shared" ca="1" si="2"/>
        <v>0.99019607843137258</v>
      </c>
      <c r="AB20">
        <f t="shared" si="5"/>
        <v>39</v>
      </c>
      <c r="AC20">
        <v>2</v>
      </c>
      <c r="AD20" s="7">
        <f t="shared" si="3"/>
        <v>0.98214285714285721</v>
      </c>
    </row>
    <row r="21" spans="1:30" x14ac:dyDescent="0.25">
      <c r="A21" s="1">
        <v>20</v>
      </c>
      <c r="B21" s="2">
        <v>45057.768751041665</v>
      </c>
      <c r="C21" s="1" t="s">
        <v>3</v>
      </c>
      <c r="D21" s="1">
        <v>49.8</v>
      </c>
      <c r="E21" s="1">
        <v>71.900000000000006</v>
      </c>
      <c r="F21" s="1">
        <v>34.1</v>
      </c>
      <c r="H21" s="1">
        <v>34.1</v>
      </c>
      <c r="I21">
        <f t="shared" si="0"/>
        <v>33.15</v>
      </c>
      <c r="J21" s="3">
        <f t="shared" ca="1" si="1"/>
        <v>32.875</v>
      </c>
      <c r="K21" s="1">
        <v>49.8</v>
      </c>
      <c r="L21" s="1">
        <v>44.7</v>
      </c>
      <c r="M21" s="1">
        <v>29.1</v>
      </c>
      <c r="N21" s="1">
        <v>27.3</v>
      </c>
      <c r="R21" s="5">
        <f t="shared" ca="1" si="4"/>
        <v>42</v>
      </c>
      <c r="S21">
        <f ca="1"/>
        <v>0</v>
      </c>
      <c r="T21" s="7">
        <f t="shared" ca="1" si="2"/>
        <v>0.99019607843137258</v>
      </c>
      <c r="AB21">
        <f t="shared" si="5"/>
        <v>40</v>
      </c>
      <c r="AC21">
        <v>4</v>
      </c>
      <c r="AD21" s="7">
        <f t="shared" si="3"/>
        <v>1</v>
      </c>
    </row>
    <row r="22" spans="1:30" x14ac:dyDescent="0.25">
      <c r="A22" s="1">
        <v>21</v>
      </c>
      <c r="B22" s="2">
        <v>45057.779167766203</v>
      </c>
      <c r="C22" s="1" t="s">
        <v>3</v>
      </c>
      <c r="D22" s="1">
        <v>42</v>
      </c>
      <c r="E22" s="1">
        <v>57.4</v>
      </c>
      <c r="F22" s="1">
        <v>33</v>
      </c>
      <c r="H22" s="1">
        <v>33</v>
      </c>
      <c r="I22">
        <f t="shared" si="0"/>
        <v>32.924999999999997</v>
      </c>
      <c r="J22" s="3">
        <f t="shared" ca="1" si="1"/>
        <v>32.449999999999996</v>
      </c>
      <c r="K22" s="1">
        <v>42</v>
      </c>
      <c r="L22" s="1">
        <v>46.7</v>
      </c>
      <c r="M22" s="1">
        <v>43.2</v>
      </c>
      <c r="N22" s="1">
        <v>28</v>
      </c>
      <c r="R22" s="5">
        <f t="shared" ca="1" si="4"/>
        <v>43</v>
      </c>
      <c r="S22">
        <f ca="1"/>
        <v>0</v>
      </c>
      <c r="T22" s="7">
        <f t="shared" ca="1" si="2"/>
        <v>0.99019607843137258</v>
      </c>
      <c r="AB22">
        <f t="shared" si="5"/>
        <v>41</v>
      </c>
      <c r="AC22">
        <v>0</v>
      </c>
      <c r="AD22" s="7">
        <f t="shared" si="3"/>
        <v>1</v>
      </c>
    </row>
    <row r="23" spans="1:30" x14ac:dyDescent="0.25">
      <c r="A23" s="1">
        <v>22</v>
      </c>
      <c r="B23" s="2">
        <v>45057.78958449074</v>
      </c>
      <c r="C23" s="1" t="s">
        <v>3</v>
      </c>
      <c r="D23" s="1">
        <v>39.700000000000003</v>
      </c>
      <c r="E23" s="1">
        <v>63.7</v>
      </c>
      <c r="F23" s="1">
        <v>33.200000000000003</v>
      </c>
      <c r="H23" s="1">
        <v>33.200000000000003</v>
      </c>
      <c r="I23">
        <f t="shared" si="0"/>
        <v>32.799999999999997</v>
      </c>
      <c r="J23" s="3">
        <f t="shared" ca="1" si="1"/>
        <v>32.15</v>
      </c>
      <c r="K23" s="1">
        <v>39.700000000000003</v>
      </c>
      <c r="L23" s="1">
        <v>42.7</v>
      </c>
      <c r="M23" s="1">
        <v>46.4</v>
      </c>
      <c r="N23" s="1">
        <v>33.5</v>
      </c>
      <c r="R23" s="5">
        <f t="shared" ca="1" si="4"/>
        <v>44</v>
      </c>
      <c r="S23">
        <f ca="1"/>
        <v>0</v>
      </c>
      <c r="T23" s="7">
        <f t="shared" ca="1" si="2"/>
        <v>0.99019607843137258</v>
      </c>
      <c r="AB23">
        <f t="shared" si="5"/>
        <v>42</v>
      </c>
      <c r="AC23">
        <v>0</v>
      </c>
      <c r="AD23" s="7">
        <f t="shared" si="3"/>
        <v>1</v>
      </c>
    </row>
    <row r="24" spans="1:30" x14ac:dyDescent="0.25">
      <c r="A24" s="1">
        <v>23</v>
      </c>
      <c r="B24" s="2">
        <v>45057.800001215277</v>
      </c>
      <c r="C24" s="1" t="s">
        <v>3</v>
      </c>
      <c r="D24" s="1">
        <v>42.4</v>
      </c>
      <c r="E24" s="1">
        <v>59.6</v>
      </c>
      <c r="F24" s="1">
        <v>32.299999999999997</v>
      </c>
      <c r="H24" s="1">
        <v>32.299999999999997</v>
      </c>
      <c r="I24">
        <f t="shared" si="0"/>
        <v>32.774999999999999</v>
      </c>
      <c r="J24" s="3">
        <f t="shared" ca="1" si="1"/>
        <v>31.724999999999994</v>
      </c>
      <c r="K24" s="1">
        <v>50</v>
      </c>
      <c r="L24" s="1">
        <v>43.7</v>
      </c>
      <c r="M24" s="1">
        <v>50.4</v>
      </c>
      <c r="N24" s="1">
        <v>35.200000000000003</v>
      </c>
      <c r="R24" s="5">
        <f t="shared" ca="1" si="4"/>
        <v>45</v>
      </c>
      <c r="S24">
        <f ca="1"/>
        <v>0</v>
      </c>
      <c r="T24" s="7">
        <f t="shared" ca="1" si="2"/>
        <v>0.99019607843137258</v>
      </c>
      <c r="AB24">
        <f t="shared" si="5"/>
        <v>43</v>
      </c>
      <c r="AC24">
        <v>0</v>
      </c>
      <c r="AD24" s="7">
        <f t="shared" si="3"/>
        <v>1</v>
      </c>
    </row>
    <row r="25" spans="1:30" x14ac:dyDescent="0.25">
      <c r="A25" s="1">
        <v>24</v>
      </c>
      <c r="B25" s="2">
        <v>45057.810417939814</v>
      </c>
      <c r="C25" s="1" t="s">
        <v>3</v>
      </c>
      <c r="D25" s="1">
        <v>44.9</v>
      </c>
      <c r="E25" s="1">
        <v>62</v>
      </c>
      <c r="F25" s="1">
        <v>33.200000000000003</v>
      </c>
      <c r="H25" s="1">
        <v>33.200000000000003</v>
      </c>
      <c r="I25">
        <f t="shared" si="0"/>
        <v>32.625</v>
      </c>
      <c r="J25" s="3">
        <f t="shared" ca="1" si="1"/>
        <v>31.775000000000002</v>
      </c>
      <c r="K25" s="1">
        <v>48.9</v>
      </c>
      <c r="L25" s="1">
        <v>41.5</v>
      </c>
      <c r="M25" s="1">
        <v>49.7</v>
      </c>
      <c r="N25" s="1">
        <v>40.5</v>
      </c>
      <c r="R25" s="5">
        <f t="shared" ca="1" si="4"/>
        <v>46</v>
      </c>
      <c r="S25">
        <f ca="1"/>
        <v>0</v>
      </c>
      <c r="T25" s="7">
        <f t="shared" ca="1" si="2"/>
        <v>0.99019607843137258</v>
      </c>
      <c r="AB25">
        <f t="shared" si="5"/>
        <v>44</v>
      </c>
      <c r="AC25">
        <v>0</v>
      </c>
      <c r="AD25" s="7">
        <f t="shared" si="3"/>
        <v>1</v>
      </c>
    </row>
    <row r="26" spans="1:30" x14ac:dyDescent="0.25">
      <c r="A26" s="1">
        <v>25</v>
      </c>
      <c r="B26" s="2">
        <v>45057.820834664351</v>
      </c>
      <c r="C26" s="1" t="s">
        <v>3</v>
      </c>
      <c r="D26" s="1">
        <v>42.2</v>
      </c>
      <c r="E26" s="1">
        <v>62.2</v>
      </c>
      <c r="F26" s="1">
        <v>32.5</v>
      </c>
      <c r="H26" s="1">
        <v>32.5</v>
      </c>
      <c r="I26">
        <f t="shared" si="0"/>
        <v>31.799999999999997</v>
      </c>
      <c r="J26" s="3">
        <f t="shared" ca="1" si="1"/>
        <v>30.000000000000004</v>
      </c>
      <c r="K26" s="1">
        <v>56.3</v>
      </c>
      <c r="L26" s="1">
        <v>41</v>
      </c>
      <c r="M26" s="1">
        <v>49.6</v>
      </c>
      <c r="N26" s="1">
        <v>39</v>
      </c>
      <c r="R26" s="5">
        <f t="shared" ca="1" si="4"/>
        <v>47</v>
      </c>
      <c r="S26">
        <f ca="1"/>
        <v>0</v>
      </c>
      <c r="T26" s="7">
        <f t="shared" ca="1" si="2"/>
        <v>0.99019607843137258</v>
      </c>
      <c r="AB26">
        <f t="shared" si="5"/>
        <v>45</v>
      </c>
      <c r="AC26">
        <v>0</v>
      </c>
      <c r="AD26" s="7">
        <f t="shared" si="3"/>
        <v>1</v>
      </c>
    </row>
    <row r="27" spans="1:30" x14ac:dyDescent="0.25">
      <c r="A27" s="1">
        <v>26</v>
      </c>
      <c r="B27" s="2">
        <v>45057.831251388889</v>
      </c>
      <c r="C27" s="1" t="s">
        <v>3</v>
      </c>
      <c r="D27" s="1">
        <v>46.9</v>
      </c>
      <c r="E27" s="1">
        <v>63.6</v>
      </c>
      <c r="F27" s="1">
        <v>33.1</v>
      </c>
      <c r="H27" s="1">
        <v>33.1</v>
      </c>
      <c r="I27">
        <f t="shared" si="0"/>
        <v>31.374999999999996</v>
      </c>
      <c r="J27" s="3">
        <f t="shared" ca="1" si="1"/>
        <v>25.900000000000002</v>
      </c>
      <c r="K27" s="1">
        <v>50.1</v>
      </c>
      <c r="L27" s="1">
        <v>38.9</v>
      </c>
      <c r="M27" s="1">
        <v>44.9</v>
      </c>
      <c r="N27" s="1">
        <v>37.700000000000003</v>
      </c>
      <c r="R27" s="5">
        <f t="shared" ca="1" si="4"/>
        <v>48</v>
      </c>
      <c r="S27">
        <f ca="1"/>
        <v>0</v>
      </c>
      <c r="T27" s="7">
        <f t="shared" ca="1" si="2"/>
        <v>0.99019607843137258</v>
      </c>
      <c r="AB27">
        <f t="shared" si="5"/>
        <v>46</v>
      </c>
      <c r="AC27">
        <v>0</v>
      </c>
      <c r="AD27" s="7">
        <f t="shared" si="3"/>
        <v>1</v>
      </c>
    </row>
    <row r="28" spans="1:30" x14ac:dyDescent="0.25">
      <c r="A28" s="1">
        <v>27</v>
      </c>
      <c r="B28" s="2">
        <v>45057.841668113426</v>
      </c>
      <c r="C28" s="1" t="s">
        <v>3</v>
      </c>
      <c r="D28" s="1">
        <v>49.1</v>
      </c>
      <c r="E28" s="1">
        <v>71.5</v>
      </c>
      <c r="F28" s="1">
        <v>31.7</v>
      </c>
      <c r="H28" s="1">
        <v>31.7</v>
      </c>
      <c r="I28">
        <f t="shared" si="0"/>
        <v>31</v>
      </c>
      <c r="J28" s="3">
        <f t="shared" ca="1" si="1"/>
        <v>24.95</v>
      </c>
      <c r="K28" s="1">
        <v>56.1</v>
      </c>
      <c r="L28" s="1">
        <v>38</v>
      </c>
      <c r="M28" s="1">
        <v>47.9</v>
      </c>
      <c r="N28" s="1">
        <v>35.6</v>
      </c>
      <c r="R28" s="5">
        <f t="shared" ca="1" si="4"/>
        <v>49</v>
      </c>
      <c r="S28">
        <f ca="1"/>
        <v>0</v>
      </c>
      <c r="T28" s="7">
        <f t="shared" ca="1" si="2"/>
        <v>0.99019607843137258</v>
      </c>
      <c r="AB28">
        <f t="shared" si="5"/>
        <v>47</v>
      </c>
      <c r="AC28">
        <v>0</v>
      </c>
      <c r="AD28" s="7">
        <f t="shared" si="3"/>
        <v>1</v>
      </c>
    </row>
    <row r="29" spans="1:30" x14ac:dyDescent="0.25">
      <c r="A29" s="1">
        <v>28</v>
      </c>
      <c r="B29" s="2">
        <v>45057.852084837963</v>
      </c>
      <c r="C29" s="1" t="s">
        <v>3</v>
      </c>
      <c r="D29" s="1">
        <v>44.2</v>
      </c>
      <c r="E29" s="1">
        <v>65.5</v>
      </c>
      <c r="F29" s="1">
        <v>29.9</v>
      </c>
      <c r="H29" s="1">
        <v>29.9</v>
      </c>
      <c r="I29">
        <f t="shared" si="0"/>
        <v>30.875000000000004</v>
      </c>
      <c r="J29" s="3">
        <f t="shared" ca="1" si="1"/>
        <v>29.9</v>
      </c>
      <c r="K29" s="1">
        <v>45.6</v>
      </c>
      <c r="L29" s="1">
        <v>37.4</v>
      </c>
      <c r="M29" s="1">
        <v>47.2</v>
      </c>
      <c r="N29" s="1">
        <v>36.9</v>
      </c>
      <c r="R29" s="5">
        <f t="shared" ca="1" si="4"/>
        <v>50</v>
      </c>
      <c r="S29">
        <f ca="1"/>
        <v>1</v>
      </c>
      <c r="T29" s="7">
        <f t="shared" ca="1" si="2"/>
        <v>1</v>
      </c>
      <c r="AB29">
        <f t="shared" si="5"/>
        <v>48</v>
      </c>
      <c r="AC29">
        <v>0</v>
      </c>
      <c r="AD29" s="7">
        <f t="shared" si="3"/>
        <v>1</v>
      </c>
    </row>
    <row r="30" spans="1:30" x14ac:dyDescent="0.25">
      <c r="A30" s="1">
        <v>29</v>
      </c>
      <c r="B30" s="2">
        <v>45057.8625015625</v>
      </c>
      <c r="C30" s="1" t="s">
        <v>3</v>
      </c>
      <c r="D30" s="1">
        <v>41</v>
      </c>
      <c r="E30" s="1">
        <v>66.7</v>
      </c>
      <c r="F30" s="1">
        <v>30.8</v>
      </c>
      <c r="H30" s="1">
        <v>30.8</v>
      </c>
      <c r="I30">
        <f t="shared" si="0"/>
        <v>30.775000000000002</v>
      </c>
      <c r="J30" s="3">
        <f t="shared" ca="1" si="1"/>
        <v>35.024999999999999</v>
      </c>
      <c r="K30" s="1">
        <v>44.7</v>
      </c>
      <c r="L30" s="1">
        <v>36.799999999999997</v>
      </c>
      <c r="M30" s="1">
        <v>47.9</v>
      </c>
      <c r="N30" s="1">
        <v>33.700000000000003</v>
      </c>
    </row>
    <row r="31" spans="1:30" x14ac:dyDescent="0.25">
      <c r="A31" s="1">
        <v>30</v>
      </c>
      <c r="B31" s="2">
        <v>45057.872918287037</v>
      </c>
      <c r="C31" s="1" t="s">
        <v>3</v>
      </c>
      <c r="D31" s="1">
        <v>46.7</v>
      </c>
      <c r="E31" s="1">
        <v>61.6</v>
      </c>
      <c r="F31" s="1">
        <v>31.6</v>
      </c>
      <c r="H31" s="1">
        <v>31.6</v>
      </c>
      <c r="I31">
        <f t="shared" si="0"/>
        <v>30.049999999999997</v>
      </c>
      <c r="J31" s="3">
        <f t="shared" ca="1" si="1"/>
        <v>34.225000000000009</v>
      </c>
      <c r="K31" s="1">
        <v>47.3</v>
      </c>
      <c r="L31" s="1">
        <v>35.4</v>
      </c>
      <c r="M31" s="1">
        <v>49.7</v>
      </c>
      <c r="N31" s="1">
        <v>37.1</v>
      </c>
    </row>
    <row r="32" spans="1:30" x14ac:dyDescent="0.25">
      <c r="A32" s="1">
        <v>31</v>
      </c>
      <c r="B32" s="2">
        <v>45057.883335011575</v>
      </c>
      <c r="C32" s="1" t="s">
        <v>3</v>
      </c>
      <c r="D32" s="1">
        <v>45.4</v>
      </c>
      <c r="E32" s="1">
        <v>64.400000000000006</v>
      </c>
      <c r="F32" s="1">
        <v>31.2</v>
      </c>
      <c r="H32" s="1">
        <v>31.2</v>
      </c>
      <c r="I32">
        <f t="shared" si="0"/>
        <v>29.5</v>
      </c>
      <c r="J32" s="3">
        <f t="shared" ca="1" si="1"/>
        <v>34.275000000000006</v>
      </c>
      <c r="K32" s="1">
        <v>59.9</v>
      </c>
      <c r="L32" s="1">
        <v>32.6</v>
      </c>
      <c r="M32" s="1">
        <v>50.4</v>
      </c>
      <c r="N32" s="1">
        <v>35.4</v>
      </c>
    </row>
    <row r="33" spans="1:29" x14ac:dyDescent="0.25">
      <c r="A33" s="1">
        <v>32</v>
      </c>
      <c r="B33" s="2">
        <v>45057.893751736112</v>
      </c>
      <c r="C33" s="1" t="s">
        <v>3</v>
      </c>
      <c r="D33" s="1">
        <v>49.1</v>
      </c>
      <c r="E33" s="1">
        <v>80.599999999999994</v>
      </c>
      <c r="F33" s="1">
        <v>29.5</v>
      </c>
      <c r="H33" s="1">
        <v>29.5</v>
      </c>
      <c r="I33">
        <f t="shared" si="0"/>
        <v>28.299999999999997</v>
      </c>
      <c r="J33" s="3">
        <f t="shared" ca="1" si="1"/>
        <v>34.474999999999994</v>
      </c>
      <c r="K33" s="1">
        <v>50.7</v>
      </c>
      <c r="L33" s="1">
        <v>33.299999999999997</v>
      </c>
      <c r="M33" s="1">
        <v>53</v>
      </c>
      <c r="N33" s="1">
        <v>34.200000000000003</v>
      </c>
      <c r="R33" s="5" t="s">
        <v>21</v>
      </c>
      <c r="S33">
        <f ca="1">SUM(_xlfn.ANCHORARRAY(S2))</f>
        <v>102</v>
      </c>
      <c r="AB33" s="5" t="s">
        <v>21</v>
      </c>
      <c r="AC33">
        <f>SUM(_xlfn.ANCHORARRAY(AC2))</f>
        <v>224</v>
      </c>
    </row>
    <row r="34" spans="1:29" x14ac:dyDescent="0.25">
      <c r="A34" s="1">
        <v>33</v>
      </c>
      <c r="B34" s="2">
        <v>45057.904168460649</v>
      </c>
      <c r="C34" s="1" t="s">
        <v>3</v>
      </c>
      <c r="D34" s="1">
        <v>48.2</v>
      </c>
      <c r="E34" s="1">
        <v>80.099999999999994</v>
      </c>
      <c r="F34" s="1">
        <v>27.9</v>
      </c>
      <c r="H34" s="1">
        <v>27.9</v>
      </c>
      <c r="I34">
        <f t="shared" si="0"/>
        <v>27.524999999999999</v>
      </c>
      <c r="J34" s="3">
        <f t="shared" ca="1" si="1"/>
        <v>34.200000000000003</v>
      </c>
      <c r="K34" s="1">
        <v>49.6</v>
      </c>
      <c r="L34" s="1">
        <v>43.2</v>
      </c>
      <c r="M34" s="1">
        <v>36.9</v>
      </c>
      <c r="N34" s="1">
        <v>32.299999999999997</v>
      </c>
    </row>
    <row r="35" spans="1:29" x14ac:dyDescent="0.25">
      <c r="A35" s="1">
        <v>34</v>
      </c>
      <c r="B35" s="2">
        <v>45057.914585185186</v>
      </c>
      <c r="C35" s="1" t="s">
        <v>3</v>
      </c>
      <c r="D35" s="1">
        <v>33.799999999999997</v>
      </c>
      <c r="E35" s="1">
        <v>48.6</v>
      </c>
      <c r="F35" s="1">
        <v>29.4</v>
      </c>
      <c r="H35" s="1">
        <v>29.4</v>
      </c>
      <c r="I35">
        <f t="shared" si="0"/>
        <v>27.324999999999996</v>
      </c>
      <c r="J35" s="3">
        <f t="shared" ca="1" si="1"/>
        <v>35.275000000000006</v>
      </c>
      <c r="K35" s="1">
        <v>52.5</v>
      </c>
      <c r="L35" s="1">
        <v>43.7</v>
      </c>
      <c r="M35" s="1">
        <v>38.299999999999997</v>
      </c>
      <c r="N35" s="1">
        <v>33.9</v>
      </c>
    </row>
    <row r="36" spans="1:29" x14ac:dyDescent="0.25">
      <c r="A36" s="1">
        <v>35</v>
      </c>
      <c r="B36" s="2">
        <v>45057.925001909724</v>
      </c>
      <c r="C36" s="1" t="s">
        <v>3</v>
      </c>
      <c r="D36" s="1">
        <v>32.700000000000003</v>
      </c>
      <c r="E36" s="1">
        <v>51.6</v>
      </c>
      <c r="F36" s="1">
        <v>26.4</v>
      </c>
      <c r="H36" s="1">
        <v>26.4</v>
      </c>
      <c r="I36">
        <f t="shared" si="0"/>
        <v>27.875</v>
      </c>
      <c r="J36" s="3">
        <f t="shared" ca="1" si="1"/>
        <v>34.975000000000001</v>
      </c>
      <c r="K36" s="1">
        <v>48.6</v>
      </c>
      <c r="L36" s="1">
        <v>43.7</v>
      </c>
      <c r="M36" s="1">
        <v>34.799999999999997</v>
      </c>
      <c r="N36" s="1">
        <v>32.1</v>
      </c>
    </row>
    <row r="37" spans="1:29" x14ac:dyDescent="0.25">
      <c r="A37" s="1">
        <v>36</v>
      </c>
      <c r="B37" s="2">
        <v>45057.935418634261</v>
      </c>
      <c r="C37" s="1" t="s">
        <v>3</v>
      </c>
      <c r="D37" s="1">
        <v>37.9</v>
      </c>
      <c r="E37" s="1">
        <v>55.6</v>
      </c>
      <c r="F37" s="1">
        <v>26.4</v>
      </c>
      <c r="H37" s="1">
        <v>26.4</v>
      </c>
      <c r="I37">
        <f t="shared" si="0"/>
        <v>32.174999999999997</v>
      </c>
      <c r="J37" s="3">
        <f t="shared" ca="1" si="1"/>
        <v>35.450000000000003</v>
      </c>
      <c r="K37" s="1">
        <v>46.6</v>
      </c>
      <c r="L37" s="1">
        <v>41.3</v>
      </c>
      <c r="M37" s="1">
        <v>35.5</v>
      </c>
      <c r="N37" s="1">
        <v>32.200000000000003</v>
      </c>
    </row>
    <row r="38" spans="1:29" x14ac:dyDescent="0.25">
      <c r="A38" s="1">
        <v>37</v>
      </c>
      <c r="B38" s="2">
        <v>45057.945835358798</v>
      </c>
      <c r="C38" s="1" t="s">
        <v>3</v>
      </c>
      <c r="D38" s="1">
        <v>30.3</v>
      </c>
      <c r="E38" s="1">
        <v>44.1</v>
      </c>
      <c r="F38" s="1">
        <v>27.1</v>
      </c>
      <c r="H38" s="1">
        <v>27.1</v>
      </c>
      <c r="I38">
        <f t="shared" si="0"/>
        <v>36.6</v>
      </c>
      <c r="J38" s="3">
        <f t="shared" ca="1" si="1"/>
        <v>33.174999999999997</v>
      </c>
      <c r="K38" s="1">
        <v>49.4</v>
      </c>
      <c r="L38" s="1">
        <v>43.2</v>
      </c>
      <c r="M38" s="1">
        <v>34.5</v>
      </c>
      <c r="N38" s="1">
        <v>30.7</v>
      </c>
    </row>
    <row r="39" spans="1:29" x14ac:dyDescent="0.25">
      <c r="A39" s="1">
        <v>38</v>
      </c>
      <c r="B39" s="2">
        <v>45057.956252083335</v>
      </c>
      <c r="C39" s="1" t="s">
        <v>3</v>
      </c>
      <c r="D39" s="1">
        <v>34.799999999999997</v>
      </c>
      <c r="E39" s="1">
        <v>51.8</v>
      </c>
      <c r="F39" s="1">
        <v>31.6</v>
      </c>
      <c r="H39" s="1">
        <v>31.6</v>
      </c>
      <c r="I39">
        <f t="shared" si="0"/>
        <v>40.175000000000004</v>
      </c>
      <c r="J39" s="3">
        <f t="shared" ca="1" si="1"/>
        <v>36.075000000000003</v>
      </c>
      <c r="K39" s="1">
        <v>52.8</v>
      </c>
      <c r="L39" s="1">
        <v>41.9</v>
      </c>
      <c r="M39" s="1">
        <v>37.1</v>
      </c>
      <c r="N39" s="1">
        <v>31.9</v>
      </c>
    </row>
    <row r="40" spans="1:29" x14ac:dyDescent="0.25">
      <c r="A40" s="1">
        <v>39</v>
      </c>
      <c r="B40" s="2">
        <v>45057.966668807872</v>
      </c>
      <c r="C40" s="1" t="s">
        <v>3</v>
      </c>
      <c r="D40" s="1">
        <v>34.700000000000003</v>
      </c>
      <c r="E40" s="1">
        <v>41.3</v>
      </c>
      <c r="F40" s="1">
        <v>31.1</v>
      </c>
      <c r="H40" s="1">
        <v>43.6</v>
      </c>
      <c r="I40">
        <f t="shared" si="0"/>
        <v>42.25</v>
      </c>
      <c r="J40" s="3">
        <f t="shared" ca="1" si="1"/>
        <v>31.024999999999999</v>
      </c>
      <c r="K40" s="1">
        <v>45.5</v>
      </c>
      <c r="L40" s="1">
        <v>42.1</v>
      </c>
      <c r="M40" s="1">
        <v>38</v>
      </c>
      <c r="N40" s="1">
        <v>34.4</v>
      </c>
    </row>
    <row r="41" spans="1:29" x14ac:dyDescent="0.25">
      <c r="A41" s="1">
        <v>40</v>
      </c>
      <c r="B41" s="2">
        <v>45057.97708553241</v>
      </c>
      <c r="C41" s="1" t="s">
        <v>3</v>
      </c>
      <c r="D41" s="1">
        <v>35.1</v>
      </c>
      <c r="E41" s="1">
        <v>43.6</v>
      </c>
      <c r="F41" s="1">
        <v>26.5</v>
      </c>
      <c r="H41" s="1">
        <v>44.1</v>
      </c>
      <c r="I41">
        <f t="shared" si="0"/>
        <v>41.400000000000006</v>
      </c>
      <c r="J41" s="3">
        <f t="shared" ca="1" si="1"/>
        <v>30.524999999999999</v>
      </c>
      <c r="K41" s="1">
        <v>48</v>
      </c>
      <c r="L41" s="1">
        <v>42.6</v>
      </c>
      <c r="M41" s="1">
        <v>35.1</v>
      </c>
      <c r="N41" s="1">
        <v>30.9</v>
      </c>
    </row>
    <row r="42" spans="1:29" x14ac:dyDescent="0.25">
      <c r="A42" s="1">
        <v>41</v>
      </c>
      <c r="B42" s="2">
        <v>45057.987502256947</v>
      </c>
      <c r="C42" s="1" t="s">
        <v>3</v>
      </c>
      <c r="D42" s="1">
        <v>36.299999999999997</v>
      </c>
      <c r="E42" s="1">
        <v>50.5</v>
      </c>
      <c r="F42" s="1">
        <v>26.2</v>
      </c>
      <c r="H42" s="1">
        <v>41.4</v>
      </c>
      <c r="I42">
        <f t="shared" si="0"/>
        <v>40.6</v>
      </c>
      <c r="J42" s="3">
        <f ca="1">OFFSET($I$3,ROW(AD41)*4-1,0)</f>
        <v>33.974999999999994</v>
      </c>
      <c r="K42" s="1">
        <v>48.4</v>
      </c>
      <c r="L42" s="1">
        <v>46.5</v>
      </c>
      <c r="M42" s="1">
        <v>36.299999999999997</v>
      </c>
      <c r="N42" s="1">
        <v>32.200000000000003</v>
      </c>
    </row>
    <row r="43" spans="1:29" x14ac:dyDescent="0.25">
      <c r="A43" s="1">
        <v>42</v>
      </c>
      <c r="B43" s="2">
        <v>45057.997918981484</v>
      </c>
      <c r="C43" s="1" t="s">
        <v>3</v>
      </c>
      <c r="D43" s="1">
        <v>30.7</v>
      </c>
      <c r="E43" s="1">
        <v>40.299999999999997</v>
      </c>
      <c r="F43" s="1">
        <v>27.6</v>
      </c>
      <c r="H43" s="1">
        <v>39.9</v>
      </c>
      <c r="I43">
        <f t="shared" si="0"/>
        <v>39.975000000000001</v>
      </c>
      <c r="J43" s="3">
        <f t="shared" ca="1" si="1"/>
        <v>36.099999999999994</v>
      </c>
      <c r="K43" s="1">
        <v>48</v>
      </c>
      <c r="L43" s="1">
        <v>28.9</v>
      </c>
      <c r="M43" s="1">
        <v>34.700000000000003</v>
      </c>
      <c r="N43" s="1">
        <v>27.8</v>
      </c>
    </row>
    <row r="44" spans="1:29" x14ac:dyDescent="0.25">
      <c r="A44" s="1">
        <v>43</v>
      </c>
      <c r="B44" s="2">
        <v>45058.008335706021</v>
      </c>
      <c r="C44" s="1" t="s">
        <v>3</v>
      </c>
      <c r="D44" s="1">
        <v>30.7</v>
      </c>
      <c r="E44" s="1">
        <v>38.9</v>
      </c>
      <c r="F44" s="1">
        <v>26.3</v>
      </c>
      <c r="H44" s="1">
        <v>40.200000000000003</v>
      </c>
      <c r="I44">
        <f t="shared" si="0"/>
        <v>39.774999999999999</v>
      </c>
      <c r="J44" s="3">
        <f t="shared" ca="1" si="1"/>
        <v>34.074999999999996</v>
      </c>
      <c r="K44" s="1">
        <v>46.8</v>
      </c>
      <c r="L44" s="1">
        <v>29.6</v>
      </c>
      <c r="M44" s="1">
        <v>33</v>
      </c>
      <c r="N44" s="1">
        <v>28</v>
      </c>
    </row>
    <row r="45" spans="1:29" x14ac:dyDescent="0.25">
      <c r="A45" s="1">
        <v>44</v>
      </c>
      <c r="B45" s="2">
        <v>45058.018752430558</v>
      </c>
      <c r="C45" s="1" t="s">
        <v>3</v>
      </c>
      <c r="D45" s="1">
        <v>29.1</v>
      </c>
      <c r="E45" s="1">
        <v>59</v>
      </c>
      <c r="F45" s="1">
        <v>23.8</v>
      </c>
      <c r="H45" s="1">
        <v>40.9</v>
      </c>
      <c r="I45">
        <f t="shared" si="0"/>
        <v>39.575000000000003</v>
      </c>
      <c r="J45" s="3">
        <f t="shared" ca="1" si="1"/>
        <v>35.674999999999997</v>
      </c>
      <c r="K45" s="1">
        <v>51.5</v>
      </c>
      <c r="L45" s="1">
        <v>29.5</v>
      </c>
      <c r="M45" s="1">
        <v>31.7</v>
      </c>
      <c r="N45" s="1">
        <v>28.5</v>
      </c>
    </row>
    <row r="46" spans="1:29" x14ac:dyDescent="0.25">
      <c r="A46" s="1">
        <v>45</v>
      </c>
      <c r="B46" s="2">
        <v>45058.029169155096</v>
      </c>
      <c r="C46" s="1" t="s">
        <v>3</v>
      </c>
      <c r="D46" s="1">
        <v>29.4</v>
      </c>
      <c r="E46" s="1">
        <v>37</v>
      </c>
      <c r="F46" s="1">
        <v>26.9</v>
      </c>
      <c r="H46" s="1">
        <v>38.9</v>
      </c>
      <c r="I46">
        <f t="shared" si="0"/>
        <v>39.375</v>
      </c>
      <c r="J46" s="3">
        <f t="shared" ca="1" si="1"/>
        <v>34.174999999999997</v>
      </c>
      <c r="K46" s="1">
        <v>50.9</v>
      </c>
      <c r="L46" s="1">
        <v>29.4</v>
      </c>
      <c r="M46" s="1">
        <v>29.8</v>
      </c>
      <c r="N46" s="1">
        <v>27.8</v>
      </c>
    </row>
    <row r="47" spans="1:29" x14ac:dyDescent="0.25">
      <c r="A47" s="1">
        <v>46</v>
      </c>
      <c r="B47" s="2">
        <v>45058.039585879633</v>
      </c>
      <c r="C47" s="1" t="s">
        <v>3</v>
      </c>
      <c r="D47" s="1">
        <v>33.9</v>
      </c>
      <c r="E47" s="1">
        <v>47.9</v>
      </c>
      <c r="F47" s="1">
        <v>25.2</v>
      </c>
      <c r="H47" s="1">
        <v>39.1</v>
      </c>
      <c r="I47">
        <f t="shared" si="0"/>
        <v>39.25</v>
      </c>
      <c r="J47" s="3">
        <f t="shared" ca="1" si="1"/>
        <v>33</v>
      </c>
      <c r="K47" s="1">
        <v>47.9</v>
      </c>
      <c r="L47" s="1">
        <v>30</v>
      </c>
      <c r="M47" s="1">
        <v>33.6</v>
      </c>
      <c r="N47" s="1">
        <v>29.5</v>
      </c>
    </row>
    <row r="48" spans="1:29" x14ac:dyDescent="0.25">
      <c r="A48" s="1">
        <v>47</v>
      </c>
      <c r="B48" s="2">
        <v>45058.05000260417</v>
      </c>
      <c r="C48" s="1" t="s">
        <v>3</v>
      </c>
      <c r="D48" s="1">
        <v>28.9</v>
      </c>
      <c r="E48" s="1">
        <v>38.4</v>
      </c>
      <c r="F48" s="1">
        <v>25.9</v>
      </c>
      <c r="H48" s="1">
        <v>39.4</v>
      </c>
      <c r="I48">
        <f t="shared" si="0"/>
        <v>39.475000000000001</v>
      </c>
      <c r="J48" s="3">
        <f t="shared" ca="1" si="1"/>
        <v>31.524999999999999</v>
      </c>
      <c r="K48" s="1">
        <v>47.8</v>
      </c>
      <c r="L48" s="1">
        <v>35</v>
      </c>
      <c r="M48" s="1">
        <v>32</v>
      </c>
      <c r="N48" s="1">
        <v>28.9</v>
      </c>
    </row>
    <row r="49" spans="1:14" x14ac:dyDescent="0.25">
      <c r="A49" s="1">
        <v>48</v>
      </c>
      <c r="B49" s="2">
        <v>45058.060419328707</v>
      </c>
      <c r="C49" s="1" t="s">
        <v>3</v>
      </c>
      <c r="D49" s="1">
        <v>33.1</v>
      </c>
      <c r="E49" s="1">
        <v>52.7</v>
      </c>
      <c r="F49" s="1">
        <v>25.2</v>
      </c>
      <c r="H49" s="1">
        <v>40.1</v>
      </c>
      <c r="I49">
        <f t="shared" si="0"/>
        <v>39.524999999999999</v>
      </c>
      <c r="J49" s="3">
        <f t="shared" ca="1" si="1"/>
        <v>28.474999999999998</v>
      </c>
      <c r="K49" s="1">
        <v>47.8</v>
      </c>
      <c r="L49" s="1">
        <v>48.4</v>
      </c>
      <c r="M49" s="1">
        <v>32.6</v>
      </c>
      <c r="N49" s="1">
        <v>29.5</v>
      </c>
    </row>
    <row r="50" spans="1:14" x14ac:dyDescent="0.25">
      <c r="A50" s="1">
        <v>49</v>
      </c>
      <c r="B50" s="2">
        <v>45058.070836053237</v>
      </c>
      <c r="C50" s="1" t="s">
        <v>3</v>
      </c>
      <c r="D50" s="1">
        <v>33.4</v>
      </c>
      <c r="E50" s="1">
        <v>49.6</v>
      </c>
      <c r="F50" s="1">
        <v>23.2</v>
      </c>
      <c r="H50" s="1">
        <v>38.4</v>
      </c>
      <c r="I50">
        <f t="shared" si="0"/>
        <v>39.375</v>
      </c>
      <c r="J50" s="3">
        <f t="shared" ca="1" si="1"/>
        <v>29.1</v>
      </c>
      <c r="K50" s="1">
        <v>47.6</v>
      </c>
      <c r="L50" s="1">
        <v>42.1</v>
      </c>
      <c r="M50" s="1">
        <v>33.799999999999997</v>
      </c>
      <c r="N50" s="1">
        <v>28.5</v>
      </c>
    </row>
    <row r="51" spans="1:14" x14ac:dyDescent="0.25">
      <c r="A51" s="1">
        <v>50</v>
      </c>
      <c r="B51" s="2">
        <v>45058.081252777774</v>
      </c>
      <c r="C51" s="1" t="s">
        <v>3</v>
      </c>
      <c r="D51" s="1">
        <v>25.1</v>
      </c>
      <c r="E51" s="1">
        <v>34.700000000000003</v>
      </c>
      <c r="F51" s="1">
        <v>22.4</v>
      </c>
      <c r="H51" s="1">
        <v>40</v>
      </c>
      <c r="I51">
        <f t="shared" si="0"/>
        <v>39.974999999999994</v>
      </c>
      <c r="J51" s="3">
        <f t="shared" ca="1" si="1"/>
        <v>24.724999999999998</v>
      </c>
      <c r="K51" s="1">
        <v>46.8</v>
      </c>
      <c r="L51" s="1">
        <v>47.2</v>
      </c>
      <c r="M51" s="1">
        <v>32.5</v>
      </c>
      <c r="N51" s="1">
        <v>29.3</v>
      </c>
    </row>
    <row r="52" spans="1:14" x14ac:dyDescent="0.25">
      <c r="A52" s="1">
        <v>51</v>
      </c>
      <c r="B52" s="2">
        <v>45058.091669502312</v>
      </c>
      <c r="C52" s="1" t="s">
        <v>3</v>
      </c>
      <c r="D52" s="1">
        <v>29.7</v>
      </c>
      <c r="E52" s="1">
        <v>58.5</v>
      </c>
      <c r="F52" s="1">
        <v>23.8</v>
      </c>
      <c r="H52" s="1">
        <v>39.6</v>
      </c>
      <c r="I52">
        <f t="shared" si="0"/>
        <v>39.574999999999996</v>
      </c>
      <c r="J52" s="3">
        <f t="shared" ca="1" si="1"/>
        <v>26.2</v>
      </c>
      <c r="K52" s="1">
        <v>53.4</v>
      </c>
      <c r="L52" s="1">
        <v>46.8</v>
      </c>
      <c r="M52" s="1">
        <v>30.6</v>
      </c>
      <c r="N52" s="1">
        <v>28.8</v>
      </c>
    </row>
    <row r="53" spans="1:14" x14ac:dyDescent="0.25">
      <c r="A53" s="1">
        <v>52</v>
      </c>
      <c r="B53" s="2">
        <v>45058.102086226849</v>
      </c>
      <c r="C53" s="1" t="s">
        <v>3</v>
      </c>
      <c r="D53" s="1">
        <v>27.2</v>
      </c>
      <c r="E53" s="1">
        <v>39.5</v>
      </c>
      <c r="F53" s="1">
        <v>24.3</v>
      </c>
      <c r="H53" s="1">
        <v>39.5</v>
      </c>
      <c r="I53">
        <f t="shared" si="0"/>
        <v>38.9</v>
      </c>
      <c r="J53" s="3">
        <f t="shared" ca="1" si="1"/>
        <v>32.524999999999999</v>
      </c>
      <c r="K53" s="1">
        <v>44.9</v>
      </c>
      <c r="L53" s="1">
        <v>45.7</v>
      </c>
      <c r="M53" s="1">
        <v>34</v>
      </c>
      <c r="N53" s="1">
        <v>29.6</v>
      </c>
    </row>
    <row r="54" spans="1:14" x14ac:dyDescent="0.25">
      <c r="A54" s="1">
        <v>53</v>
      </c>
      <c r="B54" s="2">
        <v>45058.112502951386</v>
      </c>
      <c r="C54" s="1" t="s">
        <v>3</v>
      </c>
      <c r="D54" s="1">
        <v>27.8</v>
      </c>
      <c r="E54" s="1">
        <v>38.299999999999997</v>
      </c>
      <c r="F54" s="1">
        <v>25</v>
      </c>
      <c r="H54" s="1">
        <v>40.799999999999997</v>
      </c>
      <c r="I54">
        <f t="shared" si="0"/>
        <v>38.5</v>
      </c>
      <c r="J54" s="3">
        <f t="shared" ca="1" si="1"/>
        <v>38.200000000000003</v>
      </c>
      <c r="K54" s="1">
        <v>62.2</v>
      </c>
      <c r="L54" s="1">
        <v>45</v>
      </c>
      <c r="M54" s="1">
        <v>48.2</v>
      </c>
      <c r="N54" s="1">
        <v>31.2</v>
      </c>
    </row>
    <row r="55" spans="1:14" x14ac:dyDescent="0.25">
      <c r="A55" s="1">
        <v>54</v>
      </c>
      <c r="B55" s="2">
        <v>45058.122919675923</v>
      </c>
      <c r="C55" s="1" t="s">
        <v>3</v>
      </c>
      <c r="D55" s="1">
        <v>28.7</v>
      </c>
      <c r="E55" s="1">
        <v>35.700000000000003</v>
      </c>
      <c r="F55" s="1">
        <v>25.8</v>
      </c>
      <c r="H55" s="1">
        <v>38.4</v>
      </c>
      <c r="I55">
        <f t="shared" si="0"/>
        <v>37.324999999999996</v>
      </c>
      <c r="J55" s="3">
        <f t="shared" ca="1" si="1"/>
        <v>39.274999999999999</v>
      </c>
      <c r="K55" s="1">
        <v>46.5</v>
      </c>
      <c r="L55" s="1">
        <v>41.9</v>
      </c>
      <c r="M55" s="1">
        <v>45.7</v>
      </c>
      <c r="N55" s="1">
        <v>33.6</v>
      </c>
    </row>
    <row r="56" spans="1:14" x14ac:dyDescent="0.25">
      <c r="A56" s="1">
        <v>55</v>
      </c>
      <c r="B56" s="2">
        <v>45058.13333640046</v>
      </c>
      <c r="C56" s="1" t="s">
        <v>3</v>
      </c>
      <c r="D56" s="1">
        <v>29.1</v>
      </c>
      <c r="E56" s="1">
        <v>42.9</v>
      </c>
      <c r="F56" s="1">
        <v>25.7</v>
      </c>
      <c r="H56" s="1">
        <v>36.9</v>
      </c>
      <c r="I56">
        <f t="shared" si="0"/>
        <v>36.35</v>
      </c>
      <c r="J56" s="3">
        <f t="shared" ca="1" si="1"/>
        <v>35.825000000000003</v>
      </c>
      <c r="K56" s="1">
        <v>55.3</v>
      </c>
      <c r="L56" s="1">
        <v>38.5</v>
      </c>
      <c r="M56" s="1">
        <v>45.8</v>
      </c>
      <c r="N56" s="1">
        <v>36.799999999999997</v>
      </c>
    </row>
    <row r="57" spans="1:14" x14ac:dyDescent="0.25">
      <c r="A57" s="1">
        <v>56</v>
      </c>
      <c r="B57" s="2">
        <v>45058.143753124998</v>
      </c>
      <c r="C57" s="1" t="s">
        <v>3</v>
      </c>
      <c r="D57" s="1">
        <v>30.5</v>
      </c>
      <c r="E57" s="1">
        <v>41.3</v>
      </c>
      <c r="F57" s="1">
        <v>26.6</v>
      </c>
      <c r="H57" s="1">
        <v>37.9</v>
      </c>
      <c r="I57">
        <f t="shared" si="0"/>
        <v>35.799999999999997</v>
      </c>
      <c r="J57" s="3">
        <f t="shared" ca="1" si="1"/>
        <v>35.174999999999997</v>
      </c>
      <c r="K57" s="1">
        <v>52</v>
      </c>
      <c r="L57" s="1">
        <v>42.2</v>
      </c>
      <c r="M57" s="1">
        <v>46.7</v>
      </c>
      <c r="N57" s="1">
        <v>38</v>
      </c>
    </row>
    <row r="58" spans="1:14" x14ac:dyDescent="0.25">
      <c r="A58" s="1">
        <v>57</v>
      </c>
      <c r="B58" s="2">
        <v>45058.154169849535</v>
      </c>
      <c r="C58" s="1" t="s">
        <v>3</v>
      </c>
      <c r="D58" s="1">
        <v>30.3</v>
      </c>
      <c r="E58" s="1">
        <v>51.1</v>
      </c>
      <c r="F58" s="1">
        <v>27</v>
      </c>
      <c r="H58" s="1">
        <v>36.1</v>
      </c>
      <c r="I58">
        <f t="shared" si="0"/>
        <v>35.875</v>
      </c>
      <c r="J58" s="3">
        <f t="shared" ca="1" si="1"/>
        <v>31.475000000000001</v>
      </c>
      <c r="K58" s="1">
        <v>47.3</v>
      </c>
      <c r="L58" s="1">
        <v>48.4</v>
      </c>
      <c r="M58" s="1">
        <v>48.7</v>
      </c>
      <c r="N58" s="1">
        <v>34.700000000000003</v>
      </c>
    </row>
    <row r="59" spans="1:14" x14ac:dyDescent="0.25">
      <c r="A59" s="1">
        <v>58</v>
      </c>
      <c r="B59" s="2">
        <v>45058.164586574072</v>
      </c>
      <c r="C59" s="1" t="s">
        <v>3</v>
      </c>
      <c r="D59" s="1">
        <v>29.1</v>
      </c>
      <c r="E59" s="1">
        <v>37.299999999999997</v>
      </c>
      <c r="F59" s="1">
        <v>27.3</v>
      </c>
      <c r="H59" s="1">
        <v>34.5</v>
      </c>
      <c r="I59">
        <f t="shared" si="0"/>
        <v>36.225000000000001</v>
      </c>
      <c r="J59" s="3">
        <f t="shared" ca="1" si="1"/>
        <v>28.499999999999996</v>
      </c>
      <c r="K59" s="1">
        <v>45.7</v>
      </c>
      <c r="L59" s="1">
        <v>36.4</v>
      </c>
      <c r="M59" s="1">
        <v>47.6</v>
      </c>
      <c r="N59" s="1">
        <v>34.9</v>
      </c>
    </row>
    <row r="60" spans="1:14" x14ac:dyDescent="0.25">
      <c r="A60" s="1">
        <v>59</v>
      </c>
      <c r="B60" s="2">
        <v>45058.175003298609</v>
      </c>
      <c r="C60" s="1" t="s">
        <v>3</v>
      </c>
      <c r="D60" s="1">
        <v>43.2</v>
      </c>
      <c r="E60" s="1">
        <v>58.3</v>
      </c>
      <c r="F60" s="1">
        <v>28</v>
      </c>
      <c r="H60" s="1">
        <v>34.700000000000003</v>
      </c>
      <c r="I60">
        <f t="shared" si="0"/>
        <v>36.900000000000006</v>
      </c>
      <c r="J60" s="3">
        <f t="shared" ca="1" si="1"/>
        <v>26.474999999999998</v>
      </c>
      <c r="K60" s="1">
        <v>45</v>
      </c>
      <c r="L60" s="1">
        <v>38.6</v>
      </c>
      <c r="M60" s="1">
        <v>46.8</v>
      </c>
      <c r="N60" s="1">
        <v>33.9</v>
      </c>
    </row>
    <row r="61" spans="1:14" x14ac:dyDescent="0.25">
      <c r="A61" s="1">
        <v>60</v>
      </c>
      <c r="B61" s="2">
        <v>45058.185420023146</v>
      </c>
      <c r="C61" s="1" t="s">
        <v>3</v>
      </c>
      <c r="D61" s="1">
        <v>46.4</v>
      </c>
      <c r="E61" s="1">
        <v>62.9</v>
      </c>
      <c r="F61" s="1">
        <v>33.5</v>
      </c>
      <c r="H61" s="1">
        <v>38.200000000000003</v>
      </c>
      <c r="I61">
        <f t="shared" si="0"/>
        <v>36.950000000000003</v>
      </c>
      <c r="J61" s="3">
        <f t="shared" ca="1" si="1"/>
        <v>29.325000000000003</v>
      </c>
      <c r="K61" s="1">
        <v>46.4</v>
      </c>
      <c r="L61" s="1">
        <v>37.200000000000003</v>
      </c>
      <c r="M61" s="1">
        <v>48.3</v>
      </c>
      <c r="N61" s="1">
        <v>33.299999999999997</v>
      </c>
    </row>
    <row r="62" spans="1:14" x14ac:dyDescent="0.25">
      <c r="A62" s="1">
        <v>61</v>
      </c>
      <c r="B62" s="2">
        <v>45058.195836747684</v>
      </c>
      <c r="C62" s="1" t="s">
        <v>3</v>
      </c>
      <c r="D62" s="1">
        <v>50.4</v>
      </c>
      <c r="E62" s="1">
        <v>68.599999999999994</v>
      </c>
      <c r="F62" s="1">
        <v>35.200000000000003</v>
      </c>
      <c r="H62" s="1">
        <v>37.5</v>
      </c>
      <c r="I62">
        <f t="shared" si="0"/>
        <v>36.049999999999997</v>
      </c>
      <c r="J62" s="3">
        <f t="shared" ca="1" si="1"/>
        <v>31.824999999999999</v>
      </c>
      <c r="K62" s="1">
        <v>46.7</v>
      </c>
      <c r="L62" s="1">
        <v>33.799999999999997</v>
      </c>
      <c r="M62" s="1">
        <v>45</v>
      </c>
      <c r="N62" s="1">
        <v>32.4</v>
      </c>
    </row>
    <row r="63" spans="1:14" x14ac:dyDescent="0.25">
      <c r="A63" s="1">
        <v>62</v>
      </c>
      <c r="B63" s="2">
        <v>45058.206253472221</v>
      </c>
      <c r="C63" s="1" t="s">
        <v>3</v>
      </c>
      <c r="D63" s="1">
        <v>49.7</v>
      </c>
      <c r="E63" s="1">
        <v>61.4</v>
      </c>
      <c r="F63" s="1">
        <v>40.5</v>
      </c>
      <c r="H63" s="1">
        <v>37.200000000000003</v>
      </c>
      <c r="I63">
        <f t="shared" si="0"/>
        <v>35.299999999999997</v>
      </c>
      <c r="J63" s="3">
        <f t="shared" ca="1" si="1"/>
        <v>31.65</v>
      </c>
      <c r="K63" s="1">
        <v>45.3</v>
      </c>
      <c r="L63" s="1">
        <v>38.299999999999997</v>
      </c>
      <c r="M63" s="1">
        <v>52.3</v>
      </c>
      <c r="N63" s="1">
        <v>32.6</v>
      </c>
    </row>
    <row r="64" spans="1:14" x14ac:dyDescent="0.25">
      <c r="A64" s="1">
        <v>63</v>
      </c>
      <c r="B64" s="2">
        <v>45058.216670196758</v>
      </c>
      <c r="C64" s="1" t="s">
        <v>3</v>
      </c>
      <c r="D64" s="1">
        <v>49.6</v>
      </c>
      <c r="E64" s="1">
        <v>65.5</v>
      </c>
      <c r="F64" s="1">
        <v>39</v>
      </c>
      <c r="H64" s="1">
        <v>34.9</v>
      </c>
      <c r="I64">
        <f t="shared" si="0"/>
        <v>34.299999999999997</v>
      </c>
      <c r="J64" s="3">
        <f t="shared" ca="1" si="1"/>
        <v>31.35</v>
      </c>
      <c r="K64" s="1">
        <v>45.5</v>
      </c>
      <c r="L64" s="1">
        <v>44.1</v>
      </c>
      <c r="M64" s="1">
        <v>46.3</v>
      </c>
      <c r="N64" s="1">
        <v>31.8</v>
      </c>
    </row>
    <row r="65" spans="1:14" x14ac:dyDescent="0.25">
      <c r="A65" s="1">
        <v>64</v>
      </c>
      <c r="B65" s="2">
        <v>45058.227086921295</v>
      </c>
      <c r="C65" s="1" t="s">
        <v>3</v>
      </c>
      <c r="D65" s="1">
        <v>44.9</v>
      </c>
      <c r="E65" s="1">
        <v>62.2</v>
      </c>
      <c r="F65" s="1">
        <v>37.700000000000003</v>
      </c>
      <c r="H65" s="1">
        <v>34.6</v>
      </c>
      <c r="I65">
        <f t="shared" si="0"/>
        <v>33.950000000000003</v>
      </c>
      <c r="J65" s="3">
        <f t="shared" ca="1" si="1"/>
        <v>31.900000000000002</v>
      </c>
      <c r="K65" s="1">
        <v>47</v>
      </c>
      <c r="L65" s="1">
        <v>32.9</v>
      </c>
      <c r="M65" s="1">
        <v>39.5</v>
      </c>
      <c r="N65" s="1">
        <v>29.9</v>
      </c>
    </row>
    <row r="66" spans="1:14" x14ac:dyDescent="0.25">
      <c r="A66" s="1">
        <v>65</v>
      </c>
      <c r="B66" s="2">
        <v>45058.237503645832</v>
      </c>
      <c r="C66" s="1" t="s">
        <v>3</v>
      </c>
      <c r="D66" s="1">
        <v>47.9</v>
      </c>
      <c r="E66" s="1">
        <v>64.5</v>
      </c>
      <c r="F66" s="1">
        <v>35.6</v>
      </c>
      <c r="H66" s="1">
        <v>34.5</v>
      </c>
      <c r="I66">
        <f t="shared" si="0"/>
        <v>33.4</v>
      </c>
      <c r="J66" s="3">
        <f t="shared" ca="1" si="1"/>
        <v>32.674999999999997</v>
      </c>
      <c r="K66" s="1">
        <v>43.3</v>
      </c>
      <c r="L66" s="1">
        <v>51.3</v>
      </c>
      <c r="M66" s="1">
        <v>32.9</v>
      </c>
      <c r="N66" s="1">
        <v>30.1</v>
      </c>
    </row>
    <row r="67" spans="1:14" x14ac:dyDescent="0.25">
      <c r="A67" s="1">
        <v>66</v>
      </c>
      <c r="B67" s="2">
        <v>45058.24792037037</v>
      </c>
      <c r="C67" s="1" t="s">
        <v>3</v>
      </c>
      <c r="D67" s="1">
        <v>47.2</v>
      </c>
      <c r="E67" s="1">
        <v>64.8</v>
      </c>
      <c r="F67" s="1">
        <v>36.9</v>
      </c>
      <c r="H67" s="1">
        <v>33.200000000000003</v>
      </c>
      <c r="I67">
        <f t="shared" ref="I67:I130" si="6">AVERAGE(H67:H70)</f>
        <v>32.375</v>
      </c>
      <c r="J67" s="3">
        <f t="shared" ref="J67:J112" ca="1" si="7">OFFSET($I$3,ROW(AD66)*4-1,0)</f>
        <v>32.25</v>
      </c>
      <c r="K67" s="1">
        <v>45.8</v>
      </c>
      <c r="L67" s="1">
        <v>54.1</v>
      </c>
      <c r="M67" s="1">
        <v>29.3</v>
      </c>
      <c r="N67" s="1">
        <v>27.2</v>
      </c>
    </row>
    <row r="68" spans="1:14" x14ac:dyDescent="0.25">
      <c r="A68" s="1">
        <v>67</v>
      </c>
      <c r="B68" s="2">
        <v>45058.258337094907</v>
      </c>
      <c r="C68" s="1" t="s">
        <v>3</v>
      </c>
      <c r="D68" s="1">
        <v>47.9</v>
      </c>
      <c r="E68" s="1">
        <v>71.8</v>
      </c>
      <c r="F68" s="1">
        <v>33.700000000000003</v>
      </c>
      <c r="H68" s="1">
        <v>33.5</v>
      </c>
      <c r="I68">
        <f t="shared" si="6"/>
        <v>31.575000000000003</v>
      </c>
      <c r="J68" s="3">
        <f t="shared" ca="1" si="7"/>
        <v>33.725000000000001</v>
      </c>
      <c r="K68" s="1">
        <v>45.9</v>
      </c>
      <c r="L68" s="1">
        <v>55.8</v>
      </c>
      <c r="M68" s="1">
        <v>31</v>
      </c>
      <c r="N68" s="1">
        <v>26.4</v>
      </c>
    </row>
    <row r="69" spans="1:14" x14ac:dyDescent="0.25">
      <c r="A69" s="1">
        <v>68</v>
      </c>
      <c r="B69" s="2">
        <v>45058.268753819444</v>
      </c>
      <c r="C69" s="1" t="s">
        <v>3</v>
      </c>
      <c r="D69" s="1">
        <v>49.7</v>
      </c>
      <c r="E69" s="1">
        <v>66.2</v>
      </c>
      <c r="F69" s="1">
        <v>37.1</v>
      </c>
      <c r="H69" s="1">
        <v>32.4</v>
      </c>
      <c r="I69">
        <f t="shared" si="6"/>
        <v>31.274999999999999</v>
      </c>
      <c r="J69" s="3">
        <f t="shared" ca="1" si="7"/>
        <v>35.1</v>
      </c>
      <c r="K69" s="1">
        <v>46.5</v>
      </c>
      <c r="L69" s="1">
        <v>47.9</v>
      </c>
      <c r="M69" s="1">
        <v>28.1</v>
      </c>
      <c r="N69" s="1">
        <v>26.3</v>
      </c>
    </row>
    <row r="70" spans="1:14" x14ac:dyDescent="0.25">
      <c r="A70" s="1">
        <v>69</v>
      </c>
      <c r="B70" s="2">
        <v>45058.279170543981</v>
      </c>
      <c r="C70" s="1" t="s">
        <v>3</v>
      </c>
      <c r="D70" s="1">
        <v>50.4</v>
      </c>
      <c r="E70" s="1">
        <v>66.8</v>
      </c>
      <c r="F70" s="1">
        <v>35.4</v>
      </c>
      <c r="H70" s="1">
        <v>30.4</v>
      </c>
      <c r="I70">
        <f t="shared" si="6"/>
        <v>31.65</v>
      </c>
      <c r="J70" s="3">
        <f t="shared" ca="1" si="7"/>
        <v>34.725000000000001</v>
      </c>
      <c r="K70" s="1">
        <v>47.6</v>
      </c>
      <c r="L70" s="1">
        <v>50.4</v>
      </c>
      <c r="M70" s="1">
        <v>29</v>
      </c>
      <c r="N70" s="1">
        <v>25.6</v>
      </c>
    </row>
    <row r="71" spans="1:14" x14ac:dyDescent="0.25">
      <c r="A71" s="1">
        <v>70</v>
      </c>
      <c r="B71" s="2">
        <v>45058.289587268519</v>
      </c>
      <c r="C71" s="1" t="s">
        <v>3</v>
      </c>
      <c r="D71" s="1">
        <v>53</v>
      </c>
      <c r="E71" s="1">
        <v>77.7</v>
      </c>
      <c r="F71" s="1">
        <v>34.200000000000003</v>
      </c>
      <c r="H71" s="1">
        <v>30</v>
      </c>
      <c r="I71">
        <f t="shared" si="6"/>
        <v>32.074999999999996</v>
      </c>
      <c r="J71" s="3">
        <f t="shared" ca="1" si="7"/>
        <v>35.400000000000006</v>
      </c>
      <c r="K71" s="1">
        <v>42.5</v>
      </c>
      <c r="L71" s="1">
        <v>43.5</v>
      </c>
      <c r="M71" s="1">
        <v>27.5</v>
      </c>
      <c r="N71" s="1">
        <v>25.3</v>
      </c>
    </row>
    <row r="72" spans="1:14" x14ac:dyDescent="0.25">
      <c r="A72" s="1">
        <v>71</v>
      </c>
      <c r="B72" s="2">
        <v>45058.300003993056</v>
      </c>
      <c r="C72" s="1" t="s">
        <v>3</v>
      </c>
      <c r="D72" s="1">
        <v>50</v>
      </c>
      <c r="E72" s="1">
        <v>66.599999999999994</v>
      </c>
      <c r="F72" s="1">
        <v>35.700000000000003</v>
      </c>
      <c r="H72" s="1">
        <v>32.299999999999997</v>
      </c>
      <c r="I72">
        <f t="shared" si="6"/>
        <v>32.625</v>
      </c>
      <c r="J72" s="3">
        <f t="shared" ca="1" si="7"/>
        <v>37.1</v>
      </c>
      <c r="K72" s="1">
        <v>43.7</v>
      </c>
      <c r="L72" s="1">
        <v>45.8</v>
      </c>
      <c r="M72" s="1">
        <v>26.8</v>
      </c>
      <c r="N72" s="1">
        <v>24.9</v>
      </c>
    </row>
    <row r="73" spans="1:14" x14ac:dyDescent="0.25">
      <c r="A73" s="1">
        <v>72</v>
      </c>
      <c r="B73" s="2">
        <v>45058.310420717593</v>
      </c>
      <c r="C73" s="1" t="s">
        <v>3</v>
      </c>
      <c r="D73" s="1">
        <v>48.9</v>
      </c>
      <c r="E73" s="1">
        <v>73.900000000000006</v>
      </c>
      <c r="F73" s="1">
        <v>36.1</v>
      </c>
      <c r="H73" s="1">
        <v>33.9</v>
      </c>
      <c r="I73">
        <f t="shared" si="6"/>
        <v>32.225000000000001</v>
      </c>
      <c r="J73" s="3">
        <f t="shared" ca="1" si="7"/>
        <v>31.924999999999997</v>
      </c>
      <c r="K73" s="1">
        <v>50</v>
      </c>
      <c r="L73" s="1">
        <v>52.5</v>
      </c>
      <c r="M73" s="1">
        <v>28.6</v>
      </c>
      <c r="N73" s="1">
        <v>25.5</v>
      </c>
    </row>
    <row r="74" spans="1:14" x14ac:dyDescent="0.25">
      <c r="A74" s="1">
        <v>73</v>
      </c>
      <c r="B74" s="2">
        <v>45058.32083744213</v>
      </c>
      <c r="C74" s="1" t="s">
        <v>3</v>
      </c>
      <c r="D74" s="1">
        <v>56.3</v>
      </c>
      <c r="E74" s="1">
        <v>88.7</v>
      </c>
      <c r="F74" s="1">
        <v>37.5</v>
      </c>
      <c r="H74" s="1">
        <v>32.1</v>
      </c>
      <c r="I74">
        <f t="shared" si="6"/>
        <v>31.725000000000001</v>
      </c>
      <c r="J74" s="3">
        <f t="shared" ca="1" si="7"/>
        <v>32.549999999999997</v>
      </c>
      <c r="K74" s="1">
        <v>49.2</v>
      </c>
      <c r="L74" s="1">
        <v>48.5</v>
      </c>
      <c r="M74" s="1">
        <v>27.2</v>
      </c>
      <c r="N74" s="1">
        <v>25.2</v>
      </c>
    </row>
    <row r="75" spans="1:14" x14ac:dyDescent="0.25">
      <c r="A75" s="1">
        <v>74</v>
      </c>
      <c r="B75" s="2">
        <v>45058.331254166667</v>
      </c>
      <c r="C75" s="1" t="s">
        <v>3</v>
      </c>
      <c r="D75" s="1">
        <v>50.1</v>
      </c>
      <c r="E75" s="1">
        <v>74.2</v>
      </c>
      <c r="F75" s="1">
        <v>37.200000000000003</v>
      </c>
      <c r="H75" s="1">
        <v>32.200000000000003</v>
      </c>
      <c r="I75">
        <f t="shared" si="6"/>
        <v>32.300000000000004</v>
      </c>
      <c r="J75" s="3">
        <f t="shared" ca="1" si="7"/>
        <v>39.5</v>
      </c>
      <c r="K75" s="1">
        <v>57.7</v>
      </c>
      <c r="L75" s="1">
        <v>42.6</v>
      </c>
      <c r="M75" s="1">
        <v>26.4</v>
      </c>
      <c r="N75" s="1">
        <v>24.2</v>
      </c>
    </row>
    <row r="76" spans="1:14" x14ac:dyDescent="0.25">
      <c r="A76" s="1">
        <v>75</v>
      </c>
      <c r="B76" s="2">
        <v>45058.341670891205</v>
      </c>
      <c r="C76" s="1" t="s">
        <v>3</v>
      </c>
      <c r="D76" s="1">
        <v>56.1</v>
      </c>
      <c r="E76" s="1">
        <v>81.599999999999994</v>
      </c>
      <c r="F76" s="1">
        <v>36.4</v>
      </c>
      <c r="H76" s="1">
        <v>30.7</v>
      </c>
      <c r="I76">
        <f t="shared" si="6"/>
        <v>31.975000000000001</v>
      </c>
      <c r="J76" s="3">
        <f t="shared" ca="1" si="7"/>
        <v>59</v>
      </c>
      <c r="K76" s="1">
        <v>46.7</v>
      </c>
      <c r="L76" s="1">
        <v>51.9</v>
      </c>
      <c r="M76" s="1">
        <v>27.6</v>
      </c>
      <c r="N76" s="1">
        <v>25.1</v>
      </c>
    </row>
    <row r="77" spans="1:14" x14ac:dyDescent="0.25">
      <c r="A77" s="1">
        <v>76</v>
      </c>
      <c r="B77" s="2">
        <v>45058.352087615742</v>
      </c>
      <c r="C77" s="1" t="s">
        <v>3</v>
      </c>
      <c r="D77" s="1">
        <v>45.6</v>
      </c>
      <c r="E77" s="1">
        <v>61.1</v>
      </c>
      <c r="F77" s="1">
        <v>35.6</v>
      </c>
      <c r="H77" s="1">
        <v>31.9</v>
      </c>
      <c r="I77">
        <f t="shared" si="6"/>
        <v>32.349999999999994</v>
      </c>
      <c r="J77" s="3"/>
      <c r="K77" s="1">
        <v>45</v>
      </c>
      <c r="L77" s="1">
        <v>37.5</v>
      </c>
      <c r="M77" s="1">
        <v>28.1</v>
      </c>
      <c r="N77" s="1">
        <v>24.4</v>
      </c>
    </row>
    <row r="78" spans="1:14" x14ac:dyDescent="0.25">
      <c r="A78" s="1">
        <v>77</v>
      </c>
      <c r="B78" s="2">
        <v>45058.362504340279</v>
      </c>
      <c r="C78" s="1" t="s">
        <v>3</v>
      </c>
      <c r="D78" s="1">
        <v>44.7</v>
      </c>
      <c r="E78" s="1">
        <v>63.4</v>
      </c>
      <c r="F78" s="1">
        <v>36.5</v>
      </c>
      <c r="H78" s="1">
        <v>34.4</v>
      </c>
      <c r="I78">
        <f t="shared" si="6"/>
        <v>31.324999999999999</v>
      </c>
      <c r="J78" s="3"/>
      <c r="K78" s="1">
        <v>52.3</v>
      </c>
      <c r="L78" s="1">
        <v>42.8</v>
      </c>
      <c r="M78" s="1">
        <v>26.9</v>
      </c>
      <c r="N78" s="1">
        <v>25.2</v>
      </c>
    </row>
    <row r="79" spans="1:14" x14ac:dyDescent="0.25">
      <c r="A79" s="1">
        <v>78</v>
      </c>
      <c r="B79" s="2">
        <v>45058.372921064816</v>
      </c>
      <c r="C79" s="1" t="s">
        <v>3</v>
      </c>
      <c r="D79" s="1">
        <v>47.3</v>
      </c>
      <c r="E79" s="1">
        <v>65.400000000000006</v>
      </c>
      <c r="F79" s="1">
        <v>38.5</v>
      </c>
      <c r="H79" s="1">
        <v>30.9</v>
      </c>
      <c r="I79">
        <f t="shared" si="6"/>
        <v>29.725000000000001</v>
      </c>
      <c r="J79" s="3"/>
      <c r="K79" s="1">
        <v>43.3</v>
      </c>
      <c r="L79" s="1">
        <v>34.299999999999997</v>
      </c>
      <c r="M79" s="1">
        <v>26</v>
      </c>
      <c r="N79" s="1">
        <v>24.6</v>
      </c>
    </row>
    <row r="80" spans="1:14" x14ac:dyDescent="0.25">
      <c r="A80" s="1">
        <v>79</v>
      </c>
      <c r="B80" s="2">
        <v>45058.383337789353</v>
      </c>
      <c r="C80" s="1" t="s">
        <v>3</v>
      </c>
      <c r="D80" s="1">
        <v>59.9</v>
      </c>
      <c r="E80" s="1">
        <v>88.1</v>
      </c>
      <c r="F80" s="1">
        <v>38.700000000000003</v>
      </c>
      <c r="H80" s="1">
        <v>32.200000000000003</v>
      </c>
      <c r="I80">
        <f t="shared" si="6"/>
        <v>29.125</v>
      </c>
      <c r="J80" s="3"/>
      <c r="K80" s="1">
        <v>45</v>
      </c>
      <c r="L80" s="1">
        <v>31.1</v>
      </c>
      <c r="M80" s="1">
        <v>26.3</v>
      </c>
      <c r="N80" s="1">
        <v>24.7</v>
      </c>
    </row>
    <row r="81" spans="1:14" x14ac:dyDescent="0.25">
      <c r="A81" s="1">
        <v>80</v>
      </c>
      <c r="B81" s="2">
        <v>45058.393754513891</v>
      </c>
      <c r="C81" s="1" t="s">
        <v>3</v>
      </c>
      <c r="D81" s="1">
        <v>50.7</v>
      </c>
      <c r="E81" s="1">
        <v>68.5</v>
      </c>
      <c r="F81" s="1">
        <v>42.1</v>
      </c>
      <c r="H81" s="1">
        <v>27.8</v>
      </c>
      <c r="I81">
        <f t="shared" si="6"/>
        <v>29.574999999999999</v>
      </c>
      <c r="J81" s="3"/>
      <c r="K81" s="1">
        <v>49.1</v>
      </c>
      <c r="L81" s="1">
        <v>40.200000000000003</v>
      </c>
      <c r="M81" s="1">
        <v>27.7</v>
      </c>
      <c r="N81" s="1">
        <v>25.7</v>
      </c>
    </row>
    <row r="82" spans="1:14" x14ac:dyDescent="0.25">
      <c r="A82" s="1">
        <v>81</v>
      </c>
      <c r="B82" s="2">
        <v>45058.404171238428</v>
      </c>
      <c r="C82" s="1" t="s">
        <v>3</v>
      </c>
      <c r="D82" s="1">
        <v>49.6</v>
      </c>
      <c r="E82" s="1">
        <v>68.900000000000006</v>
      </c>
      <c r="F82" s="1">
        <v>41.4</v>
      </c>
      <c r="H82" s="1">
        <v>28</v>
      </c>
      <c r="I82">
        <f t="shared" si="6"/>
        <v>32.875</v>
      </c>
      <c r="J82" s="3"/>
      <c r="K82" s="1">
        <v>54.6</v>
      </c>
      <c r="L82" s="1">
        <v>46.9</v>
      </c>
      <c r="M82" s="1">
        <v>28.9</v>
      </c>
      <c r="N82" s="1">
        <v>26.4</v>
      </c>
    </row>
    <row r="83" spans="1:14" x14ac:dyDescent="0.25">
      <c r="A83" s="1">
        <v>82</v>
      </c>
      <c r="B83" s="2">
        <v>45058.414587962965</v>
      </c>
      <c r="C83" s="1" t="s">
        <v>3</v>
      </c>
      <c r="D83" s="1">
        <v>52.5</v>
      </c>
      <c r="E83" s="1">
        <v>80.099999999999994</v>
      </c>
      <c r="F83" s="1">
        <v>39.1</v>
      </c>
      <c r="H83" s="1">
        <v>28.5</v>
      </c>
      <c r="I83">
        <f t="shared" si="6"/>
        <v>33.950000000000003</v>
      </c>
      <c r="J83" s="3"/>
      <c r="K83" s="1">
        <v>47.5</v>
      </c>
      <c r="L83" s="1">
        <v>47.2</v>
      </c>
      <c r="M83" s="1">
        <v>28.5</v>
      </c>
      <c r="N83" s="1">
        <v>25.9</v>
      </c>
    </row>
    <row r="84" spans="1:14" x14ac:dyDescent="0.25">
      <c r="A84" s="1">
        <v>83</v>
      </c>
      <c r="B84" s="2">
        <v>45058.425004687502</v>
      </c>
      <c r="C84" s="1" t="s">
        <v>3</v>
      </c>
      <c r="D84" s="1">
        <v>48.6</v>
      </c>
      <c r="E84" s="1">
        <v>68.3</v>
      </c>
      <c r="F84" s="1">
        <v>40.9</v>
      </c>
      <c r="H84" s="1">
        <v>34</v>
      </c>
      <c r="I84">
        <f t="shared" si="6"/>
        <v>35.049999999999997</v>
      </c>
      <c r="J84" s="3"/>
      <c r="K84" s="1">
        <v>57.9</v>
      </c>
      <c r="L84" s="1">
        <v>43.1</v>
      </c>
      <c r="M84" s="1">
        <v>29.4</v>
      </c>
      <c r="N84" s="1">
        <v>26.8</v>
      </c>
    </row>
    <row r="85" spans="1:14" x14ac:dyDescent="0.25">
      <c r="A85" s="1">
        <v>84</v>
      </c>
      <c r="B85" s="2">
        <v>45058.435421412039</v>
      </c>
      <c r="C85" s="1" t="s">
        <v>3</v>
      </c>
      <c r="D85" s="1">
        <v>46.6</v>
      </c>
      <c r="E85" s="1">
        <v>63.5</v>
      </c>
      <c r="F85" s="1">
        <v>40.4</v>
      </c>
      <c r="H85" s="1">
        <v>41</v>
      </c>
      <c r="I85">
        <f t="shared" si="6"/>
        <v>34.699999999999996</v>
      </c>
      <c r="J85" s="3">
        <f t="shared" ca="1" si="7"/>
        <v>34.6</v>
      </c>
      <c r="K85" s="1">
        <v>59</v>
      </c>
      <c r="L85" s="1">
        <v>47.7</v>
      </c>
      <c r="M85" s="1">
        <v>30.3</v>
      </c>
      <c r="N85" s="1">
        <v>27.1</v>
      </c>
    </row>
    <row r="86" spans="1:14" x14ac:dyDescent="0.25">
      <c r="A86" s="1">
        <v>85</v>
      </c>
      <c r="B86" s="2">
        <v>45058.445838136577</v>
      </c>
      <c r="C86" s="1" t="s">
        <v>3</v>
      </c>
      <c r="D86" s="1">
        <v>49.4</v>
      </c>
      <c r="E86" s="1">
        <v>65.3</v>
      </c>
      <c r="F86" s="1">
        <v>40.9</v>
      </c>
      <c r="H86" s="1">
        <v>32.299999999999997</v>
      </c>
      <c r="I86">
        <f t="shared" si="6"/>
        <v>32.449999999999996</v>
      </c>
      <c r="J86" s="3">
        <f t="shared" ca="1" si="7"/>
        <v>33.575000000000003</v>
      </c>
      <c r="K86" s="1">
        <v>46</v>
      </c>
      <c r="L86" s="1">
        <v>59.2</v>
      </c>
      <c r="M86" s="1">
        <v>44.2</v>
      </c>
      <c r="N86" s="1">
        <v>29</v>
      </c>
    </row>
    <row r="87" spans="1:14" x14ac:dyDescent="0.25">
      <c r="A87" s="1">
        <v>86</v>
      </c>
      <c r="B87" s="2">
        <v>45058.456254861114</v>
      </c>
      <c r="C87" s="1" t="s">
        <v>3</v>
      </c>
      <c r="D87" s="1">
        <v>52.8</v>
      </c>
      <c r="E87" s="1">
        <v>84.6</v>
      </c>
      <c r="F87" s="1">
        <v>41.4</v>
      </c>
      <c r="H87" s="1">
        <v>32.9</v>
      </c>
      <c r="I87">
        <f t="shared" si="6"/>
        <v>32.524999999999999</v>
      </c>
      <c r="J87" s="3">
        <f t="shared" ca="1" si="7"/>
        <v>32.950000000000003</v>
      </c>
      <c r="K87" s="1">
        <v>55.4</v>
      </c>
      <c r="L87" s="1">
        <v>44.2</v>
      </c>
      <c r="M87" s="1">
        <v>46.4</v>
      </c>
      <c r="N87" s="1">
        <v>34.4</v>
      </c>
    </row>
    <row r="88" spans="1:14" x14ac:dyDescent="0.25">
      <c r="A88" s="1">
        <v>87</v>
      </c>
      <c r="B88" s="2">
        <v>45058.466671585651</v>
      </c>
      <c r="C88" s="1" t="s">
        <v>3</v>
      </c>
      <c r="D88" s="1">
        <v>45.5</v>
      </c>
      <c r="E88" s="1">
        <v>58.6</v>
      </c>
      <c r="F88" s="1">
        <v>40.6</v>
      </c>
      <c r="H88" s="1">
        <v>32.6</v>
      </c>
      <c r="I88">
        <f t="shared" si="6"/>
        <v>32.299999999999997</v>
      </c>
      <c r="J88" s="3">
        <f t="shared" ca="1" si="7"/>
        <v>32.700000000000003</v>
      </c>
      <c r="K88" s="1">
        <v>53.5</v>
      </c>
      <c r="L88" s="1">
        <v>45.9</v>
      </c>
      <c r="M88" s="1">
        <v>47.3</v>
      </c>
      <c r="N88" s="1">
        <v>34.5</v>
      </c>
    </row>
    <row r="89" spans="1:14" x14ac:dyDescent="0.25">
      <c r="A89" s="1">
        <v>88</v>
      </c>
      <c r="B89" s="2">
        <v>45058.477088310188</v>
      </c>
      <c r="C89" s="1" t="s">
        <v>3</v>
      </c>
      <c r="D89" s="1">
        <v>48</v>
      </c>
      <c r="E89" s="1">
        <v>63.3</v>
      </c>
      <c r="F89" s="1">
        <v>40.5</v>
      </c>
      <c r="H89" s="1">
        <v>32</v>
      </c>
      <c r="I89">
        <f t="shared" si="6"/>
        <v>32.224999999999994</v>
      </c>
      <c r="J89" s="3">
        <f t="shared" ca="1" si="7"/>
        <v>33.274999999999999</v>
      </c>
      <c r="K89" s="1">
        <v>53.4</v>
      </c>
      <c r="L89" s="1">
        <v>54.7</v>
      </c>
      <c r="M89" s="1">
        <v>49.7</v>
      </c>
      <c r="N89" s="1">
        <v>40.6</v>
      </c>
    </row>
    <row r="90" spans="1:14" x14ac:dyDescent="0.25">
      <c r="A90" s="1">
        <v>89</v>
      </c>
      <c r="B90" s="2">
        <v>45058.487505034725</v>
      </c>
      <c r="C90" s="1" t="s">
        <v>3</v>
      </c>
      <c r="D90" s="1">
        <v>48.4</v>
      </c>
      <c r="E90" s="1">
        <v>67.3</v>
      </c>
      <c r="F90" s="1">
        <v>38.200000000000003</v>
      </c>
      <c r="H90" s="1">
        <v>32.6</v>
      </c>
      <c r="I90">
        <f t="shared" si="6"/>
        <v>32.15</v>
      </c>
      <c r="J90" s="3">
        <f t="shared" ca="1" si="7"/>
        <v>32.375</v>
      </c>
      <c r="K90" s="1">
        <v>53.5</v>
      </c>
      <c r="L90" s="1">
        <v>46.9</v>
      </c>
      <c r="M90" s="1">
        <v>47.6</v>
      </c>
      <c r="N90" s="1">
        <v>38</v>
      </c>
    </row>
    <row r="91" spans="1:14" x14ac:dyDescent="0.25">
      <c r="A91" s="1">
        <v>90</v>
      </c>
      <c r="B91" s="2">
        <v>45058.497921759263</v>
      </c>
      <c r="C91" s="1" t="s">
        <v>3</v>
      </c>
      <c r="D91" s="1">
        <v>48</v>
      </c>
      <c r="E91" s="1">
        <v>64.599999999999994</v>
      </c>
      <c r="F91" s="1">
        <v>38.299999999999997</v>
      </c>
      <c r="H91" s="1">
        <v>32</v>
      </c>
      <c r="I91">
        <f t="shared" si="6"/>
        <v>32.075000000000003</v>
      </c>
      <c r="J91" s="3">
        <f t="shared" ca="1" si="7"/>
        <v>31.775000000000002</v>
      </c>
      <c r="K91" s="1">
        <v>52.2</v>
      </c>
      <c r="L91" s="1">
        <v>45.6</v>
      </c>
      <c r="M91" s="1">
        <v>46.2</v>
      </c>
      <c r="N91" s="1">
        <v>36.9</v>
      </c>
    </row>
    <row r="92" spans="1:14" x14ac:dyDescent="0.25">
      <c r="A92" s="1">
        <v>91</v>
      </c>
      <c r="B92" s="2">
        <v>45058.5083384838</v>
      </c>
      <c r="C92" s="1" t="s">
        <v>3</v>
      </c>
      <c r="D92" s="1">
        <v>46.8</v>
      </c>
      <c r="E92" s="1">
        <v>72.2</v>
      </c>
      <c r="F92" s="1">
        <v>39.299999999999997</v>
      </c>
      <c r="H92" s="1">
        <v>32.299999999999997</v>
      </c>
      <c r="I92">
        <f t="shared" si="6"/>
        <v>32.049999999999997</v>
      </c>
      <c r="J92" s="3">
        <f t="shared" ca="1" si="7"/>
        <v>30.5</v>
      </c>
      <c r="K92" s="1">
        <v>53.3</v>
      </c>
      <c r="L92" s="1">
        <v>37.6</v>
      </c>
      <c r="M92" s="1">
        <v>42.6</v>
      </c>
      <c r="N92" s="1">
        <v>33.6</v>
      </c>
    </row>
    <row r="93" spans="1:14" x14ac:dyDescent="0.25">
      <c r="A93" s="1">
        <v>92</v>
      </c>
      <c r="B93" s="2">
        <v>45058.51875520833</v>
      </c>
      <c r="C93" s="1" t="s">
        <v>3</v>
      </c>
      <c r="D93" s="1">
        <v>51.5</v>
      </c>
      <c r="E93" s="1">
        <v>73.900000000000006</v>
      </c>
      <c r="F93" s="1">
        <v>40.200000000000003</v>
      </c>
      <c r="H93" s="1">
        <v>31.7</v>
      </c>
      <c r="I93">
        <f t="shared" si="6"/>
        <v>32</v>
      </c>
      <c r="J93" s="3">
        <f t="shared" ca="1" si="7"/>
        <v>31.074999999999999</v>
      </c>
      <c r="K93" s="1">
        <v>52.4</v>
      </c>
      <c r="L93" s="1">
        <v>31.9</v>
      </c>
      <c r="M93" s="1">
        <v>55.4</v>
      </c>
      <c r="N93" s="1">
        <v>34.700000000000003</v>
      </c>
    </row>
    <row r="94" spans="1:14" x14ac:dyDescent="0.25">
      <c r="A94" s="1">
        <v>93</v>
      </c>
      <c r="B94" s="2">
        <v>45058.529171932867</v>
      </c>
      <c r="C94" s="1" t="s">
        <v>3</v>
      </c>
      <c r="D94" s="1">
        <v>50.9</v>
      </c>
      <c r="E94" s="1">
        <v>73.400000000000006</v>
      </c>
      <c r="F94" s="1">
        <v>39.299999999999997</v>
      </c>
      <c r="H94" s="1">
        <v>32.299999999999997</v>
      </c>
      <c r="I94">
        <f t="shared" si="6"/>
        <v>31.724999999999994</v>
      </c>
      <c r="J94" s="3">
        <f t="shared" ca="1" si="7"/>
        <v>29.974999999999998</v>
      </c>
      <c r="K94" s="1">
        <v>50.9</v>
      </c>
      <c r="L94" s="1">
        <v>36.299999999999997</v>
      </c>
      <c r="M94" s="1">
        <v>51.6</v>
      </c>
      <c r="N94" s="1">
        <v>33.5</v>
      </c>
    </row>
    <row r="95" spans="1:14" x14ac:dyDescent="0.25">
      <c r="A95" s="1">
        <v>94</v>
      </c>
      <c r="B95" s="2">
        <v>45058.539588657404</v>
      </c>
      <c r="C95" s="1" t="s">
        <v>3</v>
      </c>
      <c r="D95" s="1">
        <v>47.9</v>
      </c>
      <c r="E95" s="1">
        <v>64.3</v>
      </c>
      <c r="F95" s="1">
        <v>41</v>
      </c>
      <c r="H95" s="1">
        <v>31.9</v>
      </c>
      <c r="I95">
        <f t="shared" si="6"/>
        <v>31.574999999999999</v>
      </c>
      <c r="J95" s="3">
        <f t="shared" ca="1" si="7"/>
        <v>28.975000000000001</v>
      </c>
      <c r="K95" s="1">
        <v>45.7</v>
      </c>
      <c r="L95" s="1">
        <v>34.9</v>
      </c>
      <c r="M95" s="1">
        <v>44.9</v>
      </c>
      <c r="N95" s="1">
        <v>34.200000000000003</v>
      </c>
    </row>
    <row r="96" spans="1:14" x14ac:dyDescent="0.25">
      <c r="A96" s="1">
        <v>95</v>
      </c>
      <c r="B96" s="2">
        <v>45058.550005381941</v>
      </c>
      <c r="C96" s="1" t="s">
        <v>3</v>
      </c>
      <c r="D96" s="1">
        <v>47.8</v>
      </c>
      <c r="E96" s="1">
        <v>63.9</v>
      </c>
      <c r="F96" s="1">
        <v>41.8</v>
      </c>
      <c r="H96" s="1">
        <v>32.1</v>
      </c>
      <c r="I96">
        <f t="shared" si="6"/>
        <v>31.525000000000002</v>
      </c>
      <c r="J96" s="3">
        <f t="shared" ca="1" si="7"/>
        <v>28.15</v>
      </c>
      <c r="K96" s="1">
        <v>47.3</v>
      </c>
      <c r="L96" s="1">
        <v>31.6</v>
      </c>
      <c r="M96" s="1">
        <v>47.4</v>
      </c>
      <c r="N96" s="1">
        <v>34.4</v>
      </c>
    </row>
    <row r="97" spans="1:14" x14ac:dyDescent="0.25">
      <c r="A97" s="1">
        <v>96</v>
      </c>
      <c r="B97" s="2">
        <v>45058.560422106479</v>
      </c>
      <c r="C97" s="1" t="s">
        <v>3</v>
      </c>
      <c r="D97" s="1">
        <v>47.8</v>
      </c>
      <c r="E97" s="1">
        <v>65.900000000000006</v>
      </c>
      <c r="F97" s="1">
        <v>41.5</v>
      </c>
      <c r="H97" s="1">
        <v>30.6</v>
      </c>
      <c r="I97">
        <f t="shared" si="6"/>
        <v>31.5</v>
      </c>
      <c r="J97" s="3">
        <f t="shared" ca="1" si="7"/>
        <v>27.8</v>
      </c>
      <c r="K97" s="1">
        <v>46.9</v>
      </c>
      <c r="L97" s="1">
        <v>33.4</v>
      </c>
      <c r="M97" s="1">
        <v>54.4</v>
      </c>
      <c r="N97" s="1">
        <v>33</v>
      </c>
    </row>
    <row r="98" spans="1:14" x14ac:dyDescent="0.25">
      <c r="A98" s="1">
        <v>97</v>
      </c>
      <c r="B98" s="2">
        <v>45058.570838831016</v>
      </c>
      <c r="C98" s="1" t="s">
        <v>3</v>
      </c>
      <c r="D98" s="1">
        <v>47.6</v>
      </c>
      <c r="E98" s="1">
        <v>69</v>
      </c>
      <c r="F98" s="1">
        <v>40.6</v>
      </c>
      <c r="H98" s="1">
        <v>31.7</v>
      </c>
      <c r="I98">
        <f t="shared" si="6"/>
        <v>31.775000000000002</v>
      </c>
      <c r="J98" s="3">
        <f t="shared" ca="1" si="7"/>
        <v>28.474999999999998</v>
      </c>
      <c r="K98" s="1">
        <v>45</v>
      </c>
      <c r="L98" s="1">
        <v>50.8</v>
      </c>
      <c r="M98" s="1">
        <v>30.9</v>
      </c>
      <c r="N98" s="1">
        <v>27.7</v>
      </c>
    </row>
    <row r="99" spans="1:14" x14ac:dyDescent="0.25">
      <c r="A99" s="1">
        <v>98</v>
      </c>
      <c r="B99" s="2">
        <v>45058.581255555553</v>
      </c>
      <c r="C99" s="1" t="s">
        <v>3</v>
      </c>
      <c r="D99" s="1">
        <v>46.8</v>
      </c>
      <c r="E99" s="1">
        <v>64.599999999999994</v>
      </c>
      <c r="F99" s="1">
        <v>40</v>
      </c>
      <c r="H99" s="1">
        <v>31.7</v>
      </c>
      <c r="I99">
        <f t="shared" si="6"/>
        <v>31.8</v>
      </c>
      <c r="J99" s="3">
        <f t="shared" ca="1" si="7"/>
        <v>29.475000000000001</v>
      </c>
      <c r="K99" s="1">
        <v>45.8</v>
      </c>
      <c r="L99" s="1">
        <v>52.8</v>
      </c>
      <c r="M99" s="1">
        <v>30.3</v>
      </c>
      <c r="N99" s="1">
        <v>27.5</v>
      </c>
    </row>
    <row r="100" spans="1:14" x14ac:dyDescent="0.25">
      <c r="A100" s="1">
        <v>99</v>
      </c>
      <c r="B100" s="2">
        <v>45058.59167228009</v>
      </c>
      <c r="C100" s="1" t="s">
        <v>3</v>
      </c>
      <c r="D100" s="1">
        <v>53.4</v>
      </c>
      <c r="E100" s="1">
        <v>75.900000000000006</v>
      </c>
      <c r="F100" s="1">
        <v>41.3</v>
      </c>
      <c r="H100" s="1">
        <v>32</v>
      </c>
      <c r="I100">
        <f t="shared" si="6"/>
        <v>31.6</v>
      </c>
      <c r="J100" s="3">
        <f t="shared" ca="1" si="7"/>
        <v>28.25</v>
      </c>
      <c r="K100" s="1">
        <v>44.5</v>
      </c>
      <c r="L100" s="1">
        <v>44.9</v>
      </c>
      <c r="M100" s="1">
        <v>36.200000000000003</v>
      </c>
      <c r="N100" s="1">
        <v>32.1</v>
      </c>
    </row>
    <row r="101" spans="1:14" x14ac:dyDescent="0.25">
      <c r="A101" s="1">
        <v>100</v>
      </c>
      <c r="B101" s="2">
        <v>45058.602089004627</v>
      </c>
      <c r="C101" s="1" t="s">
        <v>3</v>
      </c>
      <c r="D101" s="1">
        <v>44.9</v>
      </c>
      <c r="E101" s="1">
        <v>55</v>
      </c>
      <c r="F101" s="1">
        <v>39.4</v>
      </c>
      <c r="H101" s="1">
        <v>31.7</v>
      </c>
      <c r="I101">
        <f t="shared" si="6"/>
        <v>31.125</v>
      </c>
      <c r="J101" s="3">
        <f t="shared" ca="1" si="7"/>
        <v>29.125</v>
      </c>
      <c r="K101" s="1">
        <v>46.2</v>
      </c>
      <c r="L101" s="1">
        <v>49.7</v>
      </c>
      <c r="M101" s="1">
        <v>37.6</v>
      </c>
      <c r="N101" s="1">
        <v>34</v>
      </c>
    </row>
    <row r="102" spans="1:14" x14ac:dyDescent="0.25">
      <c r="A102" s="1">
        <v>101</v>
      </c>
      <c r="B102" s="2">
        <v>45058.612505729165</v>
      </c>
      <c r="C102" s="1" t="s">
        <v>3</v>
      </c>
      <c r="D102" s="1">
        <v>62.2</v>
      </c>
      <c r="E102" s="1">
        <v>90.9</v>
      </c>
      <c r="F102" s="1">
        <v>40.9</v>
      </c>
      <c r="H102" s="1">
        <v>31.8</v>
      </c>
      <c r="I102">
        <f t="shared" si="6"/>
        <v>30.000000000000004</v>
      </c>
      <c r="J102" s="3">
        <f t="shared" ca="1" si="7"/>
        <v>31.750000000000004</v>
      </c>
      <c r="K102" s="1">
        <v>45.5</v>
      </c>
      <c r="L102" s="1">
        <v>44.7</v>
      </c>
      <c r="M102" s="1">
        <v>35.799999999999997</v>
      </c>
      <c r="N102" s="1">
        <v>32.299999999999997</v>
      </c>
    </row>
    <row r="103" spans="1:14" x14ac:dyDescent="0.25">
      <c r="A103" s="1">
        <v>102</v>
      </c>
      <c r="B103" s="2">
        <v>45058.622922453702</v>
      </c>
      <c r="C103" s="1" t="s">
        <v>3</v>
      </c>
      <c r="D103" s="1">
        <v>46.5</v>
      </c>
      <c r="E103" s="1">
        <v>68.7</v>
      </c>
      <c r="F103" s="1">
        <v>41.4</v>
      </c>
      <c r="H103" s="1">
        <v>30.9</v>
      </c>
      <c r="I103">
        <f t="shared" si="6"/>
        <v>28.65</v>
      </c>
      <c r="J103" s="3">
        <f t="shared" ca="1" si="7"/>
        <v>32.274999999999999</v>
      </c>
      <c r="K103" s="1">
        <v>50.2</v>
      </c>
      <c r="L103" s="1">
        <v>44.7</v>
      </c>
      <c r="M103" s="1">
        <v>37.1</v>
      </c>
      <c r="N103" s="1">
        <v>29.7</v>
      </c>
    </row>
    <row r="104" spans="1:14" x14ac:dyDescent="0.25">
      <c r="A104" s="1">
        <v>103</v>
      </c>
      <c r="B104" s="2">
        <v>45058.633339178239</v>
      </c>
      <c r="C104" s="1" t="s">
        <v>3</v>
      </c>
      <c r="D104" s="1">
        <v>55.3</v>
      </c>
      <c r="E104" s="1">
        <v>78.599999999999994</v>
      </c>
      <c r="F104" s="1">
        <v>43.6</v>
      </c>
      <c r="H104" s="1">
        <v>30.1</v>
      </c>
      <c r="I104">
        <f t="shared" si="6"/>
        <v>27.499999999999996</v>
      </c>
      <c r="J104" s="3">
        <f t="shared" ca="1" si="7"/>
        <v>32.975000000000001</v>
      </c>
      <c r="K104" s="1">
        <v>45</v>
      </c>
      <c r="L104" s="1">
        <v>54.2</v>
      </c>
      <c r="M104" s="1">
        <v>36.9</v>
      </c>
      <c r="N104" s="1">
        <v>32.200000000000003</v>
      </c>
    </row>
    <row r="105" spans="1:14" x14ac:dyDescent="0.25">
      <c r="A105" s="1">
        <v>104</v>
      </c>
      <c r="B105" s="2">
        <v>45058.643755902776</v>
      </c>
      <c r="C105" s="1" t="s">
        <v>3</v>
      </c>
      <c r="D105" s="1">
        <v>52</v>
      </c>
      <c r="E105" s="1">
        <v>70.900000000000006</v>
      </c>
      <c r="F105" s="1">
        <v>44.1</v>
      </c>
      <c r="H105" s="1">
        <v>27.2</v>
      </c>
      <c r="I105">
        <f t="shared" si="6"/>
        <v>26.375</v>
      </c>
      <c r="J105" s="3">
        <f t="shared" ca="1" si="7"/>
        <v>30.674999999999997</v>
      </c>
      <c r="K105" s="1">
        <v>49.4</v>
      </c>
      <c r="L105" s="1">
        <v>49.9</v>
      </c>
      <c r="M105" s="1">
        <v>33.1</v>
      </c>
      <c r="N105" s="1">
        <v>30.6</v>
      </c>
    </row>
    <row r="106" spans="1:14" x14ac:dyDescent="0.25">
      <c r="A106" s="1">
        <v>105</v>
      </c>
      <c r="B106" s="2">
        <v>45058.654172627314</v>
      </c>
      <c r="C106" s="1" t="s">
        <v>3</v>
      </c>
      <c r="D106" s="1">
        <v>47.3</v>
      </c>
      <c r="E106" s="1">
        <v>65.599999999999994</v>
      </c>
      <c r="F106" s="1">
        <v>41.4</v>
      </c>
      <c r="H106" s="1">
        <v>26.4</v>
      </c>
      <c r="I106">
        <f t="shared" si="6"/>
        <v>25.900000000000002</v>
      </c>
      <c r="J106" s="3">
        <f t="shared" ca="1" si="7"/>
        <v>31.049999999999997</v>
      </c>
      <c r="K106" s="1">
        <v>45.8</v>
      </c>
      <c r="L106" s="1">
        <v>49.1</v>
      </c>
      <c r="M106" s="1">
        <v>33.299999999999997</v>
      </c>
      <c r="N106" s="1">
        <v>30.5</v>
      </c>
    </row>
    <row r="107" spans="1:14" x14ac:dyDescent="0.25">
      <c r="A107" s="1">
        <v>106</v>
      </c>
      <c r="B107" s="2">
        <v>45058.664589351851</v>
      </c>
      <c r="C107" s="1" t="s">
        <v>3</v>
      </c>
      <c r="D107" s="1">
        <v>45.7</v>
      </c>
      <c r="E107" s="1">
        <v>58.2</v>
      </c>
      <c r="F107" s="1">
        <v>39.9</v>
      </c>
      <c r="H107" s="1">
        <v>26.3</v>
      </c>
      <c r="I107">
        <f t="shared" si="6"/>
        <v>25.524999999999999</v>
      </c>
      <c r="J107" s="3">
        <f t="shared" ca="1" si="7"/>
        <v>40.450000000000003</v>
      </c>
      <c r="K107" s="1">
        <v>50.9</v>
      </c>
      <c r="L107" s="1">
        <v>37.299999999999997</v>
      </c>
      <c r="M107" s="1">
        <v>30.1</v>
      </c>
      <c r="N107" s="1">
        <v>28.2</v>
      </c>
    </row>
    <row r="108" spans="1:14" x14ac:dyDescent="0.25">
      <c r="A108" s="1">
        <v>107</v>
      </c>
      <c r="B108" s="2">
        <v>45058.675006076388</v>
      </c>
      <c r="C108" s="1" t="s">
        <v>3</v>
      </c>
      <c r="D108" s="1">
        <v>45</v>
      </c>
      <c r="E108" s="1">
        <v>57.9</v>
      </c>
      <c r="F108" s="1">
        <v>40.200000000000003</v>
      </c>
      <c r="H108" s="1">
        <v>25.6</v>
      </c>
      <c r="I108">
        <f t="shared" si="6"/>
        <v>25.325000000000003</v>
      </c>
      <c r="J108" s="3">
        <f t="shared" ca="1" si="7"/>
        <v>37.125</v>
      </c>
      <c r="K108" s="1">
        <v>43.6</v>
      </c>
      <c r="L108" s="1">
        <v>44.7</v>
      </c>
      <c r="M108" s="1">
        <v>34.700000000000003</v>
      </c>
      <c r="N108" s="1">
        <v>29.9</v>
      </c>
    </row>
    <row r="109" spans="1:14" x14ac:dyDescent="0.25">
      <c r="A109" s="1">
        <v>108</v>
      </c>
      <c r="B109" s="2">
        <v>45058.685422800925</v>
      </c>
      <c r="C109" s="1" t="s">
        <v>3</v>
      </c>
      <c r="D109" s="1">
        <v>46.4</v>
      </c>
      <c r="E109" s="1">
        <v>64.5</v>
      </c>
      <c r="F109" s="1">
        <v>40.9</v>
      </c>
      <c r="H109" s="1">
        <v>25.3</v>
      </c>
      <c r="I109">
        <f t="shared" si="6"/>
        <v>25.225000000000001</v>
      </c>
      <c r="J109" s="3">
        <f t="shared" ca="1" si="7"/>
        <v>32.074999999999996</v>
      </c>
      <c r="K109" s="1">
        <v>47.7</v>
      </c>
      <c r="L109" s="1">
        <v>39.299999999999997</v>
      </c>
      <c r="M109" s="1">
        <v>35.9</v>
      </c>
      <c r="N109" s="1">
        <v>33.5</v>
      </c>
    </row>
    <row r="110" spans="1:14" x14ac:dyDescent="0.25">
      <c r="A110" s="1">
        <v>109</v>
      </c>
      <c r="B110" s="2">
        <v>45058.695839525462</v>
      </c>
      <c r="C110" s="1" t="s">
        <v>3</v>
      </c>
      <c r="D110" s="1">
        <v>46.7</v>
      </c>
      <c r="E110" s="1">
        <v>62.1</v>
      </c>
      <c r="F110" s="1">
        <v>38.9</v>
      </c>
      <c r="H110" s="1">
        <v>24.9</v>
      </c>
      <c r="I110">
        <f t="shared" si="6"/>
        <v>24.95</v>
      </c>
      <c r="J110" s="3">
        <f t="shared" ca="1" si="7"/>
        <v>31.95</v>
      </c>
      <c r="K110" s="1">
        <v>43.8</v>
      </c>
      <c r="L110" s="1">
        <v>41.6</v>
      </c>
      <c r="M110" s="1">
        <v>34.799999999999997</v>
      </c>
      <c r="N110" s="1">
        <v>31.9</v>
      </c>
    </row>
    <row r="111" spans="1:14" x14ac:dyDescent="0.25">
      <c r="A111" s="1">
        <v>110</v>
      </c>
      <c r="B111" s="2">
        <v>45058.70625625</v>
      </c>
      <c r="C111" s="1" t="s">
        <v>3</v>
      </c>
      <c r="D111" s="1">
        <v>45.3</v>
      </c>
      <c r="E111" s="1">
        <v>63.3</v>
      </c>
      <c r="F111" s="1">
        <v>39.1</v>
      </c>
      <c r="H111" s="1">
        <v>25.5</v>
      </c>
      <c r="I111">
        <f t="shared" si="6"/>
        <v>25</v>
      </c>
      <c r="J111" s="3">
        <f t="shared" ca="1" si="7"/>
        <v>31.675000000000004</v>
      </c>
      <c r="K111" s="1">
        <v>43.1</v>
      </c>
      <c r="L111" s="1">
        <v>33.9</v>
      </c>
      <c r="M111" s="1">
        <v>35</v>
      </c>
      <c r="N111" s="1">
        <v>30.8</v>
      </c>
    </row>
    <row r="112" spans="1:14" x14ac:dyDescent="0.25">
      <c r="A112" s="1">
        <v>111</v>
      </c>
      <c r="B112" s="2">
        <v>45058.716672974537</v>
      </c>
      <c r="C112" s="1" t="s">
        <v>3</v>
      </c>
      <c r="D112" s="1">
        <v>45.5</v>
      </c>
      <c r="E112" s="1">
        <v>65.8</v>
      </c>
      <c r="F112" s="1">
        <v>39.4</v>
      </c>
      <c r="H112" s="1">
        <v>25.2</v>
      </c>
      <c r="I112">
        <f t="shared" si="6"/>
        <v>24.725000000000001</v>
      </c>
      <c r="J112" s="3">
        <f t="shared" ca="1" si="7"/>
        <v>31.150000000000002</v>
      </c>
      <c r="K112" s="1">
        <v>59.6</v>
      </c>
      <c r="L112" s="1">
        <v>33.700000000000003</v>
      </c>
      <c r="M112" s="1">
        <v>39.200000000000003</v>
      </c>
      <c r="N112" s="1">
        <v>32.799999999999997</v>
      </c>
    </row>
    <row r="113" spans="1:14" x14ac:dyDescent="0.25">
      <c r="A113" s="1">
        <v>112</v>
      </c>
      <c r="B113" s="2">
        <v>45058.727089699074</v>
      </c>
      <c r="C113" s="1" t="s">
        <v>3</v>
      </c>
      <c r="D113" s="1">
        <v>47</v>
      </c>
      <c r="E113" s="1">
        <v>67.5</v>
      </c>
      <c r="F113" s="1">
        <v>40.1</v>
      </c>
      <c r="H113" s="1">
        <v>24.2</v>
      </c>
      <c r="I113">
        <f t="shared" si="6"/>
        <v>27.349999999999998</v>
      </c>
      <c r="J113" s="3"/>
      <c r="K113" s="1">
        <v>51</v>
      </c>
      <c r="L113" s="1">
        <v>38.299999999999997</v>
      </c>
      <c r="M113" s="1">
        <v>40.5</v>
      </c>
      <c r="N113" s="1">
        <v>37.200000000000003</v>
      </c>
    </row>
    <row r="114" spans="1:14" x14ac:dyDescent="0.25">
      <c r="A114" s="1">
        <v>113</v>
      </c>
      <c r="B114" s="2">
        <v>45058.737506423611</v>
      </c>
      <c r="C114" s="1" t="s">
        <v>3</v>
      </c>
      <c r="D114" s="1">
        <v>43.3</v>
      </c>
      <c r="E114" s="1">
        <v>58.4</v>
      </c>
      <c r="F114" s="1">
        <v>38.4</v>
      </c>
      <c r="H114" s="1">
        <v>25.1</v>
      </c>
      <c r="I114">
        <f t="shared" si="6"/>
        <v>29.9</v>
      </c>
      <c r="J114" s="3"/>
      <c r="K114" s="1">
        <v>44.7</v>
      </c>
      <c r="M114" s="1">
        <v>38.700000000000003</v>
      </c>
      <c r="N114" s="1">
        <v>36</v>
      </c>
    </row>
    <row r="115" spans="1:14" x14ac:dyDescent="0.25">
      <c r="A115" s="1">
        <v>114</v>
      </c>
      <c r="B115" s="2">
        <v>45058.747923148148</v>
      </c>
      <c r="C115" s="1" t="s">
        <v>3</v>
      </c>
      <c r="D115" s="1">
        <v>45.8</v>
      </c>
      <c r="E115" s="1">
        <v>59.6</v>
      </c>
      <c r="F115" s="1">
        <v>40</v>
      </c>
      <c r="H115" s="1">
        <v>24.4</v>
      </c>
      <c r="I115">
        <f t="shared" si="6"/>
        <v>32.274999999999999</v>
      </c>
      <c r="J115" s="3"/>
      <c r="K115" s="1">
        <v>41.4</v>
      </c>
      <c r="M115" s="1">
        <v>35.200000000000003</v>
      </c>
      <c r="N115" s="1">
        <v>32.6</v>
      </c>
    </row>
    <row r="116" spans="1:14" x14ac:dyDescent="0.25">
      <c r="A116" s="1">
        <v>115</v>
      </c>
      <c r="B116" s="2">
        <v>45058.758339872686</v>
      </c>
      <c r="C116" s="1" t="s">
        <v>3</v>
      </c>
      <c r="D116" s="1">
        <v>45.9</v>
      </c>
      <c r="E116" s="1">
        <v>63.6</v>
      </c>
      <c r="F116" s="1">
        <v>39.6</v>
      </c>
      <c r="H116" s="1">
        <v>35.700000000000003</v>
      </c>
      <c r="I116">
        <f t="shared" si="6"/>
        <v>34.875</v>
      </c>
      <c r="J116" s="3"/>
      <c r="K116" s="1">
        <v>43.4</v>
      </c>
      <c r="M116" s="1">
        <v>34.1</v>
      </c>
      <c r="N116" s="1">
        <v>31.9</v>
      </c>
    </row>
    <row r="117" spans="1:14" x14ac:dyDescent="0.25">
      <c r="A117" s="1">
        <v>116</v>
      </c>
      <c r="B117" s="2">
        <v>45058.768756597223</v>
      </c>
      <c r="C117" s="1" t="s">
        <v>3</v>
      </c>
      <c r="D117" s="1">
        <v>46.5</v>
      </c>
      <c r="E117" s="1">
        <v>60.8</v>
      </c>
      <c r="F117" s="1">
        <v>39.5</v>
      </c>
      <c r="H117" s="1">
        <v>34.4</v>
      </c>
      <c r="I117">
        <f t="shared" si="6"/>
        <v>34.85</v>
      </c>
      <c r="J117" s="3"/>
      <c r="K117" s="1">
        <v>45.4</v>
      </c>
      <c r="M117" s="1">
        <v>39</v>
      </c>
      <c r="N117" s="1">
        <v>31.4</v>
      </c>
    </row>
    <row r="118" spans="1:14" x14ac:dyDescent="0.25">
      <c r="A118" s="1">
        <v>117</v>
      </c>
      <c r="B118" s="2">
        <v>45058.77917332176</v>
      </c>
      <c r="C118" s="1" t="s">
        <v>3</v>
      </c>
      <c r="D118" s="1">
        <v>47.6</v>
      </c>
      <c r="E118" s="1">
        <v>62.3</v>
      </c>
      <c r="F118" s="1">
        <v>40.799999999999997</v>
      </c>
      <c r="H118" s="1">
        <v>34.6</v>
      </c>
      <c r="I118">
        <f t="shared" si="6"/>
        <v>35.024999999999999</v>
      </c>
      <c r="J118" s="3"/>
      <c r="K118" s="1">
        <v>46.6</v>
      </c>
      <c r="M118" s="1">
        <v>47.7</v>
      </c>
      <c r="N118" s="1">
        <v>35.5</v>
      </c>
    </row>
    <row r="119" spans="1:14" x14ac:dyDescent="0.25">
      <c r="A119" s="1">
        <v>118</v>
      </c>
      <c r="B119" s="2">
        <v>45058.789590046297</v>
      </c>
      <c r="C119" s="1" t="s">
        <v>3</v>
      </c>
      <c r="D119" s="1">
        <v>42.5</v>
      </c>
      <c r="E119" s="1">
        <v>57.5</v>
      </c>
      <c r="F119" s="1">
        <v>38.4</v>
      </c>
      <c r="H119" s="1">
        <v>34.799999999999997</v>
      </c>
      <c r="I119">
        <f t="shared" si="6"/>
        <v>35.174999999999997</v>
      </c>
      <c r="J119" s="3"/>
      <c r="K119" s="1">
        <v>44</v>
      </c>
      <c r="M119" s="1">
        <v>43.5</v>
      </c>
      <c r="N119" s="1">
        <v>35</v>
      </c>
    </row>
    <row r="120" spans="1:14" x14ac:dyDescent="0.25">
      <c r="A120" s="1">
        <v>119</v>
      </c>
      <c r="B120" s="2">
        <v>45058.800006770834</v>
      </c>
      <c r="C120" s="1" t="s">
        <v>3</v>
      </c>
      <c r="D120" s="1">
        <v>59.7</v>
      </c>
      <c r="E120" s="1">
        <v>86.2</v>
      </c>
      <c r="F120" s="1">
        <v>36.9</v>
      </c>
      <c r="H120" s="1">
        <v>35.6</v>
      </c>
      <c r="I120">
        <f t="shared" si="6"/>
        <v>35</v>
      </c>
      <c r="J120" s="3"/>
      <c r="K120" s="1">
        <v>55.7</v>
      </c>
      <c r="M120" s="1">
        <v>47.7</v>
      </c>
      <c r="N120" s="1">
        <v>37.299999999999997</v>
      </c>
    </row>
    <row r="121" spans="1:14" x14ac:dyDescent="0.25">
      <c r="A121" s="1">
        <v>120</v>
      </c>
      <c r="B121" s="2">
        <v>45058.810423495372</v>
      </c>
      <c r="C121" s="1" t="s">
        <v>3</v>
      </c>
      <c r="D121" s="1">
        <v>45</v>
      </c>
      <c r="E121" s="1">
        <v>61.2</v>
      </c>
      <c r="F121" s="1">
        <v>37.9</v>
      </c>
      <c r="H121" s="1">
        <v>35.1</v>
      </c>
      <c r="I121">
        <f t="shared" si="6"/>
        <v>34.575000000000003</v>
      </c>
      <c r="J121" s="3"/>
      <c r="K121" s="1">
        <v>45.4</v>
      </c>
      <c r="M121" s="1">
        <v>47.8</v>
      </c>
      <c r="N121" s="1">
        <v>37.700000000000003</v>
      </c>
    </row>
    <row r="122" spans="1:14" x14ac:dyDescent="0.25">
      <c r="A122" s="1">
        <v>121</v>
      </c>
      <c r="B122" s="2">
        <v>45058.820840219909</v>
      </c>
      <c r="C122" s="1" t="s">
        <v>3</v>
      </c>
      <c r="D122" s="1">
        <v>39.700000000000003</v>
      </c>
      <c r="E122" s="1">
        <v>62.2</v>
      </c>
      <c r="F122" s="1">
        <v>36.1</v>
      </c>
      <c r="H122" s="1">
        <v>35.200000000000003</v>
      </c>
      <c r="I122">
        <f t="shared" si="6"/>
        <v>34.225000000000009</v>
      </c>
      <c r="J122" s="3"/>
      <c r="K122" s="1">
        <v>47.8</v>
      </c>
      <c r="M122" s="1">
        <v>48</v>
      </c>
      <c r="N122" s="1">
        <v>36.700000000000003</v>
      </c>
    </row>
    <row r="123" spans="1:14" x14ac:dyDescent="0.25">
      <c r="A123" s="1">
        <v>122</v>
      </c>
      <c r="B123" s="2">
        <v>45058.831256944446</v>
      </c>
      <c r="C123" s="1" t="s">
        <v>3</v>
      </c>
      <c r="D123" s="1">
        <v>44.7</v>
      </c>
      <c r="E123" s="1">
        <v>67.099999999999994</v>
      </c>
      <c r="F123" s="1">
        <v>34.5</v>
      </c>
      <c r="H123" s="1">
        <v>34.1</v>
      </c>
      <c r="I123">
        <f t="shared" si="6"/>
        <v>34.424999999999997</v>
      </c>
      <c r="J123" s="3"/>
      <c r="K123" s="1">
        <v>54.7</v>
      </c>
      <c r="M123" s="1">
        <v>48.5</v>
      </c>
      <c r="N123" s="1">
        <v>37.200000000000003</v>
      </c>
    </row>
    <row r="124" spans="1:14" x14ac:dyDescent="0.25">
      <c r="A124" s="1">
        <v>123</v>
      </c>
      <c r="B124" s="2">
        <v>45058.841673668983</v>
      </c>
      <c r="C124" s="1" t="s">
        <v>3</v>
      </c>
      <c r="D124" s="1">
        <v>46.7</v>
      </c>
      <c r="E124" s="1">
        <v>66</v>
      </c>
      <c r="F124" s="1">
        <v>34.700000000000003</v>
      </c>
      <c r="H124" s="1">
        <v>33.9</v>
      </c>
      <c r="I124">
        <f t="shared" si="6"/>
        <v>34.450000000000003</v>
      </c>
      <c r="J124" s="3"/>
      <c r="K124" s="1">
        <v>47.6</v>
      </c>
      <c r="M124" s="1">
        <v>46.2</v>
      </c>
      <c r="N124" s="1">
        <v>38.4</v>
      </c>
    </row>
    <row r="125" spans="1:14" x14ac:dyDescent="0.25">
      <c r="A125" s="1">
        <v>124</v>
      </c>
      <c r="B125" s="2">
        <v>45058.85209039352</v>
      </c>
      <c r="C125" s="1" t="s">
        <v>3</v>
      </c>
      <c r="D125" s="1">
        <v>42.7</v>
      </c>
      <c r="E125" s="1">
        <v>58.7</v>
      </c>
      <c r="F125" s="1">
        <v>38.200000000000003</v>
      </c>
      <c r="H125" s="1">
        <v>33.700000000000003</v>
      </c>
      <c r="I125">
        <f t="shared" si="6"/>
        <v>34.275000000000006</v>
      </c>
      <c r="J125" s="3"/>
      <c r="K125" s="1">
        <v>57.8</v>
      </c>
      <c r="M125" s="1">
        <v>53.9</v>
      </c>
      <c r="N125" s="1">
        <v>38.299999999999997</v>
      </c>
    </row>
    <row r="126" spans="1:14" x14ac:dyDescent="0.25">
      <c r="A126" s="1">
        <v>125</v>
      </c>
      <c r="B126" s="2">
        <v>45058.862507118058</v>
      </c>
      <c r="C126" s="1" t="s">
        <v>3</v>
      </c>
      <c r="D126" s="1">
        <v>43.7</v>
      </c>
      <c r="E126" s="1">
        <v>62</v>
      </c>
      <c r="F126" s="1">
        <v>37.5</v>
      </c>
      <c r="H126" s="1">
        <v>36</v>
      </c>
      <c r="I126">
        <f t="shared" si="6"/>
        <v>34.275000000000006</v>
      </c>
      <c r="J126" s="3"/>
      <c r="K126" s="1">
        <v>56.7</v>
      </c>
      <c r="M126" s="1">
        <v>50.8</v>
      </c>
      <c r="N126" s="1">
        <v>38.200000000000003</v>
      </c>
    </row>
    <row r="127" spans="1:14" x14ac:dyDescent="0.25">
      <c r="A127" s="1">
        <v>126</v>
      </c>
      <c r="B127" s="2">
        <v>45058.872923842595</v>
      </c>
      <c r="C127" s="1" t="s">
        <v>3</v>
      </c>
      <c r="D127" s="1">
        <v>41.5</v>
      </c>
      <c r="E127" s="1">
        <v>54.7</v>
      </c>
      <c r="F127" s="1">
        <v>37.200000000000003</v>
      </c>
      <c r="H127" s="1">
        <v>34.200000000000003</v>
      </c>
      <c r="I127">
        <f t="shared" si="6"/>
        <v>33.85</v>
      </c>
      <c r="J127" s="3"/>
      <c r="K127" s="1">
        <v>56.1</v>
      </c>
      <c r="M127" s="1">
        <v>51.1</v>
      </c>
      <c r="N127" s="1">
        <v>40.200000000000003</v>
      </c>
    </row>
    <row r="128" spans="1:14" x14ac:dyDescent="0.25">
      <c r="A128" s="1">
        <v>127</v>
      </c>
      <c r="B128" s="2">
        <v>45058.883340567132</v>
      </c>
      <c r="C128" s="1" t="s">
        <v>3</v>
      </c>
      <c r="D128" s="1">
        <v>41</v>
      </c>
      <c r="E128" s="1">
        <v>58.2</v>
      </c>
      <c r="F128" s="1">
        <v>34.9</v>
      </c>
      <c r="H128" s="1">
        <v>33.200000000000003</v>
      </c>
      <c r="I128">
        <f t="shared" si="6"/>
        <v>34.024999999999999</v>
      </c>
      <c r="J128" s="3"/>
      <c r="K128" s="1">
        <v>51.1</v>
      </c>
      <c r="M128" s="1">
        <v>46.6</v>
      </c>
      <c r="N128" s="1">
        <v>38.5</v>
      </c>
    </row>
    <row r="129" spans="1:14" x14ac:dyDescent="0.25">
      <c r="A129" s="1">
        <v>128</v>
      </c>
      <c r="B129" s="2">
        <v>45058.893757291669</v>
      </c>
      <c r="C129" s="1" t="s">
        <v>3</v>
      </c>
      <c r="D129" s="1">
        <v>38.9</v>
      </c>
      <c r="E129" s="1">
        <v>47.9</v>
      </c>
      <c r="F129" s="1">
        <v>34.6</v>
      </c>
      <c r="H129" s="1">
        <v>33.700000000000003</v>
      </c>
      <c r="I129">
        <f t="shared" si="6"/>
        <v>34.525000000000006</v>
      </c>
      <c r="J129" s="3"/>
      <c r="K129" s="1">
        <v>54.2</v>
      </c>
      <c r="M129" s="1">
        <v>50.5</v>
      </c>
      <c r="N129" s="1">
        <v>37.9</v>
      </c>
    </row>
    <row r="130" spans="1:14" x14ac:dyDescent="0.25">
      <c r="A130" s="1">
        <v>129</v>
      </c>
      <c r="B130" s="2">
        <v>45058.904174016207</v>
      </c>
      <c r="C130" s="1" t="s">
        <v>3</v>
      </c>
      <c r="D130" s="1">
        <v>38</v>
      </c>
      <c r="E130" s="1">
        <v>51.6</v>
      </c>
      <c r="F130" s="1">
        <v>34.5</v>
      </c>
      <c r="H130" s="1">
        <v>34.299999999999997</v>
      </c>
      <c r="I130">
        <f t="shared" si="6"/>
        <v>34.474999999999994</v>
      </c>
      <c r="J130" s="3"/>
      <c r="K130" s="1">
        <v>52.8</v>
      </c>
      <c r="M130" s="1">
        <v>37.799999999999997</v>
      </c>
      <c r="N130" s="1">
        <v>29.7</v>
      </c>
    </row>
    <row r="131" spans="1:14" x14ac:dyDescent="0.25">
      <c r="A131" s="1">
        <v>130</v>
      </c>
      <c r="B131" s="2">
        <v>45058.914590740744</v>
      </c>
      <c r="C131" s="1" t="s">
        <v>3</v>
      </c>
      <c r="D131" s="1">
        <v>37.4</v>
      </c>
      <c r="E131" s="1">
        <v>57.1</v>
      </c>
      <c r="F131" s="1">
        <v>33.200000000000003</v>
      </c>
      <c r="H131" s="1">
        <v>34.9</v>
      </c>
      <c r="I131">
        <f t="shared" ref="I131:I194" si="8">AVERAGE(H131:H134)</f>
        <v>34.424999999999997</v>
      </c>
      <c r="J131" s="3"/>
      <c r="K131" s="1">
        <v>51.6</v>
      </c>
      <c r="M131" s="1">
        <v>31.6</v>
      </c>
      <c r="N131" s="1">
        <v>28.1</v>
      </c>
    </row>
    <row r="132" spans="1:14" x14ac:dyDescent="0.25">
      <c r="A132" s="1">
        <v>131</v>
      </c>
      <c r="B132" s="2">
        <v>45058.925007465281</v>
      </c>
      <c r="C132" s="1" t="s">
        <v>3</v>
      </c>
      <c r="D132" s="1">
        <v>36.799999999999997</v>
      </c>
      <c r="E132" s="1">
        <v>42.8</v>
      </c>
      <c r="F132" s="1">
        <v>33.5</v>
      </c>
      <c r="H132" s="1">
        <v>35.200000000000003</v>
      </c>
      <c r="I132">
        <f t="shared" si="8"/>
        <v>34.35</v>
      </c>
      <c r="J132" s="3"/>
      <c r="K132" s="1">
        <v>49.9</v>
      </c>
      <c r="M132" s="1">
        <v>28.4</v>
      </c>
      <c r="N132" s="1">
        <v>24.6</v>
      </c>
    </row>
    <row r="133" spans="1:14" x14ac:dyDescent="0.25">
      <c r="A133" s="1">
        <v>132</v>
      </c>
      <c r="B133" s="2">
        <v>45058.935424189818</v>
      </c>
      <c r="C133" s="1" t="s">
        <v>3</v>
      </c>
      <c r="D133" s="1">
        <v>35.4</v>
      </c>
      <c r="E133" s="1">
        <v>43.1</v>
      </c>
      <c r="F133" s="1">
        <v>32.4</v>
      </c>
      <c r="H133" s="1">
        <v>33.5</v>
      </c>
      <c r="I133">
        <f t="shared" si="8"/>
        <v>34.15</v>
      </c>
      <c r="J133" s="3"/>
      <c r="K133" s="1">
        <v>51.1</v>
      </c>
      <c r="M133" s="1">
        <v>27.7</v>
      </c>
      <c r="N133" s="1">
        <v>25.2</v>
      </c>
    </row>
    <row r="134" spans="1:14" x14ac:dyDescent="0.25">
      <c r="A134" s="1">
        <v>133</v>
      </c>
      <c r="B134" s="2">
        <v>45058.945840914355</v>
      </c>
      <c r="C134" s="1" t="s">
        <v>3</v>
      </c>
      <c r="D134" s="1">
        <v>32.6</v>
      </c>
      <c r="E134" s="1">
        <v>41.5</v>
      </c>
      <c r="F134" s="1">
        <v>30.4</v>
      </c>
      <c r="H134" s="1">
        <v>34.1</v>
      </c>
      <c r="I134">
        <f t="shared" si="8"/>
        <v>34.200000000000003</v>
      </c>
      <c r="J134" s="3"/>
      <c r="K134" s="1">
        <v>47.1</v>
      </c>
      <c r="M134" s="1">
        <v>26.2</v>
      </c>
      <c r="N134" s="1">
        <v>24.4</v>
      </c>
    </row>
    <row r="135" spans="1:14" x14ac:dyDescent="0.25">
      <c r="A135" s="1">
        <v>134</v>
      </c>
      <c r="B135" s="2">
        <v>45058.956257638885</v>
      </c>
      <c r="C135" s="1" t="s">
        <v>3</v>
      </c>
      <c r="D135" s="1">
        <v>33.299999999999997</v>
      </c>
      <c r="E135" s="1">
        <v>48.3</v>
      </c>
      <c r="F135" s="1">
        <v>30</v>
      </c>
      <c r="H135" s="1">
        <v>34.6</v>
      </c>
      <c r="I135">
        <f t="shared" si="8"/>
        <v>34.325000000000003</v>
      </c>
      <c r="J135" s="3"/>
      <c r="K135" s="1">
        <v>50.4</v>
      </c>
      <c r="M135" s="1">
        <v>31.8</v>
      </c>
      <c r="N135" s="1">
        <v>24.7</v>
      </c>
    </row>
    <row r="136" spans="1:14" x14ac:dyDescent="0.25">
      <c r="A136" s="1">
        <v>135</v>
      </c>
      <c r="B136" s="2">
        <v>45058.966674363422</v>
      </c>
      <c r="C136" s="1" t="s">
        <v>3</v>
      </c>
      <c r="D136" s="1">
        <v>36.9</v>
      </c>
      <c r="E136" s="1">
        <v>65.7</v>
      </c>
      <c r="F136" s="1">
        <v>32.299999999999997</v>
      </c>
      <c r="H136" s="1">
        <v>34.4</v>
      </c>
      <c r="I136">
        <f t="shared" si="8"/>
        <v>34.625</v>
      </c>
      <c r="J136" s="3"/>
      <c r="K136" s="1">
        <v>50.1</v>
      </c>
      <c r="M136" s="1">
        <v>28.4</v>
      </c>
      <c r="N136" s="1">
        <v>26.1</v>
      </c>
    </row>
    <row r="137" spans="1:14" x14ac:dyDescent="0.25">
      <c r="A137" s="1">
        <v>136</v>
      </c>
      <c r="B137" s="2">
        <v>45058.97709108796</v>
      </c>
      <c r="C137" s="1" t="s">
        <v>3</v>
      </c>
      <c r="D137" s="1">
        <v>38.299999999999997</v>
      </c>
      <c r="E137" s="1">
        <v>46.5</v>
      </c>
      <c r="F137" s="1">
        <v>33.9</v>
      </c>
      <c r="H137" s="1">
        <v>33.700000000000003</v>
      </c>
      <c r="I137">
        <f t="shared" si="8"/>
        <v>35.125</v>
      </c>
      <c r="J137" s="3"/>
      <c r="K137" s="1">
        <v>53.7</v>
      </c>
      <c r="M137" s="1">
        <v>32.6</v>
      </c>
      <c r="N137" s="1">
        <v>25.9</v>
      </c>
    </row>
    <row r="138" spans="1:14" x14ac:dyDescent="0.25">
      <c r="A138" s="1">
        <v>137</v>
      </c>
      <c r="B138" s="2">
        <v>45058.987507812497</v>
      </c>
      <c r="C138" s="1" t="s">
        <v>3</v>
      </c>
      <c r="D138" s="1">
        <v>34.799999999999997</v>
      </c>
      <c r="E138" s="1">
        <v>40.4</v>
      </c>
      <c r="F138" s="1">
        <v>32.1</v>
      </c>
      <c r="H138" s="1">
        <v>34.6</v>
      </c>
      <c r="I138">
        <f t="shared" si="8"/>
        <v>35.275000000000006</v>
      </c>
      <c r="J138" s="3"/>
      <c r="K138" s="1">
        <v>47.9</v>
      </c>
      <c r="M138" s="1">
        <v>28.3</v>
      </c>
      <c r="N138" s="1">
        <v>26.3</v>
      </c>
    </row>
    <row r="139" spans="1:14" x14ac:dyDescent="0.25">
      <c r="A139" s="1">
        <v>138</v>
      </c>
      <c r="B139" s="2">
        <v>45058.997924537034</v>
      </c>
      <c r="C139" s="1" t="s">
        <v>3</v>
      </c>
      <c r="D139" s="1">
        <v>35.5</v>
      </c>
      <c r="E139" s="1">
        <v>40.700000000000003</v>
      </c>
      <c r="F139" s="1">
        <v>32.200000000000003</v>
      </c>
      <c r="H139" s="1">
        <v>35.799999999999997</v>
      </c>
      <c r="I139">
        <f t="shared" si="8"/>
        <v>35.299999999999997</v>
      </c>
      <c r="J139" s="3"/>
      <c r="K139" s="1">
        <v>48.3</v>
      </c>
      <c r="M139" s="1">
        <v>28.7</v>
      </c>
      <c r="N139" s="1">
        <v>26.5</v>
      </c>
    </row>
    <row r="140" spans="1:14" x14ac:dyDescent="0.25">
      <c r="A140" s="1">
        <v>139</v>
      </c>
      <c r="B140" s="2">
        <v>45059.008341261571</v>
      </c>
      <c r="C140" s="1" t="s">
        <v>3</v>
      </c>
      <c r="D140" s="1">
        <v>34.5</v>
      </c>
      <c r="E140" s="1">
        <v>43</v>
      </c>
      <c r="F140" s="1">
        <v>30.7</v>
      </c>
      <c r="H140" s="1">
        <v>36.4</v>
      </c>
      <c r="I140">
        <f t="shared" si="8"/>
        <v>35.024999999999999</v>
      </c>
      <c r="J140" s="3"/>
      <c r="K140" s="1">
        <v>53.2</v>
      </c>
      <c r="M140" s="1">
        <v>33.9</v>
      </c>
      <c r="N140" s="1">
        <v>25.9</v>
      </c>
    </row>
    <row r="141" spans="1:14" x14ac:dyDescent="0.25">
      <c r="A141" s="1">
        <v>140</v>
      </c>
      <c r="B141" s="2">
        <v>45059.018757986109</v>
      </c>
      <c r="C141" s="1" t="s">
        <v>3</v>
      </c>
      <c r="D141" s="1">
        <v>37.1</v>
      </c>
      <c r="E141" s="1">
        <v>45.2</v>
      </c>
      <c r="F141" s="1">
        <v>31.9</v>
      </c>
      <c r="H141" s="1">
        <v>34.299999999999997</v>
      </c>
      <c r="I141">
        <f t="shared" si="8"/>
        <v>34.424999999999997</v>
      </c>
      <c r="J141" s="3"/>
      <c r="K141" s="1">
        <v>50.5</v>
      </c>
      <c r="M141" s="1">
        <v>31.3</v>
      </c>
      <c r="N141" s="1">
        <v>27.4</v>
      </c>
    </row>
    <row r="142" spans="1:14" x14ac:dyDescent="0.25">
      <c r="A142" s="1">
        <v>141</v>
      </c>
      <c r="B142" s="2">
        <v>45059.029174710646</v>
      </c>
      <c r="C142" s="1" t="s">
        <v>3</v>
      </c>
      <c r="D142" s="1">
        <v>38</v>
      </c>
      <c r="E142" s="1">
        <v>48.3</v>
      </c>
      <c r="F142" s="1">
        <v>34.4</v>
      </c>
      <c r="H142" s="1">
        <v>34.700000000000003</v>
      </c>
      <c r="I142">
        <f t="shared" si="8"/>
        <v>34.975000000000001</v>
      </c>
      <c r="J142" s="3"/>
      <c r="K142" s="1">
        <v>48.2</v>
      </c>
      <c r="M142" s="1">
        <v>28.8</v>
      </c>
      <c r="N142" s="1">
        <v>26.3</v>
      </c>
    </row>
    <row r="143" spans="1:14" x14ac:dyDescent="0.25">
      <c r="A143" s="1">
        <v>142</v>
      </c>
      <c r="B143" s="2">
        <v>45059.039591435183</v>
      </c>
      <c r="C143" s="1" t="s">
        <v>3</v>
      </c>
      <c r="D143" s="1">
        <v>35.1</v>
      </c>
      <c r="E143" s="1">
        <v>41.6</v>
      </c>
      <c r="F143" s="1">
        <v>30.9</v>
      </c>
      <c r="H143" s="1">
        <v>34.700000000000003</v>
      </c>
      <c r="I143">
        <f t="shared" si="8"/>
        <v>35.6</v>
      </c>
      <c r="J143" s="3"/>
      <c r="K143" s="1">
        <v>52.8</v>
      </c>
      <c r="M143" s="1">
        <v>29.3</v>
      </c>
      <c r="N143" s="1">
        <v>27.2</v>
      </c>
    </row>
    <row r="144" spans="1:14" x14ac:dyDescent="0.25">
      <c r="A144" s="1">
        <v>143</v>
      </c>
      <c r="B144" s="2">
        <v>45059.05000815972</v>
      </c>
      <c r="C144" s="1" t="s">
        <v>3</v>
      </c>
      <c r="D144" s="1">
        <v>36.299999999999997</v>
      </c>
      <c r="E144" s="1">
        <v>54.1</v>
      </c>
      <c r="F144" s="1">
        <v>32.200000000000003</v>
      </c>
      <c r="H144" s="1">
        <v>34</v>
      </c>
      <c r="I144">
        <f t="shared" si="8"/>
        <v>35.975000000000001</v>
      </c>
      <c r="J144" s="3"/>
      <c r="K144" s="1">
        <v>50</v>
      </c>
      <c r="M144" s="1">
        <v>29.9</v>
      </c>
      <c r="N144" s="1">
        <v>28.2</v>
      </c>
    </row>
    <row r="145" spans="1:14" x14ac:dyDescent="0.25">
      <c r="A145" s="1">
        <v>144</v>
      </c>
      <c r="B145" s="2">
        <v>45059.060424884257</v>
      </c>
      <c r="C145" s="1" t="s">
        <v>3</v>
      </c>
      <c r="D145" s="1">
        <v>34.700000000000003</v>
      </c>
      <c r="E145" s="1">
        <v>57.2</v>
      </c>
      <c r="F145" s="1">
        <v>27.8</v>
      </c>
      <c r="H145" s="1">
        <v>36.5</v>
      </c>
      <c r="I145">
        <f t="shared" si="8"/>
        <v>36.075000000000003</v>
      </c>
      <c r="J145" s="3"/>
      <c r="K145" s="1">
        <v>46</v>
      </c>
      <c r="M145" s="1">
        <v>31.7</v>
      </c>
      <c r="N145" s="1">
        <v>29.7</v>
      </c>
    </row>
    <row r="146" spans="1:14" x14ac:dyDescent="0.25">
      <c r="A146" s="1">
        <v>145</v>
      </c>
      <c r="B146" s="2">
        <v>45059.070841608795</v>
      </c>
      <c r="C146" s="1" t="s">
        <v>3</v>
      </c>
      <c r="D146" s="1">
        <v>33</v>
      </c>
      <c r="E146" s="1">
        <v>41.2</v>
      </c>
      <c r="F146" s="1">
        <v>28</v>
      </c>
      <c r="H146" s="1">
        <v>37.200000000000003</v>
      </c>
      <c r="I146">
        <f t="shared" si="8"/>
        <v>35.450000000000003</v>
      </c>
      <c r="J146" s="3"/>
      <c r="K146" s="1">
        <v>47.1</v>
      </c>
      <c r="M146" s="1">
        <v>30.3</v>
      </c>
      <c r="N146" s="1">
        <v>28.7</v>
      </c>
    </row>
    <row r="147" spans="1:14" x14ac:dyDescent="0.25">
      <c r="A147" s="1">
        <v>146</v>
      </c>
      <c r="B147" s="2">
        <v>45059.081258333332</v>
      </c>
      <c r="C147" s="1" t="s">
        <v>3</v>
      </c>
      <c r="D147" s="1">
        <v>31.7</v>
      </c>
      <c r="E147" s="1">
        <v>38.5</v>
      </c>
      <c r="F147" s="1">
        <v>28.5</v>
      </c>
      <c r="H147" s="1">
        <v>36.200000000000003</v>
      </c>
      <c r="I147">
        <f t="shared" si="8"/>
        <v>34.424999999999997</v>
      </c>
      <c r="J147" s="3"/>
      <c r="K147" s="1">
        <v>46.6</v>
      </c>
      <c r="M147" s="1">
        <v>31.5</v>
      </c>
      <c r="N147" s="1">
        <v>29.4</v>
      </c>
    </row>
    <row r="148" spans="1:14" x14ac:dyDescent="0.25">
      <c r="A148" s="1">
        <v>147</v>
      </c>
      <c r="B148" s="2">
        <v>45059.091675057869</v>
      </c>
      <c r="C148" s="1" t="s">
        <v>3</v>
      </c>
      <c r="D148" s="1">
        <v>29.8</v>
      </c>
      <c r="E148" s="1">
        <v>41.2</v>
      </c>
      <c r="F148" s="1">
        <v>27.8</v>
      </c>
      <c r="H148" s="1">
        <v>34.4</v>
      </c>
      <c r="I148">
        <f t="shared" si="8"/>
        <v>33.450000000000003</v>
      </c>
      <c r="J148" s="3"/>
      <c r="K148" s="1">
        <v>44.7</v>
      </c>
      <c r="M148" s="1">
        <v>32.799999999999997</v>
      </c>
      <c r="N148" s="1">
        <v>28.4</v>
      </c>
    </row>
    <row r="149" spans="1:14" x14ac:dyDescent="0.25">
      <c r="A149" s="1">
        <v>148</v>
      </c>
      <c r="B149" s="2">
        <v>45059.102091782406</v>
      </c>
      <c r="C149" s="1" t="s">
        <v>3</v>
      </c>
      <c r="D149" s="1">
        <v>33.6</v>
      </c>
      <c r="E149" s="1">
        <v>49.4</v>
      </c>
      <c r="F149" s="1">
        <v>29.5</v>
      </c>
      <c r="H149" s="1">
        <v>34</v>
      </c>
      <c r="I149">
        <f t="shared" si="8"/>
        <v>33.125</v>
      </c>
      <c r="J149" s="3"/>
      <c r="K149" s="1">
        <v>44.1</v>
      </c>
      <c r="M149" s="1">
        <v>46.4</v>
      </c>
      <c r="N149" s="1">
        <v>29.2</v>
      </c>
    </row>
    <row r="150" spans="1:14" x14ac:dyDescent="0.25">
      <c r="A150" s="1">
        <v>149</v>
      </c>
      <c r="B150" s="2">
        <v>45059.112508506943</v>
      </c>
      <c r="C150" s="1" t="s">
        <v>3</v>
      </c>
      <c r="D150" s="1">
        <v>32</v>
      </c>
      <c r="E150" s="1">
        <v>43</v>
      </c>
      <c r="F150" s="1">
        <v>28.9</v>
      </c>
      <c r="H150" s="1">
        <v>33.1</v>
      </c>
      <c r="I150">
        <f t="shared" si="8"/>
        <v>33.174999999999997</v>
      </c>
      <c r="J150" s="3"/>
      <c r="K150" s="1">
        <v>43.7</v>
      </c>
      <c r="M150" s="1">
        <v>51.4</v>
      </c>
      <c r="N150" s="1">
        <v>36.700000000000003</v>
      </c>
    </row>
    <row r="151" spans="1:14" x14ac:dyDescent="0.25">
      <c r="A151" s="1">
        <v>150</v>
      </c>
      <c r="B151" s="2">
        <v>45059.122925231481</v>
      </c>
      <c r="C151" s="1" t="s">
        <v>3</v>
      </c>
      <c r="D151" s="1">
        <v>32.6</v>
      </c>
      <c r="E151" s="1">
        <v>39.700000000000003</v>
      </c>
      <c r="F151" s="1">
        <v>29.5</v>
      </c>
      <c r="H151" s="1">
        <v>32.299999999999997</v>
      </c>
      <c r="I151">
        <f t="shared" si="8"/>
        <v>33.425000000000004</v>
      </c>
      <c r="J151" s="3"/>
      <c r="K151" s="1">
        <v>43.5</v>
      </c>
      <c r="M151" s="1">
        <v>50.2</v>
      </c>
      <c r="N151" s="1">
        <v>36.4</v>
      </c>
    </row>
    <row r="152" spans="1:14" x14ac:dyDescent="0.25">
      <c r="A152" s="1">
        <v>151</v>
      </c>
      <c r="B152" s="2">
        <v>45059.133341956018</v>
      </c>
      <c r="C152" s="1" t="s">
        <v>3</v>
      </c>
      <c r="D152" s="1">
        <v>33.799999999999997</v>
      </c>
      <c r="E152" s="1">
        <v>44.8</v>
      </c>
      <c r="F152" s="1">
        <v>28.5</v>
      </c>
      <c r="H152" s="1">
        <v>33.1</v>
      </c>
      <c r="I152">
        <f t="shared" si="8"/>
        <v>34.275000000000006</v>
      </c>
      <c r="J152" s="3"/>
      <c r="K152" s="1">
        <v>44.8</v>
      </c>
      <c r="M152" s="1">
        <v>50.5</v>
      </c>
      <c r="N152" s="1">
        <v>39.9</v>
      </c>
    </row>
    <row r="153" spans="1:14" x14ac:dyDescent="0.25">
      <c r="A153" s="1">
        <v>152</v>
      </c>
      <c r="B153" s="2">
        <v>45059.143758680555</v>
      </c>
      <c r="C153" s="1" t="s">
        <v>3</v>
      </c>
      <c r="D153" s="1">
        <v>32.5</v>
      </c>
      <c r="E153" s="1">
        <v>37.700000000000003</v>
      </c>
      <c r="F153" s="1">
        <v>29.3</v>
      </c>
      <c r="H153" s="1">
        <v>34.200000000000003</v>
      </c>
      <c r="I153">
        <f t="shared" si="8"/>
        <v>35.6</v>
      </c>
      <c r="J153" s="3"/>
      <c r="K153" s="1">
        <v>48.1</v>
      </c>
      <c r="M153" s="1">
        <v>50.6</v>
      </c>
      <c r="N153" s="1">
        <v>38.4</v>
      </c>
    </row>
    <row r="154" spans="1:14" x14ac:dyDescent="0.25">
      <c r="A154" s="1">
        <v>153</v>
      </c>
      <c r="B154" s="2">
        <v>45059.154175405092</v>
      </c>
      <c r="C154" s="1" t="s">
        <v>3</v>
      </c>
      <c r="D154" s="1">
        <v>30.6</v>
      </c>
      <c r="E154" s="1">
        <v>47.8</v>
      </c>
      <c r="F154" s="1">
        <v>28.8</v>
      </c>
      <c r="H154" s="1">
        <v>34.1</v>
      </c>
      <c r="I154">
        <f t="shared" si="8"/>
        <v>36.075000000000003</v>
      </c>
      <c r="J154" s="3"/>
      <c r="K154" s="1">
        <v>46.5</v>
      </c>
      <c r="M154" s="1">
        <v>48.6</v>
      </c>
      <c r="N154" s="1">
        <v>35.700000000000003</v>
      </c>
    </row>
    <row r="155" spans="1:14" x14ac:dyDescent="0.25">
      <c r="A155" s="1">
        <v>154</v>
      </c>
      <c r="B155" s="2">
        <v>45059.164592129629</v>
      </c>
      <c r="C155" s="1" t="s">
        <v>3</v>
      </c>
      <c r="D155" s="1">
        <v>34</v>
      </c>
      <c r="E155" s="1">
        <v>53.4</v>
      </c>
      <c r="F155" s="1">
        <v>29.6</v>
      </c>
      <c r="H155" s="1">
        <v>35.700000000000003</v>
      </c>
      <c r="I155">
        <f t="shared" si="8"/>
        <v>35.65</v>
      </c>
      <c r="J155" s="3"/>
      <c r="K155" s="1">
        <v>46.1</v>
      </c>
      <c r="M155" s="1">
        <v>52.8</v>
      </c>
      <c r="N155" s="1">
        <v>37.200000000000003</v>
      </c>
    </row>
    <row r="156" spans="1:14" x14ac:dyDescent="0.25">
      <c r="A156" s="1">
        <v>155</v>
      </c>
      <c r="B156" s="2">
        <v>45059.175008854167</v>
      </c>
      <c r="C156" s="1" t="s">
        <v>3</v>
      </c>
      <c r="D156" s="1">
        <v>48.2</v>
      </c>
      <c r="E156" s="1">
        <v>62.7</v>
      </c>
      <c r="F156" s="1">
        <v>31.2</v>
      </c>
      <c r="H156" s="1">
        <v>38.4</v>
      </c>
      <c r="I156">
        <f t="shared" si="8"/>
        <v>35</v>
      </c>
      <c r="J156" s="3"/>
      <c r="K156" s="1">
        <v>45.7</v>
      </c>
      <c r="M156" s="1">
        <v>57</v>
      </c>
      <c r="N156" s="1">
        <v>35.799999999999997</v>
      </c>
    </row>
    <row r="157" spans="1:14" x14ac:dyDescent="0.25">
      <c r="A157" s="1">
        <v>156</v>
      </c>
      <c r="B157" s="2">
        <v>45059.185425578704</v>
      </c>
      <c r="C157" s="1" t="s">
        <v>3</v>
      </c>
      <c r="D157" s="1">
        <v>45.7</v>
      </c>
      <c r="E157" s="1">
        <v>62.9</v>
      </c>
      <c r="F157" s="1">
        <v>33.6</v>
      </c>
      <c r="H157" s="1">
        <v>36.1</v>
      </c>
      <c r="I157">
        <f t="shared" si="8"/>
        <v>32.975000000000001</v>
      </c>
      <c r="J157" s="3"/>
      <c r="K157" s="1">
        <v>45</v>
      </c>
      <c r="M157" s="1">
        <v>46.5</v>
      </c>
      <c r="N157" s="1">
        <v>37.799999999999997</v>
      </c>
    </row>
    <row r="158" spans="1:14" x14ac:dyDescent="0.25">
      <c r="A158" s="1">
        <v>157</v>
      </c>
      <c r="B158" s="2">
        <v>45059.195842303241</v>
      </c>
      <c r="C158" s="1" t="s">
        <v>3</v>
      </c>
      <c r="D158" s="1">
        <v>45.8</v>
      </c>
      <c r="E158" s="1">
        <v>65.2</v>
      </c>
      <c r="F158" s="1">
        <v>36.799999999999997</v>
      </c>
      <c r="H158" s="1">
        <v>32.4</v>
      </c>
      <c r="I158">
        <f t="shared" si="8"/>
        <v>31.024999999999999</v>
      </c>
      <c r="J158" s="3"/>
      <c r="K158" s="1">
        <v>46.3</v>
      </c>
      <c r="M158" s="1">
        <v>51.2</v>
      </c>
      <c r="N158" s="1">
        <v>36.200000000000003</v>
      </c>
    </row>
    <row r="159" spans="1:14" x14ac:dyDescent="0.25">
      <c r="A159" s="1">
        <v>158</v>
      </c>
      <c r="B159" s="2">
        <v>45059.206259027778</v>
      </c>
      <c r="C159" s="1" t="s">
        <v>3</v>
      </c>
      <c r="D159" s="1">
        <v>46.7</v>
      </c>
      <c r="E159" s="1">
        <v>61</v>
      </c>
      <c r="F159" s="1">
        <v>38</v>
      </c>
      <c r="H159" s="1">
        <v>33.1</v>
      </c>
      <c r="I159">
        <f t="shared" si="8"/>
        <v>29.75</v>
      </c>
      <c r="J159" s="3"/>
      <c r="K159" s="1">
        <v>49.7</v>
      </c>
      <c r="M159" s="1">
        <v>47</v>
      </c>
      <c r="N159" s="1">
        <v>37.6</v>
      </c>
    </row>
    <row r="160" spans="1:14" x14ac:dyDescent="0.25">
      <c r="A160" s="1">
        <v>159</v>
      </c>
      <c r="B160" s="2">
        <v>45059.216675752315</v>
      </c>
      <c r="C160" s="1" t="s">
        <v>3</v>
      </c>
      <c r="D160" s="1">
        <v>48.7</v>
      </c>
      <c r="E160" s="1">
        <v>69.8</v>
      </c>
      <c r="F160" s="1">
        <v>34.700000000000003</v>
      </c>
      <c r="H160" s="1">
        <v>30.3</v>
      </c>
      <c r="I160">
        <f t="shared" si="8"/>
        <v>29.075000000000003</v>
      </c>
      <c r="J160" s="3"/>
      <c r="K160" s="1">
        <v>47.1</v>
      </c>
      <c r="M160" s="1">
        <v>54.3</v>
      </c>
      <c r="N160" s="1">
        <v>37.9</v>
      </c>
    </row>
    <row r="161" spans="1:14" x14ac:dyDescent="0.25">
      <c r="A161" s="1">
        <v>160</v>
      </c>
      <c r="B161" s="2">
        <v>45059.227092476853</v>
      </c>
      <c r="C161" s="1" t="s">
        <v>3</v>
      </c>
      <c r="D161" s="1">
        <v>47.6</v>
      </c>
      <c r="E161" s="1">
        <v>64.3</v>
      </c>
      <c r="F161" s="1">
        <v>34.9</v>
      </c>
      <c r="H161" s="1">
        <v>28.3</v>
      </c>
      <c r="I161">
        <f t="shared" si="8"/>
        <v>29.375</v>
      </c>
      <c r="J161" s="3"/>
      <c r="K161" s="1">
        <v>48.8</v>
      </c>
      <c r="M161" s="1">
        <v>49.7</v>
      </c>
      <c r="N161" s="1">
        <v>36.700000000000003</v>
      </c>
    </row>
    <row r="162" spans="1:14" x14ac:dyDescent="0.25">
      <c r="A162" s="1">
        <v>161</v>
      </c>
      <c r="B162" s="2">
        <v>45059.23750920139</v>
      </c>
      <c r="C162" s="1" t="s">
        <v>3</v>
      </c>
      <c r="D162" s="1">
        <v>46.8</v>
      </c>
      <c r="E162" s="1">
        <v>62.2</v>
      </c>
      <c r="F162" s="1">
        <v>33.9</v>
      </c>
      <c r="H162" s="1">
        <v>27.3</v>
      </c>
      <c r="I162">
        <f t="shared" si="8"/>
        <v>30.524999999999999</v>
      </c>
      <c r="J162" s="3"/>
      <c r="K162" s="1">
        <v>47.1</v>
      </c>
      <c r="M162" s="1">
        <v>31.3</v>
      </c>
      <c r="N162" s="1">
        <v>28.7</v>
      </c>
    </row>
    <row r="163" spans="1:14" x14ac:dyDescent="0.25">
      <c r="A163" s="1">
        <v>162</v>
      </c>
      <c r="B163" s="2">
        <v>45059.247925925927</v>
      </c>
      <c r="C163" s="1" t="s">
        <v>3</v>
      </c>
      <c r="D163" s="1">
        <v>48.3</v>
      </c>
      <c r="E163" s="1">
        <v>71.3</v>
      </c>
      <c r="F163" s="1">
        <v>33.299999999999997</v>
      </c>
      <c r="H163" s="1">
        <v>30.4</v>
      </c>
      <c r="I163">
        <f t="shared" si="8"/>
        <v>32.424999999999997</v>
      </c>
      <c r="J163" s="3"/>
      <c r="K163" s="1">
        <v>47.5</v>
      </c>
      <c r="M163" s="1">
        <v>35</v>
      </c>
      <c r="N163" s="1">
        <v>29.7</v>
      </c>
    </row>
    <row r="164" spans="1:14" x14ac:dyDescent="0.25">
      <c r="A164" s="1">
        <v>163</v>
      </c>
      <c r="B164" s="2">
        <v>45059.258342650464</v>
      </c>
      <c r="C164" s="1" t="s">
        <v>3</v>
      </c>
      <c r="D164" s="1">
        <v>45</v>
      </c>
      <c r="E164" s="1">
        <v>69.400000000000006</v>
      </c>
      <c r="F164" s="1">
        <v>32.4</v>
      </c>
      <c r="H164" s="1">
        <v>31.5</v>
      </c>
      <c r="I164">
        <f t="shared" si="8"/>
        <v>31.925000000000004</v>
      </c>
      <c r="J164" s="3"/>
      <c r="K164" s="1">
        <v>45.8</v>
      </c>
      <c r="M164" s="1">
        <v>38.700000000000003</v>
      </c>
      <c r="N164" s="1">
        <v>28.9</v>
      </c>
    </row>
    <row r="165" spans="1:14" x14ac:dyDescent="0.25">
      <c r="A165" s="1">
        <v>164</v>
      </c>
      <c r="B165" s="2">
        <v>45059.268759375002</v>
      </c>
      <c r="C165" s="1" t="s">
        <v>3</v>
      </c>
      <c r="D165" s="1">
        <v>52.3</v>
      </c>
      <c r="E165" s="1">
        <v>72.3</v>
      </c>
      <c r="F165" s="1">
        <v>32.6</v>
      </c>
      <c r="H165" s="1">
        <v>32.9</v>
      </c>
      <c r="I165">
        <f t="shared" si="8"/>
        <v>33.125</v>
      </c>
      <c r="J165" s="3"/>
      <c r="K165" s="1">
        <v>44.9</v>
      </c>
      <c r="M165" s="1">
        <v>32.4</v>
      </c>
      <c r="N165" s="1">
        <v>28.9</v>
      </c>
    </row>
    <row r="166" spans="1:14" x14ac:dyDescent="0.25">
      <c r="A166" s="1">
        <v>165</v>
      </c>
      <c r="B166" s="2">
        <v>45059.279176099539</v>
      </c>
      <c r="C166" s="1" t="s">
        <v>3</v>
      </c>
      <c r="D166" s="1">
        <v>46.3</v>
      </c>
      <c r="E166" s="1">
        <v>69.8</v>
      </c>
      <c r="F166" s="1">
        <v>31.8</v>
      </c>
      <c r="H166" s="1">
        <v>34.9</v>
      </c>
      <c r="I166">
        <f t="shared" si="8"/>
        <v>33.974999999999994</v>
      </c>
      <c r="J166" s="3"/>
      <c r="K166" s="1">
        <v>47.8</v>
      </c>
      <c r="M166" s="1">
        <v>29.4</v>
      </c>
      <c r="N166" s="1">
        <v>27.9</v>
      </c>
    </row>
    <row r="167" spans="1:14" x14ac:dyDescent="0.25">
      <c r="A167" s="1">
        <v>166</v>
      </c>
      <c r="B167" s="2">
        <v>45059.289592824076</v>
      </c>
      <c r="C167" s="1" t="s">
        <v>3</v>
      </c>
      <c r="D167" s="1">
        <v>39.5</v>
      </c>
      <c r="E167" s="1">
        <v>58.1</v>
      </c>
      <c r="F167" s="1">
        <v>29.9</v>
      </c>
      <c r="H167" s="1">
        <v>28.4</v>
      </c>
      <c r="I167">
        <f t="shared" si="8"/>
        <v>34.875</v>
      </c>
      <c r="J167" s="3"/>
      <c r="K167" s="1">
        <v>44.9</v>
      </c>
      <c r="M167" s="1">
        <v>30.1</v>
      </c>
      <c r="N167" s="1">
        <v>28.3</v>
      </c>
    </row>
    <row r="168" spans="1:14" x14ac:dyDescent="0.25">
      <c r="A168" s="1">
        <v>167</v>
      </c>
      <c r="B168" s="2">
        <v>45059.300009548613</v>
      </c>
      <c r="C168" s="1" t="s">
        <v>3</v>
      </c>
      <c r="D168" s="1">
        <v>43.7</v>
      </c>
      <c r="E168" s="1">
        <v>57.3</v>
      </c>
      <c r="F168" s="1">
        <v>31.6</v>
      </c>
      <c r="H168" s="1">
        <v>36.299999999999997</v>
      </c>
      <c r="I168">
        <f t="shared" si="8"/>
        <v>36.924999999999997</v>
      </c>
      <c r="J168" s="3"/>
      <c r="K168" s="1">
        <v>48.3</v>
      </c>
      <c r="M168" s="1">
        <v>29.1</v>
      </c>
      <c r="N168" s="1">
        <v>27.9</v>
      </c>
    </row>
    <row r="169" spans="1:14" x14ac:dyDescent="0.25">
      <c r="A169" s="1">
        <v>168</v>
      </c>
      <c r="B169" s="2">
        <v>45059.31042627315</v>
      </c>
      <c r="C169" s="1" t="s">
        <v>3</v>
      </c>
      <c r="D169" s="1">
        <v>50</v>
      </c>
      <c r="E169" s="1">
        <v>72.2</v>
      </c>
      <c r="F169" s="1">
        <v>32</v>
      </c>
      <c r="H169" s="1">
        <v>36.299999999999997</v>
      </c>
      <c r="I169">
        <f t="shared" si="8"/>
        <v>36.375</v>
      </c>
      <c r="J169" s="3"/>
      <c r="K169" s="1">
        <v>46.8</v>
      </c>
      <c r="M169" s="1">
        <v>29.1</v>
      </c>
      <c r="N169" s="1">
        <v>27.2</v>
      </c>
    </row>
    <row r="170" spans="1:14" x14ac:dyDescent="0.25">
      <c r="A170" s="1">
        <v>169</v>
      </c>
      <c r="B170" s="2">
        <v>45059.320842997688</v>
      </c>
      <c r="C170" s="1" t="s">
        <v>3</v>
      </c>
      <c r="D170" s="1">
        <v>49.2</v>
      </c>
      <c r="E170" s="1">
        <v>71.3</v>
      </c>
      <c r="F170" s="1">
        <v>31.8</v>
      </c>
      <c r="H170" s="1">
        <v>38.5</v>
      </c>
      <c r="I170">
        <f t="shared" si="8"/>
        <v>36.099999999999994</v>
      </c>
      <c r="J170" s="3"/>
      <c r="K170" s="1">
        <v>48</v>
      </c>
      <c r="M170" s="1">
        <v>27.2</v>
      </c>
      <c r="N170" s="1">
        <v>25.6</v>
      </c>
    </row>
    <row r="171" spans="1:14" x14ac:dyDescent="0.25">
      <c r="A171" s="1">
        <v>170</v>
      </c>
      <c r="B171" s="2">
        <v>45059.331259722225</v>
      </c>
      <c r="C171" s="1" t="s">
        <v>3</v>
      </c>
      <c r="D171" s="1">
        <v>57.7</v>
      </c>
      <c r="E171" s="1">
        <v>86.4</v>
      </c>
      <c r="F171" s="1">
        <v>34.200000000000003</v>
      </c>
      <c r="H171" s="1">
        <v>36.6</v>
      </c>
      <c r="I171">
        <f t="shared" si="8"/>
        <v>34.650000000000006</v>
      </c>
      <c r="J171" s="3"/>
      <c r="K171" s="1">
        <v>52.1</v>
      </c>
      <c r="M171" s="1">
        <v>27.8</v>
      </c>
      <c r="N171" s="1">
        <v>25.2</v>
      </c>
    </row>
    <row r="172" spans="1:14" x14ac:dyDescent="0.25">
      <c r="A172" s="1">
        <v>171</v>
      </c>
      <c r="B172" s="2">
        <v>45059.341676446762</v>
      </c>
      <c r="C172" s="1" t="s">
        <v>3</v>
      </c>
      <c r="D172" s="1">
        <v>46.7</v>
      </c>
      <c r="E172" s="1">
        <v>69.2</v>
      </c>
      <c r="F172" s="1">
        <v>32.5</v>
      </c>
      <c r="H172" s="1">
        <v>34.1</v>
      </c>
      <c r="I172">
        <f t="shared" si="8"/>
        <v>34.35</v>
      </c>
      <c r="J172" s="3"/>
      <c r="K172" s="1">
        <v>47.3</v>
      </c>
      <c r="M172" s="1">
        <v>26.6</v>
      </c>
      <c r="N172" s="1">
        <v>25.1</v>
      </c>
    </row>
    <row r="173" spans="1:14" x14ac:dyDescent="0.25">
      <c r="A173" s="1">
        <v>172</v>
      </c>
      <c r="B173" s="2">
        <v>45059.352093171299</v>
      </c>
      <c r="C173" s="1" t="s">
        <v>3</v>
      </c>
      <c r="D173" s="1">
        <v>45</v>
      </c>
      <c r="E173" s="1">
        <v>66.400000000000006</v>
      </c>
      <c r="F173" s="1">
        <v>34.4</v>
      </c>
      <c r="H173" s="1">
        <v>35.200000000000003</v>
      </c>
      <c r="I173">
        <f t="shared" si="8"/>
        <v>34.525000000000006</v>
      </c>
      <c r="J173" s="3"/>
      <c r="K173" s="1">
        <v>51.5</v>
      </c>
      <c r="M173" s="1">
        <v>28.2</v>
      </c>
      <c r="N173" s="1">
        <v>25.5</v>
      </c>
    </row>
    <row r="174" spans="1:14" x14ac:dyDescent="0.25">
      <c r="A174" s="1">
        <v>173</v>
      </c>
      <c r="B174" s="2">
        <v>45059.362509895836</v>
      </c>
      <c r="C174" s="1" t="s">
        <v>3</v>
      </c>
      <c r="D174" s="1">
        <v>52.3</v>
      </c>
      <c r="E174" s="1">
        <v>74.599999999999994</v>
      </c>
      <c r="F174" s="1">
        <v>34.299999999999997</v>
      </c>
      <c r="H174" s="1">
        <v>32.700000000000003</v>
      </c>
      <c r="I174">
        <f t="shared" si="8"/>
        <v>34.074999999999996</v>
      </c>
      <c r="J174" s="3"/>
      <c r="K174" s="1">
        <v>47.2</v>
      </c>
      <c r="M174" s="1">
        <v>31.2</v>
      </c>
      <c r="N174" s="1">
        <v>26</v>
      </c>
    </row>
    <row r="175" spans="1:14" x14ac:dyDescent="0.25">
      <c r="A175" s="1">
        <v>174</v>
      </c>
      <c r="B175" s="2">
        <v>45059.372926620374</v>
      </c>
      <c r="C175" s="1" t="s">
        <v>3</v>
      </c>
      <c r="D175" s="1">
        <v>43.3</v>
      </c>
      <c r="E175" s="1">
        <v>60.6</v>
      </c>
      <c r="F175" s="1">
        <v>33</v>
      </c>
      <c r="H175" s="1">
        <v>35.4</v>
      </c>
      <c r="I175">
        <f t="shared" si="8"/>
        <v>34.575000000000003</v>
      </c>
      <c r="J175" s="3"/>
      <c r="K175" s="1">
        <v>50.1</v>
      </c>
      <c r="M175" s="1">
        <v>42.3</v>
      </c>
      <c r="N175" s="1">
        <v>28</v>
      </c>
    </row>
    <row r="176" spans="1:14" x14ac:dyDescent="0.25">
      <c r="A176" s="1">
        <v>175</v>
      </c>
      <c r="B176" s="2">
        <v>45059.383343344911</v>
      </c>
      <c r="C176" s="1" t="s">
        <v>3</v>
      </c>
      <c r="D176" s="1">
        <v>45</v>
      </c>
      <c r="E176" s="1">
        <v>62.5</v>
      </c>
      <c r="F176" s="1">
        <v>34.4</v>
      </c>
      <c r="H176" s="1">
        <v>34.799999999999997</v>
      </c>
      <c r="I176">
        <f t="shared" si="8"/>
        <v>34.824999999999996</v>
      </c>
      <c r="J176" s="3"/>
      <c r="K176" s="1">
        <v>49.9</v>
      </c>
      <c r="M176" s="1">
        <v>27.1</v>
      </c>
      <c r="N176" s="1">
        <v>26.2</v>
      </c>
    </row>
    <row r="177" spans="1:14" x14ac:dyDescent="0.25">
      <c r="A177" s="1">
        <v>176</v>
      </c>
      <c r="B177" s="2">
        <v>45059.393760069448</v>
      </c>
      <c r="C177" s="1" t="s">
        <v>3</v>
      </c>
      <c r="D177" s="1">
        <v>49.1</v>
      </c>
      <c r="E177" s="1">
        <v>69.599999999999994</v>
      </c>
      <c r="F177" s="1">
        <v>33</v>
      </c>
      <c r="H177" s="1">
        <v>33.4</v>
      </c>
      <c r="I177">
        <f t="shared" si="8"/>
        <v>35.35</v>
      </c>
      <c r="J177" s="3"/>
      <c r="K177" s="1">
        <v>47.7</v>
      </c>
      <c r="M177" s="1">
        <v>27.4</v>
      </c>
      <c r="N177" s="1">
        <v>26.2</v>
      </c>
    </row>
    <row r="178" spans="1:14" x14ac:dyDescent="0.25">
      <c r="A178" s="1">
        <v>177</v>
      </c>
      <c r="B178" s="2">
        <v>45059.404176793978</v>
      </c>
      <c r="C178" s="1" t="s">
        <v>3</v>
      </c>
      <c r="D178" s="1">
        <v>54.6</v>
      </c>
      <c r="E178" s="1">
        <v>78.099999999999994</v>
      </c>
      <c r="F178" s="1">
        <v>33.5</v>
      </c>
      <c r="H178" s="1">
        <v>34.700000000000003</v>
      </c>
      <c r="I178">
        <f t="shared" si="8"/>
        <v>35.674999999999997</v>
      </c>
      <c r="J178" s="3"/>
      <c r="K178" s="1">
        <v>49.9</v>
      </c>
      <c r="M178" s="1">
        <v>29</v>
      </c>
      <c r="N178" s="1">
        <v>27.6</v>
      </c>
    </row>
    <row r="179" spans="1:14" x14ac:dyDescent="0.25">
      <c r="A179" s="1">
        <v>178</v>
      </c>
      <c r="B179" s="2">
        <v>45059.414593518515</v>
      </c>
      <c r="C179" s="1" t="s">
        <v>3</v>
      </c>
      <c r="D179" s="1">
        <v>47.5</v>
      </c>
      <c r="E179" s="1">
        <v>67.8</v>
      </c>
      <c r="F179" s="1">
        <v>34.700000000000003</v>
      </c>
      <c r="H179" s="1">
        <v>36.4</v>
      </c>
      <c r="I179">
        <f t="shared" si="8"/>
        <v>35.950000000000003</v>
      </c>
      <c r="J179" s="3"/>
      <c r="K179" s="1">
        <v>50.4</v>
      </c>
      <c r="M179" s="1">
        <v>31.4</v>
      </c>
      <c r="N179" s="1">
        <v>28.1</v>
      </c>
    </row>
    <row r="180" spans="1:14" x14ac:dyDescent="0.25">
      <c r="A180" s="1">
        <v>179</v>
      </c>
      <c r="B180" s="2">
        <v>45059.425010243052</v>
      </c>
      <c r="C180" s="1" t="s">
        <v>3</v>
      </c>
      <c r="D180" s="1">
        <v>57.9</v>
      </c>
      <c r="E180" s="1">
        <v>81.3</v>
      </c>
      <c r="F180" s="1">
        <v>34</v>
      </c>
      <c r="H180" s="1">
        <v>36.9</v>
      </c>
      <c r="I180">
        <f t="shared" si="8"/>
        <v>35.574999999999996</v>
      </c>
      <c r="J180" s="3"/>
      <c r="K180" s="1">
        <v>53.7</v>
      </c>
      <c r="M180" s="1">
        <v>28</v>
      </c>
      <c r="N180" s="1">
        <v>26</v>
      </c>
    </row>
    <row r="181" spans="1:14" x14ac:dyDescent="0.25">
      <c r="A181" s="1">
        <v>180</v>
      </c>
      <c r="B181" s="2">
        <v>45059.43542696759</v>
      </c>
      <c r="C181" s="1" t="s">
        <v>3</v>
      </c>
      <c r="D181" s="1">
        <v>59</v>
      </c>
      <c r="E181" s="1">
        <v>81.099999999999994</v>
      </c>
      <c r="F181" s="1">
        <v>41</v>
      </c>
      <c r="H181" s="1">
        <v>34.700000000000003</v>
      </c>
      <c r="I181">
        <f t="shared" si="8"/>
        <v>34.650000000000006</v>
      </c>
      <c r="J181" s="3"/>
      <c r="K181" s="1">
        <v>49.9</v>
      </c>
      <c r="M181" s="1">
        <v>47.2</v>
      </c>
      <c r="N181" s="1">
        <v>27</v>
      </c>
    </row>
    <row r="182" spans="1:14" x14ac:dyDescent="0.25">
      <c r="A182" s="1">
        <v>181</v>
      </c>
      <c r="B182" s="2">
        <v>45059.445843692127</v>
      </c>
      <c r="C182" s="1" t="s">
        <v>3</v>
      </c>
      <c r="D182" s="1">
        <v>46</v>
      </c>
      <c r="E182" s="1">
        <v>72.599999999999994</v>
      </c>
      <c r="F182" s="1">
        <v>32.299999999999997</v>
      </c>
      <c r="H182" s="1">
        <v>35.799999999999997</v>
      </c>
      <c r="I182">
        <f t="shared" si="8"/>
        <v>34.174999999999997</v>
      </c>
      <c r="J182" s="3"/>
      <c r="K182" s="1">
        <v>49.3</v>
      </c>
      <c r="M182" s="1">
        <v>49.8</v>
      </c>
      <c r="N182" s="1">
        <v>36.5</v>
      </c>
    </row>
    <row r="183" spans="1:14" x14ac:dyDescent="0.25">
      <c r="A183" s="1">
        <v>182</v>
      </c>
      <c r="B183" s="2">
        <v>45059.456260416664</v>
      </c>
      <c r="C183" s="1" t="s">
        <v>3</v>
      </c>
      <c r="D183" s="1">
        <v>55.4</v>
      </c>
      <c r="E183" s="1">
        <v>74.7</v>
      </c>
      <c r="F183" s="1">
        <v>32.9</v>
      </c>
      <c r="H183" s="1">
        <v>34.9</v>
      </c>
      <c r="I183">
        <f t="shared" si="8"/>
        <v>33.424999999999997</v>
      </c>
      <c r="J183" s="3"/>
      <c r="K183" s="1">
        <v>49.9</v>
      </c>
      <c r="M183" s="1">
        <v>47.5</v>
      </c>
      <c r="N183" s="1">
        <v>34.9</v>
      </c>
    </row>
    <row r="184" spans="1:14" x14ac:dyDescent="0.25">
      <c r="A184" s="1">
        <v>183</v>
      </c>
      <c r="B184" s="2">
        <v>45059.466677141201</v>
      </c>
      <c r="C184" s="1" t="s">
        <v>3</v>
      </c>
      <c r="D184" s="1">
        <v>53.5</v>
      </c>
      <c r="E184" s="1">
        <v>70.7</v>
      </c>
      <c r="F184" s="1">
        <v>32.6</v>
      </c>
      <c r="H184" s="1">
        <v>33.200000000000003</v>
      </c>
      <c r="I184">
        <f t="shared" si="8"/>
        <v>33.15</v>
      </c>
      <c r="J184" s="3"/>
      <c r="K184" s="1">
        <v>46.2</v>
      </c>
      <c r="M184" s="1">
        <v>49.2</v>
      </c>
      <c r="N184" s="1">
        <v>38.9</v>
      </c>
    </row>
    <row r="185" spans="1:14" x14ac:dyDescent="0.25">
      <c r="A185" s="1">
        <v>184</v>
      </c>
      <c r="B185" s="2">
        <v>45059.477093865738</v>
      </c>
      <c r="C185" s="1" t="s">
        <v>3</v>
      </c>
      <c r="D185" s="1">
        <v>53.4</v>
      </c>
      <c r="E185" s="1">
        <v>71.599999999999994</v>
      </c>
      <c r="F185" s="1">
        <v>32</v>
      </c>
      <c r="H185" s="1">
        <v>32.799999999999997</v>
      </c>
      <c r="I185">
        <f t="shared" si="8"/>
        <v>33.15</v>
      </c>
      <c r="J185" s="3"/>
      <c r="K185" s="1">
        <v>45</v>
      </c>
      <c r="M185" s="1">
        <v>46.9</v>
      </c>
      <c r="N185" s="1">
        <v>37.299999999999997</v>
      </c>
    </row>
    <row r="186" spans="1:14" x14ac:dyDescent="0.25">
      <c r="A186" s="1">
        <v>185</v>
      </c>
      <c r="B186" s="2">
        <v>45059.487510590276</v>
      </c>
      <c r="C186" s="1" t="s">
        <v>3</v>
      </c>
      <c r="D186" s="1">
        <v>53.5</v>
      </c>
      <c r="E186" s="1">
        <v>73.400000000000006</v>
      </c>
      <c r="F186" s="1">
        <v>32.6</v>
      </c>
      <c r="H186" s="1">
        <v>32.799999999999997</v>
      </c>
      <c r="I186">
        <f t="shared" si="8"/>
        <v>33</v>
      </c>
      <c r="J186" s="3"/>
      <c r="K186" s="1">
        <v>43.9</v>
      </c>
      <c r="M186" s="1">
        <v>48.2</v>
      </c>
      <c r="N186" s="1">
        <v>36.200000000000003</v>
      </c>
    </row>
    <row r="187" spans="1:14" x14ac:dyDescent="0.25">
      <c r="A187" s="1">
        <v>186</v>
      </c>
      <c r="B187" s="2">
        <v>45059.497927314813</v>
      </c>
      <c r="C187" s="1" t="s">
        <v>3</v>
      </c>
      <c r="D187" s="1">
        <v>52.2</v>
      </c>
      <c r="E187" s="1">
        <v>73</v>
      </c>
      <c r="F187" s="1">
        <v>32</v>
      </c>
      <c r="H187" s="1">
        <v>33.799999999999997</v>
      </c>
      <c r="I187">
        <f t="shared" si="8"/>
        <v>32.625</v>
      </c>
      <c r="J187" s="3"/>
      <c r="K187" s="1">
        <v>44.9</v>
      </c>
      <c r="M187" s="1">
        <v>47.8</v>
      </c>
      <c r="N187" s="1">
        <v>35.1</v>
      </c>
    </row>
    <row r="188" spans="1:14" x14ac:dyDescent="0.25">
      <c r="A188" s="1">
        <v>187</v>
      </c>
      <c r="B188" s="2">
        <v>45059.50834403935</v>
      </c>
      <c r="C188" s="1" t="s">
        <v>3</v>
      </c>
      <c r="D188" s="1">
        <v>53.3</v>
      </c>
      <c r="E188" s="1">
        <v>70.400000000000006</v>
      </c>
      <c r="F188" s="1">
        <v>32.299999999999997</v>
      </c>
      <c r="H188" s="1">
        <v>33.200000000000003</v>
      </c>
      <c r="I188">
        <f t="shared" si="8"/>
        <v>32.9</v>
      </c>
      <c r="J188" s="3"/>
      <c r="K188" s="1">
        <v>50.3</v>
      </c>
      <c r="M188" s="1">
        <v>46</v>
      </c>
      <c r="N188" s="1">
        <v>34</v>
      </c>
    </row>
    <row r="189" spans="1:14" x14ac:dyDescent="0.25">
      <c r="A189" s="1">
        <v>188</v>
      </c>
      <c r="B189" s="2">
        <v>45059.518760763887</v>
      </c>
      <c r="C189" s="1" t="s">
        <v>3</v>
      </c>
      <c r="D189" s="1">
        <v>52.4</v>
      </c>
      <c r="E189" s="1">
        <v>74.7</v>
      </c>
      <c r="F189" s="1">
        <v>31.7</v>
      </c>
      <c r="H189" s="1">
        <v>32.200000000000003</v>
      </c>
      <c r="I189">
        <f t="shared" si="8"/>
        <v>32.550000000000004</v>
      </c>
      <c r="J189" s="3"/>
      <c r="K189" s="1">
        <v>43.1</v>
      </c>
      <c r="M189" s="1">
        <v>62.4</v>
      </c>
      <c r="N189" s="1">
        <v>34.4</v>
      </c>
    </row>
    <row r="190" spans="1:14" x14ac:dyDescent="0.25">
      <c r="A190" s="1">
        <v>189</v>
      </c>
      <c r="B190" s="2">
        <v>45059.529177488424</v>
      </c>
      <c r="C190" s="1" t="s">
        <v>3</v>
      </c>
      <c r="D190" s="1">
        <v>50.9</v>
      </c>
      <c r="E190" s="1">
        <v>73.5</v>
      </c>
      <c r="F190" s="1">
        <v>32.299999999999997</v>
      </c>
      <c r="H190" s="1">
        <v>31.3</v>
      </c>
      <c r="I190">
        <f t="shared" si="8"/>
        <v>31.524999999999999</v>
      </c>
      <c r="J190" s="3"/>
      <c r="K190" s="1">
        <v>52.5</v>
      </c>
      <c r="M190" s="1">
        <v>47.4</v>
      </c>
      <c r="N190" s="1">
        <v>34.299999999999997</v>
      </c>
    </row>
    <row r="191" spans="1:14" x14ac:dyDescent="0.25">
      <c r="A191" s="1">
        <v>190</v>
      </c>
      <c r="B191" s="2">
        <v>45059.539594212962</v>
      </c>
      <c r="C191" s="1" t="s">
        <v>3</v>
      </c>
      <c r="D191" s="1">
        <v>45.7</v>
      </c>
      <c r="E191" s="1">
        <v>66.400000000000006</v>
      </c>
      <c r="F191" s="1">
        <v>31.9</v>
      </c>
      <c r="H191" s="1">
        <v>34.9</v>
      </c>
      <c r="I191">
        <f t="shared" si="8"/>
        <v>31.125000000000004</v>
      </c>
      <c r="J191" s="3"/>
      <c r="K191" s="1">
        <v>43.3</v>
      </c>
      <c r="M191" s="1">
        <v>58.9</v>
      </c>
      <c r="N191" s="1">
        <v>34.700000000000003</v>
      </c>
    </row>
    <row r="192" spans="1:14" x14ac:dyDescent="0.25">
      <c r="A192" s="1">
        <v>191</v>
      </c>
      <c r="B192" s="2">
        <v>45059.550010937499</v>
      </c>
      <c r="C192" s="1" t="s">
        <v>3</v>
      </c>
      <c r="D192" s="1">
        <v>47.3</v>
      </c>
      <c r="E192" s="1">
        <v>68.400000000000006</v>
      </c>
      <c r="F192" s="1">
        <v>32.1</v>
      </c>
      <c r="H192" s="1">
        <v>31.8</v>
      </c>
      <c r="I192">
        <f t="shared" si="8"/>
        <v>29.575000000000003</v>
      </c>
      <c r="J192" s="3"/>
      <c r="K192" s="1">
        <v>52</v>
      </c>
      <c r="M192" s="1">
        <v>56.3</v>
      </c>
      <c r="N192" s="1">
        <v>34.6</v>
      </c>
    </row>
    <row r="193" spans="1:14" x14ac:dyDescent="0.25">
      <c r="A193" s="1">
        <v>192</v>
      </c>
      <c r="B193" s="2">
        <v>45059.560427662036</v>
      </c>
      <c r="C193" s="1" t="s">
        <v>3</v>
      </c>
      <c r="D193" s="1">
        <v>46.9</v>
      </c>
      <c r="E193" s="1">
        <v>65.5</v>
      </c>
      <c r="F193" s="1">
        <v>30.6</v>
      </c>
      <c r="H193" s="1">
        <v>28.1</v>
      </c>
      <c r="I193">
        <f t="shared" si="8"/>
        <v>28.675000000000001</v>
      </c>
      <c r="J193" s="3"/>
      <c r="K193" s="1">
        <v>46.9</v>
      </c>
      <c r="M193" s="1">
        <v>53.4</v>
      </c>
      <c r="N193" s="1">
        <v>35.1</v>
      </c>
    </row>
    <row r="194" spans="1:14" x14ac:dyDescent="0.25">
      <c r="A194" s="1">
        <v>193</v>
      </c>
      <c r="B194" s="2">
        <v>45059.570844386573</v>
      </c>
      <c r="C194" s="1" t="s">
        <v>3</v>
      </c>
      <c r="D194" s="1">
        <v>45</v>
      </c>
      <c r="E194" s="1">
        <v>60.1</v>
      </c>
      <c r="F194" s="1">
        <v>31.7</v>
      </c>
      <c r="H194" s="1">
        <v>29.7</v>
      </c>
      <c r="I194">
        <f t="shared" si="8"/>
        <v>28.474999999999998</v>
      </c>
      <c r="J194" s="3"/>
      <c r="K194" s="1">
        <v>48.4</v>
      </c>
      <c r="M194" s="1">
        <v>39.5</v>
      </c>
      <c r="N194" s="1">
        <v>31.5</v>
      </c>
    </row>
    <row r="195" spans="1:14" x14ac:dyDescent="0.25">
      <c r="A195" s="1">
        <v>194</v>
      </c>
      <c r="B195" s="2">
        <v>45059.581261111111</v>
      </c>
      <c r="C195" s="1" t="s">
        <v>3</v>
      </c>
      <c r="D195" s="1">
        <v>45.8</v>
      </c>
      <c r="E195" s="1">
        <v>71.7</v>
      </c>
      <c r="F195" s="1">
        <v>31.7</v>
      </c>
      <c r="H195" s="1">
        <v>28.7</v>
      </c>
      <c r="I195">
        <f t="shared" ref="I195:I258" si="9">AVERAGE(H195:H198)</f>
        <v>28.225000000000001</v>
      </c>
      <c r="J195" s="3"/>
      <c r="K195" s="1">
        <v>44.7</v>
      </c>
      <c r="M195" s="1">
        <v>43.3</v>
      </c>
      <c r="N195" s="1">
        <v>30</v>
      </c>
    </row>
    <row r="196" spans="1:14" x14ac:dyDescent="0.25">
      <c r="A196" s="1">
        <v>195</v>
      </c>
      <c r="B196" s="2">
        <v>45059.591677835648</v>
      </c>
      <c r="C196" s="1" t="s">
        <v>3</v>
      </c>
      <c r="D196" s="1">
        <v>44.5</v>
      </c>
      <c r="E196" s="1">
        <v>61.4</v>
      </c>
      <c r="F196" s="1">
        <v>32</v>
      </c>
      <c r="H196" s="1">
        <v>28.2</v>
      </c>
      <c r="I196">
        <f t="shared" si="9"/>
        <v>28.524999999999999</v>
      </c>
      <c r="J196" s="3"/>
      <c r="K196" s="1">
        <v>47.9</v>
      </c>
      <c r="M196" s="1">
        <v>32.299999999999997</v>
      </c>
      <c r="N196" s="1">
        <v>27.4</v>
      </c>
    </row>
    <row r="197" spans="1:14" x14ac:dyDescent="0.25">
      <c r="A197" s="1">
        <v>196</v>
      </c>
      <c r="B197" s="2">
        <v>45059.602094560185</v>
      </c>
      <c r="C197" s="1" t="s">
        <v>3</v>
      </c>
      <c r="D197" s="1">
        <v>46.2</v>
      </c>
      <c r="E197" s="1">
        <v>63.8</v>
      </c>
      <c r="F197" s="1">
        <v>31.7</v>
      </c>
      <c r="H197" s="1">
        <v>27.3</v>
      </c>
      <c r="I197">
        <f t="shared" si="9"/>
        <v>28.900000000000002</v>
      </c>
      <c r="J197" s="3"/>
      <c r="K197" s="1">
        <v>41.2</v>
      </c>
      <c r="M197" s="1">
        <v>31.9</v>
      </c>
      <c r="N197" s="1">
        <v>27.1</v>
      </c>
    </row>
    <row r="198" spans="1:14" x14ac:dyDescent="0.25">
      <c r="A198" s="1">
        <v>197</v>
      </c>
      <c r="B198" s="2">
        <v>45059.612511284722</v>
      </c>
      <c r="C198" s="1" t="s">
        <v>3</v>
      </c>
      <c r="D198" s="1">
        <v>45.5</v>
      </c>
      <c r="E198" s="1">
        <v>62.3</v>
      </c>
      <c r="F198" s="1">
        <v>31.8</v>
      </c>
      <c r="H198" s="1">
        <v>28.7</v>
      </c>
      <c r="I198">
        <f t="shared" si="9"/>
        <v>29.1</v>
      </c>
      <c r="J198" s="3"/>
      <c r="K198" s="1">
        <v>43</v>
      </c>
      <c r="M198" s="1">
        <v>29</v>
      </c>
      <c r="N198" s="1">
        <v>26</v>
      </c>
    </row>
    <row r="199" spans="1:14" x14ac:dyDescent="0.25">
      <c r="A199" s="1">
        <v>198</v>
      </c>
      <c r="B199" s="2">
        <v>45059.622928009259</v>
      </c>
      <c r="C199" s="1" t="s">
        <v>3</v>
      </c>
      <c r="D199" s="1">
        <v>50.2</v>
      </c>
      <c r="E199" s="1">
        <v>76.2</v>
      </c>
      <c r="F199" s="1">
        <v>30.9</v>
      </c>
      <c r="H199" s="1">
        <v>29.9</v>
      </c>
      <c r="I199">
        <f t="shared" si="9"/>
        <v>28.074999999999996</v>
      </c>
      <c r="J199" s="3"/>
      <c r="K199" s="1">
        <v>39.1</v>
      </c>
      <c r="M199" s="1">
        <v>33.9</v>
      </c>
      <c r="N199" s="1">
        <v>26.9</v>
      </c>
    </row>
    <row r="200" spans="1:14" x14ac:dyDescent="0.25">
      <c r="A200" s="1">
        <v>199</v>
      </c>
      <c r="B200" s="2">
        <v>45059.633344733797</v>
      </c>
      <c r="C200" s="1" t="s">
        <v>3</v>
      </c>
      <c r="D200" s="1">
        <v>45</v>
      </c>
      <c r="E200" s="1">
        <v>68.400000000000006</v>
      </c>
      <c r="F200" s="1">
        <v>31.6</v>
      </c>
      <c r="H200" s="1">
        <v>29.7</v>
      </c>
      <c r="I200">
        <f t="shared" si="9"/>
        <v>26.900000000000002</v>
      </c>
      <c r="J200" s="3"/>
      <c r="K200" s="1">
        <v>42</v>
      </c>
      <c r="M200" s="1">
        <v>30.9</v>
      </c>
      <c r="N200" s="1">
        <v>27.1</v>
      </c>
    </row>
    <row r="201" spans="1:14" x14ac:dyDescent="0.25">
      <c r="A201" s="1">
        <v>200</v>
      </c>
      <c r="B201" s="2">
        <v>45059.643761458334</v>
      </c>
      <c r="C201" s="1" t="s">
        <v>3</v>
      </c>
      <c r="D201" s="1">
        <v>49.4</v>
      </c>
      <c r="E201" s="1">
        <v>70.2</v>
      </c>
      <c r="F201" s="1">
        <v>31.4</v>
      </c>
      <c r="H201" s="1">
        <v>28.1</v>
      </c>
      <c r="I201">
        <f t="shared" si="9"/>
        <v>25.575000000000003</v>
      </c>
      <c r="J201" s="3"/>
      <c r="K201" s="1">
        <v>46.2</v>
      </c>
      <c r="M201" s="1">
        <v>34.200000000000003</v>
      </c>
      <c r="N201" s="1">
        <v>27.6</v>
      </c>
    </row>
    <row r="202" spans="1:14" x14ac:dyDescent="0.25">
      <c r="A202" s="1">
        <v>201</v>
      </c>
      <c r="B202" s="2">
        <v>45059.654178182871</v>
      </c>
      <c r="C202" s="1" t="s">
        <v>3</v>
      </c>
      <c r="D202" s="1">
        <v>45.8</v>
      </c>
      <c r="E202" s="1">
        <v>70.7</v>
      </c>
      <c r="F202" s="1">
        <v>31.8</v>
      </c>
      <c r="H202" s="1">
        <v>24.6</v>
      </c>
      <c r="I202">
        <f t="shared" si="9"/>
        <v>24.724999999999998</v>
      </c>
      <c r="J202" s="3"/>
      <c r="K202" s="1">
        <v>51.8</v>
      </c>
      <c r="M202" s="1">
        <v>30.8</v>
      </c>
      <c r="N202" s="1">
        <v>27.2</v>
      </c>
    </row>
    <row r="203" spans="1:14" x14ac:dyDescent="0.25">
      <c r="A203" s="1">
        <v>202</v>
      </c>
      <c r="B203" s="2">
        <v>45059.664594907408</v>
      </c>
      <c r="C203" s="1" t="s">
        <v>3</v>
      </c>
      <c r="D203" s="1">
        <v>50.9</v>
      </c>
      <c r="E203" s="1">
        <v>74.400000000000006</v>
      </c>
      <c r="F203" s="1">
        <v>32.299999999999997</v>
      </c>
      <c r="H203" s="1">
        <v>25.2</v>
      </c>
      <c r="I203">
        <f t="shared" si="9"/>
        <v>25.1</v>
      </c>
      <c r="J203" s="3"/>
      <c r="K203" s="1">
        <v>49</v>
      </c>
      <c r="M203" s="1">
        <v>31.7</v>
      </c>
      <c r="N203" s="1">
        <v>27.9</v>
      </c>
    </row>
    <row r="204" spans="1:14" x14ac:dyDescent="0.25">
      <c r="A204" s="1">
        <v>203</v>
      </c>
      <c r="B204" s="2">
        <v>45059.675011631945</v>
      </c>
      <c r="C204" s="1" t="s">
        <v>3</v>
      </c>
      <c r="D204" s="1">
        <v>43.6</v>
      </c>
      <c r="E204" s="1">
        <v>61.8</v>
      </c>
      <c r="F204" s="1">
        <v>31.1</v>
      </c>
      <c r="H204" s="1">
        <v>24.4</v>
      </c>
      <c r="I204">
        <f t="shared" si="9"/>
        <v>25.274999999999999</v>
      </c>
      <c r="J204" s="3"/>
      <c r="K204" s="1">
        <v>48.1</v>
      </c>
      <c r="M204" s="1">
        <v>31.9</v>
      </c>
      <c r="N204" s="1">
        <v>25.2</v>
      </c>
    </row>
    <row r="205" spans="1:14" x14ac:dyDescent="0.25">
      <c r="A205" s="1">
        <v>204</v>
      </c>
      <c r="B205" s="2">
        <v>45059.685428356483</v>
      </c>
      <c r="C205" s="1" t="s">
        <v>3</v>
      </c>
      <c r="D205" s="1">
        <v>47.7</v>
      </c>
      <c r="E205" s="1">
        <v>72.900000000000006</v>
      </c>
      <c r="F205" s="1">
        <v>31.6</v>
      </c>
      <c r="H205" s="1">
        <v>24.7</v>
      </c>
      <c r="I205">
        <f t="shared" si="9"/>
        <v>25.749999999999996</v>
      </c>
      <c r="J205" s="3"/>
      <c r="K205" s="1">
        <v>50</v>
      </c>
      <c r="M205" s="1">
        <v>34.799999999999997</v>
      </c>
      <c r="N205" s="1">
        <v>27.2</v>
      </c>
    </row>
    <row r="206" spans="1:14" x14ac:dyDescent="0.25">
      <c r="A206" s="1">
        <v>205</v>
      </c>
      <c r="B206" s="2">
        <v>45059.69584508102</v>
      </c>
      <c r="C206" s="1" t="s">
        <v>3</v>
      </c>
      <c r="D206" s="1">
        <v>43.8</v>
      </c>
      <c r="E206" s="1">
        <v>66.5</v>
      </c>
      <c r="F206" s="1">
        <v>31.7</v>
      </c>
      <c r="H206" s="1">
        <v>26.1</v>
      </c>
      <c r="I206">
        <f t="shared" si="9"/>
        <v>26.2</v>
      </c>
      <c r="J206" s="3"/>
      <c r="K206" s="1">
        <v>44.6</v>
      </c>
      <c r="M206" s="1">
        <v>30.9</v>
      </c>
      <c r="N206" s="1">
        <v>26.9</v>
      </c>
    </row>
    <row r="207" spans="1:14" x14ac:dyDescent="0.25">
      <c r="A207" s="1">
        <v>206</v>
      </c>
      <c r="B207" s="2">
        <v>45059.706261805557</v>
      </c>
      <c r="C207" s="1" t="s">
        <v>3</v>
      </c>
      <c r="D207" s="1">
        <v>43.1</v>
      </c>
      <c r="E207" s="1">
        <v>64.900000000000006</v>
      </c>
      <c r="F207" s="1">
        <v>30.5</v>
      </c>
      <c r="H207" s="1">
        <v>25.9</v>
      </c>
      <c r="I207">
        <f t="shared" si="9"/>
        <v>26.15</v>
      </c>
      <c r="J207" s="3"/>
      <c r="K207" s="1">
        <v>50</v>
      </c>
      <c r="M207" s="1">
        <v>29.3</v>
      </c>
      <c r="N207" s="1">
        <v>26.7</v>
      </c>
    </row>
    <row r="208" spans="1:14" x14ac:dyDescent="0.25">
      <c r="A208" s="1">
        <v>207</v>
      </c>
      <c r="B208" s="2">
        <v>45059.716678530094</v>
      </c>
      <c r="C208" s="1" t="s">
        <v>3</v>
      </c>
      <c r="D208" s="1">
        <v>59.6</v>
      </c>
      <c r="E208" s="1">
        <v>90.8</v>
      </c>
      <c r="F208" s="1">
        <v>30.1</v>
      </c>
      <c r="H208" s="1">
        <v>26.3</v>
      </c>
      <c r="I208">
        <f t="shared" si="9"/>
        <v>26.524999999999999</v>
      </c>
      <c r="J208" s="3"/>
      <c r="K208" s="1">
        <v>45.6</v>
      </c>
      <c r="M208" s="1">
        <v>28.5</v>
      </c>
      <c r="N208" s="1">
        <v>25.7</v>
      </c>
    </row>
    <row r="209" spans="1:14" x14ac:dyDescent="0.25">
      <c r="A209" s="1">
        <v>208</v>
      </c>
      <c r="B209" s="2">
        <v>45059.727095254631</v>
      </c>
      <c r="C209" s="1" t="s">
        <v>3</v>
      </c>
      <c r="D209" s="1">
        <v>51</v>
      </c>
      <c r="E209" s="1">
        <v>72.900000000000006</v>
      </c>
      <c r="F209" s="1">
        <v>30.3</v>
      </c>
      <c r="H209" s="1">
        <v>26.5</v>
      </c>
      <c r="I209">
        <f t="shared" si="9"/>
        <v>29.574999999999999</v>
      </c>
      <c r="J209" s="3"/>
      <c r="K209" s="1">
        <v>43.6</v>
      </c>
      <c r="M209" s="1">
        <v>32.6</v>
      </c>
      <c r="N209" s="1">
        <v>27.1</v>
      </c>
    </row>
    <row r="210" spans="1:14" x14ac:dyDescent="0.25">
      <c r="A210" s="1">
        <v>209</v>
      </c>
      <c r="B210" s="2">
        <v>45059.737511979169</v>
      </c>
      <c r="C210" s="1" t="s">
        <v>3</v>
      </c>
      <c r="D210" s="1">
        <v>44.7</v>
      </c>
      <c r="E210" s="1">
        <v>62.4</v>
      </c>
      <c r="F210" s="1">
        <v>31.3</v>
      </c>
      <c r="H210" s="1">
        <v>25.9</v>
      </c>
      <c r="I210">
        <f t="shared" si="9"/>
        <v>32.524999999999999</v>
      </c>
      <c r="J210" s="3"/>
      <c r="K210" s="1">
        <v>50</v>
      </c>
      <c r="M210" s="1">
        <v>30.6</v>
      </c>
      <c r="N210" s="1">
        <v>27.7</v>
      </c>
    </row>
    <row r="211" spans="1:14" x14ac:dyDescent="0.25">
      <c r="A211" s="1">
        <v>210</v>
      </c>
      <c r="B211" s="2">
        <v>45059.747928703706</v>
      </c>
      <c r="C211" s="1" t="s">
        <v>3</v>
      </c>
      <c r="D211" s="1">
        <v>41.4</v>
      </c>
      <c r="E211" s="1">
        <v>55.3</v>
      </c>
      <c r="F211" s="1">
        <v>31.2</v>
      </c>
      <c r="H211" s="1">
        <v>27.4</v>
      </c>
      <c r="I211">
        <f t="shared" si="9"/>
        <v>35.15</v>
      </c>
      <c r="J211" s="3"/>
      <c r="K211" s="1">
        <v>52</v>
      </c>
      <c r="M211" s="1">
        <v>30.8</v>
      </c>
      <c r="N211" s="1">
        <v>28.1</v>
      </c>
    </row>
    <row r="212" spans="1:14" x14ac:dyDescent="0.25">
      <c r="A212" s="1">
        <v>211</v>
      </c>
      <c r="B212" s="2">
        <v>45059.758345428243</v>
      </c>
      <c r="C212" s="1" t="s">
        <v>3</v>
      </c>
      <c r="D212" s="1">
        <v>43.4</v>
      </c>
      <c r="E212" s="1">
        <v>58.1</v>
      </c>
      <c r="F212" s="1">
        <v>31.4</v>
      </c>
      <c r="H212" s="1">
        <v>38.5</v>
      </c>
      <c r="I212">
        <f t="shared" si="9"/>
        <v>37.599999999999994</v>
      </c>
      <c r="J212" s="3"/>
      <c r="K212" s="1">
        <v>47.4</v>
      </c>
      <c r="M212" s="1">
        <v>29.8</v>
      </c>
      <c r="N212" s="1">
        <v>27.5</v>
      </c>
    </row>
    <row r="213" spans="1:14" x14ac:dyDescent="0.25">
      <c r="A213" s="1">
        <v>212</v>
      </c>
      <c r="B213" s="2">
        <v>45059.76876215278</v>
      </c>
      <c r="C213" s="1" t="s">
        <v>3</v>
      </c>
      <c r="D213" s="1">
        <v>45.4</v>
      </c>
      <c r="E213" s="1">
        <v>62.1</v>
      </c>
      <c r="F213" s="1">
        <v>31.4</v>
      </c>
      <c r="H213" s="1">
        <v>38.299999999999997</v>
      </c>
      <c r="I213">
        <f t="shared" si="9"/>
        <v>37.724999999999994</v>
      </c>
      <c r="J213" s="3"/>
      <c r="K213" s="1">
        <v>47.2</v>
      </c>
      <c r="M213" s="1">
        <v>48</v>
      </c>
      <c r="N213" s="1">
        <v>29.1</v>
      </c>
    </row>
    <row r="214" spans="1:14" x14ac:dyDescent="0.25">
      <c r="A214" s="1">
        <v>213</v>
      </c>
      <c r="B214" s="2">
        <v>45059.779178877317</v>
      </c>
      <c r="C214" s="1" t="s">
        <v>3</v>
      </c>
      <c r="D214" s="1">
        <v>46.6</v>
      </c>
      <c r="E214" s="1">
        <v>65.900000000000006</v>
      </c>
      <c r="F214" s="1">
        <v>32</v>
      </c>
      <c r="H214" s="1">
        <v>36.4</v>
      </c>
      <c r="I214">
        <f t="shared" si="9"/>
        <v>38.200000000000003</v>
      </c>
      <c r="J214" s="3"/>
      <c r="K214" s="1">
        <v>50.4</v>
      </c>
      <c r="M214" s="1">
        <v>50.6</v>
      </c>
      <c r="N214" s="1">
        <v>37.200000000000003</v>
      </c>
    </row>
    <row r="215" spans="1:14" x14ac:dyDescent="0.25">
      <c r="A215" s="1">
        <v>214</v>
      </c>
      <c r="B215" s="2">
        <v>45059.789595601855</v>
      </c>
      <c r="C215" s="1" t="s">
        <v>3</v>
      </c>
      <c r="D215" s="1">
        <v>44</v>
      </c>
      <c r="E215" s="1">
        <v>55.8</v>
      </c>
      <c r="F215" s="1">
        <v>33.9</v>
      </c>
      <c r="H215" s="1">
        <v>37.200000000000003</v>
      </c>
      <c r="I215">
        <f t="shared" si="9"/>
        <v>38.950000000000003</v>
      </c>
      <c r="J215" s="3"/>
      <c r="K215" s="1">
        <v>50.3</v>
      </c>
      <c r="M215" s="1">
        <v>49.8</v>
      </c>
      <c r="N215" s="1">
        <v>36.9</v>
      </c>
    </row>
    <row r="216" spans="1:14" x14ac:dyDescent="0.25">
      <c r="A216" s="1">
        <v>215</v>
      </c>
      <c r="B216" s="2">
        <v>45059.800012326392</v>
      </c>
      <c r="C216" s="1" t="s">
        <v>3</v>
      </c>
      <c r="D216" s="1">
        <v>43.2</v>
      </c>
      <c r="E216" s="1">
        <v>62</v>
      </c>
      <c r="F216" s="1">
        <v>32.200000000000003</v>
      </c>
      <c r="H216" s="1">
        <v>39</v>
      </c>
      <c r="I216">
        <f t="shared" si="9"/>
        <v>39.774999999999999</v>
      </c>
      <c r="J216" s="3"/>
      <c r="K216" s="1">
        <v>49</v>
      </c>
      <c r="M216" s="1">
        <v>48.7</v>
      </c>
      <c r="N216" s="1">
        <v>40</v>
      </c>
    </row>
    <row r="217" spans="1:14" x14ac:dyDescent="0.25">
      <c r="A217" s="1">
        <v>216</v>
      </c>
      <c r="B217" s="2">
        <v>45059.810429050929</v>
      </c>
      <c r="C217" s="1" t="s">
        <v>3</v>
      </c>
      <c r="D217" s="1">
        <v>43.7</v>
      </c>
      <c r="E217" s="1">
        <v>58.3</v>
      </c>
      <c r="F217" s="1">
        <v>33.200000000000003</v>
      </c>
      <c r="H217" s="1">
        <v>40.200000000000003</v>
      </c>
      <c r="I217">
        <f t="shared" si="9"/>
        <v>39.974999999999994</v>
      </c>
      <c r="J217" s="3"/>
      <c r="K217" s="1">
        <v>45.4</v>
      </c>
      <c r="M217" s="1">
        <v>49.1</v>
      </c>
      <c r="N217" s="1">
        <v>38.1</v>
      </c>
    </row>
    <row r="218" spans="1:14" x14ac:dyDescent="0.25">
      <c r="A218" s="1">
        <v>217</v>
      </c>
      <c r="B218" s="2">
        <v>45059.820845775466</v>
      </c>
      <c r="C218" s="1" t="s">
        <v>3</v>
      </c>
      <c r="D218" s="1">
        <v>43.7</v>
      </c>
      <c r="E218" s="1">
        <v>60.6</v>
      </c>
      <c r="F218" s="1">
        <v>33.299999999999997</v>
      </c>
      <c r="H218" s="1">
        <v>39.4</v>
      </c>
      <c r="I218">
        <f t="shared" si="9"/>
        <v>39.274999999999999</v>
      </c>
      <c r="J218" s="3"/>
      <c r="K218" s="1">
        <v>54.6</v>
      </c>
      <c r="M218" s="1">
        <v>48.3</v>
      </c>
      <c r="N218" s="1">
        <v>37.299999999999997</v>
      </c>
    </row>
    <row r="219" spans="1:14" x14ac:dyDescent="0.25">
      <c r="A219" s="1">
        <v>218</v>
      </c>
      <c r="B219" s="2">
        <v>45059.831262500004</v>
      </c>
      <c r="C219" s="1" t="s">
        <v>3</v>
      </c>
      <c r="D219" s="1">
        <v>41.3</v>
      </c>
      <c r="E219" s="1">
        <v>56.1</v>
      </c>
      <c r="F219" s="1">
        <v>32.4</v>
      </c>
      <c r="H219" s="1">
        <v>40.5</v>
      </c>
      <c r="I219">
        <f t="shared" si="9"/>
        <v>38.524999999999999</v>
      </c>
      <c r="J219" s="3"/>
      <c r="K219" s="1">
        <v>51.8</v>
      </c>
      <c r="M219" s="1">
        <v>51.9</v>
      </c>
      <c r="N219" s="1">
        <v>38.200000000000003</v>
      </c>
    </row>
    <row r="220" spans="1:14" x14ac:dyDescent="0.25">
      <c r="A220" s="1">
        <v>219</v>
      </c>
      <c r="B220" s="2">
        <v>45059.841679224533</v>
      </c>
      <c r="C220" s="1" t="s">
        <v>3</v>
      </c>
      <c r="D220" s="1">
        <v>43.2</v>
      </c>
      <c r="E220" s="1">
        <v>63.7</v>
      </c>
      <c r="F220" s="1">
        <v>31</v>
      </c>
      <c r="H220" s="1">
        <v>39.799999999999997</v>
      </c>
      <c r="I220">
        <f t="shared" si="9"/>
        <v>37.375</v>
      </c>
      <c r="J220" s="3"/>
      <c r="K220" s="1">
        <v>50.8</v>
      </c>
      <c r="M220" s="1">
        <v>47.1</v>
      </c>
      <c r="N220" s="1">
        <v>36.1</v>
      </c>
    </row>
    <row r="221" spans="1:14" x14ac:dyDescent="0.25">
      <c r="A221" s="1">
        <v>220</v>
      </c>
      <c r="B221" s="2">
        <v>45059.852095949071</v>
      </c>
      <c r="C221" s="1" t="s">
        <v>3</v>
      </c>
      <c r="D221" s="1">
        <v>41.9</v>
      </c>
      <c r="E221" s="1">
        <v>67.2</v>
      </c>
      <c r="F221" s="1">
        <v>31.2</v>
      </c>
      <c r="H221" s="1">
        <v>37.4</v>
      </c>
      <c r="I221">
        <f t="shared" si="9"/>
        <v>36.099999999999994</v>
      </c>
      <c r="J221" s="3"/>
      <c r="K221" s="1">
        <v>50.4</v>
      </c>
      <c r="M221" s="1">
        <v>46.2</v>
      </c>
      <c r="N221" s="1">
        <v>36.6</v>
      </c>
    </row>
    <row r="222" spans="1:14" x14ac:dyDescent="0.25">
      <c r="A222" s="1">
        <v>221</v>
      </c>
      <c r="B222" s="2">
        <v>45059.862512673608</v>
      </c>
      <c r="C222" s="1" t="s">
        <v>3</v>
      </c>
      <c r="D222" s="1">
        <v>42.1</v>
      </c>
      <c r="E222" s="1">
        <v>61.6</v>
      </c>
      <c r="F222" s="1">
        <v>32.700000000000003</v>
      </c>
      <c r="H222" s="1">
        <v>36.4</v>
      </c>
      <c r="I222">
        <f t="shared" si="9"/>
        <v>35.825000000000003</v>
      </c>
      <c r="J222" s="3"/>
      <c r="K222" s="1">
        <v>52.9</v>
      </c>
      <c r="M222" s="1">
        <v>60.3</v>
      </c>
      <c r="N222" s="1">
        <v>37.9</v>
      </c>
    </row>
    <row r="223" spans="1:14" x14ac:dyDescent="0.25">
      <c r="A223" s="1">
        <v>222</v>
      </c>
      <c r="B223" s="2">
        <v>45059.872929398145</v>
      </c>
      <c r="C223" s="1" t="s">
        <v>3</v>
      </c>
      <c r="D223" s="1">
        <v>42.6</v>
      </c>
      <c r="E223" s="1">
        <v>61.2</v>
      </c>
      <c r="F223" s="1">
        <v>31.7</v>
      </c>
      <c r="H223" s="1">
        <v>35.9</v>
      </c>
      <c r="I223">
        <f t="shared" si="9"/>
        <v>35.774999999999999</v>
      </c>
      <c r="J223" s="3"/>
      <c r="K223" s="1">
        <v>49.5</v>
      </c>
      <c r="M223" s="1">
        <v>51.5</v>
      </c>
      <c r="N223" s="1">
        <v>38.1</v>
      </c>
    </row>
    <row r="224" spans="1:14" x14ac:dyDescent="0.25">
      <c r="A224" s="1">
        <v>223</v>
      </c>
      <c r="B224" s="2">
        <v>45059.883346122682</v>
      </c>
      <c r="C224" s="1" t="s">
        <v>3</v>
      </c>
      <c r="D224" s="1">
        <v>46.5</v>
      </c>
      <c r="E224" s="1">
        <v>75.599999999999994</v>
      </c>
      <c r="F224" s="1">
        <v>29.6</v>
      </c>
      <c r="H224" s="1">
        <v>34.700000000000003</v>
      </c>
      <c r="I224">
        <f t="shared" si="9"/>
        <v>35.674999999999997</v>
      </c>
      <c r="J224" s="3"/>
      <c r="K224" s="1">
        <v>51.6</v>
      </c>
      <c r="M224" s="1">
        <v>50.8</v>
      </c>
      <c r="N224" s="1">
        <v>38.200000000000003</v>
      </c>
    </row>
    <row r="225" spans="1:14" x14ac:dyDescent="0.25">
      <c r="A225" s="1">
        <v>224</v>
      </c>
      <c r="B225" s="2">
        <v>45059.893762847219</v>
      </c>
      <c r="C225" s="1" t="s">
        <v>3</v>
      </c>
      <c r="D225" s="1">
        <v>28.9</v>
      </c>
      <c r="E225" s="1">
        <v>42.5</v>
      </c>
      <c r="F225" s="1">
        <v>26.9</v>
      </c>
      <c r="H225" s="1">
        <v>36.299999999999997</v>
      </c>
      <c r="I225">
        <f t="shared" si="9"/>
        <v>35.700000000000003</v>
      </c>
      <c r="J225" s="3"/>
      <c r="K225" s="1">
        <v>51.2</v>
      </c>
      <c r="M225" s="1">
        <v>52.2</v>
      </c>
      <c r="N225" s="1">
        <v>41</v>
      </c>
    </row>
    <row r="226" spans="1:14" x14ac:dyDescent="0.25">
      <c r="A226" s="1">
        <v>225</v>
      </c>
      <c r="B226" s="2">
        <v>45059.904179571757</v>
      </c>
      <c r="C226" s="1" t="s">
        <v>3</v>
      </c>
      <c r="D226" s="1">
        <v>29.6</v>
      </c>
      <c r="E226" s="1">
        <v>39.299999999999997</v>
      </c>
      <c r="F226" s="1">
        <v>27.6</v>
      </c>
      <c r="H226" s="1">
        <v>36.200000000000003</v>
      </c>
      <c r="I226">
        <f t="shared" si="9"/>
        <v>35.174999999999997</v>
      </c>
      <c r="J226" s="3"/>
      <c r="K226" s="1">
        <v>48.9</v>
      </c>
      <c r="N226" s="1"/>
    </row>
    <row r="227" spans="1:14" x14ac:dyDescent="0.25">
      <c r="A227" s="1">
        <v>226</v>
      </c>
      <c r="B227" s="2">
        <v>45059.914596296294</v>
      </c>
      <c r="C227" s="1" t="s">
        <v>3</v>
      </c>
      <c r="D227" s="1">
        <v>29.5</v>
      </c>
      <c r="E227" s="1">
        <v>39.700000000000003</v>
      </c>
      <c r="F227" s="1">
        <v>27.4</v>
      </c>
      <c r="H227" s="1">
        <v>35.5</v>
      </c>
      <c r="I227">
        <f t="shared" si="9"/>
        <v>34.6</v>
      </c>
      <c r="J227" s="3"/>
      <c r="K227" s="1">
        <v>49.4</v>
      </c>
      <c r="N227" s="1"/>
    </row>
    <row r="228" spans="1:14" x14ac:dyDescent="0.25">
      <c r="A228" s="1">
        <v>227</v>
      </c>
      <c r="B228" s="2">
        <v>45059.925013020831</v>
      </c>
      <c r="C228" s="1" t="s">
        <v>3</v>
      </c>
      <c r="D228" s="1">
        <v>29.4</v>
      </c>
      <c r="E228" s="1">
        <v>38.1</v>
      </c>
      <c r="F228" s="1">
        <v>27.3</v>
      </c>
      <c r="H228" s="1">
        <v>34.799999999999997</v>
      </c>
      <c r="I228">
        <f t="shared" si="9"/>
        <v>34.125</v>
      </c>
      <c r="J228" s="3"/>
      <c r="K228" s="1">
        <v>50.2</v>
      </c>
      <c r="N228" s="1"/>
    </row>
    <row r="229" spans="1:14" x14ac:dyDescent="0.25">
      <c r="A229" s="1">
        <v>228</v>
      </c>
      <c r="B229" s="2">
        <v>45059.935429745368</v>
      </c>
      <c r="C229" s="1" t="s">
        <v>3</v>
      </c>
      <c r="D229" s="1">
        <v>30</v>
      </c>
      <c r="E229" s="1">
        <v>38.200000000000003</v>
      </c>
      <c r="F229" s="1">
        <v>26.4</v>
      </c>
      <c r="H229" s="1">
        <v>34.200000000000003</v>
      </c>
      <c r="I229">
        <f t="shared" si="9"/>
        <v>32.599999999999994</v>
      </c>
      <c r="J229" s="3"/>
      <c r="K229" s="1">
        <v>52</v>
      </c>
      <c r="N229" s="1"/>
    </row>
    <row r="230" spans="1:14" x14ac:dyDescent="0.25">
      <c r="A230" s="1">
        <v>229</v>
      </c>
      <c r="B230" s="2">
        <v>45059.945846469906</v>
      </c>
      <c r="C230" s="1" t="s">
        <v>3</v>
      </c>
      <c r="D230" s="1">
        <v>35</v>
      </c>
      <c r="E230" s="1">
        <v>46.4</v>
      </c>
      <c r="F230" s="1">
        <v>32</v>
      </c>
      <c r="H230" s="1">
        <v>33.9</v>
      </c>
      <c r="I230">
        <f t="shared" si="9"/>
        <v>31.475000000000001</v>
      </c>
      <c r="J230" s="3"/>
      <c r="K230" s="1">
        <v>46.6</v>
      </c>
      <c r="N230" s="1"/>
    </row>
    <row r="231" spans="1:14" x14ac:dyDescent="0.25">
      <c r="A231" s="1">
        <v>230</v>
      </c>
      <c r="B231" s="2">
        <v>45059.956263194443</v>
      </c>
      <c r="C231" s="1" t="s">
        <v>3</v>
      </c>
      <c r="D231" s="1">
        <v>48.4</v>
      </c>
      <c r="E231" s="1">
        <v>68</v>
      </c>
      <c r="F231" s="1">
        <v>31.3</v>
      </c>
      <c r="H231" s="1">
        <v>33.6</v>
      </c>
      <c r="I231">
        <f t="shared" si="9"/>
        <v>30.225000000000001</v>
      </c>
      <c r="J231" s="3"/>
      <c r="K231" s="1">
        <v>52.7</v>
      </c>
      <c r="N231" s="1"/>
    </row>
    <row r="232" spans="1:14" x14ac:dyDescent="0.25">
      <c r="A232" s="1">
        <v>231</v>
      </c>
      <c r="B232" s="2">
        <v>45059.96667991898</v>
      </c>
      <c r="C232" s="1" t="s">
        <v>3</v>
      </c>
      <c r="D232" s="1">
        <v>32.9</v>
      </c>
      <c r="E232" s="1">
        <v>44.4</v>
      </c>
      <c r="F232" s="1">
        <v>30.1</v>
      </c>
      <c r="H232" s="1">
        <v>28.7</v>
      </c>
      <c r="I232">
        <f t="shared" si="9"/>
        <v>29.049999999999997</v>
      </c>
      <c r="J232" s="3"/>
      <c r="K232" s="1">
        <v>46.9</v>
      </c>
      <c r="N232" s="1"/>
    </row>
    <row r="233" spans="1:14" x14ac:dyDescent="0.25">
      <c r="A233" s="1">
        <v>232</v>
      </c>
      <c r="B233" s="2">
        <v>45059.977096643517</v>
      </c>
      <c r="C233" s="1" t="s">
        <v>3</v>
      </c>
      <c r="D233" s="1">
        <v>29.3</v>
      </c>
      <c r="E233" s="1">
        <v>35.9</v>
      </c>
      <c r="F233" s="1">
        <v>27.2</v>
      </c>
      <c r="H233" s="1">
        <v>29.7</v>
      </c>
      <c r="I233">
        <f t="shared" si="9"/>
        <v>28.85</v>
      </c>
      <c r="J233" s="3"/>
      <c r="K233" s="1">
        <v>50</v>
      </c>
      <c r="N233" s="1"/>
    </row>
    <row r="234" spans="1:14" x14ac:dyDescent="0.25">
      <c r="A234" s="1">
        <v>233</v>
      </c>
      <c r="B234" s="2">
        <v>45059.987513368054</v>
      </c>
      <c r="C234" s="1" t="s">
        <v>3</v>
      </c>
      <c r="D234" s="1">
        <v>31</v>
      </c>
      <c r="E234" s="1">
        <v>47.4</v>
      </c>
      <c r="F234" s="1">
        <v>26.4</v>
      </c>
      <c r="H234" s="1">
        <v>28.9</v>
      </c>
      <c r="I234">
        <f t="shared" si="9"/>
        <v>28.499999999999996</v>
      </c>
      <c r="J234" s="3"/>
      <c r="K234" s="1">
        <v>49.1</v>
      </c>
      <c r="N234" s="1"/>
    </row>
    <row r="235" spans="1:14" x14ac:dyDescent="0.25">
      <c r="A235" s="1">
        <v>234</v>
      </c>
      <c r="B235" s="2">
        <v>45059.997930092592</v>
      </c>
      <c r="C235" s="1" t="s">
        <v>3</v>
      </c>
      <c r="D235" s="1">
        <v>28.1</v>
      </c>
      <c r="E235" s="1">
        <v>47.8</v>
      </c>
      <c r="F235" s="1">
        <v>26.3</v>
      </c>
      <c r="H235" s="1">
        <v>28.9</v>
      </c>
      <c r="I235">
        <f t="shared" si="9"/>
        <v>28.25</v>
      </c>
      <c r="J235" s="3"/>
      <c r="K235" s="1">
        <v>47.9</v>
      </c>
      <c r="N235" s="1"/>
    </row>
    <row r="236" spans="1:14" x14ac:dyDescent="0.25">
      <c r="A236" s="1">
        <v>235</v>
      </c>
      <c r="B236" s="2">
        <v>45060.008346817129</v>
      </c>
      <c r="C236" s="1" t="s">
        <v>3</v>
      </c>
      <c r="D236" s="1">
        <v>29</v>
      </c>
      <c r="E236" s="1">
        <v>42.2</v>
      </c>
      <c r="F236" s="1">
        <v>25.6</v>
      </c>
      <c r="H236" s="1">
        <v>27.9</v>
      </c>
      <c r="I236">
        <f t="shared" si="9"/>
        <v>27.824999999999999</v>
      </c>
      <c r="J236" s="3"/>
      <c r="K236" s="1">
        <v>51.7</v>
      </c>
      <c r="N236" s="1"/>
    </row>
    <row r="237" spans="1:14" x14ac:dyDescent="0.25">
      <c r="A237" s="1">
        <v>236</v>
      </c>
      <c r="B237" s="2">
        <v>45060.018763541666</v>
      </c>
      <c r="C237" s="1" t="s">
        <v>3</v>
      </c>
      <c r="D237" s="1">
        <v>27.5</v>
      </c>
      <c r="E237" s="1">
        <v>40.299999999999997</v>
      </c>
      <c r="F237" s="1">
        <v>25.3</v>
      </c>
      <c r="H237" s="1">
        <v>28.3</v>
      </c>
      <c r="I237">
        <f t="shared" si="9"/>
        <v>27.25</v>
      </c>
      <c r="J237" s="3"/>
      <c r="K237" s="1">
        <v>46.1</v>
      </c>
      <c r="N237" s="1"/>
    </row>
    <row r="238" spans="1:14" x14ac:dyDescent="0.25">
      <c r="A238" s="1">
        <v>237</v>
      </c>
      <c r="B238" s="2">
        <v>45060.029180266203</v>
      </c>
      <c r="C238" s="1" t="s">
        <v>3</v>
      </c>
      <c r="D238" s="1">
        <v>26.8</v>
      </c>
      <c r="E238" s="1">
        <v>42.4</v>
      </c>
      <c r="F238" s="1">
        <v>24.9</v>
      </c>
      <c r="H238" s="1">
        <v>27.9</v>
      </c>
      <c r="I238">
        <f t="shared" si="9"/>
        <v>26.474999999999998</v>
      </c>
      <c r="J238" s="3"/>
      <c r="K238" s="1">
        <v>47.5</v>
      </c>
      <c r="N238" s="1"/>
    </row>
    <row r="239" spans="1:14" x14ac:dyDescent="0.25">
      <c r="A239" s="1">
        <v>238</v>
      </c>
      <c r="B239" s="2">
        <v>45060.03959699074</v>
      </c>
      <c r="C239" s="1" t="s">
        <v>3</v>
      </c>
      <c r="D239" s="1">
        <v>28.6</v>
      </c>
      <c r="E239" s="1">
        <v>40.6</v>
      </c>
      <c r="F239" s="1">
        <v>25.5</v>
      </c>
      <c r="H239" s="1">
        <v>27.2</v>
      </c>
      <c r="I239">
        <f t="shared" si="9"/>
        <v>25.774999999999999</v>
      </c>
      <c r="J239" s="3"/>
      <c r="K239" s="1">
        <v>48.3</v>
      </c>
      <c r="N239" s="1"/>
    </row>
    <row r="240" spans="1:14" x14ac:dyDescent="0.25">
      <c r="A240" s="1">
        <v>239</v>
      </c>
      <c r="B240" s="2">
        <v>45060.050013715278</v>
      </c>
      <c r="C240" s="1" t="s">
        <v>3</v>
      </c>
      <c r="D240" s="1">
        <v>27.2</v>
      </c>
      <c r="E240" s="1">
        <v>45.1</v>
      </c>
      <c r="F240" s="1">
        <v>25.2</v>
      </c>
      <c r="H240" s="1">
        <v>25.6</v>
      </c>
      <c r="I240">
        <f t="shared" si="9"/>
        <v>25.35</v>
      </c>
      <c r="J240" s="3"/>
      <c r="K240" s="1">
        <v>50.8</v>
      </c>
      <c r="N240" s="1"/>
    </row>
    <row r="241" spans="1:14" x14ac:dyDescent="0.25">
      <c r="A241" s="1">
        <v>240</v>
      </c>
      <c r="B241" s="2">
        <v>45060.060430439815</v>
      </c>
      <c r="C241" s="1" t="s">
        <v>3</v>
      </c>
      <c r="D241" s="1">
        <v>26.4</v>
      </c>
      <c r="E241" s="1">
        <v>35.200000000000003</v>
      </c>
      <c r="F241" s="1">
        <v>24.2</v>
      </c>
      <c r="H241" s="1">
        <v>25.2</v>
      </c>
      <c r="I241">
        <f t="shared" si="9"/>
        <v>27.1</v>
      </c>
      <c r="J241" s="3"/>
      <c r="K241" s="1">
        <v>48.9</v>
      </c>
      <c r="N241" s="1"/>
    </row>
    <row r="242" spans="1:14" x14ac:dyDescent="0.25">
      <c r="A242" s="1">
        <v>241</v>
      </c>
      <c r="B242" s="2">
        <v>45060.070847164352</v>
      </c>
      <c r="C242" s="1" t="s">
        <v>3</v>
      </c>
      <c r="D242" s="1">
        <v>27.6</v>
      </c>
      <c r="E242" s="1">
        <v>38.1</v>
      </c>
      <c r="F242" s="1">
        <v>25.1</v>
      </c>
      <c r="H242" s="1">
        <v>25.1</v>
      </c>
      <c r="I242">
        <f t="shared" si="9"/>
        <v>29.325000000000003</v>
      </c>
      <c r="J242" s="3"/>
      <c r="K242" s="1">
        <v>50.4</v>
      </c>
      <c r="N242" s="1"/>
    </row>
    <row r="243" spans="1:14" x14ac:dyDescent="0.25">
      <c r="A243" s="1">
        <v>242</v>
      </c>
      <c r="B243" s="2">
        <v>45060.081263888889</v>
      </c>
      <c r="C243" s="1" t="s">
        <v>3</v>
      </c>
      <c r="D243" s="1">
        <v>28.1</v>
      </c>
      <c r="E243" s="1">
        <v>46</v>
      </c>
      <c r="F243" s="1">
        <v>24.4</v>
      </c>
      <c r="H243" s="1">
        <v>25.5</v>
      </c>
      <c r="I243">
        <f t="shared" si="9"/>
        <v>30.9</v>
      </c>
      <c r="J243" s="3"/>
      <c r="K243" s="1">
        <v>47.5</v>
      </c>
      <c r="N243" s="1"/>
    </row>
    <row r="244" spans="1:14" x14ac:dyDescent="0.25">
      <c r="A244" s="1">
        <v>243</v>
      </c>
      <c r="B244" s="2">
        <v>45060.091680613426</v>
      </c>
      <c r="C244" s="1" t="s">
        <v>3</v>
      </c>
      <c r="D244" s="1">
        <v>26.9</v>
      </c>
      <c r="E244" s="1">
        <v>33.200000000000003</v>
      </c>
      <c r="F244" s="1">
        <v>25.2</v>
      </c>
      <c r="H244" s="1">
        <v>32.6</v>
      </c>
      <c r="I244">
        <f t="shared" si="9"/>
        <v>32.35</v>
      </c>
      <c r="J244" s="3"/>
      <c r="K244" s="1">
        <v>58.6</v>
      </c>
    </row>
    <row r="245" spans="1:14" x14ac:dyDescent="0.25">
      <c r="A245" s="1">
        <v>244</v>
      </c>
      <c r="B245" s="2">
        <v>45060.102097337964</v>
      </c>
      <c r="C245" s="1" t="s">
        <v>3</v>
      </c>
      <c r="D245" s="1">
        <v>26</v>
      </c>
      <c r="E245" s="1">
        <v>36.299999999999997</v>
      </c>
      <c r="F245" s="1">
        <v>24.6</v>
      </c>
      <c r="H245" s="1">
        <v>34.1</v>
      </c>
      <c r="I245">
        <f t="shared" si="9"/>
        <v>32.274999999999999</v>
      </c>
      <c r="J245" s="3"/>
      <c r="K245" s="1">
        <v>44.8</v>
      </c>
    </row>
    <row r="246" spans="1:14" x14ac:dyDescent="0.25">
      <c r="A246" s="1">
        <v>245</v>
      </c>
      <c r="B246" s="2">
        <v>45060.112514062501</v>
      </c>
      <c r="C246" s="1" t="s">
        <v>3</v>
      </c>
      <c r="D246" s="1">
        <v>26.3</v>
      </c>
      <c r="E246" s="1">
        <v>36.5</v>
      </c>
      <c r="F246" s="1">
        <v>24.7</v>
      </c>
      <c r="H246" s="1">
        <v>31.4</v>
      </c>
      <c r="I246">
        <f t="shared" si="9"/>
        <v>31.824999999999999</v>
      </c>
      <c r="J246" s="3"/>
      <c r="K246" s="1">
        <v>47.7</v>
      </c>
    </row>
    <row r="247" spans="1:14" x14ac:dyDescent="0.25">
      <c r="A247" s="1">
        <v>246</v>
      </c>
      <c r="B247" s="2">
        <v>45060.122930787038</v>
      </c>
      <c r="C247" s="1" t="s">
        <v>3</v>
      </c>
      <c r="D247" s="1">
        <v>27.7</v>
      </c>
      <c r="E247" s="1">
        <v>38.299999999999997</v>
      </c>
      <c r="F247" s="1">
        <v>25.7</v>
      </c>
      <c r="H247" s="1">
        <v>31.3</v>
      </c>
      <c r="I247">
        <f t="shared" si="9"/>
        <v>31.849999999999998</v>
      </c>
      <c r="J247" s="3"/>
      <c r="K247" s="1">
        <v>45.7</v>
      </c>
    </row>
    <row r="248" spans="1:14" x14ac:dyDescent="0.25">
      <c r="A248" s="1">
        <v>247</v>
      </c>
      <c r="B248" s="2">
        <v>45060.133347511575</v>
      </c>
      <c r="C248" s="1" t="s">
        <v>3</v>
      </c>
      <c r="D248" s="1">
        <v>28.9</v>
      </c>
      <c r="E248" s="1">
        <v>39.200000000000003</v>
      </c>
      <c r="F248" s="1">
        <v>26.4</v>
      </c>
      <c r="H248" s="1">
        <v>32.299999999999997</v>
      </c>
      <c r="I248">
        <f t="shared" si="9"/>
        <v>31.774999999999999</v>
      </c>
      <c r="J248" s="3"/>
      <c r="K248" s="1">
        <v>48.7</v>
      </c>
    </row>
    <row r="249" spans="1:14" x14ac:dyDescent="0.25">
      <c r="A249" s="1">
        <v>248</v>
      </c>
      <c r="B249" s="2">
        <v>45060.143764236112</v>
      </c>
      <c r="C249" s="1" t="s">
        <v>3</v>
      </c>
      <c r="D249" s="1">
        <v>28.5</v>
      </c>
      <c r="E249" s="1">
        <v>39</v>
      </c>
      <c r="F249" s="1">
        <v>25.9</v>
      </c>
      <c r="H249" s="1">
        <v>32.299999999999997</v>
      </c>
      <c r="I249">
        <f t="shared" si="9"/>
        <v>31.7</v>
      </c>
      <c r="J249" s="3"/>
      <c r="K249" s="1">
        <v>43.7</v>
      </c>
    </row>
    <row r="250" spans="1:14" x14ac:dyDescent="0.25">
      <c r="A250" s="1">
        <v>249</v>
      </c>
      <c r="B250" s="2">
        <v>45060.15418096065</v>
      </c>
      <c r="C250" s="1" t="s">
        <v>3</v>
      </c>
      <c r="D250" s="1">
        <v>29.4</v>
      </c>
      <c r="E250" s="1">
        <v>39</v>
      </c>
      <c r="F250" s="1">
        <v>26.8</v>
      </c>
      <c r="H250" s="1">
        <v>31.5</v>
      </c>
      <c r="I250">
        <f t="shared" si="9"/>
        <v>31.65</v>
      </c>
      <c r="J250" s="3"/>
      <c r="K250" s="1">
        <v>43.9</v>
      </c>
    </row>
    <row r="251" spans="1:14" x14ac:dyDescent="0.25">
      <c r="A251" s="1">
        <v>250</v>
      </c>
      <c r="B251" s="2">
        <v>45060.164597685187</v>
      </c>
      <c r="C251" s="1" t="s">
        <v>3</v>
      </c>
      <c r="D251" s="1">
        <v>30.3</v>
      </c>
      <c r="E251" s="1">
        <v>51</v>
      </c>
      <c r="F251" s="1">
        <v>27.1</v>
      </c>
      <c r="H251" s="1">
        <v>31</v>
      </c>
      <c r="I251">
        <f t="shared" si="9"/>
        <v>31.7</v>
      </c>
      <c r="J251" s="3"/>
      <c r="K251" s="1">
        <v>44.2</v>
      </c>
    </row>
    <row r="252" spans="1:14" x14ac:dyDescent="0.25">
      <c r="A252" s="1">
        <v>251</v>
      </c>
      <c r="B252" s="2">
        <v>45060.175014409724</v>
      </c>
      <c r="C252" s="1" t="s">
        <v>3</v>
      </c>
      <c r="D252" s="1">
        <v>44.2</v>
      </c>
      <c r="E252" s="1">
        <v>61.2</v>
      </c>
      <c r="F252" s="1">
        <v>29</v>
      </c>
      <c r="H252" s="1">
        <v>32</v>
      </c>
      <c r="I252">
        <f t="shared" si="9"/>
        <v>31.7</v>
      </c>
      <c r="J252" s="3"/>
      <c r="K252" s="1">
        <v>47.3</v>
      </c>
    </row>
    <row r="253" spans="1:14" x14ac:dyDescent="0.25">
      <c r="A253" s="1">
        <v>252</v>
      </c>
      <c r="B253" s="2">
        <v>45060.185431134261</v>
      </c>
      <c r="C253" s="1" t="s">
        <v>3</v>
      </c>
      <c r="D253" s="1">
        <v>46.4</v>
      </c>
      <c r="E253" s="1">
        <v>61.4</v>
      </c>
      <c r="F253" s="1">
        <v>34.4</v>
      </c>
      <c r="H253" s="1">
        <v>32.1</v>
      </c>
      <c r="I253">
        <f t="shared" si="9"/>
        <v>31.524999999999999</v>
      </c>
      <c r="J253" s="3"/>
      <c r="K253" s="1">
        <v>44.3</v>
      </c>
    </row>
    <row r="254" spans="1:14" x14ac:dyDescent="0.25">
      <c r="A254" s="1">
        <v>253</v>
      </c>
      <c r="B254" s="2">
        <v>45060.195847858799</v>
      </c>
      <c r="C254" s="1" t="s">
        <v>3</v>
      </c>
      <c r="D254" s="1">
        <v>47.3</v>
      </c>
      <c r="E254" s="1">
        <v>65.099999999999994</v>
      </c>
      <c r="F254" s="1">
        <v>34.5</v>
      </c>
      <c r="H254" s="1">
        <v>31.7</v>
      </c>
      <c r="I254">
        <f t="shared" si="9"/>
        <v>31.35</v>
      </c>
      <c r="J254" s="3"/>
      <c r="K254" s="1">
        <v>43.7</v>
      </c>
    </row>
    <row r="255" spans="1:14" x14ac:dyDescent="0.25">
      <c r="A255" s="1">
        <v>254</v>
      </c>
      <c r="B255" s="2">
        <v>45060.206264583336</v>
      </c>
      <c r="C255" s="1" t="s">
        <v>3</v>
      </c>
      <c r="D255" s="1">
        <v>49.7</v>
      </c>
      <c r="E255" s="1">
        <v>66.2</v>
      </c>
      <c r="F255" s="1">
        <v>40.6</v>
      </c>
      <c r="H255" s="1">
        <v>31</v>
      </c>
      <c r="I255">
        <f t="shared" si="9"/>
        <v>31.449999999999996</v>
      </c>
      <c r="J255" s="3"/>
      <c r="K255" s="1">
        <v>51.4</v>
      </c>
    </row>
    <row r="256" spans="1:14" x14ac:dyDescent="0.25">
      <c r="A256" s="1">
        <v>255</v>
      </c>
      <c r="B256" s="2">
        <v>45060.216681307873</v>
      </c>
      <c r="C256" s="1" t="s">
        <v>3</v>
      </c>
      <c r="D256" s="1">
        <v>47.6</v>
      </c>
      <c r="E256" s="1">
        <v>61.6</v>
      </c>
      <c r="F256" s="1">
        <v>38</v>
      </c>
      <c r="H256" s="1">
        <v>31.3</v>
      </c>
      <c r="I256">
        <f t="shared" si="9"/>
        <v>31.575000000000003</v>
      </c>
      <c r="J256" s="3"/>
      <c r="K256" s="1">
        <v>48.7</v>
      </c>
    </row>
    <row r="257" spans="1:11" x14ac:dyDescent="0.25">
      <c r="A257" s="1">
        <v>256</v>
      </c>
      <c r="B257" s="2">
        <v>45060.22709803241</v>
      </c>
      <c r="C257" s="1" t="s">
        <v>3</v>
      </c>
      <c r="D257" s="1">
        <v>46.2</v>
      </c>
      <c r="E257" s="1">
        <v>57.8</v>
      </c>
      <c r="F257" s="1">
        <v>36.9</v>
      </c>
      <c r="H257" s="1">
        <v>31.4</v>
      </c>
      <c r="I257">
        <f t="shared" si="9"/>
        <v>31.7</v>
      </c>
      <c r="J257" s="3"/>
      <c r="K257" s="1">
        <v>48.3</v>
      </c>
    </row>
    <row r="258" spans="1:11" x14ac:dyDescent="0.25">
      <c r="A258" s="1">
        <v>257</v>
      </c>
      <c r="B258" s="2">
        <v>45060.237514756947</v>
      </c>
      <c r="C258" s="1" t="s">
        <v>3</v>
      </c>
      <c r="D258" s="1">
        <v>42.6</v>
      </c>
      <c r="E258" s="1">
        <v>61.9</v>
      </c>
      <c r="F258" s="1">
        <v>33.6</v>
      </c>
      <c r="H258" s="1">
        <v>32.1</v>
      </c>
      <c r="I258">
        <f t="shared" si="9"/>
        <v>31.900000000000002</v>
      </c>
      <c r="J258" s="3"/>
      <c r="K258" s="1">
        <v>46.2</v>
      </c>
    </row>
    <row r="259" spans="1:11" x14ac:dyDescent="0.25">
      <c r="A259" s="1">
        <v>258</v>
      </c>
      <c r="B259" s="2">
        <v>45060.247931481485</v>
      </c>
      <c r="C259" s="1" t="s">
        <v>3</v>
      </c>
      <c r="D259" s="1">
        <v>55.4</v>
      </c>
      <c r="E259" s="1">
        <v>77.7</v>
      </c>
      <c r="F259" s="1">
        <v>34.700000000000003</v>
      </c>
      <c r="H259" s="1">
        <v>31.5</v>
      </c>
      <c r="I259">
        <f t="shared" ref="I259:I305" si="10">AVERAGE(H259:H262)</f>
        <v>31.875</v>
      </c>
      <c r="J259" s="3"/>
      <c r="K259" s="1">
        <v>50.1</v>
      </c>
    </row>
    <row r="260" spans="1:11" x14ac:dyDescent="0.25">
      <c r="A260" s="1">
        <v>259</v>
      </c>
      <c r="B260" s="2">
        <v>45060.258348206022</v>
      </c>
      <c r="C260" s="1" t="s">
        <v>3</v>
      </c>
      <c r="D260" s="1">
        <v>51.6</v>
      </c>
      <c r="E260" s="1">
        <v>70.599999999999994</v>
      </c>
      <c r="F260" s="1">
        <v>33.5</v>
      </c>
      <c r="H260" s="1">
        <v>31.8</v>
      </c>
      <c r="I260">
        <f t="shared" si="10"/>
        <v>32.25</v>
      </c>
      <c r="J260" s="3"/>
      <c r="K260" s="1">
        <v>46.7</v>
      </c>
    </row>
    <row r="261" spans="1:11" x14ac:dyDescent="0.25">
      <c r="A261" s="1">
        <v>260</v>
      </c>
      <c r="B261" s="2">
        <v>45060.268764930559</v>
      </c>
      <c r="C261" s="1" t="s">
        <v>3</v>
      </c>
      <c r="D261" s="1">
        <v>44.9</v>
      </c>
      <c r="E261" s="1">
        <v>63.1</v>
      </c>
      <c r="F261" s="1">
        <v>34.200000000000003</v>
      </c>
      <c r="H261" s="1">
        <v>32.200000000000003</v>
      </c>
      <c r="I261">
        <f t="shared" si="10"/>
        <v>32.549999999999997</v>
      </c>
      <c r="J261" s="3"/>
      <c r="K261" s="1">
        <v>51.7</v>
      </c>
    </row>
    <row r="262" spans="1:11" x14ac:dyDescent="0.25">
      <c r="A262" s="1">
        <v>261</v>
      </c>
      <c r="B262" s="2">
        <v>45060.279181655096</v>
      </c>
      <c r="C262" s="1" t="s">
        <v>3</v>
      </c>
      <c r="D262" s="1">
        <v>47.4</v>
      </c>
      <c r="E262" s="1">
        <v>59.3</v>
      </c>
      <c r="F262" s="1">
        <v>34.4</v>
      </c>
      <c r="H262" s="1">
        <v>32</v>
      </c>
      <c r="I262">
        <f t="shared" si="10"/>
        <v>32.674999999999997</v>
      </c>
      <c r="J262" s="3"/>
      <c r="K262" s="1">
        <v>49.5</v>
      </c>
    </row>
    <row r="263" spans="1:11" x14ac:dyDescent="0.25">
      <c r="A263" s="1">
        <v>262</v>
      </c>
      <c r="B263" s="2">
        <v>45060.289598379626</v>
      </c>
      <c r="C263" s="1" t="s">
        <v>3</v>
      </c>
      <c r="D263" s="1">
        <v>54.4</v>
      </c>
      <c r="E263" s="1">
        <v>74.400000000000006</v>
      </c>
      <c r="F263" s="1">
        <v>33</v>
      </c>
      <c r="H263" s="1">
        <v>33</v>
      </c>
      <c r="I263">
        <f t="shared" si="10"/>
        <v>32.674999999999997</v>
      </c>
      <c r="J263" s="3"/>
      <c r="K263" s="1">
        <v>47</v>
      </c>
    </row>
    <row r="264" spans="1:11" x14ac:dyDescent="0.25">
      <c r="A264" s="1">
        <v>263</v>
      </c>
      <c r="B264" s="2">
        <v>45060.300015104163</v>
      </c>
      <c r="C264" s="1" t="s">
        <v>3</v>
      </c>
      <c r="D264" s="1">
        <v>55.7</v>
      </c>
      <c r="E264" s="1">
        <v>71.8</v>
      </c>
      <c r="F264" s="1">
        <v>33.700000000000003</v>
      </c>
      <c r="H264" s="1">
        <v>33</v>
      </c>
      <c r="I264">
        <f t="shared" si="10"/>
        <v>32.475000000000001</v>
      </c>
      <c r="J264" s="3"/>
      <c r="K264" s="1">
        <v>59</v>
      </c>
    </row>
    <row r="265" spans="1:11" x14ac:dyDescent="0.25">
      <c r="A265" s="1">
        <v>264</v>
      </c>
      <c r="B265" s="2">
        <v>45060.310431828701</v>
      </c>
      <c r="C265" s="1" t="s">
        <v>3</v>
      </c>
      <c r="D265" s="1">
        <v>45.4</v>
      </c>
      <c r="E265" s="1">
        <v>63.9</v>
      </c>
      <c r="F265" s="1">
        <v>32.9</v>
      </c>
      <c r="H265" s="1">
        <v>32.700000000000003</v>
      </c>
      <c r="I265">
        <f t="shared" si="10"/>
        <v>32.35</v>
      </c>
      <c r="J265" s="3"/>
      <c r="K265" s="1">
        <v>53.2</v>
      </c>
    </row>
    <row r="266" spans="1:11" x14ac:dyDescent="0.25">
      <c r="A266" s="1">
        <v>265</v>
      </c>
      <c r="B266" s="2">
        <v>45060.320848553238</v>
      </c>
      <c r="C266" s="1" t="s">
        <v>3</v>
      </c>
      <c r="D266" s="1">
        <v>47.8</v>
      </c>
      <c r="E266" s="1">
        <v>66.7</v>
      </c>
      <c r="F266" s="1">
        <v>34.200000000000003</v>
      </c>
      <c r="H266" s="1">
        <v>32</v>
      </c>
      <c r="I266">
        <f t="shared" si="10"/>
        <v>32.25</v>
      </c>
      <c r="J266" s="3"/>
      <c r="K266" s="1">
        <v>46.4</v>
      </c>
    </row>
    <row r="267" spans="1:11" x14ac:dyDescent="0.25">
      <c r="A267" s="1">
        <v>266</v>
      </c>
      <c r="B267" s="2">
        <v>45060.331265277775</v>
      </c>
      <c r="C267" s="1" t="s">
        <v>3</v>
      </c>
      <c r="D267" s="1">
        <v>54.7</v>
      </c>
      <c r="E267" s="1">
        <v>79</v>
      </c>
      <c r="F267" s="1">
        <v>34.9</v>
      </c>
      <c r="H267" s="1">
        <v>32.200000000000003</v>
      </c>
      <c r="I267">
        <f t="shared" si="10"/>
        <v>32.475000000000001</v>
      </c>
      <c r="J267" s="3"/>
      <c r="K267" s="1">
        <v>52.8</v>
      </c>
    </row>
    <row r="268" spans="1:11" x14ac:dyDescent="0.25">
      <c r="A268" s="1">
        <v>267</v>
      </c>
      <c r="B268" s="2">
        <v>45060.341682002312</v>
      </c>
      <c r="C268" s="1" t="s">
        <v>3</v>
      </c>
      <c r="D268" s="1">
        <v>47.6</v>
      </c>
      <c r="E268" s="1">
        <v>67.400000000000006</v>
      </c>
      <c r="F268" s="1">
        <v>33.4</v>
      </c>
      <c r="H268" s="1">
        <v>32.5</v>
      </c>
      <c r="I268">
        <f t="shared" si="10"/>
        <v>32.9</v>
      </c>
      <c r="J268" s="3"/>
      <c r="K268" s="1">
        <v>44.1</v>
      </c>
    </row>
    <row r="269" spans="1:11" x14ac:dyDescent="0.25">
      <c r="A269" s="1">
        <v>268</v>
      </c>
      <c r="B269" s="2">
        <v>45060.352098726849</v>
      </c>
      <c r="C269" s="1" t="s">
        <v>3</v>
      </c>
      <c r="D269" s="1">
        <v>57.8</v>
      </c>
      <c r="E269" s="1">
        <v>72.900000000000006</v>
      </c>
      <c r="F269" s="1">
        <v>34.9</v>
      </c>
      <c r="H269" s="1">
        <v>32.299999999999997</v>
      </c>
      <c r="I269">
        <f t="shared" si="10"/>
        <v>33.4</v>
      </c>
      <c r="J269" s="3"/>
      <c r="K269" s="1">
        <v>45</v>
      </c>
    </row>
    <row r="270" spans="1:11" x14ac:dyDescent="0.25">
      <c r="A270" s="1">
        <v>269</v>
      </c>
      <c r="B270" s="2">
        <v>45060.362515451387</v>
      </c>
      <c r="C270" s="1" t="s">
        <v>3</v>
      </c>
      <c r="D270" s="1">
        <v>56.7</v>
      </c>
      <c r="E270" s="1">
        <v>81.400000000000006</v>
      </c>
      <c r="F270" s="1">
        <v>33.9</v>
      </c>
      <c r="H270" s="1">
        <v>32.9</v>
      </c>
      <c r="I270">
        <f t="shared" si="10"/>
        <v>33.725000000000001</v>
      </c>
      <c r="J270" s="3"/>
      <c r="K270" s="1">
        <v>51.6</v>
      </c>
    </row>
    <row r="271" spans="1:11" x14ac:dyDescent="0.25">
      <c r="A271" s="1">
        <v>270</v>
      </c>
      <c r="B271" s="2">
        <v>45060.372932175924</v>
      </c>
      <c r="C271" s="1" t="s">
        <v>3</v>
      </c>
      <c r="D271" s="1">
        <v>56.1</v>
      </c>
      <c r="E271" s="1">
        <v>75.2</v>
      </c>
      <c r="F271" s="1">
        <v>33.5</v>
      </c>
      <c r="H271" s="1">
        <v>33.9</v>
      </c>
      <c r="I271">
        <f t="shared" si="10"/>
        <v>34.225000000000001</v>
      </c>
      <c r="J271" s="3"/>
      <c r="K271" s="1">
        <v>57.2</v>
      </c>
    </row>
    <row r="272" spans="1:11" x14ac:dyDescent="0.25">
      <c r="A272" s="1">
        <v>271</v>
      </c>
      <c r="B272" s="2">
        <v>45060.383348900461</v>
      </c>
      <c r="C272" s="1" t="s">
        <v>3</v>
      </c>
      <c r="D272" s="1">
        <v>51.1</v>
      </c>
      <c r="E272" s="1">
        <v>68.3</v>
      </c>
      <c r="F272" s="1">
        <v>36.1</v>
      </c>
      <c r="H272" s="1">
        <v>34.5</v>
      </c>
      <c r="I272">
        <f t="shared" si="10"/>
        <v>34.375</v>
      </c>
      <c r="J272" s="3"/>
      <c r="K272" s="1">
        <v>60.7</v>
      </c>
    </row>
    <row r="273" spans="1:11" x14ac:dyDescent="0.25">
      <c r="A273" s="1">
        <v>272</v>
      </c>
      <c r="B273" s="2">
        <v>45060.393765624998</v>
      </c>
      <c r="C273" s="1" t="s">
        <v>3</v>
      </c>
      <c r="D273" s="1">
        <v>54.2</v>
      </c>
      <c r="E273" s="1">
        <v>78.7</v>
      </c>
      <c r="F273" s="1">
        <v>34.700000000000003</v>
      </c>
      <c r="H273" s="1">
        <v>33.6</v>
      </c>
      <c r="I273">
        <f t="shared" si="10"/>
        <v>34.674999999999997</v>
      </c>
      <c r="J273" s="3"/>
      <c r="K273" s="1">
        <v>50.1</v>
      </c>
    </row>
    <row r="274" spans="1:11" x14ac:dyDescent="0.25">
      <c r="A274" s="1">
        <v>273</v>
      </c>
      <c r="B274" s="2">
        <v>45060.404182349535</v>
      </c>
      <c r="C274" s="1" t="s">
        <v>3</v>
      </c>
      <c r="D274" s="1">
        <v>52.8</v>
      </c>
      <c r="E274" s="1">
        <v>70.8</v>
      </c>
      <c r="F274" s="1">
        <v>35.6</v>
      </c>
      <c r="H274" s="1">
        <v>34.9</v>
      </c>
      <c r="I274">
        <f t="shared" si="10"/>
        <v>35.1</v>
      </c>
      <c r="J274" s="3"/>
      <c r="K274" s="1">
        <v>49.5</v>
      </c>
    </row>
    <row r="275" spans="1:11" x14ac:dyDescent="0.25">
      <c r="A275" s="1">
        <v>274</v>
      </c>
      <c r="B275" s="2">
        <v>45060.414599074073</v>
      </c>
      <c r="C275" s="1" t="s">
        <v>3</v>
      </c>
      <c r="D275" s="1">
        <v>51.6</v>
      </c>
      <c r="E275" s="1">
        <v>67.099999999999994</v>
      </c>
      <c r="F275" s="1">
        <v>34.799999999999997</v>
      </c>
      <c r="H275" s="1">
        <v>34.5</v>
      </c>
      <c r="I275">
        <f t="shared" si="10"/>
        <v>35.1</v>
      </c>
      <c r="J275" s="3"/>
      <c r="K275" s="1">
        <v>47.4</v>
      </c>
    </row>
    <row r="276" spans="1:11" x14ac:dyDescent="0.25">
      <c r="A276" s="1">
        <v>275</v>
      </c>
      <c r="B276" s="2">
        <v>45060.42501579861</v>
      </c>
      <c r="C276" s="1" t="s">
        <v>3</v>
      </c>
      <c r="D276" s="1">
        <v>49.9</v>
      </c>
      <c r="E276" s="1">
        <v>65.7</v>
      </c>
      <c r="F276" s="1">
        <v>35.700000000000003</v>
      </c>
      <c r="H276" s="1">
        <v>35.700000000000003</v>
      </c>
      <c r="I276">
        <f t="shared" si="10"/>
        <v>35.225000000000001</v>
      </c>
      <c r="J276" s="3"/>
      <c r="K276" s="1">
        <v>47.1</v>
      </c>
    </row>
    <row r="277" spans="1:11" x14ac:dyDescent="0.25">
      <c r="A277" s="1">
        <v>276</v>
      </c>
      <c r="B277" s="2">
        <v>45060.435432523147</v>
      </c>
      <c r="C277" s="1" t="s">
        <v>3</v>
      </c>
      <c r="D277" s="1">
        <v>51.1</v>
      </c>
      <c r="E277" s="1">
        <v>73.7</v>
      </c>
      <c r="F277" s="1">
        <v>34.4</v>
      </c>
      <c r="H277" s="1">
        <v>35.299999999999997</v>
      </c>
      <c r="I277">
        <f t="shared" si="10"/>
        <v>34.849999999999994</v>
      </c>
      <c r="J277" s="3"/>
      <c r="K277" s="1">
        <v>49.2</v>
      </c>
    </row>
    <row r="278" spans="1:11" x14ac:dyDescent="0.25">
      <c r="A278" s="1">
        <v>277</v>
      </c>
      <c r="B278" s="2">
        <v>45060.445849247684</v>
      </c>
      <c r="C278" s="1" t="s">
        <v>3</v>
      </c>
      <c r="D278" s="1">
        <v>47.1</v>
      </c>
      <c r="E278" s="1">
        <v>67.099999999999994</v>
      </c>
      <c r="F278" s="1">
        <v>34.6</v>
      </c>
      <c r="H278" s="1">
        <v>34.9</v>
      </c>
      <c r="I278">
        <f t="shared" si="10"/>
        <v>34.725000000000001</v>
      </c>
      <c r="J278" s="3"/>
      <c r="K278" s="1">
        <v>49.5</v>
      </c>
    </row>
    <row r="279" spans="1:11" x14ac:dyDescent="0.25">
      <c r="A279" s="1">
        <v>278</v>
      </c>
      <c r="B279" s="2">
        <v>45060.456265972221</v>
      </c>
      <c r="C279" s="1" t="s">
        <v>3</v>
      </c>
      <c r="D279" s="1">
        <v>50.4</v>
      </c>
      <c r="E279" s="1">
        <v>68.3</v>
      </c>
      <c r="F279" s="1">
        <v>34.799999999999997</v>
      </c>
      <c r="H279" s="1">
        <v>35</v>
      </c>
      <c r="I279">
        <f t="shared" si="10"/>
        <v>34.674999999999997</v>
      </c>
      <c r="J279" s="3"/>
      <c r="K279" s="1">
        <v>44.3</v>
      </c>
    </row>
    <row r="280" spans="1:11" x14ac:dyDescent="0.25">
      <c r="A280" s="1">
        <v>279</v>
      </c>
      <c r="B280" s="2">
        <v>45060.466682696759</v>
      </c>
      <c r="C280" s="1" t="s">
        <v>3</v>
      </c>
      <c r="D280" s="1">
        <v>50.1</v>
      </c>
      <c r="E280" s="1">
        <v>65.7</v>
      </c>
      <c r="F280" s="1">
        <v>35.6</v>
      </c>
      <c r="H280" s="1">
        <v>34.200000000000003</v>
      </c>
      <c r="I280">
        <f t="shared" si="10"/>
        <v>34.875</v>
      </c>
      <c r="J280" s="3"/>
      <c r="K280" s="1">
        <v>46.1</v>
      </c>
    </row>
    <row r="281" spans="1:11" x14ac:dyDescent="0.25">
      <c r="A281" s="1">
        <v>280</v>
      </c>
      <c r="B281" s="2">
        <v>45060.477099421296</v>
      </c>
      <c r="C281" s="1" t="s">
        <v>3</v>
      </c>
      <c r="D281" s="1">
        <v>53.7</v>
      </c>
      <c r="E281" s="1">
        <v>73</v>
      </c>
      <c r="F281" s="1">
        <v>35.1</v>
      </c>
      <c r="H281" s="1">
        <v>34.799999999999997</v>
      </c>
      <c r="I281">
        <f t="shared" si="10"/>
        <v>35.424999999999997</v>
      </c>
      <c r="J281" s="3"/>
      <c r="K281" s="1">
        <v>48.1</v>
      </c>
    </row>
    <row r="282" spans="1:11" x14ac:dyDescent="0.25">
      <c r="A282" s="1">
        <v>281</v>
      </c>
      <c r="B282" s="2">
        <v>45060.487516145833</v>
      </c>
      <c r="C282" s="1" t="s">
        <v>3</v>
      </c>
      <c r="D282" s="1">
        <v>47.9</v>
      </c>
      <c r="E282" s="1">
        <v>72.8</v>
      </c>
      <c r="F282" s="1">
        <v>35.200000000000003</v>
      </c>
      <c r="H282" s="1">
        <v>34.700000000000003</v>
      </c>
      <c r="I282">
        <f t="shared" si="10"/>
        <v>35.400000000000006</v>
      </c>
      <c r="J282" s="3"/>
      <c r="K282" s="1">
        <v>43.2</v>
      </c>
    </row>
    <row r="283" spans="1:11" x14ac:dyDescent="0.25">
      <c r="A283" s="1">
        <v>282</v>
      </c>
      <c r="B283" s="2">
        <v>45060.49793287037</v>
      </c>
      <c r="C283" s="1" t="s">
        <v>3</v>
      </c>
      <c r="D283" s="1">
        <v>48.3</v>
      </c>
      <c r="E283" s="1">
        <v>69.5</v>
      </c>
      <c r="F283" s="1">
        <v>34.1</v>
      </c>
      <c r="H283" s="1">
        <v>35.799999999999997</v>
      </c>
      <c r="I283">
        <f t="shared" si="10"/>
        <v>35.574999999999996</v>
      </c>
      <c r="J283" s="3"/>
      <c r="K283" s="1">
        <v>43.8</v>
      </c>
    </row>
    <row r="284" spans="1:11" x14ac:dyDescent="0.25">
      <c r="A284" s="1">
        <v>283</v>
      </c>
      <c r="B284" s="2">
        <v>45060.508349594907</v>
      </c>
      <c r="C284" s="1" t="s">
        <v>3</v>
      </c>
      <c r="D284" s="1">
        <v>53.2</v>
      </c>
      <c r="E284" s="1">
        <v>75.8</v>
      </c>
      <c r="F284" s="1">
        <v>33.9</v>
      </c>
      <c r="H284" s="1">
        <v>36.4</v>
      </c>
      <c r="I284">
        <f t="shared" si="10"/>
        <v>35.85</v>
      </c>
      <c r="J284" s="3"/>
      <c r="K284" s="1">
        <v>47.5</v>
      </c>
    </row>
    <row r="285" spans="1:11" x14ac:dyDescent="0.25">
      <c r="A285" s="1">
        <v>284</v>
      </c>
      <c r="B285" s="2">
        <v>45060.518766319445</v>
      </c>
      <c r="C285" s="1" t="s">
        <v>3</v>
      </c>
      <c r="D285" s="1">
        <v>50.5</v>
      </c>
      <c r="E285" s="1">
        <v>67.599999999999994</v>
      </c>
      <c r="F285" s="1">
        <v>33.700000000000003</v>
      </c>
      <c r="H285" s="1">
        <v>34.700000000000003</v>
      </c>
      <c r="I285">
        <f t="shared" si="10"/>
        <v>37.549999999999997</v>
      </c>
      <c r="J285" s="3"/>
      <c r="K285" s="1">
        <v>45.8</v>
      </c>
    </row>
    <row r="286" spans="1:11" x14ac:dyDescent="0.25">
      <c r="A286" s="1">
        <v>285</v>
      </c>
      <c r="B286" s="2">
        <v>45060.529183043982</v>
      </c>
      <c r="C286" s="1" t="s">
        <v>3</v>
      </c>
      <c r="D286" s="1">
        <v>48.2</v>
      </c>
      <c r="E286" s="1">
        <v>68.099999999999994</v>
      </c>
      <c r="F286" s="1">
        <v>36</v>
      </c>
      <c r="H286" s="1">
        <v>35.4</v>
      </c>
      <c r="I286">
        <f t="shared" si="10"/>
        <v>37.1</v>
      </c>
      <c r="J286" s="3"/>
      <c r="K286" s="1">
        <v>52</v>
      </c>
    </row>
    <row r="287" spans="1:11" x14ac:dyDescent="0.25">
      <c r="A287" s="1">
        <v>286</v>
      </c>
      <c r="B287" s="2">
        <v>45060.539599768519</v>
      </c>
      <c r="C287" s="1" t="s">
        <v>3</v>
      </c>
      <c r="D287" s="1">
        <v>52.8</v>
      </c>
      <c r="E287" s="1">
        <v>73.7</v>
      </c>
      <c r="F287" s="1">
        <v>34.200000000000003</v>
      </c>
      <c r="H287" s="1">
        <v>36.9</v>
      </c>
      <c r="I287">
        <f t="shared" si="10"/>
        <v>36.225000000000001</v>
      </c>
      <c r="J287" s="3"/>
      <c r="K287" s="1">
        <v>40.9</v>
      </c>
    </row>
    <row r="288" spans="1:11" x14ac:dyDescent="0.25">
      <c r="A288" s="1">
        <v>287</v>
      </c>
      <c r="B288" s="2">
        <v>45060.550016493056</v>
      </c>
      <c r="C288" s="1" t="s">
        <v>3</v>
      </c>
      <c r="D288" s="1">
        <v>50</v>
      </c>
      <c r="E288" s="1">
        <v>66.3</v>
      </c>
      <c r="F288" s="1">
        <v>33.200000000000003</v>
      </c>
      <c r="H288" s="1">
        <v>43.2</v>
      </c>
      <c r="I288">
        <f t="shared" si="10"/>
        <v>34.975000000000001</v>
      </c>
      <c r="J288" s="3"/>
      <c r="K288" s="1">
        <v>38.799999999999997</v>
      </c>
    </row>
    <row r="289" spans="1:11" x14ac:dyDescent="0.25">
      <c r="A289" s="1">
        <v>288</v>
      </c>
      <c r="B289" s="2">
        <v>45060.560433217594</v>
      </c>
      <c r="C289" s="1" t="s">
        <v>3</v>
      </c>
      <c r="D289" s="1">
        <v>46</v>
      </c>
      <c r="E289" s="1">
        <v>62.1</v>
      </c>
      <c r="F289" s="1">
        <v>33.700000000000003</v>
      </c>
      <c r="H289" s="1">
        <v>32.9</v>
      </c>
      <c r="I289">
        <f t="shared" si="10"/>
        <v>32.424999999999997</v>
      </c>
      <c r="J289" s="3"/>
      <c r="K289" s="1">
        <v>41.8</v>
      </c>
    </row>
    <row r="290" spans="1:11" x14ac:dyDescent="0.25">
      <c r="A290" s="1">
        <v>289</v>
      </c>
      <c r="B290" s="2">
        <v>45060.570849942131</v>
      </c>
      <c r="C290" s="1" t="s">
        <v>3</v>
      </c>
      <c r="D290" s="1">
        <v>47.1</v>
      </c>
      <c r="E290" s="1">
        <v>66.5</v>
      </c>
      <c r="F290" s="1">
        <v>34.299999999999997</v>
      </c>
      <c r="H290" s="1">
        <v>31.9</v>
      </c>
      <c r="I290">
        <f t="shared" si="10"/>
        <v>31.924999999999997</v>
      </c>
      <c r="J290" s="3"/>
      <c r="K290" s="1">
        <v>43.9</v>
      </c>
    </row>
    <row r="291" spans="1:11" x14ac:dyDescent="0.25">
      <c r="A291" s="1">
        <v>290</v>
      </c>
      <c r="B291" s="2">
        <v>45060.581266666668</v>
      </c>
      <c r="C291" s="1" t="s">
        <v>3</v>
      </c>
      <c r="D291" s="1">
        <v>46.6</v>
      </c>
      <c r="E291" s="1">
        <v>66.400000000000006</v>
      </c>
      <c r="F291" s="1">
        <v>34.9</v>
      </c>
      <c r="H291" s="1">
        <v>31.9</v>
      </c>
      <c r="I291">
        <f t="shared" si="10"/>
        <v>31.300000000000004</v>
      </c>
      <c r="J291" s="3"/>
      <c r="K291" s="1">
        <v>45.7</v>
      </c>
    </row>
    <row r="292" spans="1:11" x14ac:dyDescent="0.25">
      <c r="A292" s="1">
        <v>291</v>
      </c>
      <c r="B292" s="2">
        <v>45060.591683391205</v>
      </c>
      <c r="C292" s="1" t="s">
        <v>3</v>
      </c>
      <c r="D292" s="1">
        <v>44.7</v>
      </c>
      <c r="E292" s="1">
        <v>63.6</v>
      </c>
      <c r="F292" s="1">
        <v>35.200000000000003</v>
      </c>
      <c r="H292" s="1">
        <v>33</v>
      </c>
      <c r="I292">
        <f t="shared" si="10"/>
        <v>30.725000000000001</v>
      </c>
      <c r="J292" s="3"/>
      <c r="K292" s="1">
        <v>41.7</v>
      </c>
    </row>
    <row r="293" spans="1:11" x14ac:dyDescent="0.25">
      <c r="A293" s="1">
        <v>292</v>
      </c>
      <c r="B293" s="2">
        <v>45060.602100115742</v>
      </c>
      <c r="C293" s="1" t="s">
        <v>3</v>
      </c>
      <c r="D293" s="1">
        <v>44.1</v>
      </c>
      <c r="E293" s="1">
        <v>62.5</v>
      </c>
      <c r="F293" s="1">
        <v>33.5</v>
      </c>
      <c r="H293" s="1">
        <v>30.9</v>
      </c>
      <c r="I293">
        <f t="shared" si="10"/>
        <v>31.450000000000003</v>
      </c>
      <c r="J293" s="3"/>
      <c r="K293" s="1">
        <v>44.8</v>
      </c>
    </row>
    <row r="294" spans="1:11" x14ac:dyDescent="0.25">
      <c r="A294" s="1">
        <v>293</v>
      </c>
      <c r="B294" s="2">
        <v>45060.61251684028</v>
      </c>
      <c r="C294" s="1" t="s">
        <v>3</v>
      </c>
      <c r="D294" s="1">
        <v>43.7</v>
      </c>
      <c r="E294" s="1">
        <v>63.1</v>
      </c>
      <c r="F294" s="1">
        <v>34.1</v>
      </c>
      <c r="H294" s="1">
        <v>29.4</v>
      </c>
      <c r="I294">
        <f t="shared" si="10"/>
        <v>32.549999999999997</v>
      </c>
      <c r="J294" s="3"/>
      <c r="K294" s="1">
        <v>47.4</v>
      </c>
    </row>
    <row r="295" spans="1:11" x14ac:dyDescent="0.25">
      <c r="A295" s="1">
        <v>294</v>
      </c>
      <c r="B295" s="2">
        <v>45060.622933564817</v>
      </c>
      <c r="C295" s="1" t="s">
        <v>3</v>
      </c>
      <c r="D295" s="1">
        <v>43.5</v>
      </c>
      <c r="E295" s="1">
        <v>66</v>
      </c>
      <c r="F295" s="1">
        <v>34.6</v>
      </c>
      <c r="H295" s="1">
        <v>29.6</v>
      </c>
      <c r="I295">
        <f t="shared" si="10"/>
        <v>34</v>
      </c>
      <c r="J295" s="3"/>
      <c r="K295" s="1">
        <v>44.9</v>
      </c>
    </row>
    <row r="296" spans="1:11" x14ac:dyDescent="0.25">
      <c r="A296" s="1">
        <v>295</v>
      </c>
      <c r="B296" s="2">
        <v>45060.633350289354</v>
      </c>
      <c r="C296" s="1" t="s">
        <v>3</v>
      </c>
      <c r="D296" s="1">
        <v>44.8</v>
      </c>
      <c r="E296" s="1">
        <v>63.3</v>
      </c>
      <c r="F296" s="1">
        <v>34.4</v>
      </c>
      <c r="H296" s="1">
        <v>35.9</v>
      </c>
      <c r="I296">
        <f t="shared" si="10"/>
        <v>35.474999999999994</v>
      </c>
      <c r="J296" s="3"/>
      <c r="K296" s="1">
        <v>54.1</v>
      </c>
    </row>
    <row r="297" spans="1:11" x14ac:dyDescent="0.25">
      <c r="A297" s="1">
        <v>296</v>
      </c>
      <c r="B297" s="2">
        <v>45060.643767013891</v>
      </c>
      <c r="C297" s="1" t="s">
        <v>3</v>
      </c>
      <c r="D297" s="1">
        <v>48.1</v>
      </c>
      <c r="E297" s="1">
        <v>75.5</v>
      </c>
      <c r="F297" s="1">
        <v>33.700000000000003</v>
      </c>
      <c r="H297" s="1">
        <v>35.299999999999997</v>
      </c>
      <c r="I297">
        <f t="shared" si="10"/>
        <v>35.549999999999997</v>
      </c>
      <c r="J297" s="3"/>
      <c r="K297" s="1">
        <v>47.7</v>
      </c>
    </row>
    <row r="298" spans="1:11" x14ac:dyDescent="0.25">
      <c r="A298" s="1">
        <v>297</v>
      </c>
      <c r="B298" s="2">
        <v>45060.654183738428</v>
      </c>
      <c r="C298" s="1" t="s">
        <v>3</v>
      </c>
      <c r="D298" s="1">
        <v>46.5</v>
      </c>
      <c r="E298" s="1">
        <v>62.9</v>
      </c>
      <c r="F298" s="1">
        <v>34.6</v>
      </c>
      <c r="H298" s="1">
        <v>35.200000000000003</v>
      </c>
      <c r="I298">
        <f t="shared" si="10"/>
        <v>39.5</v>
      </c>
      <c r="J298" s="3"/>
      <c r="K298" s="1">
        <v>43.4</v>
      </c>
    </row>
    <row r="299" spans="1:11" x14ac:dyDescent="0.25">
      <c r="A299" s="1">
        <v>298</v>
      </c>
      <c r="B299" s="2">
        <v>45060.664600462966</v>
      </c>
      <c r="C299" s="1" t="s">
        <v>3</v>
      </c>
      <c r="D299" s="1">
        <v>46.1</v>
      </c>
      <c r="E299" s="1">
        <v>63.9</v>
      </c>
      <c r="F299" s="1">
        <v>35.799999999999997</v>
      </c>
      <c r="H299" s="1">
        <v>35.5</v>
      </c>
      <c r="I299">
        <f t="shared" si="10"/>
        <v>45.575000000000003</v>
      </c>
      <c r="J299" s="3"/>
      <c r="K299" s="1">
        <v>48.3</v>
      </c>
    </row>
    <row r="300" spans="1:11" x14ac:dyDescent="0.25">
      <c r="A300" s="1">
        <v>299</v>
      </c>
      <c r="B300" s="2">
        <v>45060.675017187503</v>
      </c>
      <c r="C300" s="1" t="s">
        <v>3</v>
      </c>
      <c r="D300" s="1">
        <v>45.7</v>
      </c>
      <c r="E300" s="1">
        <v>66.400000000000006</v>
      </c>
      <c r="F300" s="1">
        <v>36.4</v>
      </c>
      <c r="H300" s="1">
        <v>36.200000000000003</v>
      </c>
      <c r="I300">
        <f t="shared" si="10"/>
        <v>51.300000000000004</v>
      </c>
      <c r="J300" s="3"/>
      <c r="K300" s="1">
        <v>43.5</v>
      </c>
    </row>
    <row r="301" spans="1:11" x14ac:dyDescent="0.25">
      <c r="A301" s="1">
        <v>300</v>
      </c>
      <c r="B301" s="2">
        <v>45060.68543391204</v>
      </c>
      <c r="C301" s="1" t="s">
        <v>3</v>
      </c>
      <c r="D301" s="1">
        <v>45</v>
      </c>
      <c r="E301" s="1">
        <v>60</v>
      </c>
      <c r="F301" s="1">
        <v>34.299999999999997</v>
      </c>
      <c r="H301" s="1">
        <v>51.1</v>
      </c>
      <c r="I301">
        <f t="shared" si="10"/>
        <v>57.075000000000003</v>
      </c>
      <c r="J301" s="3"/>
      <c r="K301" s="1">
        <v>47.9</v>
      </c>
    </row>
    <row r="302" spans="1:11" x14ac:dyDescent="0.25">
      <c r="A302" s="1">
        <v>301</v>
      </c>
      <c r="B302" s="2">
        <v>45060.695850636577</v>
      </c>
      <c r="C302" s="1" t="s">
        <v>3</v>
      </c>
      <c r="D302" s="1">
        <v>46.3</v>
      </c>
      <c r="E302" s="1">
        <v>65.900000000000006</v>
      </c>
      <c r="F302" s="1">
        <v>34.700000000000003</v>
      </c>
      <c r="H302" s="1">
        <v>59.5</v>
      </c>
      <c r="I302">
        <f t="shared" si="10"/>
        <v>59</v>
      </c>
      <c r="J302" s="3"/>
      <c r="K302" s="1">
        <v>45</v>
      </c>
    </row>
    <row r="303" spans="1:11" x14ac:dyDescent="0.25">
      <c r="A303" s="1">
        <v>302</v>
      </c>
      <c r="B303" s="2">
        <v>45060.706267361114</v>
      </c>
      <c r="C303" s="1" t="s">
        <v>3</v>
      </c>
      <c r="D303" s="1">
        <v>49.7</v>
      </c>
      <c r="E303" s="1">
        <v>64.400000000000006</v>
      </c>
      <c r="F303" s="1">
        <v>34.700000000000003</v>
      </c>
      <c r="H303" s="1">
        <v>58.4</v>
      </c>
      <c r="I303">
        <f t="shared" si="10"/>
        <v>58.833333333333336</v>
      </c>
      <c r="J303" s="3"/>
      <c r="K303" s="1">
        <v>48.2</v>
      </c>
    </row>
    <row r="304" spans="1:11" x14ac:dyDescent="0.25">
      <c r="A304" s="1">
        <v>303</v>
      </c>
      <c r="B304" s="2">
        <v>45060.716684085652</v>
      </c>
      <c r="C304" s="1" t="s">
        <v>3</v>
      </c>
      <c r="D304" s="1">
        <v>47.1</v>
      </c>
      <c r="E304" s="1">
        <v>70.400000000000006</v>
      </c>
      <c r="F304" s="1">
        <v>34</v>
      </c>
      <c r="H304" s="1">
        <v>59.3</v>
      </c>
      <c r="I304">
        <f t="shared" si="10"/>
        <v>59.05</v>
      </c>
      <c r="J304" s="3"/>
      <c r="K304" s="1">
        <v>47.2</v>
      </c>
    </row>
    <row r="305" spans="1:11" x14ac:dyDescent="0.25">
      <c r="A305" s="1">
        <v>304</v>
      </c>
      <c r="B305" s="2">
        <v>45060.727100810182</v>
      </c>
      <c r="C305" s="1" t="s">
        <v>3</v>
      </c>
      <c r="D305" s="1">
        <v>48.8</v>
      </c>
      <c r="E305" s="1">
        <v>66.3</v>
      </c>
      <c r="F305" s="1">
        <v>36.5</v>
      </c>
      <c r="H305" s="1">
        <v>58.8</v>
      </c>
      <c r="I305">
        <f t="shared" si="10"/>
        <v>58.8</v>
      </c>
      <c r="J305" s="3"/>
      <c r="K305" s="1">
        <v>46.6</v>
      </c>
    </row>
    <row r="306" spans="1:11" x14ac:dyDescent="0.25">
      <c r="A306" s="1">
        <v>305</v>
      </c>
      <c r="B306" s="2">
        <v>45060.737517534719</v>
      </c>
      <c r="C306" s="1" t="s">
        <v>3</v>
      </c>
      <c r="D306" s="1">
        <v>47.1</v>
      </c>
      <c r="E306" s="1">
        <v>62.3</v>
      </c>
      <c r="F306" s="1">
        <v>37.200000000000003</v>
      </c>
      <c r="H306" s="1"/>
      <c r="J306" s="3"/>
      <c r="K306" s="1">
        <v>47.7</v>
      </c>
    </row>
    <row r="307" spans="1:11" x14ac:dyDescent="0.25">
      <c r="A307" s="1">
        <v>306</v>
      </c>
      <c r="B307" s="2">
        <v>45060.747934259256</v>
      </c>
      <c r="C307" s="1" t="s">
        <v>3</v>
      </c>
      <c r="D307" s="1">
        <v>47.5</v>
      </c>
      <c r="E307" s="1">
        <v>66.5</v>
      </c>
      <c r="F307" s="1">
        <v>36.200000000000003</v>
      </c>
      <c r="H307" s="1"/>
      <c r="J307" s="3"/>
      <c r="K307" s="1">
        <v>49.2</v>
      </c>
    </row>
    <row r="308" spans="1:11" x14ac:dyDescent="0.25">
      <c r="A308" s="1">
        <v>307</v>
      </c>
      <c r="B308" s="2">
        <v>45060.758350983793</v>
      </c>
      <c r="C308" s="1" t="s">
        <v>3</v>
      </c>
      <c r="D308" s="1">
        <v>45.8</v>
      </c>
      <c r="E308" s="1">
        <v>63.9</v>
      </c>
      <c r="F308" s="1">
        <v>34.4</v>
      </c>
      <c r="H308" s="1"/>
      <c r="J308" s="3"/>
      <c r="K308" s="1">
        <v>56.3</v>
      </c>
    </row>
    <row r="309" spans="1:11" x14ac:dyDescent="0.25">
      <c r="A309" s="1">
        <v>308</v>
      </c>
      <c r="B309" s="2">
        <v>45060.76876770833</v>
      </c>
      <c r="C309" s="1" t="s">
        <v>3</v>
      </c>
      <c r="D309" s="1">
        <v>44.9</v>
      </c>
      <c r="E309" s="1">
        <v>58.2</v>
      </c>
      <c r="F309" s="1">
        <v>34</v>
      </c>
      <c r="H309" s="1"/>
      <c r="J309" s="3"/>
      <c r="K309" s="1">
        <v>48.3</v>
      </c>
    </row>
    <row r="310" spans="1:11" x14ac:dyDescent="0.25">
      <c r="A310" s="1">
        <v>309</v>
      </c>
      <c r="B310" s="2">
        <v>45060.779184432868</v>
      </c>
      <c r="C310" s="1" t="s">
        <v>3</v>
      </c>
      <c r="D310" s="1">
        <v>47.8</v>
      </c>
      <c r="E310" s="1">
        <v>68.599999999999994</v>
      </c>
      <c r="F310" s="1">
        <v>33.1</v>
      </c>
      <c r="H310" s="1"/>
      <c r="J310" s="3"/>
      <c r="K310" s="1">
        <v>49.5</v>
      </c>
    </row>
    <row r="311" spans="1:11" x14ac:dyDescent="0.25">
      <c r="A311" s="1">
        <v>310</v>
      </c>
      <c r="B311" s="2">
        <v>45060.789601157405</v>
      </c>
      <c r="C311" s="1" t="s">
        <v>3</v>
      </c>
      <c r="D311" s="1">
        <v>44.9</v>
      </c>
      <c r="E311" s="1">
        <v>68.3</v>
      </c>
      <c r="F311" s="1">
        <v>32.299999999999997</v>
      </c>
      <c r="H311" s="1"/>
      <c r="J311" s="3"/>
      <c r="K311" s="1">
        <v>46.8</v>
      </c>
    </row>
    <row r="312" spans="1:11" x14ac:dyDescent="0.25">
      <c r="A312" s="1">
        <v>311</v>
      </c>
      <c r="B312" s="2">
        <v>45060.800017881942</v>
      </c>
      <c r="C312" s="1" t="s">
        <v>3</v>
      </c>
      <c r="D312" s="1">
        <v>42.1</v>
      </c>
      <c r="E312" s="1">
        <v>58.3</v>
      </c>
      <c r="F312" s="1">
        <v>33.1</v>
      </c>
      <c r="H312" s="1"/>
      <c r="J312" s="3"/>
      <c r="K312" s="1">
        <v>49.6</v>
      </c>
    </row>
    <row r="313" spans="1:11" x14ac:dyDescent="0.25">
      <c r="A313" s="1">
        <v>312</v>
      </c>
      <c r="B313" s="2">
        <v>45060.810434606479</v>
      </c>
      <c r="C313" s="1" t="s">
        <v>3</v>
      </c>
      <c r="D313" s="1">
        <v>47.2</v>
      </c>
      <c r="E313" s="1">
        <v>62.5</v>
      </c>
      <c r="F313" s="1">
        <v>34.200000000000003</v>
      </c>
      <c r="H313" s="1"/>
      <c r="J313" s="3"/>
      <c r="K313" s="1">
        <v>46.5</v>
      </c>
    </row>
    <row r="314" spans="1:11" x14ac:dyDescent="0.25">
      <c r="A314" s="1">
        <v>313</v>
      </c>
      <c r="B314" s="2">
        <v>45060.820851331016</v>
      </c>
      <c r="C314" s="1" t="s">
        <v>3</v>
      </c>
      <c r="D314" s="1">
        <v>46.8</v>
      </c>
      <c r="E314" s="1">
        <v>65.7</v>
      </c>
      <c r="F314" s="1">
        <v>34.1</v>
      </c>
      <c r="H314" s="1"/>
      <c r="J314" s="3"/>
      <c r="K314" s="1">
        <v>51.1</v>
      </c>
    </row>
    <row r="315" spans="1:11" x14ac:dyDescent="0.25">
      <c r="A315" s="1">
        <v>314</v>
      </c>
      <c r="B315" s="2">
        <v>45060.831268055554</v>
      </c>
      <c r="C315" s="1" t="s">
        <v>3</v>
      </c>
      <c r="D315" s="1">
        <v>45.7</v>
      </c>
      <c r="E315" s="1">
        <v>69</v>
      </c>
      <c r="F315" s="1">
        <v>35.700000000000003</v>
      </c>
      <c r="H315" s="1"/>
      <c r="J315" s="3"/>
      <c r="K315" s="1">
        <v>54.2</v>
      </c>
    </row>
    <row r="316" spans="1:11" x14ac:dyDescent="0.25">
      <c r="A316" s="1">
        <v>315</v>
      </c>
      <c r="B316" s="2">
        <v>45060.841684780091</v>
      </c>
      <c r="C316" s="1" t="s">
        <v>3</v>
      </c>
      <c r="D316" s="1">
        <v>45</v>
      </c>
      <c r="E316" s="1">
        <v>59</v>
      </c>
      <c r="F316" s="1">
        <v>38.4</v>
      </c>
      <c r="H316" s="1"/>
      <c r="J316" s="3"/>
      <c r="K316" s="1">
        <v>49</v>
      </c>
    </row>
    <row r="317" spans="1:11" x14ac:dyDescent="0.25">
      <c r="A317" s="1">
        <v>316</v>
      </c>
      <c r="B317" s="2">
        <v>45060.852101504628</v>
      </c>
      <c r="C317" s="1" t="s">
        <v>3</v>
      </c>
      <c r="D317" s="1">
        <v>41.9</v>
      </c>
      <c r="E317" s="1">
        <v>64.7</v>
      </c>
      <c r="F317" s="1">
        <v>36.1</v>
      </c>
      <c r="H317" s="1"/>
      <c r="J317" s="3"/>
      <c r="K317" s="1">
        <v>56.7</v>
      </c>
    </row>
    <row r="318" spans="1:11" x14ac:dyDescent="0.25">
      <c r="A318" s="1">
        <v>317</v>
      </c>
      <c r="B318" s="2">
        <v>45060.862518229165</v>
      </c>
      <c r="C318" s="1" t="s">
        <v>3</v>
      </c>
      <c r="D318" s="1">
        <v>38.5</v>
      </c>
      <c r="E318" s="1">
        <v>56.4</v>
      </c>
      <c r="F318" s="1">
        <v>32.4</v>
      </c>
      <c r="H318" s="1"/>
      <c r="J318" s="3"/>
      <c r="K318" s="1">
        <v>48.5</v>
      </c>
    </row>
    <row r="319" spans="1:11" x14ac:dyDescent="0.25">
      <c r="A319" s="1">
        <v>318</v>
      </c>
      <c r="B319" s="2">
        <v>45060.872934953702</v>
      </c>
      <c r="C319" s="1" t="s">
        <v>3</v>
      </c>
      <c r="D319" s="1">
        <v>42.2</v>
      </c>
      <c r="E319" s="1">
        <v>61.4</v>
      </c>
      <c r="F319" s="1">
        <v>33.1</v>
      </c>
      <c r="H319" s="1"/>
      <c r="J319" s="3"/>
      <c r="K319" s="1">
        <v>49.7</v>
      </c>
    </row>
    <row r="320" spans="1:11" x14ac:dyDescent="0.25">
      <c r="A320" s="1">
        <v>319</v>
      </c>
      <c r="B320" s="2">
        <v>45060.88335167824</v>
      </c>
      <c r="C320" s="1" t="s">
        <v>3</v>
      </c>
      <c r="D320" s="1">
        <v>48.4</v>
      </c>
      <c r="E320" s="1">
        <v>70.2</v>
      </c>
      <c r="F320" s="1">
        <v>30.3</v>
      </c>
      <c r="H320" s="1"/>
      <c r="J320" s="3"/>
      <c r="K320" s="1">
        <v>45.3</v>
      </c>
    </row>
    <row r="321" spans="1:11" x14ac:dyDescent="0.25">
      <c r="A321" s="1">
        <v>320</v>
      </c>
      <c r="B321" s="2">
        <v>45060.893768402777</v>
      </c>
      <c r="C321" s="1" t="s">
        <v>3</v>
      </c>
      <c r="D321" s="1">
        <v>36.4</v>
      </c>
      <c r="E321" s="1">
        <v>45.9</v>
      </c>
      <c r="F321" s="1">
        <v>28.3</v>
      </c>
      <c r="H321" s="1"/>
      <c r="J321" s="3"/>
      <c r="K321" s="1">
        <v>50.9</v>
      </c>
    </row>
    <row r="322" spans="1:11" x14ac:dyDescent="0.25">
      <c r="A322" s="1">
        <v>321</v>
      </c>
      <c r="B322" s="2">
        <v>45060.904185127314</v>
      </c>
      <c r="C322" s="1" t="s">
        <v>3</v>
      </c>
      <c r="D322" s="1">
        <v>38.6</v>
      </c>
      <c r="E322" s="1">
        <v>53.4</v>
      </c>
      <c r="F322" s="1">
        <v>27.3</v>
      </c>
      <c r="H322" s="1"/>
      <c r="J322" s="3"/>
      <c r="K322" s="1">
        <v>52.2</v>
      </c>
    </row>
    <row r="323" spans="1:11" x14ac:dyDescent="0.25">
      <c r="A323" s="1">
        <v>322</v>
      </c>
      <c r="B323" s="2">
        <v>45060.914601851851</v>
      </c>
      <c r="C323" s="1" t="s">
        <v>3</v>
      </c>
      <c r="D323" s="1">
        <v>37.200000000000003</v>
      </c>
      <c r="E323" s="1">
        <v>54.3</v>
      </c>
      <c r="F323" s="1">
        <v>30.4</v>
      </c>
      <c r="H323" s="1"/>
      <c r="J323" s="3"/>
      <c r="K323" s="1">
        <v>51</v>
      </c>
    </row>
    <row r="324" spans="1:11" x14ac:dyDescent="0.25">
      <c r="A324" s="1">
        <v>323</v>
      </c>
      <c r="B324" s="2">
        <v>45060.925018576389</v>
      </c>
      <c r="C324" s="1" t="s">
        <v>3</v>
      </c>
      <c r="D324" s="1">
        <v>33.799999999999997</v>
      </c>
      <c r="E324" s="1">
        <v>39.9</v>
      </c>
      <c r="F324" s="1">
        <v>31.5</v>
      </c>
      <c r="H324" s="1"/>
      <c r="J324" s="3"/>
      <c r="K324" s="1">
        <v>51.5</v>
      </c>
    </row>
    <row r="325" spans="1:11" x14ac:dyDescent="0.25">
      <c r="A325" s="1">
        <v>324</v>
      </c>
      <c r="B325" s="2">
        <v>45060.935435300926</v>
      </c>
      <c r="C325" s="1" t="s">
        <v>3</v>
      </c>
      <c r="D325" s="1">
        <v>38.299999999999997</v>
      </c>
      <c r="E325" s="1">
        <v>50</v>
      </c>
      <c r="F325" s="1">
        <v>32.9</v>
      </c>
      <c r="H325" s="1"/>
      <c r="J325" s="3"/>
      <c r="K325" s="1">
        <v>45.3</v>
      </c>
    </row>
    <row r="326" spans="1:11" x14ac:dyDescent="0.25">
      <c r="A326" s="1">
        <v>325</v>
      </c>
      <c r="B326" s="2">
        <v>45060.945852025463</v>
      </c>
      <c r="C326" s="1" t="s">
        <v>3</v>
      </c>
      <c r="D326" s="1">
        <v>44.1</v>
      </c>
      <c r="E326" s="1">
        <v>53</v>
      </c>
      <c r="F326" s="1">
        <v>34.9</v>
      </c>
      <c r="H326" s="1"/>
      <c r="J326" s="3"/>
      <c r="K326" s="1">
        <v>49.7</v>
      </c>
    </row>
    <row r="327" spans="1:11" x14ac:dyDescent="0.25">
      <c r="A327" s="1">
        <v>326</v>
      </c>
      <c r="B327" s="2">
        <v>45060.95626875</v>
      </c>
      <c r="C327" s="1" t="s">
        <v>3</v>
      </c>
      <c r="D327" s="1">
        <v>32.9</v>
      </c>
      <c r="E327" s="1">
        <v>49.8</v>
      </c>
      <c r="F327" s="1">
        <v>28.4</v>
      </c>
      <c r="H327" s="1"/>
      <c r="J327" s="3"/>
      <c r="K327" s="1">
        <v>47.1</v>
      </c>
    </row>
    <row r="328" spans="1:11" x14ac:dyDescent="0.25">
      <c r="A328" s="1">
        <v>327</v>
      </c>
      <c r="B328" s="2">
        <v>45060.966685474537</v>
      </c>
      <c r="C328" s="1" t="s">
        <v>3</v>
      </c>
      <c r="D328" s="1">
        <v>30.9</v>
      </c>
      <c r="E328" s="1">
        <v>48</v>
      </c>
      <c r="F328" s="1">
        <v>27.7</v>
      </c>
      <c r="H328" s="1"/>
      <c r="J328" s="3"/>
      <c r="K328" s="1">
        <v>46.4</v>
      </c>
    </row>
    <row r="329" spans="1:11" x14ac:dyDescent="0.25">
      <c r="A329" s="1">
        <v>328</v>
      </c>
      <c r="B329" s="2">
        <v>45060.977102199075</v>
      </c>
      <c r="C329" s="1" t="s">
        <v>3</v>
      </c>
      <c r="D329" s="1">
        <v>30.3</v>
      </c>
      <c r="E329" s="1">
        <v>49.9</v>
      </c>
      <c r="F329" s="1">
        <v>27.5</v>
      </c>
      <c r="H329" s="1"/>
      <c r="J329" s="3"/>
      <c r="K329" s="1">
        <v>46.1</v>
      </c>
    </row>
    <row r="330" spans="1:11" x14ac:dyDescent="0.25">
      <c r="A330" s="1">
        <v>329</v>
      </c>
      <c r="B330" s="2">
        <v>45060.987518923612</v>
      </c>
      <c r="C330" s="1" t="s">
        <v>3</v>
      </c>
      <c r="D330" s="1">
        <v>36.200000000000003</v>
      </c>
      <c r="E330" s="1">
        <v>52.4</v>
      </c>
      <c r="F330" s="1">
        <v>32.1</v>
      </c>
      <c r="H330" s="1"/>
      <c r="J330" s="3"/>
      <c r="K330" s="1">
        <v>52.4</v>
      </c>
    </row>
    <row r="331" spans="1:11" x14ac:dyDescent="0.25">
      <c r="A331" s="1">
        <v>330</v>
      </c>
      <c r="B331" s="2">
        <v>45060.997935648149</v>
      </c>
      <c r="C331" s="1" t="s">
        <v>3</v>
      </c>
      <c r="D331" s="1">
        <v>37.6</v>
      </c>
      <c r="E331" s="1">
        <v>45.2</v>
      </c>
      <c r="F331" s="1">
        <v>34</v>
      </c>
      <c r="H331" s="1"/>
      <c r="J331" s="3"/>
      <c r="K331" s="1">
        <v>52.5</v>
      </c>
    </row>
    <row r="332" spans="1:11" x14ac:dyDescent="0.25">
      <c r="A332" s="1">
        <v>331</v>
      </c>
      <c r="B332" s="2">
        <v>45061.008352372686</v>
      </c>
      <c r="C332" s="1" t="s">
        <v>3</v>
      </c>
      <c r="D332" s="1">
        <v>35.799999999999997</v>
      </c>
      <c r="E332" s="1">
        <v>41.1</v>
      </c>
      <c r="F332" s="1">
        <v>32.299999999999997</v>
      </c>
      <c r="H332" s="1"/>
      <c r="J332" s="3"/>
      <c r="K332" s="1">
        <v>51.3</v>
      </c>
    </row>
    <row r="333" spans="1:11" x14ac:dyDescent="0.25">
      <c r="A333" s="1">
        <v>332</v>
      </c>
      <c r="B333" s="2">
        <v>45061.018769097223</v>
      </c>
      <c r="C333" s="1" t="s">
        <v>3</v>
      </c>
      <c r="D333" s="1">
        <v>37.1</v>
      </c>
      <c r="E333" s="1">
        <v>45.8</v>
      </c>
      <c r="F333" s="1">
        <v>29.7</v>
      </c>
      <c r="H333" s="1"/>
      <c r="J333" s="3"/>
      <c r="K333" s="1">
        <v>59.5</v>
      </c>
    </row>
    <row r="334" spans="1:11" x14ac:dyDescent="0.25">
      <c r="A334" s="1">
        <v>333</v>
      </c>
      <c r="B334" s="2">
        <v>45061.029185821761</v>
      </c>
      <c r="C334" s="1" t="s">
        <v>3</v>
      </c>
      <c r="D334" s="1">
        <v>36.9</v>
      </c>
      <c r="E334" s="1">
        <v>45</v>
      </c>
      <c r="F334" s="1">
        <v>32.200000000000003</v>
      </c>
      <c r="H334" s="1"/>
      <c r="J334" s="3"/>
      <c r="K334" s="1"/>
    </row>
    <row r="335" spans="1:11" x14ac:dyDescent="0.25">
      <c r="A335" s="1">
        <v>334</v>
      </c>
      <c r="B335" s="2">
        <v>45061.039602546298</v>
      </c>
      <c r="C335" s="1" t="s">
        <v>3</v>
      </c>
      <c r="D335" s="1">
        <v>33.1</v>
      </c>
      <c r="E335" s="1">
        <v>39</v>
      </c>
      <c r="F335" s="1">
        <v>30.6</v>
      </c>
      <c r="H335" s="1"/>
      <c r="I335">
        <f t="shared" ref="I335:I386" si="11">AVERAGE(H335:H338)</f>
        <v>30.9</v>
      </c>
      <c r="J335" s="3"/>
      <c r="K335" s="1"/>
    </row>
    <row r="336" spans="1:11" x14ac:dyDescent="0.25">
      <c r="A336" s="1">
        <v>335</v>
      </c>
      <c r="B336" s="2">
        <v>45061.050019270835</v>
      </c>
      <c r="C336" s="1" t="s">
        <v>3</v>
      </c>
      <c r="D336" s="1">
        <v>33.299999999999997</v>
      </c>
      <c r="E336" s="1">
        <v>40.200000000000003</v>
      </c>
      <c r="F336" s="1">
        <v>30.5</v>
      </c>
      <c r="H336" s="1"/>
      <c r="I336">
        <f t="shared" si="11"/>
        <v>33.5</v>
      </c>
      <c r="J336" s="3"/>
      <c r="K336" s="1"/>
    </row>
    <row r="337" spans="1:11" x14ac:dyDescent="0.25">
      <c r="A337" s="1">
        <v>336</v>
      </c>
      <c r="B337" s="2">
        <v>45061.060435995372</v>
      </c>
      <c r="C337" s="1" t="s">
        <v>3</v>
      </c>
      <c r="D337" s="1">
        <v>30.1</v>
      </c>
      <c r="E337" s="1">
        <v>35.9</v>
      </c>
      <c r="F337" s="1">
        <v>28.2</v>
      </c>
      <c r="H337" s="1"/>
      <c r="I337">
        <f t="shared" si="11"/>
        <v>33.633333333333333</v>
      </c>
      <c r="J337" s="3"/>
      <c r="K337" s="1"/>
    </row>
    <row r="338" spans="1:11" x14ac:dyDescent="0.25">
      <c r="A338" s="1">
        <v>337</v>
      </c>
      <c r="B338" s="2">
        <v>45061.070852719909</v>
      </c>
      <c r="C338" s="1" t="s">
        <v>3</v>
      </c>
      <c r="D338" s="1">
        <v>34.700000000000003</v>
      </c>
      <c r="E338" s="1">
        <v>43.5</v>
      </c>
      <c r="F338" s="1">
        <v>29.9</v>
      </c>
      <c r="H338" s="1">
        <v>30.9</v>
      </c>
      <c r="I338">
        <f t="shared" si="11"/>
        <v>34.6</v>
      </c>
      <c r="J338" s="3"/>
      <c r="K338" s="1"/>
    </row>
    <row r="339" spans="1:11" x14ac:dyDescent="0.25">
      <c r="A339" s="1">
        <v>338</v>
      </c>
      <c r="B339" s="2">
        <v>45061.081269444447</v>
      </c>
      <c r="C339" s="1" t="s">
        <v>3</v>
      </c>
      <c r="D339" s="1">
        <v>35.9</v>
      </c>
      <c r="E339" s="1">
        <v>43.4</v>
      </c>
      <c r="F339" s="1">
        <v>33.5</v>
      </c>
      <c r="H339" s="1">
        <v>36.1</v>
      </c>
      <c r="I339">
        <f t="shared" si="11"/>
        <v>35.35</v>
      </c>
      <c r="J339" s="3"/>
      <c r="K339" s="1"/>
    </row>
    <row r="340" spans="1:11" x14ac:dyDescent="0.25">
      <c r="A340" s="1">
        <v>339</v>
      </c>
      <c r="B340" s="2">
        <v>45061.091686168984</v>
      </c>
      <c r="C340" s="1" t="s">
        <v>3</v>
      </c>
      <c r="D340" s="1">
        <v>34.799999999999997</v>
      </c>
      <c r="E340" s="1">
        <v>42.9</v>
      </c>
      <c r="F340" s="1">
        <v>31.9</v>
      </c>
      <c r="H340" s="1">
        <v>33.9</v>
      </c>
      <c r="I340">
        <f t="shared" si="11"/>
        <v>34.575000000000003</v>
      </c>
      <c r="J340" s="3"/>
      <c r="K340" s="1"/>
    </row>
    <row r="341" spans="1:11" x14ac:dyDescent="0.25">
      <c r="A341" s="1">
        <v>340</v>
      </c>
      <c r="B341" s="2">
        <v>45061.102102893521</v>
      </c>
      <c r="C341" s="1" t="s">
        <v>3</v>
      </c>
      <c r="D341" s="1">
        <v>35</v>
      </c>
      <c r="E341" s="1">
        <v>45.4</v>
      </c>
      <c r="F341" s="1">
        <v>30.8</v>
      </c>
      <c r="H341" s="1">
        <v>37.5</v>
      </c>
      <c r="I341">
        <f t="shared" si="11"/>
        <v>34.650000000000006</v>
      </c>
      <c r="J341" s="3"/>
      <c r="K341" s="1"/>
    </row>
    <row r="342" spans="1:11" x14ac:dyDescent="0.25">
      <c r="A342" s="1">
        <v>341</v>
      </c>
      <c r="B342" s="2">
        <v>45061.112519618058</v>
      </c>
      <c r="C342" s="1" t="s">
        <v>3</v>
      </c>
      <c r="D342" s="1">
        <v>39.200000000000003</v>
      </c>
      <c r="E342" s="1">
        <v>52.5</v>
      </c>
      <c r="F342" s="1">
        <v>32.799999999999997</v>
      </c>
      <c r="H342" s="1">
        <v>33.9</v>
      </c>
      <c r="I342">
        <f t="shared" si="11"/>
        <v>33.575000000000003</v>
      </c>
      <c r="J342" s="3"/>
      <c r="K342" s="1"/>
    </row>
    <row r="343" spans="1:11" x14ac:dyDescent="0.25">
      <c r="A343" s="1">
        <v>342</v>
      </c>
      <c r="B343" s="2">
        <v>45061.122936342595</v>
      </c>
      <c r="C343" s="1" t="s">
        <v>3</v>
      </c>
      <c r="D343" s="1">
        <v>40.5</v>
      </c>
      <c r="E343" s="1">
        <v>48.7</v>
      </c>
      <c r="F343" s="1">
        <v>37.200000000000003</v>
      </c>
      <c r="H343" s="1">
        <v>33</v>
      </c>
      <c r="I343">
        <f t="shared" si="11"/>
        <v>33.400000000000006</v>
      </c>
      <c r="J343" s="3"/>
      <c r="K343" s="1"/>
    </row>
    <row r="344" spans="1:11" x14ac:dyDescent="0.25">
      <c r="A344" s="1">
        <v>343</v>
      </c>
      <c r="B344" s="2">
        <v>45061.133353067133</v>
      </c>
      <c r="C344" s="1" t="s">
        <v>3</v>
      </c>
      <c r="D344" s="1">
        <v>38.700000000000003</v>
      </c>
      <c r="E344" s="1">
        <v>44.3</v>
      </c>
      <c r="F344" s="1">
        <v>36</v>
      </c>
      <c r="H344" s="1">
        <v>34.200000000000003</v>
      </c>
      <c r="I344">
        <f t="shared" si="11"/>
        <v>33.175000000000004</v>
      </c>
      <c r="J344" s="3"/>
      <c r="K344" s="1"/>
    </row>
    <row r="345" spans="1:11" x14ac:dyDescent="0.25">
      <c r="A345" s="1">
        <v>344</v>
      </c>
      <c r="B345" s="2">
        <v>45061.14376979167</v>
      </c>
      <c r="C345" s="1" t="s">
        <v>3</v>
      </c>
      <c r="D345" s="1">
        <v>35.200000000000003</v>
      </c>
      <c r="E345" s="1">
        <v>42</v>
      </c>
      <c r="F345" s="1">
        <v>32.6</v>
      </c>
      <c r="H345" s="1">
        <v>33.200000000000003</v>
      </c>
      <c r="I345">
        <f t="shared" si="11"/>
        <v>32.875</v>
      </c>
      <c r="J345" s="3"/>
      <c r="K345" s="1"/>
    </row>
    <row r="346" spans="1:11" x14ac:dyDescent="0.25">
      <c r="A346" s="1">
        <v>345</v>
      </c>
      <c r="B346" s="2">
        <v>45061.154186516207</v>
      </c>
      <c r="C346" s="1" t="s">
        <v>3</v>
      </c>
      <c r="D346" s="1">
        <v>34.1</v>
      </c>
      <c r="E346" s="1">
        <v>40.5</v>
      </c>
      <c r="F346" s="1">
        <v>31.9</v>
      </c>
      <c r="H346" s="1">
        <v>33.200000000000003</v>
      </c>
      <c r="I346">
        <f t="shared" si="11"/>
        <v>32.950000000000003</v>
      </c>
      <c r="J346" s="3"/>
      <c r="K346" s="1"/>
    </row>
    <row r="347" spans="1:11" x14ac:dyDescent="0.25">
      <c r="A347" s="1">
        <v>346</v>
      </c>
      <c r="B347" s="2">
        <v>45061.164603240744</v>
      </c>
      <c r="C347" s="1" t="s">
        <v>3</v>
      </c>
      <c r="D347" s="1">
        <v>39</v>
      </c>
      <c r="E347" s="1">
        <v>55.8</v>
      </c>
      <c r="F347" s="1">
        <v>31.4</v>
      </c>
      <c r="H347" s="1">
        <v>32.1</v>
      </c>
      <c r="I347">
        <f t="shared" si="11"/>
        <v>32.774999999999999</v>
      </c>
      <c r="J347" s="3"/>
      <c r="K347" s="1"/>
    </row>
    <row r="348" spans="1:11" x14ac:dyDescent="0.25">
      <c r="A348" s="1">
        <v>347</v>
      </c>
      <c r="B348" s="2">
        <v>45061.175019965274</v>
      </c>
      <c r="C348" s="1" t="s">
        <v>3</v>
      </c>
      <c r="D348" s="1">
        <v>47.7</v>
      </c>
      <c r="E348" s="1">
        <v>60.9</v>
      </c>
      <c r="F348" s="1">
        <v>35.5</v>
      </c>
      <c r="H348" s="1">
        <v>33</v>
      </c>
      <c r="I348">
        <f t="shared" si="11"/>
        <v>32.875</v>
      </c>
      <c r="J348" s="3"/>
      <c r="K348" s="1"/>
    </row>
    <row r="349" spans="1:11" x14ac:dyDescent="0.25">
      <c r="A349" s="1">
        <v>348</v>
      </c>
      <c r="B349" s="2">
        <v>45061.185436689811</v>
      </c>
      <c r="C349" s="1" t="s">
        <v>3</v>
      </c>
      <c r="D349" s="1">
        <v>43.5</v>
      </c>
      <c r="E349" s="1">
        <v>65.5</v>
      </c>
      <c r="F349" s="1">
        <v>35</v>
      </c>
      <c r="H349" s="1">
        <v>33.5</v>
      </c>
      <c r="I349">
        <f t="shared" si="11"/>
        <v>32.75</v>
      </c>
      <c r="J349" s="3"/>
      <c r="K349" s="1"/>
    </row>
    <row r="350" spans="1:11" x14ac:dyDescent="0.25">
      <c r="A350" s="1">
        <v>349</v>
      </c>
      <c r="B350" s="2">
        <v>45061.195853414349</v>
      </c>
      <c r="C350" s="1" t="s">
        <v>3</v>
      </c>
      <c r="D350" s="1">
        <v>47.7</v>
      </c>
      <c r="E350" s="1">
        <v>69.400000000000006</v>
      </c>
      <c r="F350" s="1">
        <v>37.299999999999997</v>
      </c>
      <c r="H350" s="1">
        <v>32.5</v>
      </c>
      <c r="I350">
        <f t="shared" si="11"/>
        <v>32.700000000000003</v>
      </c>
      <c r="J350" s="3"/>
      <c r="K350" s="1"/>
    </row>
    <row r="351" spans="1:11" x14ac:dyDescent="0.25">
      <c r="A351" s="1">
        <v>350</v>
      </c>
      <c r="B351" s="2">
        <v>45061.206270138886</v>
      </c>
      <c r="C351" s="1" t="s">
        <v>3</v>
      </c>
      <c r="D351" s="1">
        <v>47.8</v>
      </c>
      <c r="E351" s="1">
        <v>67.400000000000006</v>
      </c>
      <c r="F351" s="1">
        <v>37.700000000000003</v>
      </c>
      <c r="H351" s="1">
        <v>32.5</v>
      </c>
      <c r="I351">
        <f t="shared" si="11"/>
        <v>32.975000000000001</v>
      </c>
      <c r="J351" s="3"/>
      <c r="K351" s="1"/>
    </row>
    <row r="352" spans="1:11" x14ac:dyDescent="0.25">
      <c r="A352" s="1">
        <v>351</v>
      </c>
      <c r="B352" s="2">
        <v>45061.216686863423</v>
      </c>
      <c r="C352" s="1" t="s">
        <v>3</v>
      </c>
      <c r="D352" s="1">
        <v>48</v>
      </c>
      <c r="E352" s="1">
        <v>75.099999999999994</v>
      </c>
      <c r="F352" s="1">
        <v>36.700000000000003</v>
      </c>
      <c r="H352" s="1">
        <v>32.5</v>
      </c>
      <c r="I352">
        <f t="shared" si="11"/>
        <v>33.075000000000003</v>
      </c>
      <c r="J352" s="3"/>
      <c r="K352" s="1"/>
    </row>
    <row r="353" spans="1:11" x14ac:dyDescent="0.25">
      <c r="A353" s="1">
        <v>352</v>
      </c>
      <c r="B353" s="2">
        <v>45061.22710358796</v>
      </c>
      <c r="C353" s="1" t="s">
        <v>3</v>
      </c>
      <c r="D353" s="1">
        <v>48.5</v>
      </c>
      <c r="E353" s="1">
        <v>73.7</v>
      </c>
      <c r="F353" s="1">
        <v>37.200000000000003</v>
      </c>
      <c r="H353" s="1">
        <v>33.299999999999997</v>
      </c>
      <c r="I353">
        <f t="shared" si="11"/>
        <v>33.25</v>
      </c>
      <c r="J353" s="3"/>
      <c r="K353" s="1"/>
    </row>
    <row r="354" spans="1:11" x14ac:dyDescent="0.25">
      <c r="A354" s="1">
        <v>353</v>
      </c>
      <c r="B354" s="2">
        <v>45061.237520312498</v>
      </c>
      <c r="C354" s="1" t="s">
        <v>3</v>
      </c>
      <c r="D354" s="1">
        <v>46.2</v>
      </c>
      <c r="E354" s="1">
        <v>61.7</v>
      </c>
      <c r="F354" s="1">
        <v>38.4</v>
      </c>
      <c r="H354" s="1">
        <v>33.6</v>
      </c>
      <c r="I354">
        <f t="shared" si="11"/>
        <v>33.274999999999999</v>
      </c>
      <c r="J354" s="3"/>
    </row>
    <row r="355" spans="1:11" x14ac:dyDescent="0.25">
      <c r="A355" s="1">
        <v>354</v>
      </c>
      <c r="B355" s="2">
        <v>45061.247937037035</v>
      </c>
      <c r="C355" s="1" t="s">
        <v>3</v>
      </c>
      <c r="D355" s="1">
        <v>53.9</v>
      </c>
      <c r="E355" s="1">
        <v>72.3</v>
      </c>
      <c r="F355" s="1">
        <v>38.299999999999997</v>
      </c>
      <c r="H355" s="1">
        <v>32.9</v>
      </c>
      <c r="I355">
        <f t="shared" si="11"/>
        <v>32.975000000000001</v>
      </c>
      <c r="J355" s="3"/>
    </row>
    <row r="356" spans="1:11" x14ac:dyDescent="0.25">
      <c r="A356" s="1">
        <v>355</v>
      </c>
      <c r="B356" s="2">
        <v>45061.258353761572</v>
      </c>
      <c r="C356" s="1" t="s">
        <v>3</v>
      </c>
      <c r="D356" s="1">
        <v>50.8</v>
      </c>
      <c r="E356" s="1">
        <v>70.8</v>
      </c>
      <c r="F356" s="1">
        <v>38.200000000000003</v>
      </c>
      <c r="H356" s="1">
        <v>33.200000000000003</v>
      </c>
      <c r="I356">
        <f t="shared" si="11"/>
        <v>33</v>
      </c>
      <c r="J356" s="3"/>
    </row>
    <row r="357" spans="1:11" x14ac:dyDescent="0.25">
      <c r="A357" s="1">
        <v>356</v>
      </c>
      <c r="B357" s="2">
        <v>45061.268770486109</v>
      </c>
      <c r="C357" s="1" t="s">
        <v>3</v>
      </c>
      <c r="D357" s="1">
        <v>51.1</v>
      </c>
      <c r="E357" s="1">
        <v>69.599999999999994</v>
      </c>
      <c r="F357" s="1">
        <v>40.200000000000003</v>
      </c>
      <c r="H357" s="1">
        <v>33.4</v>
      </c>
      <c r="I357">
        <f t="shared" si="11"/>
        <v>32.85</v>
      </c>
      <c r="J357" s="3"/>
    </row>
    <row r="358" spans="1:11" x14ac:dyDescent="0.25">
      <c r="A358" s="1">
        <v>357</v>
      </c>
      <c r="B358" s="2">
        <v>45061.279187210646</v>
      </c>
      <c r="C358" s="1" t="s">
        <v>3</v>
      </c>
      <c r="D358" s="1">
        <v>46.6</v>
      </c>
      <c r="E358" s="1">
        <v>58.8</v>
      </c>
      <c r="F358" s="1">
        <v>38.5</v>
      </c>
      <c r="H358" s="1">
        <v>32.4</v>
      </c>
      <c r="I358">
        <f t="shared" si="11"/>
        <v>32.375</v>
      </c>
      <c r="J358" s="3"/>
    </row>
    <row r="359" spans="1:11" x14ac:dyDescent="0.25">
      <c r="A359" s="1">
        <v>358</v>
      </c>
      <c r="B359" s="2">
        <v>45061.289603935184</v>
      </c>
      <c r="C359" s="1" t="s">
        <v>3</v>
      </c>
      <c r="D359" s="1">
        <v>50.5</v>
      </c>
      <c r="E359" s="1">
        <v>70</v>
      </c>
      <c r="F359" s="1">
        <v>37.9</v>
      </c>
      <c r="H359" s="1">
        <v>33</v>
      </c>
      <c r="I359">
        <f t="shared" si="11"/>
        <v>32.924999999999997</v>
      </c>
      <c r="J359" s="3"/>
    </row>
    <row r="360" spans="1:11" x14ac:dyDescent="0.25">
      <c r="A360" s="1">
        <v>359</v>
      </c>
      <c r="B360" s="2">
        <v>45061.300020659721</v>
      </c>
      <c r="C360" s="1" t="s">
        <v>3</v>
      </c>
      <c r="D360" s="1">
        <v>48.3</v>
      </c>
      <c r="E360" s="1">
        <v>67.8</v>
      </c>
      <c r="F360" s="1">
        <v>39.1</v>
      </c>
      <c r="H360" s="1">
        <v>32.6</v>
      </c>
      <c r="I360">
        <f t="shared" si="11"/>
        <v>32.574999999999996</v>
      </c>
      <c r="J360" s="3"/>
    </row>
    <row r="361" spans="1:11" x14ac:dyDescent="0.25">
      <c r="A361" s="1">
        <v>360</v>
      </c>
      <c r="B361" s="2">
        <v>45061.310437384258</v>
      </c>
      <c r="C361" s="1" t="s">
        <v>3</v>
      </c>
      <c r="D361" s="1">
        <v>46.8</v>
      </c>
      <c r="E361" s="1">
        <v>61.5</v>
      </c>
      <c r="F361" s="1">
        <v>39.1</v>
      </c>
      <c r="H361" s="1">
        <v>31.5</v>
      </c>
      <c r="I361">
        <f t="shared" si="11"/>
        <v>32.074999999999996</v>
      </c>
      <c r="J361" s="3"/>
    </row>
    <row r="362" spans="1:11" x14ac:dyDescent="0.25">
      <c r="A362" s="1">
        <v>361</v>
      </c>
      <c r="B362" s="2">
        <v>45061.320854108795</v>
      </c>
      <c r="C362" s="1" t="s">
        <v>3</v>
      </c>
      <c r="D362" s="1">
        <v>48</v>
      </c>
      <c r="E362" s="1">
        <v>65.3</v>
      </c>
      <c r="F362" s="1">
        <v>39.299999999999997</v>
      </c>
      <c r="H362" s="1">
        <v>34.6</v>
      </c>
      <c r="I362">
        <f t="shared" si="11"/>
        <v>31.775000000000002</v>
      </c>
      <c r="J362" s="3"/>
    </row>
    <row r="363" spans="1:11" x14ac:dyDescent="0.25">
      <c r="A363" s="1">
        <v>362</v>
      </c>
      <c r="B363" s="2">
        <v>45061.331270833332</v>
      </c>
      <c r="C363" s="1" t="s">
        <v>3</v>
      </c>
      <c r="D363" s="1">
        <v>52.1</v>
      </c>
      <c r="E363" s="1">
        <v>74.099999999999994</v>
      </c>
      <c r="F363" s="1">
        <v>41.2</v>
      </c>
      <c r="H363" s="1">
        <v>31.6</v>
      </c>
      <c r="I363">
        <f t="shared" si="11"/>
        <v>30.9</v>
      </c>
      <c r="J363" s="3"/>
    </row>
    <row r="364" spans="1:11" x14ac:dyDescent="0.25">
      <c r="A364" s="1">
        <v>363</v>
      </c>
      <c r="B364" s="2">
        <v>45061.34168755787</v>
      </c>
      <c r="C364" s="1" t="s">
        <v>3</v>
      </c>
      <c r="D364" s="1">
        <v>47.3</v>
      </c>
      <c r="E364" s="1">
        <v>63.4</v>
      </c>
      <c r="F364" s="1">
        <v>37.9</v>
      </c>
      <c r="H364" s="1">
        <v>30.6</v>
      </c>
      <c r="I364">
        <f t="shared" si="11"/>
        <v>30.55</v>
      </c>
      <c r="J364" s="3"/>
    </row>
    <row r="365" spans="1:11" x14ac:dyDescent="0.25">
      <c r="A365" s="1">
        <v>364</v>
      </c>
      <c r="B365" s="2">
        <v>45061.352104282407</v>
      </c>
      <c r="C365" s="1" t="s">
        <v>3</v>
      </c>
      <c r="D365" s="1">
        <v>51.5</v>
      </c>
      <c r="E365" s="1">
        <v>76.099999999999994</v>
      </c>
      <c r="F365" s="1">
        <v>40.200000000000003</v>
      </c>
      <c r="H365" s="1">
        <v>30.3</v>
      </c>
      <c r="I365">
        <f t="shared" si="11"/>
        <v>30.550000000000004</v>
      </c>
      <c r="J365" s="3"/>
    </row>
    <row r="366" spans="1:11" x14ac:dyDescent="0.25">
      <c r="A366" s="1">
        <v>365</v>
      </c>
      <c r="B366" s="2">
        <v>45061.362521006944</v>
      </c>
      <c r="C366" s="1" t="s">
        <v>3</v>
      </c>
      <c r="D366" s="1">
        <v>47.2</v>
      </c>
      <c r="E366" s="1">
        <v>67.7</v>
      </c>
      <c r="F366" s="1">
        <v>37.700000000000003</v>
      </c>
      <c r="H366" s="1">
        <v>31.1</v>
      </c>
      <c r="I366">
        <f t="shared" si="11"/>
        <v>30.5</v>
      </c>
      <c r="J366" s="3"/>
    </row>
    <row r="367" spans="1:11" x14ac:dyDescent="0.25">
      <c r="A367" s="1">
        <v>366</v>
      </c>
      <c r="B367" s="2">
        <v>45061.372937731481</v>
      </c>
      <c r="C367" s="1" t="s">
        <v>3</v>
      </c>
      <c r="D367" s="1">
        <v>50.1</v>
      </c>
      <c r="E367" s="1">
        <v>76.099999999999994</v>
      </c>
      <c r="F367" s="1">
        <v>40.799999999999997</v>
      </c>
      <c r="H367" s="1">
        <v>30.2</v>
      </c>
      <c r="I367">
        <f t="shared" si="11"/>
        <v>30.55</v>
      </c>
      <c r="J367" s="3"/>
    </row>
    <row r="368" spans="1:11" x14ac:dyDescent="0.25">
      <c r="A368" s="1">
        <v>367</v>
      </c>
      <c r="B368" s="2">
        <v>45061.383354456018</v>
      </c>
      <c r="C368" s="1" t="s">
        <v>3</v>
      </c>
      <c r="D368" s="1">
        <v>49.9</v>
      </c>
      <c r="E368" s="1">
        <v>66.8</v>
      </c>
      <c r="F368" s="1">
        <v>38.799999999999997</v>
      </c>
      <c r="H368" s="1">
        <v>30.6</v>
      </c>
      <c r="I368">
        <f t="shared" si="11"/>
        <v>30.675000000000001</v>
      </c>
      <c r="J368" s="3"/>
    </row>
    <row r="369" spans="1:10" x14ac:dyDescent="0.25">
      <c r="A369" s="1">
        <v>368</v>
      </c>
      <c r="B369" s="2">
        <v>45061.393771180556</v>
      </c>
      <c r="C369" s="1" t="s">
        <v>3</v>
      </c>
      <c r="D369" s="1">
        <v>47.7</v>
      </c>
      <c r="E369" s="1">
        <v>63.8</v>
      </c>
      <c r="F369" s="1">
        <v>38.6</v>
      </c>
      <c r="H369" s="1">
        <v>30.1</v>
      </c>
      <c r="I369">
        <f t="shared" si="11"/>
        <v>30.85</v>
      </c>
      <c r="J369" s="3"/>
    </row>
    <row r="370" spans="1:10" x14ac:dyDescent="0.25">
      <c r="A370" s="1">
        <v>369</v>
      </c>
      <c r="B370" s="2">
        <v>45061.404187905093</v>
      </c>
      <c r="C370" s="1" t="s">
        <v>3</v>
      </c>
      <c r="D370" s="1">
        <v>49.9</v>
      </c>
      <c r="E370" s="1">
        <v>70.3</v>
      </c>
      <c r="F370" s="1">
        <v>38.4</v>
      </c>
      <c r="H370" s="1">
        <v>31.3</v>
      </c>
      <c r="I370">
        <f t="shared" si="11"/>
        <v>31.074999999999999</v>
      </c>
      <c r="J370" s="3"/>
    </row>
    <row r="371" spans="1:10" x14ac:dyDescent="0.25">
      <c r="A371" s="1">
        <v>370</v>
      </c>
      <c r="B371" s="2">
        <v>45061.41460462963</v>
      </c>
      <c r="C371" s="1" t="s">
        <v>3</v>
      </c>
      <c r="D371" s="1">
        <v>50.4</v>
      </c>
      <c r="E371" s="1">
        <v>71.400000000000006</v>
      </c>
      <c r="F371" s="1">
        <v>37.299999999999997</v>
      </c>
      <c r="H371" s="1">
        <v>30.7</v>
      </c>
      <c r="I371">
        <f t="shared" si="11"/>
        <v>30.675000000000001</v>
      </c>
      <c r="J371" s="3"/>
    </row>
    <row r="372" spans="1:10" x14ac:dyDescent="0.25">
      <c r="A372" s="1">
        <v>371</v>
      </c>
      <c r="B372" s="2">
        <v>45061.425021354167</v>
      </c>
      <c r="C372" s="1" t="s">
        <v>3</v>
      </c>
      <c r="D372" s="1">
        <v>53.7</v>
      </c>
      <c r="E372" s="1">
        <v>73.2</v>
      </c>
      <c r="F372" s="1">
        <v>39.1</v>
      </c>
      <c r="H372" s="1">
        <v>31.3</v>
      </c>
      <c r="I372">
        <f t="shared" si="11"/>
        <v>30.65</v>
      </c>
      <c r="J372" s="3"/>
    </row>
    <row r="373" spans="1:10" x14ac:dyDescent="0.25">
      <c r="A373" s="1">
        <v>372</v>
      </c>
      <c r="B373" s="2">
        <v>45061.435438078704</v>
      </c>
      <c r="C373" s="1" t="s">
        <v>3</v>
      </c>
      <c r="D373" s="1">
        <v>49.9</v>
      </c>
      <c r="E373" s="1">
        <v>69.7</v>
      </c>
      <c r="F373" s="1">
        <v>38.799999999999997</v>
      </c>
      <c r="H373" s="1">
        <v>31</v>
      </c>
      <c r="I373">
        <f t="shared" si="11"/>
        <v>30.425000000000004</v>
      </c>
      <c r="J373" s="3"/>
    </row>
    <row r="374" spans="1:10" x14ac:dyDescent="0.25">
      <c r="A374" s="1">
        <v>373</v>
      </c>
      <c r="B374" s="2">
        <v>45061.445854803242</v>
      </c>
      <c r="C374" s="1" t="s">
        <v>3</v>
      </c>
      <c r="D374" s="1">
        <v>49.3</v>
      </c>
      <c r="E374" s="1">
        <v>65.400000000000006</v>
      </c>
      <c r="F374" s="1">
        <v>40.4</v>
      </c>
      <c r="H374" s="1">
        <v>29.7</v>
      </c>
      <c r="I374">
        <f t="shared" si="11"/>
        <v>29.974999999999998</v>
      </c>
      <c r="J374" s="3"/>
    </row>
    <row r="375" spans="1:10" x14ac:dyDescent="0.25">
      <c r="A375" s="1">
        <v>374</v>
      </c>
      <c r="B375" s="2">
        <v>45061.456271527779</v>
      </c>
      <c r="C375" s="1" t="s">
        <v>3</v>
      </c>
      <c r="D375" s="1">
        <v>49.9</v>
      </c>
      <c r="E375" s="1">
        <v>70.099999999999994</v>
      </c>
      <c r="F375" s="1">
        <v>38.4</v>
      </c>
      <c r="H375" s="1">
        <v>30.6</v>
      </c>
      <c r="I375">
        <f t="shared" si="11"/>
        <v>29.925000000000001</v>
      </c>
      <c r="J375" s="3"/>
    </row>
    <row r="376" spans="1:10" x14ac:dyDescent="0.25">
      <c r="A376" s="1">
        <v>375</v>
      </c>
      <c r="B376" s="2">
        <v>45061.466688252316</v>
      </c>
      <c r="C376" s="1" t="s">
        <v>3</v>
      </c>
      <c r="D376" s="1">
        <v>46.2</v>
      </c>
      <c r="E376" s="1">
        <v>61.7</v>
      </c>
      <c r="F376" s="1">
        <v>38.799999999999997</v>
      </c>
      <c r="H376" s="1">
        <v>30.4</v>
      </c>
      <c r="I376">
        <f t="shared" si="11"/>
        <v>29.65</v>
      </c>
      <c r="J376" s="3"/>
    </row>
    <row r="377" spans="1:10" x14ac:dyDescent="0.25">
      <c r="A377" s="1">
        <v>376</v>
      </c>
      <c r="B377" s="2">
        <v>45061.477104976853</v>
      </c>
      <c r="C377" s="1" t="s">
        <v>3</v>
      </c>
      <c r="D377" s="1">
        <v>45</v>
      </c>
      <c r="E377" s="1">
        <v>65.7</v>
      </c>
      <c r="F377" s="1">
        <v>38.6</v>
      </c>
      <c r="H377" s="1">
        <v>29.2</v>
      </c>
      <c r="I377">
        <f t="shared" si="11"/>
        <v>29.225000000000001</v>
      </c>
      <c r="J377" s="3"/>
    </row>
    <row r="378" spans="1:10" x14ac:dyDescent="0.25">
      <c r="A378" s="1">
        <v>377</v>
      </c>
      <c r="B378" s="2">
        <v>45061.487521701391</v>
      </c>
      <c r="C378" s="1" t="s">
        <v>3</v>
      </c>
      <c r="D378" s="1">
        <v>43.9</v>
      </c>
      <c r="E378" s="1">
        <v>63.4</v>
      </c>
      <c r="F378" s="1">
        <v>36.299999999999997</v>
      </c>
      <c r="H378" s="1">
        <v>29.5</v>
      </c>
      <c r="I378">
        <f t="shared" si="11"/>
        <v>28.975000000000001</v>
      </c>
      <c r="J378" s="3"/>
    </row>
    <row r="379" spans="1:10" x14ac:dyDescent="0.25">
      <c r="A379" s="1">
        <v>378</v>
      </c>
      <c r="B379" s="2">
        <v>45061.497938425928</v>
      </c>
      <c r="C379" s="1" t="s">
        <v>3</v>
      </c>
      <c r="D379" s="1">
        <v>44.9</v>
      </c>
      <c r="E379" s="1">
        <v>64</v>
      </c>
      <c r="F379" s="1">
        <v>34.5</v>
      </c>
      <c r="H379" s="1">
        <v>29.5</v>
      </c>
      <c r="I379">
        <f t="shared" si="11"/>
        <v>28.85</v>
      </c>
      <c r="J379" s="3"/>
    </row>
    <row r="380" spans="1:10" x14ac:dyDescent="0.25">
      <c r="A380" s="1">
        <v>379</v>
      </c>
      <c r="B380" s="2">
        <v>45061.508355150465</v>
      </c>
      <c r="C380" s="1" t="s">
        <v>3</v>
      </c>
      <c r="D380" s="1">
        <v>50.3</v>
      </c>
      <c r="E380" s="1">
        <v>69.599999999999994</v>
      </c>
      <c r="F380" s="1">
        <v>36.200000000000003</v>
      </c>
      <c r="H380" s="1">
        <v>28.7</v>
      </c>
      <c r="I380">
        <f t="shared" si="11"/>
        <v>28.775000000000002</v>
      </c>
      <c r="J380" s="3"/>
    </row>
    <row r="381" spans="1:10" x14ac:dyDescent="0.25">
      <c r="A381" s="1">
        <v>380</v>
      </c>
      <c r="B381" s="2">
        <v>45061.518771875002</v>
      </c>
      <c r="C381" s="1" t="s">
        <v>3</v>
      </c>
      <c r="D381" s="1">
        <v>43.1</v>
      </c>
      <c r="E381" s="1">
        <v>64.900000000000006</v>
      </c>
      <c r="F381" s="1">
        <v>35.299999999999997</v>
      </c>
      <c r="H381" s="1">
        <v>28.2</v>
      </c>
      <c r="I381">
        <f t="shared" si="11"/>
        <v>28.200000000000003</v>
      </c>
      <c r="J381" s="3"/>
    </row>
    <row r="382" spans="1:10" x14ac:dyDescent="0.25">
      <c r="A382" s="1">
        <v>381</v>
      </c>
      <c r="B382" s="2">
        <v>45061.529188599539</v>
      </c>
      <c r="C382" s="1" t="s">
        <v>3</v>
      </c>
      <c r="D382" s="1">
        <v>52.5</v>
      </c>
      <c r="E382" s="1">
        <v>72.3</v>
      </c>
      <c r="F382" s="1">
        <v>37.299999999999997</v>
      </c>
      <c r="H382" s="1">
        <v>29</v>
      </c>
      <c r="I382">
        <f t="shared" si="11"/>
        <v>28.15</v>
      </c>
      <c r="J382" s="3"/>
    </row>
    <row r="383" spans="1:10" x14ac:dyDescent="0.25">
      <c r="A383" s="1">
        <v>382</v>
      </c>
      <c r="B383" s="2">
        <v>45061.539605324077</v>
      </c>
      <c r="C383" s="1" t="s">
        <v>3</v>
      </c>
      <c r="D383" s="1">
        <v>43.3</v>
      </c>
      <c r="E383" s="1">
        <v>68.8</v>
      </c>
      <c r="F383" s="1">
        <v>35.200000000000003</v>
      </c>
      <c r="H383" s="1">
        <v>29.2</v>
      </c>
      <c r="I383">
        <f t="shared" si="11"/>
        <v>27.824999999999999</v>
      </c>
      <c r="J383" s="3"/>
    </row>
    <row r="384" spans="1:10" x14ac:dyDescent="0.25">
      <c r="A384" s="1">
        <v>383</v>
      </c>
      <c r="B384" s="2">
        <v>45061.550022048614</v>
      </c>
      <c r="C384" s="1" t="s">
        <v>3</v>
      </c>
      <c r="D384" s="1">
        <v>52</v>
      </c>
      <c r="E384" s="1">
        <v>76.5</v>
      </c>
      <c r="F384" s="1">
        <v>36.299999999999997</v>
      </c>
      <c r="H384" s="1">
        <v>26.4</v>
      </c>
      <c r="I384">
        <f t="shared" si="11"/>
        <v>27.45</v>
      </c>
      <c r="J384" s="3"/>
    </row>
    <row r="385" spans="1:10" x14ac:dyDescent="0.25">
      <c r="A385" s="1">
        <v>384</v>
      </c>
      <c r="B385" s="2">
        <v>45061.560438773151</v>
      </c>
      <c r="C385" s="1" t="s">
        <v>3</v>
      </c>
      <c r="D385" s="1">
        <v>46.9</v>
      </c>
      <c r="E385" s="1">
        <v>69.7</v>
      </c>
      <c r="F385" s="1">
        <v>35</v>
      </c>
      <c r="H385" s="1">
        <v>28</v>
      </c>
      <c r="I385">
        <f t="shared" si="11"/>
        <v>27.625</v>
      </c>
      <c r="J385" s="3"/>
    </row>
    <row r="386" spans="1:10" x14ac:dyDescent="0.25">
      <c r="A386" s="1">
        <v>385</v>
      </c>
      <c r="B386" s="2">
        <v>45061.570855497688</v>
      </c>
      <c r="C386" s="1" t="s">
        <v>3</v>
      </c>
      <c r="D386" s="1">
        <v>48.4</v>
      </c>
      <c r="E386" s="1">
        <v>69</v>
      </c>
      <c r="F386" s="1">
        <v>34.700000000000003</v>
      </c>
      <c r="H386" s="1">
        <v>27.7</v>
      </c>
      <c r="I386">
        <f t="shared" si="11"/>
        <v>27.8</v>
      </c>
      <c r="J386" s="3"/>
    </row>
    <row r="387" spans="1:10" x14ac:dyDescent="0.25">
      <c r="A387" s="1">
        <v>386</v>
      </c>
      <c r="B387" s="2">
        <v>45061.581272222225</v>
      </c>
      <c r="C387" s="1" t="s">
        <v>3</v>
      </c>
      <c r="D387" s="1">
        <v>44.7</v>
      </c>
      <c r="E387" s="1">
        <v>67.8</v>
      </c>
      <c r="F387" s="1">
        <v>34.799999999999997</v>
      </c>
      <c r="H387" s="1">
        <v>27.7</v>
      </c>
      <c r="I387">
        <f t="shared" ref="I387:I449" si="12">AVERAGE(H387:H390)</f>
        <v>27.85</v>
      </c>
      <c r="J387" s="3"/>
    </row>
    <row r="388" spans="1:10" x14ac:dyDescent="0.25">
      <c r="A388" s="1">
        <v>387</v>
      </c>
      <c r="B388" s="2">
        <v>45061.591688946763</v>
      </c>
      <c r="C388" s="1" t="s">
        <v>3</v>
      </c>
      <c r="D388" s="1">
        <v>47.9</v>
      </c>
      <c r="E388" s="1">
        <v>68.099999999999994</v>
      </c>
      <c r="F388" s="1">
        <v>35.5</v>
      </c>
      <c r="H388" s="1">
        <v>27.1</v>
      </c>
      <c r="I388">
        <f t="shared" si="12"/>
        <v>27.999999999999996</v>
      </c>
      <c r="J388" s="3"/>
    </row>
    <row r="389" spans="1:10" x14ac:dyDescent="0.25">
      <c r="A389" s="1">
        <v>388</v>
      </c>
      <c r="B389" s="2">
        <v>45061.6021056713</v>
      </c>
      <c r="C389" s="1" t="s">
        <v>3</v>
      </c>
      <c r="D389" s="1">
        <v>41.2</v>
      </c>
      <c r="E389" s="1">
        <v>66.5</v>
      </c>
      <c r="F389" s="1">
        <v>34.700000000000003</v>
      </c>
      <c r="H389" s="1">
        <v>28.7</v>
      </c>
      <c r="I389">
        <f t="shared" si="12"/>
        <v>28.449999999999996</v>
      </c>
      <c r="J389" s="3"/>
    </row>
    <row r="390" spans="1:10" x14ac:dyDescent="0.25">
      <c r="A390" s="1">
        <v>389</v>
      </c>
      <c r="B390" s="2">
        <v>45061.61252239583</v>
      </c>
      <c r="C390" s="1" t="s">
        <v>3</v>
      </c>
      <c r="D390" s="1">
        <v>43</v>
      </c>
      <c r="E390" s="1">
        <v>57.3</v>
      </c>
      <c r="F390" s="1">
        <v>35.1</v>
      </c>
      <c r="H390" s="1">
        <v>27.9</v>
      </c>
      <c r="I390">
        <f t="shared" si="12"/>
        <v>28.474999999999998</v>
      </c>
      <c r="J390" s="3"/>
    </row>
    <row r="391" spans="1:10" x14ac:dyDescent="0.25">
      <c r="A391" s="1">
        <v>390</v>
      </c>
      <c r="B391" s="2">
        <v>45061.622939120367</v>
      </c>
      <c r="C391" s="1" t="s">
        <v>3</v>
      </c>
      <c r="D391" s="1">
        <v>39.1</v>
      </c>
      <c r="E391" s="1">
        <v>56.5</v>
      </c>
      <c r="F391" s="1">
        <v>32.799999999999997</v>
      </c>
      <c r="H391" s="1">
        <v>28.3</v>
      </c>
      <c r="I391">
        <f t="shared" si="12"/>
        <v>28.975000000000001</v>
      </c>
      <c r="J391" s="3"/>
    </row>
    <row r="392" spans="1:10" x14ac:dyDescent="0.25">
      <c r="A392" s="1">
        <v>391</v>
      </c>
      <c r="B392" s="2">
        <v>45061.633355844904</v>
      </c>
      <c r="C392" s="1" t="s">
        <v>3</v>
      </c>
      <c r="D392" s="1">
        <v>42</v>
      </c>
      <c r="E392" s="1">
        <v>57.9</v>
      </c>
      <c r="F392" s="1">
        <v>36.299999999999997</v>
      </c>
      <c r="H392" s="1">
        <v>28.9</v>
      </c>
      <c r="I392">
        <f t="shared" si="12"/>
        <v>29.224999999999998</v>
      </c>
      <c r="J392" s="3"/>
    </row>
    <row r="393" spans="1:10" x14ac:dyDescent="0.25">
      <c r="A393" s="1">
        <v>392</v>
      </c>
      <c r="B393" s="2">
        <v>45061.643772569441</v>
      </c>
      <c r="C393" s="1" t="s">
        <v>3</v>
      </c>
      <c r="D393" s="1">
        <v>46.2</v>
      </c>
      <c r="E393" s="1">
        <v>66.2</v>
      </c>
      <c r="F393" s="1">
        <v>36.299999999999997</v>
      </c>
      <c r="H393" s="1">
        <v>28.8</v>
      </c>
      <c r="I393">
        <f t="shared" si="12"/>
        <v>29.125</v>
      </c>
      <c r="J393" s="3"/>
    </row>
    <row r="394" spans="1:10" x14ac:dyDescent="0.25">
      <c r="A394" s="1">
        <v>393</v>
      </c>
      <c r="B394" s="2">
        <v>45061.654189293979</v>
      </c>
      <c r="C394" s="1" t="s">
        <v>3</v>
      </c>
      <c r="D394" s="1">
        <v>51.8</v>
      </c>
      <c r="E394" s="1">
        <v>70.099999999999994</v>
      </c>
      <c r="F394" s="1">
        <v>38.5</v>
      </c>
      <c r="H394" s="1">
        <v>29.9</v>
      </c>
      <c r="I394">
        <f t="shared" si="12"/>
        <v>29.475000000000001</v>
      </c>
      <c r="J394" s="3"/>
    </row>
    <row r="395" spans="1:10" x14ac:dyDescent="0.25">
      <c r="A395" s="1">
        <v>394</v>
      </c>
      <c r="B395" s="2">
        <v>45061.664606018516</v>
      </c>
      <c r="C395" s="1" t="s">
        <v>3</v>
      </c>
      <c r="D395" s="1">
        <v>49</v>
      </c>
      <c r="E395" s="1">
        <v>65.400000000000006</v>
      </c>
      <c r="F395" s="1">
        <v>36.6</v>
      </c>
      <c r="H395" s="1">
        <v>29.3</v>
      </c>
      <c r="I395">
        <f t="shared" si="12"/>
        <v>29.35</v>
      </c>
      <c r="J395" s="3"/>
    </row>
    <row r="396" spans="1:10" x14ac:dyDescent="0.25">
      <c r="A396" s="1">
        <v>395</v>
      </c>
      <c r="B396" s="2">
        <v>45061.675022743053</v>
      </c>
      <c r="C396" s="1" t="s">
        <v>3</v>
      </c>
      <c r="D396" s="1">
        <v>48.1</v>
      </c>
      <c r="E396" s="1">
        <v>63.2</v>
      </c>
      <c r="F396" s="1">
        <v>34.1</v>
      </c>
      <c r="H396" s="1">
        <v>28.5</v>
      </c>
      <c r="I396">
        <f t="shared" si="12"/>
        <v>29.024999999999999</v>
      </c>
      <c r="J396" s="3"/>
    </row>
    <row r="397" spans="1:10" x14ac:dyDescent="0.25">
      <c r="A397" s="1">
        <v>396</v>
      </c>
      <c r="B397" s="2">
        <v>45061.68543946759</v>
      </c>
      <c r="C397" s="1" t="s">
        <v>3</v>
      </c>
      <c r="D397" s="1">
        <v>50</v>
      </c>
      <c r="E397" s="1">
        <v>70.8</v>
      </c>
      <c r="F397" s="1">
        <v>35.200000000000003</v>
      </c>
      <c r="H397" s="1">
        <v>30.2</v>
      </c>
      <c r="I397">
        <f t="shared" si="12"/>
        <v>28.724999999999998</v>
      </c>
      <c r="J397" s="3"/>
    </row>
    <row r="398" spans="1:10" x14ac:dyDescent="0.25">
      <c r="A398" s="1">
        <v>397</v>
      </c>
      <c r="B398" s="2">
        <v>45061.695856192127</v>
      </c>
      <c r="C398" s="1" t="s">
        <v>3</v>
      </c>
      <c r="D398" s="1">
        <v>44.6</v>
      </c>
      <c r="E398" s="1">
        <v>60.6</v>
      </c>
      <c r="F398" s="1">
        <v>32.700000000000003</v>
      </c>
      <c r="H398" s="1">
        <v>29.4</v>
      </c>
      <c r="I398">
        <f t="shared" si="12"/>
        <v>28.25</v>
      </c>
      <c r="J398" s="3"/>
    </row>
    <row r="399" spans="1:10" x14ac:dyDescent="0.25">
      <c r="A399" s="1">
        <v>398</v>
      </c>
      <c r="B399" s="2">
        <v>45061.706272916665</v>
      </c>
      <c r="C399" s="1" t="s">
        <v>3</v>
      </c>
      <c r="D399" s="1">
        <v>50</v>
      </c>
      <c r="E399" s="1">
        <v>69.900000000000006</v>
      </c>
      <c r="F399" s="1">
        <v>35.4</v>
      </c>
      <c r="H399" s="1">
        <v>28</v>
      </c>
      <c r="I399">
        <f t="shared" si="12"/>
        <v>28.25</v>
      </c>
      <c r="J399" s="3"/>
    </row>
    <row r="400" spans="1:10" x14ac:dyDescent="0.25">
      <c r="A400" s="1">
        <v>399</v>
      </c>
      <c r="B400" s="2">
        <v>45061.716689641202</v>
      </c>
      <c r="C400" s="1" t="s">
        <v>3</v>
      </c>
      <c r="D400" s="1">
        <v>45.6</v>
      </c>
      <c r="E400" s="1">
        <v>65.3</v>
      </c>
      <c r="F400" s="1">
        <v>34.799999999999997</v>
      </c>
      <c r="H400" s="1">
        <v>27.3</v>
      </c>
      <c r="I400">
        <f t="shared" si="12"/>
        <v>28.4</v>
      </c>
      <c r="J400" s="3"/>
    </row>
    <row r="401" spans="1:10" x14ac:dyDescent="0.25">
      <c r="A401" s="1">
        <v>400</v>
      </c>
      <c r="B401" s="2">
        <v>45061.727106365739</v>
      </c>
      <c r="C401" s="1" t="s">
        <v>3</v>
      </c>
      <c r="D401" s="1">
        <v>43.6</v>
      </c>
      <c r="E401" s="1">
        <v>58.8</v>
      </c>
      <c r="F401" s="1">
        <v>33.4</v>
      </c>
      <c r="H401" s="1">
        <v>28.3</v>
      </c>
      <c r="I401">
        <f t="shared" si="12"/>
        <v>29.000000000000004</v>
      </c>
      <c r="J401" s="3"/>
    </row>
    <row r="402" spans="1:10" x14ac:dyDescent="0.25">
      <c r="A402" s="1">
        <v>401</v>
      </c>
      <c r="B402" s="2">
        <v>45061.737523090276</v>
      </c>
      <c r="C402" s="1" t="s">
        <v>3</v>
      </c>
      <c r="D402" s="1">
        <v>50</v>
      </c>
      <c r="E402" s="1">
        <v>72.8</v>
      </c>
      <c r="F402" s="1">
        <v>34.700000000000003</v>
      </c>
      <c r="H402" s="1">
        <v>29.4</v>
      </c>
      <c r="I402">
        <f t="shared" si="12"/>
        <v>29.125</v>
      </c>
      <c r="J402" s="3"/>
    </row>
    <row r="403" spans="1:10" x14ac:dyDescent="0.25">
      <c r="A403" s="1">
        <v>402</v>
      </c>
      <c r="B403" s="2">
        <v>45061.747939814813</v>
      </c>
      <c r="C403" s="1" t="s">
        <v>3</v>
      </c>
      <c r="D403" s="1">
        <v>52</v>
      </c>
      <c r="E403" s="1">
        <v>73.599999999999994</v>
      </c>
      <c r="F403" s="1">
        <v>36.4</v>
      </c>
      <c r="H403" s="1">
        <v>28.6</v>
      </c>
      <c r="I403">
        <f t="shared" si="12"/>
        <v>29.674999999999997</v>
      </c>
      <c r="J403" s="3"/>
    </row>
    <row r="404" spans="1:10" x14ac:dyDescent="0.25">
      <c r="A404" s="1">
        <v>403</v>
      </c>
      <c r="B404" s="2">
        <v>45061.758356539351</v>
      </c>
      <c r="C404" s="1" t="s">
        <v>3</v>
      </c>
      <c r="D404" s="1">
        <v>47.4</v>
      </c>
      <c r="E404" s="1">
        <v>63.9</v>
      </c>
      <c r="F404" s="1">
        <v>36.9</v>
      </c>
      <c r="H404" s="1">
        <v>29.7</v>
      </c>
      <c r="I404">
        <f t="shared" si="12"/>
        <v>30.224999999999998</v>
      </c>
      <c r="J404" s="3"/>
    </row>
    <row r="405" spans="1:10" x14ac:dyDescent="0.25">
      <c r="A405" s="1">
        <v>404</v>
      </c>
      <c r="B405" s="2">
        <v>45061.768773263888</v>
      </c>
      <c r="C405" s="1" t="s">
        <v>3</v>
      </c>
      <c r="D405" s="1">
        <v>47.2</v>
      </c>
      <c r="E405" s="1">
        <v>62</v>
      </c>
      <c r="F405" s="1">
        <v>34.700000000000003</v>
      </c>
      <c r="H405" s="1">
        <v>28.8</v>
      </c>
      <c r="I405">
        <f t="shared" si="12"/>
        <v>30.9</v>
      </c>
      <c r="J405" s="3"/>
    </row>
    <row r="406" spans="1:10" x14ac:dyDescent="0.25">
      <c r="A406" s="1">
        <v>405</v>
      </c>
      <c r="B406" s="2">
        <v>45061.779189988425</v>
      </c>
      <c r="C406" s="1" t="s">
        <v>3</v>
      </c>
      <c r="D406" s="1">
        <v>50.4</v>
      </c>
      <c r="E406" s="1">
        <v>63.6</v>
      </c>
      <c r="F406" s="1">
        <v>35.799999999999997</v>
      </c>
      <c r="H406" s="1">
        <v>31.6</v>
      </c>
      <c r="I406">
        <f t="shared" si="12"/>
        <v>31.750000000000004</v>
      </c>
      <c r="J406" s="3"/>
    </row>
    <row r="407" spans="1:10" x14ac:dyDescent="0.25">
      <c r="A407" s="1">
        <v>406</v>
      </c>
      <c r="B407" s="2">
        <v>45061.789606712962</v>
      </c>
      <c r="C407" s="1" t="s">
        <v>3</v>
      </c>
      <c r="D407" s="1">
        <v>50.3</v>
      </c>
      <c r="E407" s="1">
        <v>66.7</v>
      </c>
      <c r="F407" s="1">
        <v>34.9</v>
      </c>
      <c r="H407" s="1">
        <v>30.8</v>
      </c>
      <c r="I407">
        <f t="shared" si="12"/>
        <v>31.700000000000003</v>
      </c>
      <c r="J407" s="3"/>
    </row>
    <row r="408" spans="1:10" x14ac:dyDescent="0.25">
      <c r="A408" s="1">
        <v>407</v>
      </c>
      <c r="B408" s="2">
        <v>45061.800023437499</v>
      </c>
      <c r="C408" s="1" t="s">
        <v>3</v>
      </c>
      <c r="D408" s="1">
        <v>51.3</v>
      </c>
      <c r="E408" s="1">
        <v>72.3</v>
      </c>
      <c r="F408" s="1">
        <v>33.200000000000003</v>
      </c>
      <c r="H408" s="1">
        <v>32.4</v>
      </c>
      <c r="I408">
        <f t="shared" si="12"/>
        <v>31.85</v>
      </c>
      <c r="J408" s="3"/>
    </row>
    <row r="409" spans="1:10" x14ac:dyDescent="0.25">
      <c r="A409" s="1">
        <v>408</v>
      </c>
      <c r="B409" s="2">
        <v>45061.810440162037</v>
      </c>
      <c r="C409" s="1" t="s">
        <v>3</v>
      </c>
      <c r="D409" s="1">
        <v>54.1</v>
      </c>
      <c r="E409" s="1">
        <v>70.3</v>
      </c>
      <c r="F409" s="1">
        <v>32.799999999999997</v>
      </c>
      <c r="H409" s="1">
        <v>32.200000000000003</v>
      </c>
      <c r="I409">
        <f t="shared" si="12"/>
        <v>32.174999999999997</v>
      </c>
      <c r="J409" s="3"/>
    </row>
    <row r="410" spans="1:10" x14ac:dyDescent="0.25">
      <c r="A410" s="1">
        <v>409</v>
      </c>
      <c r="B410" s="2">
        <v>45061.820856886574</v>
      </c>
      <c r="C410" s="1" t="s">
        <v>3</v>
      </c>
      <c r="D410" s="1">
        <v>55.8</v>
      </c>
      <c r="E410" s="1">
        <v>81.3</v>
      </c>
      <c r="F410" s="1">
        <v>32.799999999999997</v>
      </c>
      <c r="H410" s="1">
        <v>31.4</v>
      </c>
      <c r="I410">
        <f t="shared" si="12"/>
        <v>32.274999999999999</v>
      </c>
      <c r="J410" s="3"/>
    </row>
    <row r="411" spans="1:10" x14ac:dyDescent="0.25">
      <c r="A411" s="1">
        <v>410</v>
      </c>
      <c r="B411" s="2">
        <v>45061.831273611111</v>
      </c>
      <c r="C411" s="1" t="s">
        <v>3</v>
      </c>
      <c r="D411" s="1">
        <v>47.9</v>
      </c>
      <c r="E411" s="1">
        <v>65.3</v>
      </c>
      <c r="F411" s="1">
        <v>33.799999999999997</v>
      </c>
      <c r="H411" s="1">
        <v>31.4</v>
      </c>
      <c r="I411">
        <f t="shared" si="12"/>
        <v>32.949999999999996</v>
      </c>
      <c r="J411" s="3"/>
    </row>
    <row r="412" spans="1:10" x14ac:dyDescent="0.25">
      <c r="A412" s="1">
        <v>411</v>
      </c>
      <c r="B412" s="2">
        <v>45061.841690335648</v>
      </c>
      <c r="C412" s="1" t="s">
        <v>3</v>
      </c>
      <c r="D412" s="1">
        <v>50.4</v>
      </c>
      <c r="E412" s="1">
        <v>80.599999999999994</v>
      </c>
      <c r="F412" s="1">
        <v>33.200000000000003</v>
      </c>
      <c r="H412" s="1">
        <v>33.700000000000003</v>
      </c>
      <c r="I412">
        <f t="shared" si="12"/>
        <v>33.325000000000003</v>
      </c>
      <c r="J412" s="3"/>
    </row>
    <row r="413" spans="1:10" x14ac:dyDescent="0.25">
      <c r="A413" s="1">
        <v>412</v>
      </c>
      <c r="B413" s="2">
        <v>45061.852107060186</v>
      </c>
      <c r="C413" s="1" t="s">
        <v>3</v>
      </c>
      <c r="D413" s="1">
        <v>43.5</v>
      </c>
      <c r="E413" s="1">
        <v>65.099999999999994</v>
      </c>
      <c r="F413" s="1">
        <v>32.200000000000003</v>
      </c>
      <c r="H413" s="1">
        <v>32.6</v>
      </c>
      <c r="I413">
        <f t="shared" si="12"/>
        <v>32.974999999999994</v>
      </c>
      <c r="J413" s="3"/>
    </row>
    <row r="414" spans="1:10" x14ac:dyDescent="0.25">
      <c r="A414" s="1">
        <v>413</v>
      </c>
      <c r="B414" s="2">
        <v>45061.862523784723</v>
      </c>
      <c r="C414" s="1" t="s">
        <v>3</v>
      </c>
      <c r="D414" s="1">
        <v>45.8</v>
      </c>
      <c r="E414" s="1">
        <v>64.3</v>
      </c>
      <c r="F414" s="1">
        <v>31.3</v>
      </c>
      <c r="H414" s="1">
        <v>34.1</v>
      </c>
      <c r="I414">
        <f t="shared" si="12"/>
        <v>32.975000000000001</v>
      </c>
      <c r="J414" s="3"/>
    </row>
    <row r="415" spans="1:10" x14ac:dyDescent="0.25">
      <c r="A415" s="1">
        <v>414</v>
      </c>
      <c r="B415" s="2">
        <v>45061.87294050926</v>
      </c>
      <c r="C415" s="1" t="s">
        <v>3</v>
      </c>
      <c r="D415" s="1">
        <v>52.5</v>
      </c>
      <c r="E415" s="1">
        <v>71.2</v>
      </c>
      <c r="F415" s="1">
        <v>34.9</v>
      </c>
      <c r="H415" s="1">
        <v>32.9</v>
      </c>
      <c r="I415">
        <f t="shared" si="12"/>
        <v>32.199999999999996</v>
      </c>
      <c r="J415" s="3"/>
    </row>
    <row r="416" spans="1:10" x14ac:dyDescent="0.25">
      <c r="A416" s="1">
        <v>415</v>
      </c>
      <c r="B416" s="2">
        <v>45061.883357233797</v>
      </c>
      <c r="C416" s="1" t="s">
        <v>3</v>
      </c>
      <c r="D416" s="1"/>
      <c r="E416" s="1"/>
      <c r="F416" s="1"/>
      <c r="H416" s="1">
        <v>32.299999999999997</v>
      </c>
      <c r="I416">
        <f t="shared" si="12"/>
        <v>31.475000000000001</v>
      </c>
      <c r="J416" s="3"/>
    </row>
    <row r="417" spans="1:10" x14ac:dyDescent="0.25">
      <c r="A417" s="1">
        <v>416</v>
      </c>
      <c r="B417" s="2">
        <v>45061.893773958334</v>
      </c>
      <c r="C417" s="1" t="s">
        <v>3</v>
      </c>
      <c r="D417" s="1">
        <v>42.6</v>
      </c>
      <c r="E417" s="1">
        <v>61.3</v>
      </c>
      <c r="F417" s="1">
        <v>28.1</v>
      </c>
      <c r="H417" s="1">
        <v>32.6</v>
      </c>
      <c r="I417">
        <f t="shared" si="12"/>
        <v>31.049999999999997</v>
      </c>
      <c r="J417" s="3"/>
    </row>
    <row r="418" spans="1:10" x14ac:dyDescent="0.25">
      <c r="A418" s="1">
        <v>417</v>
      </c>
      <c r="B418" s="2">
        <v>45061.904190682872</v>
      </c>
      <c r="C418" s="1" t="s">
        <v>3</v>
      </c>
      <c r="D418" s="1">
        <v>51.9</v>
      </c>
      <c r="E418" s="1">
        <v>68.3</v>
      </c>
      <c r="F418" s="1">
        <v>29.7</v>
      </c>
      <c r="H418" s="1">
        <v>31</v>
      </c>
      <c r="I418">
        <f t="shared" si="12"/>
        <v>30.674999999999997</v>
      </c>
      <c r="J418" s="3"/>
    </row>
    <row r="419" spans="1:10" x14ac:dyDescent="0.25">
      <c r="A419" s="1">
        <v>418</v>
      </c>
      <c r="B419" s="2">
        <v>45061.914607407409</v>
      </c>
      <c r="C419" s="1" t="s">
        <v>3</v>
      </c>
      <c r="D419" s="1">
        <v>37.5</v>
      </c>
      <c r="E419" s="1">
        <v>57.5</v>
      </c>
      <c r="F419" s="1">
        <v>28.7</v>
      </c>
      <c r="H419" s="1">
        <v>30</v>
      </c>
      <c r="I419">
        <f t="shared" si="12"/>
        <v>30.950000000000003</v>
      </c>
      <c r="J419" s="3"/>
    </row>
    <row r="420" spans="1:10" x14ac:dyDescent="0.25">
      <c r="A420" s="1">
        <v>419</v>
      </c>
      <c r="B420" s="2">
        <v>45061.925024131946</v>
      </c>
      <c r="C420" s="1" t="s">
        <v>3</v>
      </c>
      <c r="D420" s="1">
        <v>42.8</v>
      </c>
      <c r="E420" s="1">
        <v>58.4</v>
      </c>
      <c r="F420" s="1">
        <v>28.2</v>
      </c>
      <c r="H420" s="1">
        <v>30.6</v>
      </c>
      <c r="I420">
        <f t="shared" si="12"/>
        <v>31.300000000000004</v>
      </c>
      <c r="J420" s="3"/>
    </row>
    <row r="421" spans="1:10" x14ac:dyDescent="0.25">
      <c r="A421" s="1">
        <v>420</v>
      </c>
      <c r="B421" s="2">
        <v>45061.935440856483</v>
      </c>
      <c r="C421" s="1" t="s">
        <v>3</v>
      </c>
      <c r="D421" s="1">
        <v>34.299999999999997</v>
      </c>
      <c r="E421" s="1">
        <v>52.8</v>
      </c>
      <c r="F421" s="1">
        <v>27.3</v>
      </c>
      <c r="H421" s="1">
        <v>31.1</v>
      </c>
      <c r="I421">
        <f t="shared" si="12"/>
        <v>31.224999999999998</v>
      </c>
      <c r="J421" s="3"/>
    </row>
    <row r="422" spans="1:10" x14ac:dyDescent="0.25">
      <c r="A422" s="1">
        <v>421</v>
      </c>
      <c r="B422" s="2">
        <v>45061.94585758102</v>
      </c>
      <c r="C422" s="1" t="s">
        <v>3</v>
      </c>
      <c r="D422" s="1">
        <v>31.1</v>
      </c>
      <c r="E422" s="1">
        <v>42</v>
      </c>
      <c r="F422" s="1">
        <v>28.7</v>
      </c>
      <c r="H422" s="1">
        <v>32.1</v>
      </c>
      <c r="I422">
        <f t="shared" si="12"/>
        <v>31.049999999999997</v>
      </c>
      <c r="J422" s="3"/>
    </row>
    <row r="423" spans="1:10" x14ac:dyDescent="0.25">
      <c r="A423" s="1">
        <v>422</v>
      </c>
      <c r="B423" s="2">
        <v>45061.956274305558</v>
      </c>
      <c r="C423" s="1" t="s">
        <v>3</v>
      </c>
      <c r="D423" s="1">
        <v>40.200000000000003</v>
      </c>
      <c r="E423" s="1">
        <v>56.9</v>
      </c>
      <c r="F423" s="1">
        <v>29.9</v>
      </c>
      <c r="H423" s="1">
        <v>31.4</v>
      </c>
      <c r="I423">
        <f t="shared" si="12"/>
        <v>33.25</v>
      </c>
      <c r="J423" s="3"/>
    </row>
    <row r="424" spans="1:10" x14ac:dyDescent="0.25">
      <c r="A424" s="1">
        <v>423</v>
      </c>
      <c r="B424" s="2">
        <v>45061.966691030095</v>
      </c>
      <c r="C424" s="1" t="s">
        <v>3</v>
      </c>
      <c r="D424" s="1">
        <v>37.799999999999997</v>
      </c>
      <c r="E424" s="1">
        <v>58.8</v>
      </c>
      <c r="F424" s="1">
        <v>29.7</v>
      </c>
      <c r="H424" s="1">
        <v>30.3</v>
      </c>
      <c r="I424">
        <f t="shared" si="12"/>
        <v>35.825000000000003</v>
      </c>
      <c r="J424" s="3"/>
    </row>
    <row r="425" spans="1:10" x14ac:dyDescent="0.25">
      <c r="A425" s="1">
        <v>424</v>
      </c>
      <c r="B425" s="2">
        <v>45061.977107754632</v>
      </c>
      <c r="C425" s="1" t="s">
        <v>3</v>
      </c>
      <c r="D425" s="1">
        <v>31.6</v>
      </c>
      <c r="E425" s="1">
        <v>43.7</v>
      </c>
      <c r="F425" s="1">
        <v>28.1</v>
      </c>
      <c r="H425" s="1">
        <v>30.4</v>
      </c>
      <c r="I425">
        <f t="shared" si="12"/>
        <v>38.35</v>
      </c>
      <c r="J425" s="3"/>
    </row>
    <row r="426" spans="1:10" x14ac:dyDescent="0.25">
      <c r="A426" s="1">
        <v>425</v>
      </c>
      <c r="B426" s="2">
        <v>45061.987524479169</v>
      </c>
      <c r="C426" s="1" t="s">
        <v>3</v>
      </c>
      <c r="D426" s="1">
        <v>28.4</v>
      </c>
      <c r="E426" s="1">
        <v>42.7</v>
      </c>
      <c r="F426" s="1">
        <v>24.6</v>
      </c>
      <c r="H426" s="1">
        <v>40.9</v>
      </c>
      <c r="I426">
        <f t="shared" si="12"/>
        <v>40.450000000000003</v>
      </c>
      <c r="J426" s="3"/>
    </row>
    <row r="427" spans="1:10" x14ac:dyDescent="0.25">
      <c r="A427" s="1">
        <v>426</v>
      </c>
      <c r="B427" s="2">
        <v>45061.997941203706</v>
      </c>
      <c r="C427" s="1" t="s">
        <v>3</v>
      </c>
      <c r="D427" s="1">
        <v>27.7</v>
      </c>
      <c r="E427" s="1">
        <v>36.700000000000003</v>
      </c>
      <c r="F427" s="1">
        <v>25.2</v>
      </c>
      <c r="H427" s="1">
        <v>41.7</v>
      </c>
      <c r="I427">
        <f t="shared" si="12"/>
        <v>39.849999999999994</v>
      </c>
      <c r="J427" s="3"/>
    </row>
    <row r="428" spans="1:10" x14ac:dyDescent="0.25">
      <c r="A428" s="1">
        <v>427</v>
      </c>
      <c r="B428" s="2">
        <v>45062.008357928244</v>
      </c>
      <c r="C428" s="1" t="s">
        <v>3</v>
      </c>
      <c r="D428" s="1">
        <v>26.2</v>
      </c>
      <c r="E428" s="1">
        <v>32.1</v>
      </c>
      <c r="F428" s="1">
        <v>24.4</v>
      </c>
      <c r="H428" s="1">
        <v>40.4</v>
      </c>
      <c r="I428">
        <f t="shared" si="12"/>
        <v>38.774999999999999</v>
      </c>
      <c r="J428" s="3"/>
    </row>
    <row r="429" spans="1:10" x14ac:dyDescent="0.25">
      <c r="A429" s="1">
        <v>428</v>
      </c>
      <c r="B429" s="2">
        <v>45062.018774652781</v>
      </c>
      <c r="C429" s="1" t="s">
        <v>3</v>
      </c>
      <c r="D429" s="1">
        <v>31.8</v>
      </c>
      <c r="E429" s="1">
        <v>50.5</v>
      </c>
      <c r="F429" s="1">
        <v>24.7</v>
      </c>
      <c r="H429" s="1">
        <v>38.799999999999997</v>
      </c>
      <c r="I429">
        <f t="shared" si="12"/>
        <v>37.875</v>
      </c>
      <c r="J429" s="3"/>
    </row>
    <row r="430" spans="1:10" x14ac:dyDescent="0.25">
      <c r="A430" s="1">
        <v>429</v>
      </c>
      <c r="B430" s="2">
        <v>45062.029191377318</v>
      </c>
      <c r="C430" s="1" t="s">
        <v>3</v>
      </c>
      <c r="D430" s="1">
        <v>28.4</v>
      </c>
      <c r="E430" s="1">
        <v>38.5</v>
      </c>
      <c r="F430" s="1">
        <v>26.1</v>
      </c>
      <c r="H430" s="1">
        <v>38.5</v>
      </c>
      <c r="I430">
        <f t="shared" si="12"/>
        <v>37.125</v>
      </c>
      <c r="J430" s="3"/>
    </row>
    <row r="431" spans="1:10" x14ac:dyDescent="0.25">
      <c r="A431" s="1">
        <v>430</v>
      </c>
      <c r="B431" s="2">
        <v>45062.039608101855</v>
      </c>
      <c r="C431" s="1" t="s">
        <v>3</v>
      </c>
      <c r="D431" s="1">
        <v>32.6</v>
      </c>
      <c r="E431" s="1">
        <v>50.1</v>
      </c>
      <c r="F431" s="1">
        <v>25.9</v>
      </c>
      <c r="H431" s="1">
        <v>37.4</v>
      </c>
      <c r="I431">
        <f t="shared" si="12"/>
        <v>35.474999999999994</v>
      </c>
      <c r="J431" s="3"/>
    </row>
    <row r="432" spans="1:10" x14ac:dyDescent="0.25">
      <c r="A432" s="1">
        <v>431</v>
      </c>
      <c r="B432" s="2">
        <v>45062.050024826392</v>
      </c>
      <c r="C432" s="1" t="s">
        <v>3</v>
      </c>
      <c r="D432" s="1">
        <v>28.3</v>
      </c>
      <c r="E432" s="1">
        <v>34.4</v>
      </c>
      <c r="F432" s="1">
        <v>26.3</v>
      </c>
      <c r="H432" s="1">
        <v>36.799999999999997</v>
      </c>
      <c r="I432">
        <f t="shared" si="12"/>
        <v>34.049999999999997</v>
      </c>
      <c r="J432" s="3"/>
    </row>
    <row r="433" spans="1:10" x14ac:dyDescent="0.25">
      <c r="A433" s="1">
        <v>432</v>
      </c>
      <c r="B433" s="2">
        <v>45062.060441550922</v>
      </c>
      <c r="C433" s="1" t="s">
        <v>3</v>
      </c>
      <c r="D433" s="1">
        <v>28.7</v>
      </c>
      <c r="E433" s="1">
        <v>39.700000000000003</v>
      </c>
      <c r="F433" s="1">
        <v>26.5</v>
      </c>
      <c r="H433" s="1">
        <v>35.799999999999997</v>
      </c>
      <c r="I433">
        <f t="shared" si="12"/>
        <v>32.674999999999997</v>
      </c>
      <c r="J433" s="3"/>
    </row>
    <row r="434" spans="1:10" x14ac:dyDescent="0.25">
      <c r="A434" s="1">
        <v>433</v>
      </c>
      <c r="B434" s="2">
        <v>45062.07085827546</v>
      </c>
      <c r="C434" s="1" t="s">
        <v>3</v>
      </c>
      <c r="D434" s="1">
        <v>33.9</v>
      </c>
      <c r="E434" s="1">
        <v>49.1</v>
      </c>
      <c r="F434" s="1">
        <v>25.9</v>
      </c>
      <c r="H434" s="1">
        <v>31.9</v>
      </c>
      <c r="I434">
        <f t="shared" si="12"/>
        <v>32.074999999999996</v>
      </c>
      <c r="J434" s="3"/>
    </row>
    <row r="435" spans="1:10" x14ac:dyDescent="0.25">
      <c r="A435" s="1">
        <v>434</v>
      </c>
      <c r="B435" s="2">
        <v>45062.081274999997</v>
      </c>
      <c r="C435" s="1" t="s">
        <v>3</v>
      </c>
      <c r="D435" s="1">
        <v>31.3</v>
      </c>
      <c r="E435" s="1">
        <v>43.9</v>
      </c>
      <c r="F435" s="1">
        <v>27.4</v>
      </c>
      <c r="H435" s="1">
        <v>31.7</v>
      </c>
      <c r="I435">
        <f t="shared" si="12"/>
        <v>32.174999999999997</v>
      </c>
      <c r="J435" s="3"/>
    </row>
    <row r="436" spans="1:10" x14ac:dyDescent="0.25">
      <c r="A436" s="1">
        <v>435</v>
      </c>
      <c r="B436" s="2">
        <v>45062.091691724534</v>
      </c>
      <c r="C436" s="1" t="s">
        <v>3</v>
      </c>
      <c r="D436" s="1">
        <v>28.8</v>
      </c>
      <c r="E436" s="1">
        <v>37</v>
      </c>
      <c r="F436" s="1">
        <v>26.3</v>
      </c>
      <c r="H436" s="1">
        <v>31.3</v>
      </c>
      <c r="I436">
        <f t="shared" si="12"/>
        <v>32.4</v>
      </c>
      <c r="J436" s="3"/>
    </row>
    <row r="437" spans="1:10" x14ac:dyDescent="0.25">
      <c r="A437" s="1">
        <v>436</v>
      </c>
      <c r="B437" s="2">
        <v>45062.102108449071</v>
      </c>
      <c r="C437" s="1" t="s">
        <v>3</v>
      </c>
      <c r="D437" s="1">
        <v>29.3</v>
      </c>
      <c r="E437" s="1">
        <v>38.9</v>
      </c>
      <c r="F437" s="1">
        <v>27.2</v>
      </c>
      <c r="H437" s="1">
        <v>33.4</v>
      </c>
      <c r="I437">
        <f t="shared" si="12"/>
        <v>32.599999999999994</v>
      </c>
      <c r="J437" s="3"/>
    </row>
    <row r="438" spans="1:10" x14ac:dyDescent="0.25">
      <c r="A438" s="1">
        <v>437</v>
      </c>
      <c r="B438" s="2">
        <v>45062.112525173608</v>
      </c>
      <c r="C438" s="1" t="s">
        <v>3</v>
      </c>
      <c r="D438" s="1">
        <v>29.9</v>
      </c>
      <c r="E438" s="1">
        <v>39.700000000000003</v>
      </c>
      <c r="F438" s="1">
        <v>28.2</v>
      </c>
      <c r="H438" s="1">
        <v>32.299999999999997</v>
      </c>
      <c r="I438">
        <f t="shared" si="12"/>
        <v>31.95</v>
      </c>
      <c r="J438" s="3"/>
    </row>
    <row r="439" spans="1:10" x14ac:dyDescent="0.25">
      <c r="A439" s="1">
        <v>438</v>
      </c>
      <c r="B439" s="2">
        <v>45062.122941898146</v>
      </c>
      <c r="C439" s="1" t="s">
        <v>3</v>
      </c>
      <c r="D439" s="1">
        <v>31.7</v>
      </c>
      <c r="E439" s="1">
        <v>40.5</v>
      </c>
      <c r="F439" s="1">
        <v>29.7</v>
      </c>
      <c r="H439" s="1">
        <v>32.6</v>
      </c>
      <c r="I439">
        <f t="shared" si="12"/>
        <v>31.425000000000001</v>
      </c>
      <c r="J439" s="3"/>
    </row>
    <row r="440" spans="1:10" x14ac:dyDescent="0.25">
      <c r="A440" s="1">
        <v>439</v>
      </c>
      <c r="B440" s="2">
        <v>45062.133358622683</v>
      </c>
      <c r="C440" s="1" t="s">
        <v>3</v>
      </c>
      <c r="D440" s="1">
        <v>30.3</v>
      </c>
      <c r="E440" s="1">
        <v>34.799999999999997</v>
      </c>
      <c r="F440" s="1">
        <v>28.7</v>
      </c>
      <c r="H440" s="1">
        <v>32.1</v>
      </c>
      <c r="I440">
        <f t="shared" si="12"/>
        <v>31.325000000000003</v>
      </c>
      <c r="J440" s="3"/>
    </row>
    <row r="441" spans="1:10" x14ac:dyDescent="0.25">
      <c r="A441" s="1">
        <v>440</v>
      </c>
      <c r="B441" s="2">
        <v>45062.14377534722</v>
      </c>
      <c r="C441" s="1" t="s">
        <v>3</v>
      </c>
      <c r="D441" s="1">
        <v>31.5</v>
      </c>
      <c r="E441" s="1">
        <v>39.200000000000003</v>
      </c>
      <c r="F441" s="1">
        <v>29.4</v>
      </c>
      <c r="H441" s="1">
        <v>30.8</v>
      </c>
      <c r="I441">
        <f t="shared" si="12"/>
        <v>31.274999999999999</v>
      </c>
      <c r="J441" s="3"/>
    </row>
    <row r="442" spans="1:10" x14ac:dyDescent="0.25">
      <c r="A442" s="1">
        <v>441</v>
      </c>
      <c r="B442" s="2">
        <v>45062.154192071757</v>
      </c>
      <c r="C442" s="1" t="s">
        <v>3</v>
      </c>
      <c r="D442" s="1">
        <v>32.799999999999997</v>
      </c>
      <c r="E442" s="1">
        <v>47.7</v>
      </c>
      <c r="F442" s="1">
        <v>28.4</v>
      </c>
      <c r="H442" s="1">
        <v>30.2</v>
      </c>
      <c r="I442">
        <f t="shared" si="12"/>
        <v>31.675000000000004</v>
      </c>
      <c r="J442" s="3"/>
    </row>
    <row r="443" spans="1:10" x14ac:dyDescent="0.25">
      <c r="A443" s="1">
        <v>442</v>
      </c>
      <c r="B443" s="2">
        <v>45062.164608796294</v>
      </c>
      <c r="C443" s="1" t="s">
        <v>3</v>
      </c>
      <c r="D443" s="1">
        <v>46.4</v>
      </c>
      <c r="E443" s="1">
        <v>64.8</v>
      </c>
      <c r="F443" s="1">
        <v>29.2</v>
      </c>
      <c r="H443" s="1">
        <v>32.200000000000003</v>
      </c>
      <c r="I443">
        <f t="shared" si="12"/>
        <v>31.725000000000001</v>
      </c>
      <c r="J443" s="3"/>
    </row>
    <row r="444" spans="1:10" x14ac:dyDescent="0.25">
      <c r="A444" s="1">
        <v>443</v>
      </c>
      <c r="B444" s="2">
        <v>45062.175025520832</v>
      </c>
      <c r="C444" s="1" t="s">
        <v>3</v>
      </c>
      <c r="D444" s="1">
        <v>51.4</v>
      </c>
      <c r="E444" s="1">
        <v>64.7</v>
      </c>
      <c r="F444" s="1">
        <v>36.700000000000003</v>
      </c>
      <c r="H444" s="1">
        <v>31.9</v>
      </c>
      <c r="I444">
        <f t="shared" si="12"/>
        <v>31.449999999999996</v>
      </c>
      <c r="J444" s="3"/>
    </row>
    <row r="445" spans="1:10" x14ac:dyDescent="0.25">
      <c r="A445" s="1">
        <v>444</v>
      </c>
      <c r="B445" s="2">
        <v>45062.185442245369</v>
      </c>
      <c r="C445" s="1" t="s">
        <v>3</v>
      </c>
      <c r="D445" s="1">
        <v>50.2</v>
      </c>
      <c r="E445" s="1">
        <v>67.900000000000006</v>
      </c>
      <c r="F445" s="1">
        <v>36.4</v>
      </c>
      <c r="H445" s="1">
        <v>32.4</v>
      </c>
      <c r="I445">
        <f t="shared" si="12"/>
        <v>31.450000000000003</v>
      </c>
      <c r="J445" s="3"/>
    </row>
    <row r="446" spans="1:10" x14ac:dyDescent="0.25">
      <c r="A446" s="1">
        <v>445</v>
      </c>
      <c r="B446" s="2">
        <v>45062.195858969906</v>
      </c>
      <c r="C446" s="1" t="s">
        <v>3</v>
      </c>
      <c r="D446" s="1">
        <v>50.5</v>
      </c>
      <c r="E446" s="1">
        <v>70.099999999999994</v>
      </c>
      <c r="F446" s="1">
        <v>39.9</v>
      </c>
      <c r="H446" s="1">
        <v>30.4</v>
      </c>
      <c r="I446">
        <f t="shared" si="12"/>
        <v>31.150000000000002</v>
      </c>
      <c r="J446" s="3"/>
    </row>
    <row r="447" spans="1:10" x14ac:dyDescent="0.25">
      <c r="A447" s="1">
        <v>446</v>
      </c>
      <c r="B447" s="2">
        <v>45062.206275694443</v>
      </c>
      <c r="C447" s="1" t="s">
        <v>3</v>
      </c>
      <c r="D447" s="1">
        <v>50.6</v>
      </c>
      <c r="E447" s="1">
        <v>71.099999999999994</v>
      </c>
      <c r="F447" s="1">
        <v>38.4</v>
      </c>
      <c r="H447" s="1">
        <v>31.1</v>
      </c>
      <c r="I447">
        <f t="shared" si="12"/>
        <v>31.400000000000002</v>
      </c>
      <c r="J447" s="3"/>
    </row>
    <row r="448" spans="1:10" x14ac:dyDescent="0.25">
      <c r="A448" s="1">
        <v>447</v>
      </c>
      <c r="B448" s="2">
        <v>45062.216692418981</v>
      </c>
      <c r="C448" s="1" t="s">
        <v>3</v>
      </c>
      <c r="D448" s="1">
        <v>48.6</v>
      </c>
      <c r="E448" s="1">
        <v>66.400000000000006</v>
      </c>
      <c r="F448" s="1">
        <v>35.700000000000003</v>
      </c>
      <c r="H448" s="1">
        <v>31.9</v>
      </c>
      <c r="I448">
        <f t="shared" si="12"/>
        <v>31.549999999999997</v>
      </c>
      <c r="J448" s="3"/>
    </row>
    <row r="449" spans="1:10" x14ac:dyDescent="0.25">
      <c r="A449" s="1">
        <v>448</v>
      </c>
      <c r="B449" s="2">
        <v>45062.227109143518</v>
      </c>
      <c r="C449" s="1" t="s">
        <v>3</v>
      </c>
      <c r="D449" s="1">
        <v>52.8</v>
      </c>
      <c r="E449" s="1">
        <v>71</v>
      </c>
      <c r="F449" s="1">
        <v>37.200000000000003</v>
      </c>
      <c r="H449" s="1">
        <v>31.2</v>
      </c>
      <c r="I449">
        <f t="shared" si="12"/>
        <v>31.2</v>
      </c>
      <c r="J449" s="3"/>
    </row>
    <row r="450" spans="1:10" x14ac:dyDescent="0.25">
      <c r="A450" s="1">
        <v>449</v>
      </c>
      <c r="B450" s="2">
        <v>45062.237525868055</v>
      </c>
      <c r="C450" s="1" t="s">
        <v>3</v>
      </c>
      <c r="D450" s="1">
        <v>57</v>
      </c>
      <c r="E450" s="1">
        <v>75.900000000000006</v>
      </c>
      <c r="F450" s="1">
        <v>35.799999999999997</v>
      </c>
      <c r="H450" s="1"/>
      <c r="J450" s="3"/>
    </row>
    <row r="451" spans="1:10" x14ac:dyDescent="0.25">
      <c r="A451" s="1">
        <v>450</v>
      </c>
      <c r="B451" s="2">
        <v>45062.247942592592</v>
      </c>
      <c r="C451" s="1" t="s">
        <v>3</v>
      </c>
      <c r="D451" s="1">
        <v>46.5</v>
      </c>
      <c r="E451" s="1">
        <v>65.3</v>
      </c>
      <c r="F451" s="1">
        <v>37.799999999999997</v>
      </c>
      <c r="H451" s="1"/>
      <c r="J451" s="3"/>
    </row>
    <row r="452" spans="1:10" x14ac:dyDescent="0.25">
      <c r="A452" s="1">
        <v>451</v>
      </c>
      <c r="B452" s="2">
        <v>45062.258359317129</v>
      </c>
      <c r="C452" s="1" t="s">
        <v>3</v>
      </c>
      <c r="D452" s="1">
        <v>51.2</v>
      </c>
      <c r="E452" s="1">
        <v>69.400000000000006</v>
      </c>
      <c r="F452" s="1">
        <v>36.200000000000003</v>
      </c>
      <c r="H452" s="1"/>
      <c r="J452" s="3"/>
    </row>
    <row r="453" spans="1:10" x14ac:dyDescent="0.25">
      <c r="A453" s="1">
        <v>452</v>
      </c>
      <c r="B453" s="2">
        <v>45062.268776041667</v>
      </c>
      <c r="C453" s="1" t="s">
        <v>3</v>
      </c>
      <c r="D453" s="1">
        <v>47</v>
      </c>
      <c r="E453" s="1">
        <v>60.5</v>
      </c>
      <c r="F453" s="1">
        <v>37.6</v>
      </c>
      <c r="H453" s="1"/>
      <c r="J453" s="3"/>
    </row>
    <row r="454" spans="1:10" x14ac:dyDescent="0.25">
      <c r="A454" s="1">
        <v>453</v>
      </c>
      <c r="B454" s="2">
        <v>45062.279192766204</v>
      </c>
      <c r="C454" s="1" t="s">
        <v>3</v>
      </c>
      <c r="D454" s="1">
        <v>54.3</v>
      </c>
      <c r="E454" s="1">
        <v>76.2</v>
      </c>
      <c r="F454" s="1">
        <v>37.9</v>
      </c>
      <c r="H454" s="1"/>
      <c r="J454" s="3"/>
    </row>
    <row r="455" spans="1:10" x14ac:dyDescent="0.25">
      <c r="A455" s="1">
        <v>454</v>
      </c>
      <c r="B455" s="2">
        <v>45062.289609490741</v>
      </c>
      <c r="C455" s="1" t="s">
        <v>3</v>
      </c>
      <c r="D455" s="1">
        <v>49.7</v>
      </c>
      <c r="E455" s="1">
        <v>68.599999999999994</v>
      </c>
      <c r="F455" s="1">
        <v>36.700000000000003</v>
      </c>
      <c r="H455" s="1"/>
      <c r="J455" s="3"/>
    </row>
    <row r="456" spans="1:10" x14ac:dyDescent="0.25">
      <c r="A456" s="1">
        <v>455</v>
      </c>
      <c r="B456" s="2">
        <v>45062.300026215278</v>
      </c>
      <c r="C456" s="1" t="s">
        <v>3</v>
      </c>
      <c r="D456" s="1">
        <v>49</v>
      </c>
      <c r="E456" s="1">
        <v>63.4</v>
      </c>
      <c r="F456" s="1">
        <v>36.200000000000003</v>
      </c>
      <c r="H456" s="1"/>
      <c r="J456" s="3"/>
    </row>
    <row r="457" spans="1:10" x14ac:dyDescent="0.25">
      <c r="A457" s="1">
        <v>456</v>
      </c>
      <c r="B457" s="2">
        <v>45062.310442939815</v>
      </c>
      <c r="C457" s="1" t="s">
        <v>3</v>
      </c>
      <c r="D457" s="1">
        <v>45.4</v>
      </c>
      <c r="E457" s="1">
        <v>65.7</v>
      </c>
      <c r="F457" s="1">
        <v>34.4</v>
      </c>
      <c r="H457" s="1"/>
      <c r="J457" s="3"/>
    </row>
    <row r="458" spans="1:10" x14ac:dyDescent="0.25">
      <c r="A458" s="1">
        <v>457</v>
      </c>
      <c r="B458" s="2">
        <v>45062.320859664353</v>
      </c>
      <c r="C458" s="1" t="s">
        <v>3</v>
      </c>
      <c r="D458" s="1">
        <v>54.6</v>
      </c>
      <c r="E458" s="1">
        <v>76.400000000000006</v>
      </c>
      <c r="F458" s="1">
        <v>35.1</v>
      </c>
      <c r="H458" s="1"/>
      <c r="J458" s="3"/>
    </row>
    <row r="459" spans="1:10" x14ac:dyDescent="0.25">
      <c r="A459" s="1">
        <v>458</v>
      </c>
      <c r="B459" s="2">
        <v>45062.33127638889</v>
      </c>
      <c r="C459" s="1" t="s">
        <v>3</v>
      </c>
      <c r="D459" s="1">
        <v>51.8</v>
      </c>
      <c r="E459" s="1">
        <v>68.599999999999994</v>
      </c>
      <c r="F459" s="1">
        <v>37.700000000000003</v>
      </c>
      <c r="H459" s="1"/>
      <c r="J459" s="3"/>
    </row>
    <row r="460" spans="1:10" x14ac:dyDescent="0.25">
      <c r="A460" s="1">
        <v>459</v>
      </c>
      <c r="B460" s="2">
        <v>45062.341693113427</v>
      </c>
      <c r="C460" s="1" t="s">
        <v>3</v>
      </c>
      <c r="D460" s="1">
        <v>50.8</v>
      </c>
      <c r="E460" s="1">
        <v>66.2</v>
      </c>
      <c r="F460" s="1">
        <v>36.9</v>
      </c>
      <c r="H460" s="1"/>
      <c r="J460" s="3"/>
    </row>
    <row r="461" spans="1:10" x14ac:dyDescent="0.25">
      <c r="A461" s="1">
        <v>460</v>
      </c>
      <c r="B461" s="2">
        <v>45062.352109837964</v>
      </c>
      <c r="C461" s="1" t="s">
        <v>3</v>
      </c>
      <c r="D461" s="1">
        <v>50.4</v>
      </c>
      <c r="E461" s="1">
        <v>66.900000000000006</v>
      </c>
      <c r="F461" s="1">
        <v>38.799999999999997</v>
      </c>
      <c r="H461" s="1"/>
      <c r="J461" s="3"/>
    </row>
    <row r="462" spans="1:10" x14ac:dyDescent="0.25">
      <c r="A462" s="1">
        <v>461</v>
      </c>
      <c r="B462" s="2">
        <v>45062.362526562501</v>
      </c>
      <c r="C462" s="1" t="s">
        <v>3</v>
      </c>
      <c r="D462" s="1">
        <v>52.9</v>
      </c>
      <c r="E462" s="1">
        <v>71.2</v>
      </c>
      <c r="F462" s="1">
        <v>38.6</v>
      </c>
      <c r="H462" s="1"/>
      <c r="J462" s="3"/>
    </row>
    <row r="463" spans="1:10" x14ac:dyDescent="0.25">
      <c r="A463" s="1">
        <v>462</v>
      </c>
      <c r="B463" s="2">
        <v>45062.372943287039</v>
      </c>
      <c r="C463" s="1" t="s">
        <v>3</v>
      </c>
      <c r="D463" s="1">
        <v>49.5</v>
      </c>
      <c r="E463" s="1">
        <v>70.5</v>
      </c>
      <c r="F463" s="1">
        <v>38.4</v>
      </c>
      <c r="H463" s="1"/>
      <c r="J463" s="3"/>
    </row>
    <row r="464" spans="1:10" x14ac:dyDescent="0.25">
      <c r="A464" s="1">
        <v>463</v>
      </c>
      <c r="B464" s="2">
        <v>45062.383360011576</v>
      </c>
      <c r="C464" s="1" t="s">
        <v>3</v>
      </c>
      <c r="D464" s="1">
        <v>51.6</v>
      </c>
      <c r="E464" s="1">
        <v>67.099999999999994</v>
      </c>
      <c r="F464" s="1">
        <v>40.4</v>
      </c>
      <c r="H464" s="1"/>
      <c r="J464" s="3"/>
    </row>
    <row r="465" spans="1:10" x14ac:dyDescent="0.25">
      <c r="A465" s="1">
        <v>464</v>
      </c>
      <c r="B465" s="2">
        <v>45062.393776736113</v>
      </c>
      <c r="C465" s="1" t="s">
        <v>3</v>
      </c>
      <c r="D465" s="1">
        <v>51.2</v>
      </c>
      <c r="E465" s="1">
        <v>70.2</v>
      </c>
      <c r="F465" s="1">
        <v>37.700000000000003</v>
      </c>
      <c r="H465" s="1"/>
      <c r="J465" s="3"/>
    </row>
    <row r="466" spans="1:10" x14ac:dyDescent="0.25">
      <c r="A466" s="1">
        <v>465</v>
      </c>
      <c r="B466" s="2">
        <v>45062.40419346065</v>
      </c>
      <c r="C466" s="1" t="s">
        <v>3</v>
      </c>
      <c r="D466" s="1">
        <v>48.9</v>
      </c>
      <c r="E466" s="1">
        <v>73.599999999999994</v>
      </c>
      <c r="F466" s="1">
        <v>37.700000000000003</v>
      </c>
    </row>
    <row r="467" spans="1:10" x14ac:dyDescent="0.25">
      <c r="A467" s="1">
        <v>466</v>
      </c>
      <c r="B467" s="2">
        <v>45062.414610185187</v>
      </c>
      <c r="C467" s="1" t="s">
        <v>3</v>
      </c>
      <c r="D467" s="1">
        <v>49.4</v>
      </c>
      <c r="E467" s="1">
        <v>63.9</v>
      </c>
      <c r="F467" s="1">
        <v>40</v>
      </c>
    </row>
    <row r="468" spans="1:10" x14ac:dyDescent="0.25">
      <c r="A468" s="1">
        <v>467</v>
      </c>
      <c r="B468" s="2">
        <v>45062.425026909725</v>
      </c>
      <c r="C468" s="1" t="s">
        <v>3</v>
      </c>
      <c r="D468" s="1">
        <v>50.2</v>
      </c>
      <c r="E468" s="1">
        <v>67.400000000000006</v>
      </c>
      <c r="F468" s="1">
        <v>38.5</v>
      </c>
    </row>
    <row r="469" spans="1:10" x14ac:dyDescent="0.25">
      <c r="A469" s="1">
        <v>468</v>
      </c>
      <c r="B469" s="2">
        <v>45062.435443634262</v>
      </c>
      <c r="C469" s="1" t="s">
        <v>3</v>
      </c>
      <c r="D469" s="1">
        <v>52</v>
      </c>
      <c r="E469" s="1">
        <v>72.599999999999994</v>
      </c>
      <c r="F469" s="1">
        <v>38.299999999999997</v>
      </c>
    </row>
    <row r="470" spans="1:10" x14ac:dyDescent="0.25">
      <c r="A470" s="1">
        <v>469</v>
      </c>
      <c r="B470" s="2">
        <v>45062.445860358799</v>
      </c>
      <c r="C470" s="1" t="s">
        <v>3</v>
      </c>
      <c r="D470" s="1">
        <v>46.6</v>
      </c>
      <c r="E470" s="1">
        <v>67.8</v>
      </c>
      <c r="F470" s="1">
        <v>36.4</v>
      </c>
    </row>
    <row r="471" spans="1:10" x14ac:dyDescent="0.25">
      <c r="A471" s="1">
        <v>470</v>
      </c>
      <c r="B471" s="2">
        <v>45062.456277083336</v>
      </c>
      <c r="C471" s="1" t="s">
        <v>3</v>
      </c>
      <c r="D471" s="1">
        <v>52.7</v>
      </c>
      <c r="E471" s="1">
        <v>70.599999999999994</v>
      </c>
      <c r="F471" s="1">
        <v>37.200000000000003</v>
      </c>
    </row>
    <row r="472" spans="1:10" x14ac:dyDescent="0.25">
      <c r="A472" s="1">
        <v>471</v>
      </c>
      <c r="B472" s="2">
        <v>45062.466693807874</v>
      </c>
      <c r="C472" s="1" t="s">
        <v>3</v>
      </c>
      <c r="D472" s="1">
        <v>46.9</v>
      </c>
      <c r="E472" s="1">
        <v>66.599999999999994</v>
      </c>
      <c r="F472" s="1">
        <v>39</v>
      </c>
    </row>
    <row r="473" spans="1:10" x14ac:dyDescent="0.25">
      <c r="A473" s="1">
        <v>472</v>
      </c>
      <c r="B473" s="2">
        <v>45062.477110532411</v>
      </c>
      <c r="C473" s="1" t="s">
        <v>3</v>
      </c>
      <c r="D473" s="1">
        <v>50</v>
      </c>
      <c r="E473" s="1">
        <v>68.599999999999994</v>
      </c>
      <c r="F473" s="1">
        <v>40.200000000000003</v>
      </c>
    </row>
    <row r="474" spans="1:10" x14ac:dyDescent="0.25">
      <c r="A474" s="1">
        <v>473</v>
      </c>
      <c r="B474" s="2">
        <v>45062.487527256948</v>
      </c>
      <c r="C474" s="1" t="s">
        <v>3</v>
      </c>
      <c r="D474" s="1">
        <v>49.1</v>
      </c>
      <c r="E474" s="1">
        <v>76.400000000000006</v>
      </c>
      <c r="F474" s="1">
        <v>39.4</v>
      </c>
    </row>
    <row r="475" spans="1:10" x14ac:dyDescent="0.25">
      <c r="A475" s="1">
        <v>474</v>
      </c>
      <c r="B475" s="2">
        <v>45062.497943981478</v>
      </c>
      <c r="C475" s="1" t="s">
        <v>3</v>
      </c>
      <c r="D475" s="1">
        <v>47.9</v>
      </c>
      <c r="E475" s="1">
        <v>64.2</v>
      </c>
      <c r="F475" s="1">
        <v>40.5</v>
      </c>
    </row>
    <row r="476" spans="1:10" x14ac:dyDescent="0.25">
      <c r="A476" s="1">
        <v>475</v>
      </c>
      <c r="B476" s="2">
        <v>45062.508360706015</v>
      </c>
      <c r="C476" s="1" t="s">
        <v>3</v>
      </c>
      <c r="D476" s="1">
        <v>51.7</v>
      </c>
      <c r="E476" s="1">
        <v>69.900000000000006</v>
      </c>
      <c r="F476" s="1">
        <v>39.799999999999997</v>
      </c>
    </row>
    <row r="477" spans="1:10" x14ac:dyDescent="0.25">
      <c r="A477" s="1">
        <v>476</v>
      </c>
      <c r="B477" s="2">
        <v>45062.518777430552</v>
      </c>
      <c r="C477" s="1" t="s">
        <v>3</v>
      </c>
      <c r="D477" s="1">
        <v>46.1</v>
      </c>
      <c r="E477" s="1">
        <v>57</v>
      </c>
      <c r="F477" s="1">
        <v>37.4</v>
      </c>
    </row>
    <row r="478" spans="1:10" x14ac:dyDescent="0.25">
      <c r="A478" s="1">
        <v>477</v>
      </c>
      <c r="B478" s="2">
        <v>45062.529194155089</v>
      </c>
      <c r="C478" s="1" t="s">
        <v>3</v>
      </c>
      <c r="D478" s="1">
        <v>47.5</v>
      </c>
      <c r="E478" s="1">
        <v>68</v>
      </c>
      <c r="F478" s="1">
        <v>36.4</v>
      </c>
    </row>
    <row r="479" spans="1:10" x14ac:dyDescent="0.25">
      <c r="A479" s="1">
        <v>478</v>
      </c>
      <c r="B479" s="2">
        <v>45062.539610879627</v>
      </c>
      <c r="C479" s="1" t="s">
        <v>3</v>
      </c>
      <c r="D479" s="1">
        <v>48.3</v>
      </c>
      <c r="E479" s="1">
        <v>71.599999999999994</v>
      </c>
      <c r="F479" s="1">
        <v>35.9</v>
      </c>
    </row>
    <row r="480" spans="1:10" x14ac:dyDescent="0.25">
      <c r="A480" s="1">
        <v>479</v>
      </c>
      <c r="B480" s="2">
        <v>45062.550027604164</v>
      </c>
      <c r="C480" s="1" t="s">
        <v>3</v>
      </c>
      <c r="D480" s="1">
        <v>50.8</v>
      </c>
      <c r="E480" s="1">
        <v>65.7</v>
      </c>
      <c r="F480" s="1">
        <v>34.700000000000003</v>
      </c>
    </row>
    <row r="481" spans="1:6" x14ac:dyDescent="0.25">
      <c r="A481" s="1">
        <v>480</v>
      </c>
      <c r="B481" s="2">
        <v>45062.560444328701</v>
      </c>
      <c r="C481" s="1" t="s">
        <v>3</v>
      </c>
      <c r="D481" s="1">
        <v>48.9</v>
      </c>
      <c r="E481" s="1">
        <v>70.2</v>
      </c>
      <c r="F481" s="1">
        <v>36.299999999999997</v>
      </c>
    </row>
    <row r="482" spans="1:6" x14ac:dyDescent="0.25">
      <c r="A482" s="1">
        <v>481</v>
      </c>
      <c r="B482" s="2">
        <v>45062.570861053238</v>
      </c>
      <c r="C482" s="1" t="s">
        <v>3</v>
      </c>
      <c r="D482" s="1">
        <v>50.4</v>
      </c>
      <c r="E482" s="1">
        <v>72.900000000000006</v>
      </c>
      <c r="F482" s="1">
        <v>36.200000000000003</v>
      </c>
    </row>
    <row r="483" spans="1:6" x14ac:dyDescent="0.25">
      <c r="A483" s="1">
        <v>482</v>
      </c>
      <c r="B483" s="2">
        <v>45062.581277777776</v>
      </c>
      <c r="C483" s="1" t="s">
        <v>3</v>
      </c>
      <c r="D483" s="1">
        <v>47.5</v>
      </c>
      <c r="E483" s="1">
        <v>71</v>
      </c>
      <c r="F483" s="1">
        <v>35.5</v>
      </c>
    </row>
    <row r="484" spans="1:6" x14ac:dyDescent="0.25">
      <c r="A484" s="1">
        <v>483</v>
      </c>
      <c r="B484" s="2">
        <v>45062.591694502313</v>
      </c>
      <c r="C484" s="1" t="s">
        <v>3</v>
      </c>
      <c r="D484" s="1">
        <v>58.6</v>
      </c>
      <c r="E484" s="1">
        <v>77.400000000000006</v>
      </c>
      <c r="F484" s="1">
        <v>34.799999999999997</v>
      </c>
    </row>
    <row r="485" spans="1:6" x14ac:dyDescent="0.25">
      <c r="A485" s="1">
        <v>484</v>
      </c>
      <c r="B485" s="2">
        <v>45062.60211122685</v>
      </c>
      <c r="C485" s="1" t="s">
        <v>3</v>
      </c>
      <c r="D485" s="1">
        <v>44.8</v>
      </c>
      <c r="E485" s="1">
        <v>62</v>
      </c>
      <c r="F485" s="1">
        <v>34.200000000000003</v>
      </c>
    </row>
    <row r="486" spans="1:6" x14ac:dyDescent="0.25">
      <c r="A486" s="1">
        <v>485</v>
      </c>
      <c r="B486" s="2">
        <v>45062.612527951387</v>
      </c>
      <c r="C486" s="1" t="s">
        <v>3</v>
      </c>
      <c r="D486" s="1">
        <v>47.7</v>
      </c>
      <c r="E486" s="1">
        <v>66.400000000000006</v>
      </c>
      <c r="F486" s="1">
        <v>33.9</v>
      </c>
    </row>
    <row r="487" spans="1:6" x14ac:dyDescent="0.25">
      <c r="A487" s="1">
        <v>486</v>
      </c>
      <c r="B487" s="2">
        <v>45062.622944675924</v>
      </c>
      <c r="C487" s="1" t="s">
        <v>3</v>
      </c>
      <c r="D487" s="1">
        <v>45.7</v>
      </c>
      <c r="E487" s="1">
        <v>66</v>
      </c>
      <c r="F487" s="1">
        <v>33.6</v>
      </c>
    </row>
    <row r="488" spans="1:6" x14ac:dyDescent="0.25">
      <c r="A488" s="1">
        <v>487</v>
      </c>
      <c r="B488" s="2">
        <v>45062.633361400462</v>
      </c>
      <c r="C488" s="1" t="s">
        <v>3</v>
      </c>
      <c r="D488" s="1">
        <v>48.7</v>
      </c>
      <c r="E488" s="1">
        <v>67.2</v>
      </c>
      <c r="F488" s="1">
        <v>34</v>
      </c>
    </row>
    <row r="489" spans="1:6" x14ac:dyDescent="0.25">
      <c r="A489" s="1">
        <v>488</v>
      </c>
      <c r="B489" s="2">
        <v>45062.643778124999</v>
      </c>
      <c r="C489" s="1" t="s">
        <v>3</v>
      </c>
      <c r="D489" s="1">
        <v>43.7</v>
      </c>
      <c r="E489" s="1">
        <v>63.1</v>
      </c>
      <c r="F489" s="1">
        <v>32.799999999999997</v>
      </c>
    </row>
    <row r="490" spans="1:6" x14ac:dyDescent="0.25">
      <c r="A490" s="1">
        <v>489</v>
      </c>
      <c r="B490" s="2">
        <v>45062.654194849536</v>
      </c>
      <c r="C490" s="1" t="s">
        <v>3</v>
      </c>
      <c r="D490" s="1">
        <v>43.9</v>
      </c>
      <c r="E490" s="1">
        <v>60.4</v>
      </c>
      <c r="F490" s="1">
        <v>31.9</v>
      </c>
    </row>
    <row r="491" spans="1:6" x14ac:dyDescent="0.25">
      <c r="A491" s="1">
        <v>490</v>
      </c>
      <c r="B491" s="2">
        <v>45062.664611574073</v>
      </c>
      <c r="C491" s="1" t="s">
        <v>3</v>
      </c>
      <c r="D491" s="1">
        <v>44.2</v>
      </c>
      <c r="E491" s="1">
        <v>63.4</v>
      </c>
      <c r="F491" s="1">
        <v>33.9</v>
      </c>
    </row>
    <row r="492" spans="1:6" x14ac:dyDescent="0.25">
      <c r="A492" s="1">
        <v>491</v>
      </c>
      <c r="B492" s="2">
        <v>45062.67502829861</v>
      </c>
      <c r="C492" s="1" t="s">
        <v>3</v>
      </c>
      <c r="D492" s="1">
        <v>47.3</v>
      </c>
      <c r="E492" s="1">
        <v>65.2</v>
      </c>
      <c r="F492" s="1">
        <v>33.6</v>
      </c>
    </row>
    <row r="493" spans="1:6" x14ac:dyDescent="0.25">
      <c r="A493" s="1">
        <v>492</v>
      </c>
      <c r="B493" s="2">
        <v>45062.685445023148</v>
      </c>
      <c r="C493" s="1" t="s">
        <v>3</v>
      </c>
      <c r="D493" s="1">
        <v>44.3</v>
      </c>
      <c r="E493" s="1">
        <v>63.1</v>
      </c>
      <c r="F493" s="1">
        <v>33</v>
      </c>
    </row>
    <row r="494" spans="1:6" x14ac:dyDescent="0.25">
      <c r="A494" s="1">
        <v>493</v>
      </c>
      <c r="B494" s="2">
        <v>45062.695861747685</v>
      </c>
      <c r="C494" s="1" t="s">
        <v>3</v>
      </c>
      <c r="D494" s="1"/>
      <c r="E494" s="1"/>
      <c r="F494" s="1"/>
    </row>
    <row r="495" spans="1:6" x14ac:dyDescent="0.25">
      <c r="A495" s="1">
        <v>494</v>
      </c>
      <c r="B495" s="2">
        <v>45062.706278472222</v>
      </c>
      <c r="C495" s="1" t="s">
        <v>3</v>
      </c>
      <c r="D495" s="1">
        <v>51.4</v>
      </c>
      <c r="E495" s="1">
        <v>71.5</v>
      </c>
      <c r="F495" s="1">
        <v>34.700000000000003</v>
      </c>
    </row>
    <row r="496" spans="1:6" x14ac:dyDescent="0.25">
      <c r="A496" s="1">
        <v>495</v>
      </c>
      <c r="B496" s="2">
        <v>45062.716695196759</v>
      </c>
      <c r="C496" s="1" t="s">
        <v>3</v>
      </c>
      <c r="D496" s="1">
        <v>48.7</v>
      </c>
      <c r="E496" s="1">
        <v>64.2</v>
      </c>
      <c r="F496" s="1">
        <v>38.1</v>
      </c>
    </row>
    <row r="497" spans="1:6" x14ac:dyDescent="0.25">
      <c r="A497" s="1">
        <v>496</v>
      </c>
      <c r="B497" s="2">
        <v>45062.727111921296</v>
      </c>
      <c r="C497" s="1" t="s">
        <v>3</v>
      </c>
      <c r="D497" s="1">
        <v>48.3</v>
      </c>
      <c r="E497" s="1">
        <v>68</v>
      </c>
      <c r="F497" s="1">
        <v>35.5</v>
      </c>
    </row>
    <row r="498" spans="1:6" x14ac:dyDescent="0.25">
      <c r="A498" s="1">
        <v>497</v>
      </c>
      <c r="B498" s="2">
        <v>45062.737528645834</v>
      </c>
      <c r="C498" s="1" t="s">
        <v>3</v>
      </c>
      <c r="D498" s="1">
        <v>46.2</v>
      </c>
      <c r="E498" s="1">
        <v>64.8</v>
      </c>
      <c r="F498" s="1">
        <v>35.4</v>
      </c>
    </row>
    <row r="499" spans="1:6" x14ac:dyDescent="0.25">
      <c r="A499" s="1">
        <v>498</v>
      </c>
      <c r="B499" s="2">
        <v>45062.747945370371</v>
      </c>
      <c r="C499" s="1" t="s">
        <v>3</v>
      </c>
      <c r="D499" s="1">
        <v>50.1</v>
      </c>
      <c r="E499" s="1">
        <v>64.400000000000006</v>
      </c>
      <c r="F499" s="1">
        <v>43.1</v>
      </c>
    </row>
    <row r="500" spans="1:6" x14ac:dyDescent="0.25">
      <c r="A500" s="1">
        <v>499</v>
      </c>
      <c r="B500" s="2">
        <v>45062.758362094908</v>
      </c>
      <c r="C500" s="1" t="s">
        <v>3</v>
      </c>
      <c r="D500" s="1">
        <v>46.7</v>
      </c>
      <c r="E500" s="1">
        <v>64.599999999999994</v>
      </c>
      <c r="F500" s="1">
        <v>35.700000000000003</v>
      </c>
    </row>
    <row r="501" spans="1:6" x14ac:dyDescent="0.25">
      <c r="A501" s="1">
        <v>500</v>
      </c>
      <c r="B501" s="2">
        <v>45062.768778819445</v>
      </c>
      <c r="C501" s="1" t="s">
        <v>3</v>
      </c>
      <c r="D501" s="1">
        <v>51.7</v>
      </c>
      <c r="E501" s="1">
        <v>65.2</v>
      </c>
      <c r="F501" s="1">
        <v>42.2</v>
      </c>
    </row>
    <row r="502" spans="1:6" x14ac:dyDescent="0.25">
      <c r="A502" s="1">
        <v>501</v>
      </c>
      <c r="B502" s="2">
        <v>45062.779195543982</v>
      </c>
      <c r="C502" s="1" t="s">
        <v>3</v>
      </c>
      <c r="D502" s="1"/>
      <c r="E502" s="1"/>
      <c r="F502" s="1"/>
    </row>
    <row r="503" spans="1:6" x14ac:dyDescent="0.25">
      <c r="A503" s="1">
        <v>502</v>
      </c>
      <c r="B503" s="2">
        <v>45062.78961226852</v>
      </c>
      <c r="C503" s="1" t="s">
        <v>3</v>
      </c>
      <c r="D503" s="1">
        <v>47</v>
      </c>
      <c r="E503" s="1">
        <v>60.8</v>
      </c>
      <c r="F503" s="1">
        <v>36.299999999999997</v>
      </c>
    </row>
    <row r="504" spans="1:6" x14ac:dyDescent="0.25">
      <c r="A504" s="1">
        <v>503</v>
      </c>
      <c r="B504" s="2">
        <v>45062.800028993057</v>
      </c>
      <c r="C504" s="1" t="s">
        <v>3</v>
      </c>
      <c r="D504" s="1">
        <v>46.9</v>
      </c>
      <c r="E504" s="1">
        <v>69.2</v>
      </c>
      <c r="F504" s="1">
        <v>35.6</v>
      </c>
    </row>
    <row r="505" spans="1:6" x14ac:dyDescent="0.25">
      <c r="A505" s="1">
        <v>504</v>
      </c>
      <c r="B505" s="2">
        <v>45062.810445717594</v>
      </c>
      <c r="C505" s="1" t="s">
        <v>3</v>
      </c>
      <c r="D505" s="1">
        <v>47.2</v>
      </c>
      <c r="E505" s="1">
        <v>62.9</v>
      </c>
      <c r="F505" s="1">
        <v>36.200000000000003</v>
      </c>
    </row>
    <row r="506" spans="1:6" x14ac:dyDescent="0.25">
      <c r="A506" s="1">
        <v>505</v>
      </c>
      <c r="B506" s="2">
        <v>45062.820862442131</v>
      </c>
      <c r="C506" s="1" t="s">
        <v>3</v>
      </c>
      <c r="D506" s="1">
        <v>43.1</v>
      </c>
      <c r="E506" s="1">
        <v>58.8</v>
      </c>
      <c r="F506" s="1">
        <v>35.6</v>
      </c>
    </row>
    <row r="507" spans="1:6" x14ac:dyDescent="0.25">
      <c r="A507" s="1">
        <v>506</v>
      </c>
      <c r="B507" s="2">
        <v>45062.831279166669</v>
      </c>
      <c r="C507" s="1" t="s">
        <v>3</v>
      </c>
      <c r="D507" s="1">
        <v>47.7</v>
      </c>
      <c r="E507" s="1">
        <v>66.3</v>
      </c>
      <c r="F507" s="1">
        <v>34.4</v>
      </c>
    </row>
    <row r="508" spans="1:6" x14ac:dyDescent="0.25">
      <c r="A508" s="1">
        <v>507</v>
      </c>
      <c r="B508" s="2">
        <v>45062.841695891206</v>
      </c>
      <c r="C508" s="1" t="s">
        <v>3</v>
      </c>
      <c r="D508" s="1">
        <v>59.2</v>
      </c>
      <c r="E508" s="1">
        <v>74.900000000000006</v>
      </c>
      <c r="F508" s="1">
        <v>33.799999999999997</v>
      </c>
    </row>
    <row r="509" spans="1:6" x14ac:dyDescent="0.25">
      <c r="A509" s="1">
        <v>508</v>
      </c>
      <c r="B509" s="2">
        <v>45062.852112615743</v>
      </c>
      <c r="C509" s="1" t="s">
        <v>3</v>
      </c>
      <c r="D509" s="1">
        <v>44.2</v>
      </c>
      <c r="E509" s="1">
        <v>59.2</v>
      </c>
      <c r="F509" s="1">
        <v>33.299999999999997</v>
      </c>
    </row>
    <row r="510" spans="1:6" x14ac:dyDescent="0.25">
      <c r="A510" s="1">
        <v>509</v>
      </c>
      <c r="B510" s="2">
        <v>45062.86252934028</v>
      </c>
      <c r="C510" s="1" t="s">
        <v>3</v>
      </c>
      <c r="D510" s="1">
        <v>45.9</v>
      </c>
      <c r="E510" s="1">
        <v>66.099999999999994</v>
      </c>
      <c r="F510" s="1">
        <v>34.1</v>
      </c>
    </row>
    <row r="511" spans="1:6" x14ac:dyDescent="0.25">
      <c r="A511" s="1">
        <v>510</v>
      </c>
      <c r="B511" s="2">
        <v>45062.872946064817</v>
      </c>
      <c r="C511" s="1" t="s">
        <v>3</v>
      </c>
      <c r="D511" s="1">
        <v>54.7</v>
      </c>
      <c r="E511" s="1">
        <v>71.900000000000006</v>
      </c>
      <c r="F511" s="1">
        <v>33.200000000000003</v>
      </c>
    </row>
    <row r="512" spans="1:6" x14ac:dyDescent="0.25">
      <c r="A512" s="1">
        <v>511</v>
      </c>
      <c r="B512" s="2">
        <v>45062.883362789355</v>
      </c>
      <c r="C512" s="1" t="s">
        <v>3</v>
      </c>
      <c r="D512" s="1">
        <v>46.9</v>
      </c>
      <c r="E512" s="1">
        <v>66.599999999999994</v>
      </c>
      <c r="F512" s="1">
        <v>32.4</v>
      </c>
    </row>
    <row r="513" spans="1:6" x14ac:dyDescent="0.25">
      <c r="A513" s="1">
        <v>512</v>
      </c>
      <c r="B513" s="2">
        <v>45062.893779513892</v>
      </c>
      <c r="C513" s="1" t="s">
        <v>3</v>
      </c>
      <c r="D513" s="1">
        <v>45.6</v>
      </c>
      <c r="E513" s="1">
        <v>66.099999999999994</v>
      </c>
      <c r="F513" s="1">
        <v>30.8</v>
      </c>
    </row>
    <row r="514" spans="1:6" x14ac:dyDescent="0.25">
      <c r="A514" s="1">
        <v>513</v>
      </c>
      <c r="B514" s="2">
        <v>45062.904196238429</v>
      </c>
      <c r="C514" s="1" t="s">
        <v>3</v>
      </c>
      <c r="D514" s="1">
        <v>37.6</v>
      </c>
      <c r="E514" s="1">
        <v>56</v>
      </c>
      <c r="F514" s="1">
        <v>32.4</v>
      </c>
    </row>
    <row r="515" spans="1:6" x14ac:dyDescent="0.25">
      <c r="A515" s="1">
        <v>514</v>
      </c>
      <c r="B515" s="2">
        <v>45062.914612962966</v>
      </c>
      <c r="C515" s="1" t="s">
        <v>3</v>
      </c>
      <c r="D515" s="1">
        <v>31.9</v>
      </c>
      <c r="E515" s="1">
        <v>45</v>
      </c>
      <c r="F515" s="1">
        <v>29.9</v>
      </c>
    </row>
    <row r="516" spans="1:6" x14ac:dyDescent="0.25">
      <c r="A516" s="1">
        <v>515</v>
      </c>
      <c r="B516" s="2">
        <v>45062.925029687503</v>
      </c>
      <c r="C516" s="1" t="s">
        <v>3</v>
      </c>
      <c r="D516" s="1">
        <v>36.299999999999997</v>
      </c>
      <c r="E516" s="1">
        <v>53.3</v>
      </c>
      <c r="F516" s="1">
        <v>30.9</v>
      </c>
    </row>
    <row r="517" spans="1:6" x14ac:dyDescent="0.25">
      <c r="A517" s="1">
        <v>516</v>
      </c>
      <c r="B517" s="2">
        <v>45062.935446412041</v>
      </c>
      <c r="C517" s="1" t="s">
        <v>3</v>
      </c>
      <c r="D517" s="1">
        <v>34.9</v>
      </c>
      <c r="E517" s="1">
        <v>58</v>
      </c>
      <c r="F517" s="1">
        <v>31.2</v>
      </c>
    </row>
    <row r="518" spans="1:6" x14ac:dyDescent="0.25">
      <c r="A518" s="1">
        <v>517</v>
      </c>
      <c r="B518" s="2">
        <v>45062.945863136571</v>
      </c>
      <c r="C518" s="1" t="s">
        <v>3</v>
      </c>
      <c r="D518" s="1">
        <v>31.6</v>
      </c>
      <c r="E518" s="1">
        <v>43.8</v>
      </c>
      <c r="F518" s="1">
        <v>30</v>
      </c>
    </row>
    <row r="519" spans="1:6" x14ac:dyDescent="0.25">
      <c r="A519" s="1">
        <v>518</v>
      </c>
      <c r="B519" s="2">
        <v>45062.956279861108</v>
      </c>
      <c r="C519" s="1" t="s">
        <v>3</v>
      </c>
      <c r="D519" s="1">
        <v>33.4</v>
      </c>
      <c r="E519" s="1">
        <v>53.8</v>
      </c>
      <c r="F519" s="1">
        <v>28.7</v>
      </c>
    </row>
    <row r="520" spans="1:6" x14ac:dyDescent="0.25">
      <c r="A520" s="1">
        <v>519</v>
      </c>
      <c r="B520" s="2">
        <v>45062.966696585645</v>
      </c>
      <c r="C520" s="1" t="s">
        <v>3</v>
      </c>
      <c r="D520" s="1">
        <v>31.3</v>
      </c>
      <c r="E520" s="1">
        <v>48.3</v>
      </c>
      <c r="F520" s="1">
        <v>28.7</v>
      </c>
    </row>
    <row r="521" spans="1:6" x14ac:dyDescent="0.25">
      <c r="A521" s="1">
        <v>520</v>
      </c>
      <c r="B521" s="2">
        <v>45062.977113310182</v>
      </c>
      <c r="C521" s="1" t="s">
        <v>3</v>
      </c>
      <c r="D521" s="1">
        <v>35</v>
      </c>
      <c r="E521" s="1">
        <v>53.5</v>
      </c>
      <c r="F521" s="1">
        <v>29.7</v>
      </c>
    </row>
    <row r="522" spans="1:6" x14ac:dyDescent="0.25">
      <c r="A522" s="1">
        <v>521</v>
      </c>
      <c r="B522" s="2">
        <v>45062.987530034719</v>
      </c>
      <c r="C522" s="1" t="s">
        <v>3</v>
      </c>
      <c r="D522" s="1">
        <v>38.700000000000003</v>
      </c>
      <c r="E522" s="1">
        <v>57.5</v>
      </c>
      <c r="F522" s="1">
        <v>28.9</v>
      </c>
    </row>
    <row r="523" spans="1:6" x14ac:dyDescent="0.25">
      <c r="A523" s="1">
        <v>522</v>
      </c>
      <c r="B523" s="2">
        <v>45062.997946759257</v>
      </c>
      <c r="C523" s="1" t="s">
        <v>3</v>
      </c>
      <c r="D523" s="1">
        <v>32.4</v>
      </c>
      <c r="E523" s="1">
        <v>49.6</v>
      </c>
      <c r="F523" s="1">
        <v>28.9</v>
      </c>
    </row>
    <row r="524" spans="1:6" x14ac:dyDescent="0.25">
      <c r="A524" s="1">
        <v>523</v>
      </c>
      <c r="B524" s="2">
        <v>45063.008363483794</v>
      </c>
      <c r="C524" s="1" t="s">
        <v>3</v>
      </c>
      <c r="D524" s="1">
        <v>29.4</v>
      </c>
      <c r="E524" s="1">
        <v>39</v>
      </c>
      <c r="F524" s="1">
        <v>27.9</v>
      </c>
    </row>
    <row r="525" spans="1:6" x14ac:dyDescent="0.25">
      <c r="A525" s="1">
        <v>524</v>
      </c>
      <c r="B525" s="2">
        <v>45063.018780208331</v>
      </c>
      <c r="C525" s="1" t="s">
        <v>3</v>
      </c>
      <c r="D525" s="1">
        <v>30.1</v>
      </c>
      <c r="E525" s="1">
        <v>50.4</v>
      </c>
      <c r="F525" s="1">
        <v>28.3</v>
      </c>
    </row>
    <row r="526" spans="1:6" x14ac:dyDescent="0.25">
      <c r="A526" s="1">
        <v>525</v>
      </c>
      <c r="B526" s="2">
        <v>45063.029196932868</v>
      </c>
      <c r="C526" s="1" t="s">
        <v>3</v>
      </c>
      <c r="D526" s="1">
        <v>29.1</v>
      </c>
      <c r="E526" s="1">
        <v>34.6</v>
      </c>
      <c r="F526" s="1">
        <v>27.9</v>
      </c>
    </row>
    <row r="527" spans="1:6" x14ac:dyDescent="0.25">
      <c r="A527" s="1">
        <v>526</v>
      </c>
      <c r="B527" s="2">
        <v>45063.039613657405</v>
      </c>
      <c r="C527" s="1" t="s">
        <v>3</v>
      </c>
      <c r="D527" s="1">
        <v>29.1</v>
      </c>
      <c r="E527" s="1">
        <v>37.4</v>
      </c>
      <c r="F527" s="1">
        <v>27.2</v>
      </c>
    </row>
    <row r="528" spans="1:6" x14ac:dyDescent="0.25">
      <c r="A528" s="1">
        <v>527</v>
      </c>
      <c r="B528" s="2">
        <v>45063.050030381943</v>
      </c>
      <c r="C528" s="1" t="s">
        <v>3</v>
      </c>
      <c r="D528" s="1">
        <v>27.2</v>
      </c>
      <c r="E528" s="1">
        <v>34.5</v>
      </c>
      <c r="F528" s="1">
        <v>25.6</v>
      </c>
    </row>
    <row r="529" spans="1:6" x14ac:dyDescent="0.25">
      <c r="A529" s="1">
        <v>528</v>
      </c>
      <c r="B529" s="2">
        <v>45063.06044710648</v>
      </c>
      <c r="C529" s="1" t="s">
        <v>3</v>
      </c>
      <c r="D529" s="1">
        <v>27.8</v>
      </c>
      <c r="E529" s="1">
        <v>40.6</v>
      </c>
      <c r="F529" s="1">
        <v>25.2</v>
      </c>
    </row>
    <row r="530" spans="1:6" x14ac:dyDescent="0.25">
      <c r="A530" s="1">
        <v>529</v>
      </c>
      <c r="B530" s="2">
        <v>45063.070863831017</v>
      </c>
      <c r="C530" s="1" t="s">
        <v>3</v>
      </c>
      <c r="D530" s="1">
        <v>26.6</v>
      </c>
      <c r="E530" s="1">
        <v>40.5</v>
      </c>
      <c r="F530" s="1">
        <v>25.1</v>
      </c>
    </row>
    <row r="531" spans="1:6" x14ac:dyDescent="0.25">
      <c r="A531" s="1">
        <v>530</v>
      </c>
      <c r="B531" s="2">
        <v>45063.081280555554</v>
      </c>
      <c r="C531" s="1" t="s">
        <v>3</v>
      </c>
      <c r="D531" s="1">
        <v>28.2</v>
      </c>
      <c r="E531" s="1">
        <v>42.1</v>
      </c>
      <c r="F531" s="1">
        <v>25.5</v>
      </c>
    </row>
    <row r="532" spans="1:6" x14ac:dyDescent="0.25">
      <c r="A532" s="1">
        <v>531</v>
      </c>
      <c r="B532" s="2">
        <v>45063.091697280091</v>
      </c>
      <c r="C532" s="1" t="s">
        <v>3</v>
      </c>
      <c r="D532" s="1">
        <v>31.2</v>
      </c>
      <c r="E532" s="1">
        <v>47.2</v>
      </c>
      <c r="F532" s="1">
        <v>26</v>
      </c>
    </row>
    <row r="533" spans="1:6" x14ac:dyDescent="0.25">
      <c r="A533" s="1">
        <v>532</v>
      </c>
      <c r="B533" s="2">
        <v>45063.102114004629</v>
      </c>
      <c r="C533" s="1" t="s">
        <v>3</v>
      </c>
      <c r="D533" s="1">
        <v>42.3</v>
      </c>
      <c r="E533" s="1">
        <v>59.3</v>
      </c>
      <c r="F533" s="1">
        <v>28</v>
      </c>
    </row>
    <row r="534" spans="1:6" x14ac:dyDescent="0.25">
      <c r="A534" s="1">
        <v>533</v>
      </c>
      <c r="B534" s="2">
        <v>45063.112530729166</v>
      </c>
      <c r="C534" s="1" t="s">
        <v>3</v>
      </c>
      <c r="D534" s="1">
        <v>27.1</v>
      </c>
      <c r="E534" s="1">
        <v>32.200000000000003</v>
      </c>
      <c r="F534" s="1">
        <v>26.2</v>
      </c>
    </row>
    <row r="535" spans="1:6" x14ac:dyDescent="0.25">
      <c r="A535" s="1">
        <v>534</v>
      </c>
      <c r="B535" s="2">
        <v>45063.122947453703</v>
      </c>
      <c r="C535" s="1" t="s">
        <v>3</v>
      </c>
      <c r="D535" s="1">
        <v>27.4</v>
      </c>
      <c r="E535" s="1">
        <v>37.4</v>
      </c>
      <c r="F535" s="1">
        <v>26.2</v>
      </c>
    </row>
    <row r="536" spans="1:6" x14ac:dyDescent="0.25">
      <c r="A536" s="1">
        <v>535</v>
      </c>
      <c r="B536" s="2">
        <v>45063.13336417824</v>
      </c>
      <c r="C536" s="1" t="s">
        <v>3</v>
      </c>
      <c r="D536" s="1">
        <v>29</v>
      </c>
      <c r="E536" s="1">
        <v>35.5</v>
      </c>
      <c r="F536" s="1">
        <v>27.6</v>
      </c>
    </row>
    <row r="537" spans="1:6" x14ac:dyDescent="0.25">
      <c r="A537" s="1">
        <v>536</v>
      </c>
      <c r="B537" s="2">
        <v>45063.143780902778</v>
      </c>
      <c r="C537" s="1" t="s">
        <v>3</v>
      </c>
      <c r="D537" s="1">
        <v>31.4</v>
      </c>
      <c r="E537" s="1">
        <v>47.7</v>
      </c>
      <c r="F537" s="1">
        <v>28.1</v>
      </c>
    </row>
    <row r="538" spans="1:6" x14ac:dyDescent="0.25">
      <c r="A538" s="1">
        <v>537</v>
      </c>
      <c r="B538" s="2">
        <v>45063.154197627315</v>
      </c>
      <c r="C538" s="1" t="s">
        <v>3</v>
      </c>
      <c r="D538" s="1">
        <v>28</v>
      </c>
      <c r="E538" s="1">
        <v>42.8</v>
      </c>
      <c r="F538" s="1">
        <v>26</v>
      </c>
    </row>
    <row r="539" spans="1:6" x14ac:dyDescent="0.25">
      <c r="A539" s="1">
        <v>538</v>
      </c>
      <c r="B539" s="2">
        <v>45063.164614351852</v>
      </c>
      <c r="C539" s="1" t="s">
        <v>3</v>
      </c>
      <c r="D539" s="1">
        <v>47.2</v>
      </c>
      <c r="E539" s="1">
        <v>65.400000000000006</v>
      </c>
      <c r="F539" s="1">
        <v>27</v>
      </c>
    </row>
    <row r="540" spans="1:6" x14ac:dyDescent="0.25">
      <c r="A540" s="1">
        <v>539</v>
      </c>
      <c r="B540" s="2">
        <v>45063.175031076389</v>
      </c>
      <c r="C540" s="1" t="s">
        <v>3</v>
      </c>
      <c r="D540" s="1">
        <v>49.8</v>
      </c>
      <c r="E540" s="1">
        <v>65.400000000000006</v>
      </c>
      <c r="F540" s="1">
        <v>36.5</v>
      </c>
    </row>
    <row r="541" spans="1:6" x14ac:dyDescent="0.25">
      <c r="A541" s="1">
        <v>540</v>
      </c>
      <c r="B541" s="2">
        <v>45063.185447800926</v>
      </c>
      <c r="C541" s="1" t="s">
        <v>3</v>
      </c>
      <c r="D541" s="1">
        <v>47.5</v>
      </c>
      <c r="E541" s="1">
        <v>61.9</v>
      </c>
      <c r="F541" s="1">
        <v>34.9</v>
      </c>
    </row>
    <row r="542" spans="1:6" x14ac:dyDescent="0.25">
      <c r="A542" s="1">
        <v>541</v>
      </c>
      <c r="B542" s="2">
        <v>45063.195864525464</v>
      </c>
      <c r="C542" s="1" t="s">
        <v>3</v>
      </c>
      <c r="D542" s="1">
        <v>49.2</v>
      </c>
      <c r="E542" s="1">
        <v>65.099999999999994</v>
      </c>
      <c r="F542" s="1">
        <v>38.9</v>
      </c>
    </row>
    <row r="543" spans="1:6" x14ac:dyDescent="0.25">
      <c r="A543" s="1">
        <v>542</v>
      </c>
      <c r="B543" s="2">
        <v>45063.206281250001</v>
      </c>
      <c r="C543" s="1" t="s">
        <v>3</v>
      </c>
      <c r="D543" s="1">
        <v>46.9</v>
      </c>
      <c r="E543" s="1">
        <v>62.6</v>
      </c>
      <c r="F543" s="1">
        <v>37.299999999999997</v>
      </c>
    </row>
    <row r="544" spans="1:6" x14ac:dyDescent="0.25">
      <c r="A544" s="1">
        <v>543</v>
      </c>
      <c r="B544" s="2">
        <v>45063.216697974538</v>
      </c>
      <c r="C544" s="1" t="s">
        <v>3</v>
      </c>
      <c r="D544" s="1">
        <v>48.2</v>
      </c>
      <c r="E544" s="1">
        <v>71.599999999999994</v>
      </c>
      <c r="F544" s="1">
        <v>36.200000000000003</v>
      </c>
    </row>
    <row r="545" spans="1:6" x14ac:dyDescent="0.25">
      <c r="A545" s="1">
        <v>544</v>
      </c>
      <c r="B545" s="2">
        <v>45063.227114699075</v>
      </c>
      <c r="C545" s="1" t="s">
        <v>3</v>
      </c>
      <c r="D545" s="1">
        <v>47.8</v>
      </c>
      <c r="E545" s="1">
        <v>66.400000000000006</v>
      </c>
      <c r="F545" s="1">
        <v>35.1</v>
      </c>
    </row>
    <row r="546" spans="1:6" x14ac:dyDescent="0.25">
      <c r="A546" s="1">
        <v>545</v>
      </c>
      <c r="B546" s="2">
        <v>45063.237531423612</v>
      </c>
      <c r="C546" s="1" t="s">
        <v>3</v>
      </c>
      <c r="D546" s="1">
        <v>46</v>
      </c>
      <c r="E546" s="1">
        <v>62.4</v>
      </c>
      <c r="F546" s="1">
        <v>34</v>
      </c>
    </row>
    <row r="547" spans="1:6" x14ac:dyDescent="0.25">
      <c r="A547" s="1">
        <v>546</v>
      </c>
      <c r="B547" s="2">
        <v>45063.24794814815</v>
      </c>
      <c r="C547" s="1" t="s">
        <v>3</v>
      </c>
      <c r="D547" s="1">
        <v>62.4</v>
      </c>
      <c r="E547" s="1">
        <v>79.5</v>
      </c>
      <c r="F547" s="1">
        <v>34.4</v>
      </c>
    </row>
    <row r="548" spans="1:6" x14ac:dyDescent="0.25">
      <c r="A548" s="1">
        <v>547</v>
      </c>
      <c r="B548" s="2">
        <v>45063.258364872687</v>
      </c>
      <c r="C548" s="1" t="s">
        <v>3</v>
      </c>
      <c r="D548" s="1">
        <v>47.4</v>
      </c>
      <c r="E548" s="1">
        <v>62.8</v>
      </c>
      <c r="F548" s="1">
        <v>34.299999999999997</v>
      </c>
    </row>
    <row r="549" spans="1:6" x14ac:dyDescent="0.25">
      <c r="A549" s="1">
        <v>548</v>
      </c>
      <c r="B549" s="2">
        <v>45063.268781597224</v>
      </c>
      <c r="C549" s="1" t="s">
        <v>3</v>
      </c>
      <c r="D549" s="1">
        <v>58.9</v>
      </c>
      <c r="E549" s="1">
        <v>79.099999999999994</v>
      </c>
      <c r="F549" s="1">
        <v>34.700000000000003</v>
      </c>
    </row>
    <row r="550" spans="1:6" x14ac:dyDescent="0.25">
      <c r="A550" s="1">
        <v>549</v>
      </c>
      <c r="B550" s="2">
        <v>45063.279198321761</v>
      </c>
      <c r="C550" s="1" t="s">
        <v>3</v>
      </c>
      <c r="D550" s="1">
        <v>56.3</v>
      </c>
      <c r="E550" s="1">
        <v>70</v>
      </c>
      <c r="F550" s="1">
        <v>34.6</v>
      </c>
    </row>
    <row r="551" spans="1:6" x14ac:dyDescent="0.25">
      <c r="A551" s="1">
        <v>550</v>
      </c>
      <c r="B551" s="2">
        <v>45063.289615046298</v>
      </c>
      <c r="C551" s="1" t="s">
        <v>3</v>
      </c>
      <c r="D551" s="1">
        <v>53.4</v>
      </c>
      <c r="E551" s="1">
        <v>69.2</v>
      </c>
      <c r="F551" s="1">
        <v>35.1</v>
      </c>
    </row>
    <row r="552" spans="1:6" x14ac:dyDescent="0.25">
      <c r="A552" s="1">
        <v>551</v>
      </c>
      <c r="B552" s="2">
        <v>45063.300031770836</v>
      </c>
      <c r="C552" s="1" t="s">
        <v>3</v>
      </c>
      <c r="D552" s="1">
        <v>59</v>
      </c>
      <c r="E552" s="1">
        <v>81.099999999999994</v>
      </c>
      <c r="F552" s="1">
        <v>35.1</v>
      </c>
    </row>
    <row r="553" spans="1:6" x14ac:dyDescent="0.25">
      <c r="A553" s="1">
        <v>552</v>
      </c>
      <c r="B553" s="2">
        <v>45063.310448495373</v>
      </c>
      <c r="C553" s="1" t="s">
        <v>3</v>
      </c>
      <c r="D553" s="1">
        <v>53.2</v>
      </c>
      <c r="E553" s="1">
        <v>75</v>
      </c>
      <c r="F553" s="1">
        <v>35.5</v>
      </c>
    </row>
    <row r="554" spans="1:6" x14ac:dyDescent="0.25">
      <c r="A554" s="1">
        <v>553</v>
      </c>
      <c r="B554" s="2">
        <v>45063.32086521991</v>
      </c>
      <c r="C554" s="1" t="s">
        <v>3</v>
      </c>
      <c r="D554" s="1">
        <v>46.4</v>
      </c>
      <c r="E554" s="1">
        <v>65.900000000000006</v>
      </c>
      <c r="F554" s="1">
        <v>31.3</v>
      </c>
    </row>
    <row r="555" spans="1:6" x14ac:dyDescent="0.25">
      <c r="A555" s="1">
        <v>554</v>
      </c>
      <c r="B555" s="2">
        <v>45063.331281944447</v>
      </c>
      <c r="C555" s="1" t="s">
        <v>3</v>
      </c>
      <c r="D555" s="1">
        <v>52.8</v>
      </c>
      <c r="E555" s="1">
        <v>71.8</v>
      </c>
      <c r="F555" s="1">
        <v>32.9</v>
      </c>
    </row>
    <row r="556" spans="1:6" x14ac:dyDescent="0.25">
      <c r="A556" s="1">
        <v>555</v>
      </c>
      <c r="B556" s="2">
        <v>45063.341698668984</v>
      </c>
      <c r="C556" s="1" t="s">
        <v>3</v>
      </c>
      <c r="D556" s="1">
        <v>44.1</v>
      </c>
      <c r="E556" s="1">
        <v>56.9</v>
      </c>
      <c r="F556" s="1">
        <v>31.6</v>
      </c>
    </row>
    <row r="557" spans="1:6" x14ac:dyDescent="0.25">
      <c r="A557" s="1">
        <v>556</v>
      </c>
      <c r="B557" s="2">
        <v>45063.352115393522</v>
      </c>
      <c r="C557" s="1" t="s">
        <v>3</v>
      </c>
      <c r="D557" s="1">
        <v>45</v>
      </c>
      <c r="E557" s="1">
        <v>61.3</v>
      </c>
      <c r="F557" s="1">
        <v>32</v>
      </c>
    </row>
    <row r="558" spans="1:6" x14ac:dyDescent="0.25">
      <c r="A558" s="1">
        <v>557</v>
      </c>
      <c r="B558" s="2">
        <v>45063.362532118059</v>
      </c>
      <c r="C558" s="1" t="s">
        <v>3</v>
      </c>
      <c r="D558" s="1">
        <v>51.6</v>
      </c>
      <c r="E558" s="1">
        <v>73</v>
      </c>
      <c r="F558" s="1">
        <v>31.6</v>
      </c>
    </row>
    <row r="559" spans="1:6" x14ac:dyDescent="0.25">
      <c r="A559" s="1">
        <v>558</v>
      </c>
      <c r="B559" s="2">
        <v>45063.372948842596</v>
      </c>
      <c r="C559" s="1" t="s">
        <v>3</v>
      </c>
      <c r="D559" s="1">
        <v>57.2</v>
      </c>
      <c r="E559" s="1">
        <v>87.1</v>
      </c>
      <c r="F559" s="1">
        <v>31.3</v>
      </c>
    </row>
    <row r="560" spans="1:6" x14ac:dyDescent="0.25">
      <c r="A560" s="1">
        <v>559</v>
      </c>
      <c r="B560" s="2">
        <v>45063.383365567126</v>
      </c>
      <c r="C560" s="1" t="s">
        <v>3</v>
      </c>
      <c r="D560" s="1">
        <v>60.7</v>
      </c>
      <c r="E560" s="1">
        <v>81.7</v>
      </c>
      <c r="F560" s="1">
        <v>34.1</v>
      </c>
    </row>
    <row r="561" spans="1:6" x14ac:dyDescent="0.25">
      <c r="A561" s="1">
        <v>560</v>
      </c>
      <c r="B561" s="2">
        <v>45063.393782291663</v>
      </c>
      <c r="C561" s="1" t="s">
        <v>3</v>
      </c>
      <c r="D561" s="1">
        <v>50.1</v>
      </c>
      <c r="E561" s="1">
        <v>75.7</v>
      </c>
      <c r="F561" s="1">
        <v>32.200000000000003</v>
      </c>
    </row>
    <row r="562" spans="1:6" x14ac:dyDescent="0.25">
      <c r="A562" s="1">
        <v>561</v>
      </c>
      <c r="B562" s="2">
        <v>45063.4041990162</v>
      </c>
      <c r="C562" s="1" t="s">
        <v>3</v>
      </c>
      <c r="D562" s="1">
        <v>49.5</v>
      </c>
      <c r="E562" s="1">
        <v>72.8</v>
      </c>
      <c r="F562" s="1">
        <v>33.700000000000003</v>
      </c>
    </row>
    <row r="563" spans="1:6" x14ac:dyDescent="0.25">
      <c r="A563" s="1">
        <v>562</v>
      </c>
      <c r="B563" s="2">
        <v>45063.414615740738</v>
      </c>
      <c r="C563" s="1" t="s">
        <v>3</v>
      </c>
      <c r="D563" s="1">
        <v>47.4</v>
      </c>
      <c r="E563" s="1">
        <v>61</v>
      </c>
      <c r="F563" s="1">
        <v>31.5</v>
      </c>
    </row>
    <row r="564" spans="1:6" x14ac:dyDescent="0.25">
      <c r="A564" s="1">
        <v>563</v>
      </c>
      <c r="B564" s="2">
        <v>45063.425032465275</v>
      </c>
      <c r="C564" s="1" t="s">
        <v>3</v>
      </c>
      <c r="D564" s="1">
        <v>47.1</v>
      </c>
      <c r="E564" s="1">
        <v>64.900000000000006</v>
      </c>
      <c r="F564" s="1">
        <v>32.6</v>
      </c>
    </row>
    <row r="565" spans="1:6" x14ac:dyDescent="0.25">
      <c r="A565" s="1">
        <v>564</v>
      </c>
      <c r="B565" s="2">
        <v>45063.435449189812</v>
      </c>
      <c r="C565" s="1" t="s">
        <v>3</v>
      </c>
      <c r="D565" s="1">
        <v>49.2</v>
      </c>
      <c r="E565" s="1">
        <v>66.900000000000006</v>
      </c>
      <c r="F565" s="1">
        <v>34.1</v>
      </c>
    </row>
    <row r="566" spans="1:6" x14ac:dyDescent="0.25">
      <c r="A566" s="1">
        <v>565</v>
      </c>
      <c r="B566" s="2">
        <v>45063.445865914349</v>
      </c>
      <c r="C566" s="1" t="s">
        <v>3</v>
      </c>
      <c r="D566" s="1">
        <v>49.5</v>
      </c>
      <c r="E566" s="1">
        <v>69.900000000000006</v>
      </c>
      <c r="F566" s="1">
        <v>31.4</v>
      </c>
    </row>
    <row r="567" spans="1:6" x14ac:dyDescent="0.25">
      <c r="A567" s="1">
        <v>566</v>
      </c>
      <c r="B567" s="2">
        <v>45063.456282638886</v>
      </c>
      <c r="C567" s="1" t="s">
        <v>3</v>
      </c>
      <c r="D567" s="1">
        <v>44.3</v>
      </c>
      <c r="E567" s="1">
        <v>59.3</v>
      </c>
      <c r="F567" s="1">
        <v>31.3</v>
      </c>
    </row>
    <row r="568" spans="1:6" x14ac:dyDescent="0.25">
      <c r="A568" s="1">
        <v>567</v>
      </c>
      <c r="B568" s="2">
        <v>45063.466699363424</v>
      </c>
      <c r="C568" s="1" t="s">
        <v>3</v>
      </c>
      <c r="D568" s="1">
        <v>46.1</v>
      </c>
      <c r="E568" s="1">
        <v>62.9</v>
      </c>
      <c r="F568" s="1">
        <v>32.299999999999997</v>
      </c>
    </row>
    <row r="569" spans="1:6" x14ac:dyDescent="0.25">
      <c r="A569" s="1">
        <v>568</v>
      </c>
      <c r="B569" s="2">
        <v>45063.477116087961</v>
      </c>
      <c r="C569" s="1" t="s">
        <v>3</v>
      </c>
      <c r="D569" s="1">
        <v>48.1</v>
      </c>
      <c r="E569" s="1">
        <v>65.099999999999994</v>
      </c>
      <c r="F569" s="1">
        <v>32.299999999999997</v>
      </c>
    </row>
    <row r="570" spans="1:6" x14ac:dyDescent="0.25">
      <c r="A570" s="1">
        <v>569</v>
      </c>
      <c r="B570" s="2">
        <v>45063.487532812498</v>
      </c>
      <c r="C570" s="1" t="s">
        <v>3</v>
      </c>
      <c r="D570" s="1">
        <v>43.2</v>
      </c>
      <c r="E570" s="1">
        <v>58.4</v>
      </c>
      <c r="F570" s="1">
        <v>31.5</v>
      </c>
    </row>
    <row r="571" spans="1:6" x14ac:dyDescent="0.25">
      <c r="A571" s="1">
        <v>570</v>
      </c>
      <c r="B571" s="2">
        <v>45063.497949537035</v>
      </c>
      <c r="C571" s="1" t="s">
        <v>3</v>
      </c>
      <c r="D571" s="1">
        <v>43.8</v>
      </c>
      <c r="E571" s="1">
        <v>61.6</v>
      </c>
      <c r="F571" s="1">
        <v>31</v>
      </c>
    </row>
    <row r="572" spans="1:6" x14ac:dyDescent="0.25">
      <c r="A572" s="1">
        <v>571</v>
      </c>
      <c r="B572" s="2">
        <v>45063.508366261573</v>
      </c>
      <c r="C572" s="1" t="s">
        <v>3</v>
      </c>
      <c r="D572" s="1">
        <v>47.5</v>
      </c>
      <c r="E572" s="1">
        <v>64.3</v>
      </c>
      <c r="F572" s="1">
        <v>32</v>
      </c>
    </row>
    <row r="573" spans="1:6" x14ac:dyDescent="0.25">
      <c r="A573" s="1">
        <v>572</v>
      </c>
      <c r="B573" s="2">
        <v>45063.51878298611</v>
      </c>
      <c r="C573" s="1" t="s">
        <v>3</v>
      </c>
      <c r="D573" s="1">
        <v>45.8</v>
      </c>
      <c r="E573" s="1">
        <v>64.8</v>
      </c>
      <c r="F573" s="1">
        <v>32.1</v>
      </c>
    </row>
    <row r="574" spans="1:6" x14ac:dyDescent="0.25">
      <c r="A574" s="1">
        <v>573</v>
      </c>
      <c r="B574" s="2">
        <v>45063.529199710647</v>
      </c>
      <c r="C574" s="1" t="s">
        <v>3</v>
      </c>
      <c r="D574" s="1">
        <v>52</v>
      </c>
      <c r="E574" s="1">
        <v>70.099999999999994</v>
      </c>
      <c r="F574" s="1">
        <v>31.7</v>
      </c>
    </row>
    <row r="575" spans="1:6" x14ac:dyDescent="0.25">
      <c r="A575" s="1">
        <v>574</v>
      </c>
      <c r="B575" s="2">
        <v>45063.539616435184</v>
      </c>
      <c r="C575" s="1" t="s">
        <v>3</v>
      </c>
      <c r="D575" s="1">
        <v>40.9</v>
      </c>
      <c r="E575" s="1">
        <v>64.2</v>
      </c>
      <c r="F575" s="1">
        <v>31</v>
      </c>
    </row>
    <row r="576" spans="1:6" x14ac:dyDescent="0.25">
      <c r="A576" s="1">
        <v>575</v>
      </c>
      <c r="B576" s="2">
        <v>45063.550033159721</v>
      </c>
      <c r="C576" s="1" t="s">
        <v>3</v>
      </c>
      <c r="D576" s="1">
        <v>38.799999999999997</v>
      </c>
      <c r="E576" s="1">
        <v>55.9</v>
      </c>
      <c r="F576" s="1">
        <v>31.3</v>
      </c>
    </row>
    <row r="577" spans="1:6" x14ac:dyDescent="0.25">
      <c r="A577" s="1">
        <v>576</v>
      </c>
      <c r="B577" s="2">
        <v>45063.560449884259</v>
      </c>
      <c r="C577" s="1" t="s">
        <v>3</v>
      </c>
      <c r="D577" s="1">
        <v>41.8</v>
      </c>
      <c r="E577" s="1">
        <v>58.2</v>
      </c>
      <c r="F577" s="1">
        <v>31.4</v>
      </c>
    </row>
    <row r="578" spans="1:6" x14ac:dyDescent="0.25">
      <c r="A578" s="1">
        <v>577</v>
      </c>
      <c r="B578" s="2">
        <v>45063.570866608796</v>
      </c>
      <c r="C578" s="1" t="s">
        <v>3</v>
      </c>
      <c r="D578" s="1">
        <v>43.9</v>
      </c>
      <c r="E578" s="1">
        <v>58.4</v>
      </c>
      <c r="F578" s="1">
        <v>32.1</v>
      </c>
    </row>
    <row r="579" spans="1:6" x14ac:dyDescent="0.25">
      <c r="A579" s="1">
        <v>578</v>
      </c>
      <c r="B579" s="2">
        <v>45063.581283333333</v>
      </c>
      <c r="C579" s="1" t="s">
        <v>3</v>
      </c>
      <c r="D579" s="1">
        <v>45.7</v>
      </c>
      <c r="E579" s="1">
        <v>67.099999999999994</v>
      </c>
      <c r="F579" s="1">
        <v>31.5</v>
      </c>
    </row>
    <row r="580" spans="1:6" x14ac:dyDescent="0.25">
      <c r="A580" s="1">
        <v>579</v>
      </c>
      <c r="B580" s="2">
        <v>45063.59170005787</v>
      </c>
      <c r="C580" s="1" t="s">
        <v>3</v>
      </c>
      <c r="D580" s="1">
        <v>41.7</v>
      </c>
      <c r="E580" s="1">
        <v>60.5</v>
      </c>
      <c r="F580" s="1">
        <v>31.8</v>
      </c>
    </row>
    <row r="581" spans="1:6" x14ac:dyDescent="0.25">
      <c r="A581" s="1">
        <v>580</v>
      </c>
      <c r="B581" s="2">
        <v>45063.602116782407</v>
      </c>
      <c r="C581" s="1" t="s">
        <v>3</v>
      </c>
      <c r="D581" s="1">
        <v>44.8</v>
      </c>
      <c r="E581" s="1">
        <v>69.599999999999994</v>
      </c>
      <c r="F581" s="1">
        <v>32.200000000000003</v>
      </c>
    </row>
    <row r="582" spans="1:6" x14ac:dyDescent="0.25">
      <c r="A582" s="1">
        <v>581</v>
      </c>
      <c r="B582" s="2">
        <v>45063.612533506945</v>
      </c>
      <c r="C582" s="1" t="s">
        <v>3</v>
      </c>
      <c r="D582" s="1">
        <v>47.4</v>
      </c>
      <c r="E582" s="1">
        <v>78.7</v>
      </c>
      <c r="F582" s="1">
        <v>32</v>
      </c>
    </row>
    <row r="583" spans="1:6" x14ac:dyDescent="0.25">
      <c r="A583" s="1">
        <v>582</v>
      </c>
      <c r="B583" s="2">
        <v>45063.622950231482</v>
      </c>
      <c r="C583" s="1" t="s">
        <v>3</v>
      </c>
      <c r="D583" s="1">
        <v>44.9</v>
      </c>
      <c r="E583" s="1">
        <v>58.9</v>
      </c>
      <c r="F583" s="1">
        <v>33</v>
      </c>
    </row>
    <row r="584" spans="1:6" x14ac:dyDescent="0.25">
      <c r="A584" s="1">
        <v>583</v>
      </c>
      <c r="B584" s="2">
        <v>45063.633366956019</v>
      </c>
      <c r="C584" s="1" t="s">
        <v>3</v>
      </c>
      <c r="D584" s="1">
        <v>54.1</v>
      </c>
      <c r="E584" s="1">
        <v>82</v>
      </c>
      <c r="F584" s="1">
        <v>33</v>
      </c>
    </row>
    <row r="585" spans="1:6" x14ac:dyDescent="0.25">
      <c r="A585" s="1">
        <v>584</v>
      </c>
      <c r="B585" s="2">
        <v>45063.643783680556</v>
      </c>
      <c r="C585" s="1" t="s">
        <v>3</v>
      </c>
      <c r="D585" s="1">
        <v>47.7</v>
      </c>
      <c r="E585" s="1">
        <v>64.8</v>
      </c>
      <c r="F585" s="1">
        <v>32.700000000000003</v>
      </c>
    </row>
    <row r="586" spans="1:6" x14ac:dyDescent="0.25">
      <c r="A586" s="1">
        <v>585</v>
      </c>
      <c r="B586" s="2">
        <v>45063.654200405093</v>
      </c>
      <c r="C586" s="1" t="s">
        <v>3</v>
      </c>
      <c r="D586" s="1">
        <v>43.4</v>
      </c>
      <c r="E586" s="1">
        <v>67.2</v>
      </c>
      <c r="F586" s="1">
        <v>32</v>
      </c>
    </row>
    <row r="587" spans="1:6" x14ac:dyDescent="0.25">
      <c r="A587" s="1">
        <v>586</v>
      </c>
      <c r="B587" s="2">
        <v>45063.664617129631</v>
      </c>
      <c r="C587" s="1" t="s">
        <v>3</v>
      </c>
      <c r="D587" s="1">
        <v>48.3</v>
      </c>
      <c r="E587" s="1">
        <v>68.5</v>
      </c>
      <c r="F587" s="1">
        <v>32.200000000000003</v>
      </c>
    </row>
    <row r="588" spans="1:6" x14ac:dyDescent="0.25">
      <c r="A588" s="1">
        <v>587</v>
      </c>
      <c r="B588" s="2">
        <v>45063.675033854168</v>
      </c>
      <c r="C588" s="1" t="s">
        <v>3</v>
      </c>
      <c r="D588" s="1">
        <v>43.5</v>
      </c>
      <c r="E588" s="1">
        <v>67.8</v>
      </c>
      <c r="F588" s="1">
        <v>32.5</v>
      </c>
    </row>
    <row r="589" spans="1:6" x14ac:dyDescent="0.25">
      <c r="A589" s="1">
        <v>588</v>
      </c>
      <c r="B589" s="2">
        <v>45063.685450578705</v>
      </c>
      <c r="C589" s="1" t="s">
        <v>3</v>
      </c>
      <c r="D589" s="1">
        <v>47.9</v>
      </c>
      <c r="E589" s="1">
        <v>67.2</v>
      </c>
      <c r="F589" s="1">
        <v>32.299999999999997</v>
      </c>
    </row>
    <row r="590" spans="1:6" x14ac:dyDescent="0.25">
      <c r="A590" s="1">
        <v>589</v>
      </c>
      <c r="B590" s="2">
        <v>45063.695867303242</v>
      </c>
      <c r="C590" s="1" t="s">
        <v>3</v>
      </c>
      <c r="D590" s="1">
        <v>45</v>
      </c>
      <c r="E590" s="1">
        <v>63.2</v>
      </c>
      <c r="F590" s="1">
        <v>32.9</v>
      </c>
    </row>
    <row r="591" spans="1:6" x14ac:dyDescent="0.25">
      <c r="A591" s="1">
        <v>590</v>
      </c>
      <c r="B591" s="2">
        <v>45063.706284027779</v>
      </c>
      <c r="C591" s="1" t="s">
        <v>3</v>
      </c>
      <c r="D591" s="1">
        <v>48.2</v>
      </c>
      <c r="E591" s="1">
        <v>67.2</v>
      </c>
      <c r="F591" s="1">
        <v>33.9</v>
      </c>
    </row>
    <row r="592" spans="1:6" x14ac:dyDescent="0.25">
      <c r="A592" s="1">
        <v>591</v>
      </c>
      <c r="B592" s="2">
        <v>45063.716700752317</v>
      </c>
      <c r="C592" s="1" t="s">
        <v>3</v>
      </c>
      <c r="D592" s="1">
        <v>47.2</v>
      </c>
      <c r="E592" s="1">
        <v>63.1</v>
      </c>
      <c r="F592" s="1">
        <v>34.5</v>
      </c>
    </row>
    <row r="593" spans="1:6" x14ac:dyDescent="0.25">
      <c r="A593" s="1">
        <v>592</v>
      </c>
      <c r="B593" s="2">
        <v>45063.727117476854</v>
      </c>
      <c r="C593" s="1" t="s">
        <v>3</v>
      </c>
      <c r="D593" s="1">
        <v>46.6</v>
      </c>
      <c r="E593" s="1">
        <v>66.599999999999994</v>
      </c>
      <c r="F593" s="1">
        <v>33.6</v>
      </c>
    </row>
    <row r="594" spans="1:6" x14ac:dyDescent="0.25">
      <c r="A594" s="1">
        <v>593</v>
      </c>
      <c r="B594" s="2">
        <v>45063.737534201391</v>
      </c>
      <c r="C594" s="1" t="s">
        <v>3</v>
      </c>
      <c r="D594" s="1">
        <v>47.7</v>
      </c>
      <c r="E594" s="1">
        <v>67.3</v>
      </c>
      <c r="F594" s="1">
        <v>34.9</v>
      </c>
    </row>
    <row r="595" spans="1:6" x14ac:dyDescent="0.25">
      <c r="A595" s="1">
        <v>594</v>
      </c>
      <c r="B595" s="2">
        <v>45063.747950925928</v>
      </c>
      <c r="C595" s="1" t="s">
        <v>3</v>
      </c>
      <c r="D595" s="1">
        <v>49.2</v>
      </c>
      <c r="E595" s="1">
        <v>67.099999999999994</v>
      </c>
      <c r="F595" s="1">
        <v>34.5</v>
      </c>
    </row>
    <row r="596" spans="1:6" x14ac:dyDescent="0.25">
      <c r="A596" s="1">
        <v>595</v>
      </c>
      <c r="B596" s="2">
        <v>45063.758367650466</v>
      </c>
      <c r="C596" s="1" t="s">
        <v>3</v>
      </c>
      <c r="D596" s="1">
        <v>56.3</v>
      </c>
      <c r="E596" s="1">
        <v>71.099999999999994</v>
      </c>
      <c r="F596" s="1">
        <v>35.700000000000003</v>
      </c>
    </row>
    <row r="597" spans="1:6" x14ac:dyDescent="0.25">
      <c r="A597" s="1">
        <v>596</v>
      </c>
      <c r="B597" s="2">
        <v>45063.768784375003</v>
      </c>
      <c r="C597" s="1" t="s">
        <v>3</v>
      </c>
      <c r="D597" s="1">
        <v>48.3</v>
      </c>
      <c r="E597" s="1">
        <v>65.099999999999994</v>
      </c>
      <c r="F597" s="1">
        <v>35.299999999999997</v>
      </c>
    </row>
    <row r="598" spans="1:6" x14ac:dyDescent="0.25">
      <c r="A598" s="1">
        <v>597</v>
      </c>
      <c r="B598" s="2">
        <v>45063.77920109954</v>
      </c>
      <c r="C598" s="1" t="s">
        <v>3</v>
      </c>
      <c r="D598" s="1">
        <v>49.5</v>
      </c>
      <c r="E598" s="1">
        <v>67.2</v>
      </c>
      <c r="F598" s="1">
        <v>34.9</v>
      </c>
    </row>
    <row r="599" spans="1:6" x14ac:dyDescent="0.25">
      <c r="A599" s="1">
        <v>598</v>
      </c>
      <c r="B599" s="2">
        <v>45063.789617824077</v>
      </c>
      <c r="C599" s="1" t="s">
        <v>3</v>
      </c>
      <c r="D599" s="1">
        <v>46.8</v>
      </c>
      <c r="E599" s="1">
        <v>66.099999999999994</v>
      </c>
      <c r="F599" s="1">
        <v>35</v>
      </c>
    </row>
    <row r="600" spans="1:6" x14ac:dyDescent="0.25">
      <c r="A600" s="1">
        <v>599</v>
      </c>
      <c r="B600" s="2">
        <v>45063.800034548614</v>
      </c>
      <c r="C600" s="1" t="s">
        <v>3</v>
      </c>
      <c r="D600" s="1">
        <v>50.8</v>
      </c>
      <c r="E600" s="1">
        <v>66.5</v>
      </c>
      <c r="F600" s="1">
        <v>34.200000000000003</v>
      </c>
    </row>
    <row r="601" spans="1:6" x14ac:dyDescent="0.25">
      <c r="A601" s="1">
        <v>600</v>
      </c>
      <c r="B601" s="2">
        <v>45063.810451273152</v>
      </c>
      <c r="C601" s="1" t="s">
        <v>3</v>
      </c>
      <c r="D601" s="1">
        <v>52.8</v>
      </c>
      <c r="E601" s="1">
        <v>67.7</v>
      </c>
      <c r="F601" s="1">
        <v>34.799999999999997</v>
      </c>
    </row>
    <row r="602" spans="1:6" x14ac:dyDescent="0.25">
      <c r="A602" s="1">
        <v>601</v>
      </c>
      <c r="B602" s="2">
        <v>45063.820867997689</v>
      </c>
      <c r="C602" s="1" t="s">
        <v>3</v>
      </c>
      <c r="D602" s="1">
        <v>44.9</v>
      </c>
      <c r="E602" s="1">
        <v>63.9</v>
      </c>
      <c r="F602" s="1">
        <v>34.700000000000003</v>
      </c>
    </row>
    <row r="603" spans="1:6" x14ac:dyDescent="0.25">
      <c r="A603" s="1">
        <v>602</v>
      </c>
      <c r="B603" s="2">
        <v>45063.831284722219</v>
      </c>
      <c r="C603" s="1" t="s">
        <v>3</v>
      </c>
      <c r="D603" s="1">
        <v>49.7</v>
      </c>
      <c r="E603" s="1">
        <v>69.7</v>
      </c>
      <c r="F603" s="1">
        <v>35.799999999999997</v>
      </c>
    </row>
    <row r="604" spans="1:6" x14ac:dyDescent="0.25">
      <c r="A604" s="1">
        <v>603</v>
      </c>
      <c r="B604" s="2">
        <v>45063.841701446756</v>
      </c>
      <c r="C604" s="1" t="s">
        <v>3</v>
      </c>
      <c r="D604" s="1">
        <v>44.7</v>
      </c>
      <c r="E604" s="1">
        <v>59.1</v>
      </c>
      <c r="F604" s="1">
        <v>36.4</v>
      </c>
    </row>
    <row r="605" spans="1:6" x14ac:dyDescent="0.25">
      <c r="A605" s="1">
        <v>604</v>
      </c>
      <c r="B605" s="2">
        <v>45063.852118171293</v>
      </c>
      <c r="C605" s="1" t="s">
        <v>3</v>
      </c>
      <c r="D605" s="1">
        <v>44.7</v>
      </c>
      <c r="E605" s="1">
        <v>66.400000000000006</v>
      </c>
      <c r="F605" s="1">
        <v>34.700000000000003</v>
      </c>
    </row>
    <row r="606" spans="1:6" x14ac:dyDescent="0.25">
      <c r="A606" s="1">
        <v>605</v>
      </c>
      <c r="B606" s="2">
        <v>45063.86253489583</v>
      </c>
      <c r="C606" s="1" t="s">
        <v>3</v>
      </c>
      <c r="D606" s="1">
        <v>54.2</v>
      </c>
      <c r="E606" s="1">
        <v>85.5</v>
      </c>
      <c r="F606" s="1">
        <v>35.4</v>
      </c>
    </row>
    <row r="607" spans="1:6" x14ac:dyDescent="0.25">
      <c r="A607" s="1">
        <v>606</v>
      </c>
      <c r="B607" s="2">
        <v>45063.872951620368</v>
      </c>
      <c r="C607" s="1" t="s">
        <v>3</v>
      </c>
      <c r="D607" s="1">
        <v>49.9</v>
      </c>
      <c r="E607" s="1">
        <v>66.5</v>
      </c>
      <c r="F607" s="1">
        <v>36.9</v>
      </c>
    </row>
    <row r="608" spans="1:6" x14ac:dyDescent="0.25">
      <c r="A608" s="1">
        <v>607</v>
      </c>
      <c r="B608" s="2">
        <v>45063.883368344905</v>
      </c>
      <c r="C608" s="1" t="s">
        <v>3</v>
      </c>
      <c r="D608" s="1">
        <v>49.1</v>
      </c>
      <c r="E608" s="1">
        <v>66.7</v>
      </c>
      <c r="F608" s="1">
        <v>43.2</v>
      </c>
    </row>
    <row r="609" spans="1:6" x14ac:dyDescent="0.25">
      <c r="A609" s="1">
        <v>608</v>
      </c>
      <c r="B609" s="2">
        <v>45063.893785069442</v>
      </c>
      <c r="C609" s="1" t="s">
        <v>3</v>
      </c>
      <c r="D609" s="1">
        <v>37.299999999999997</v>
      </c>
      <c r="E609" s="1">
        <v>54.8</v>
      </c>
      <c r="F609" s="1">
        <v>32.9</v>
      </c>
    </row>
    <row r="610" spans="1:6" x14ac:dyDescent="0.25">
      <c r="A610" s="1">
        <v>609</v>
      </c>
      <c r="B610" s="2">
        <v>45063.904201793979</v>
      </c>
      <c r="C610" s="1" t="s">
        <v>3</v>
      </c>
      <c r="D610" s="1">
        <v>44.7</v>
      </c>
      <c r="E610" s="1">
        <v>60</v>
      </c>
      <c r="F610" s="1">
        <v>31.9</v>
      </c>
    </row>
    <row r="611" spans="1:6" x14ac:dyDescent="0.25">
      <c r="A611" s="1">
        <v>610</v>
      </c>
      <c r="B611" s="2">
        <v>45063.914618518516</v>
      </c>
      <c r="C611" s="1" t="s">
        <v>3</v>
      </c>
      <c r="D611" s="1">
        <v>39.299999999999997</v>
      </c>
      <c r="E611" s="1">
        <v>58.2</v>
      </c>
      <c r="F611" s="1">
        <v>31.9</v>
      </c>
    </row>
    <row r="612" spans="1:6" x14ac:dyDescent="0.25">
      <c r="A612" s="1">
        <v>611</v>
      </c>
      <c r="B612" s="2">
        <v>45063.925035243054</v>
      </c>
      <c r="C612" s="1" t="s">
        <v>3</v>
      </c>
      <c r="D612" s="1">
        <v>41.6</v>
      </c>
      <c r="E612" s="1">
        <v>57.5</v>
      </c>
      <c r="F612" s="1">
        <v>33</v>
      </c>
    </row>
    <row r="613" spans="1:6" x14ac:dyDescent="0.25">
      <c r="A613" s="1">
        <v>612</v>
      </c>
      <c r="B613" s="2">
        <v>45063.935451967591</v>
      </c>
      <c r="C613" s="1" t="s">
        <v>3</v>
      </c>
      <c r="D613" s="1">
        <v>33.9</v>
      </c>
      <c r="E613" s="1">
        <v>49.5</v>
      </c>
      <c r="F613" s="1">
        <v>30.9</v>
      </c>
    </row>
    <row r="614" spans="1:6" x14ac:dyDescent="0.25">
      <c r="A614" s="1">
        <v>613</v>
      </c>
      <c r="B614" s="2">
        <v>45063.945868692128</v>
      </c>
      <c r="C614" s="1" t="s">
        <v>3</v>
      </c>
      <c r="D614" s="1">
        <v>33.700000000000003</v>
      </c>
      <c r="E614" s="1">
        <v>47.7</v>
      </c>
      <c r="F614" s="1">
        <v>29.4</v>
      </c>
    </row>
    <row r="615" spans="1:6" x14ac:dyDescent="0.25">
      <c r="A615" s="1">
        <v>614</v>
      </c>
      <c r="B615" s="2">
        <v>45063.956285416665</v>
      </c>
      <c r="C615" s="1" t="s">
        <v>3</v>
      </c>
      <c r="D615" s="1">
        <v>38.299999999999997</v>
      </c>
      <c r="E615" s="1">
        <v>57.9</v>
      </c>
      <c r="F615" s="1">
        <v>29.6</v>
      </c>
    </row>
    <row r="616" spans="1:6" x14ac:dyDescent="0.25">
      <c r="A616" s="1">
        <v>615</v>
      </c>
      <c r="B616" s="2">
        <v>45063.966702141202</v>
      </c>
      <c r="C616" s="1" t="s">
        <v>3</v>
      </c>
      <c r="D616" s="1">
        <v>39.5</v>
      </c>
      <c r="E616" s="1">
        <v>57.8</v>
      </c>
      <c r="F616" s="1">
        <v>31.5</v>
      </c>
    </row>
    <row r="617" spans="1:6" x14ac:dyDescent="0.25">
      <c r="A617" s="1">
        <v>616</v>
      </c>
      <c r="B617" s="2">
        <v>45063.97711886574</v>
      </c>
      <c r="C617" s="1" t="s">
        <v>3</v>
      </c>
      <c r="D617" s="1">
        <v>43.3</v>
      </c>
      <c r="E617" s="1">
        <v>59.7</v>
      </c>
      <c r="F617" s="1">
        <v>30</v>
      </c>
    </row>
    <row r="618" spans="1:6" x14ac:dyDescent="0.25">
      <c r="A618" s="1">
        <v>617</v>
      </c>
      <c r="B618" s="2">
        <v>45063.987535590277</v>
      </c>
      <c r="C618" s="1" t="s">
        <v>3</v>
      </c>
      <c r="D618" s="1">
        <v>32.299999999999997</v>
      </c>
      <c r="E618" s="1">
        <v>42.8</v>
      </c>
      <c r="F618" s="1">
        <v>27.4</v>
      </c>
    </row>
    <row r="619" spans="1:6" x14ac:dyDescent="0.25">
      <c r="A619" s="1">
        <v>618</v>
      </c>
      <c r="B619" s="2">
        <v>45063.997952314814</v>
      </c>
      <c r="C619" s="1" t="s">
        <v>3</v>
      </c>
      <c r="D619" s="1">
        <v>31.9</v>
      </c>
      <c r="E619" s="1">
        <v>45.9</v>
      </c>
      <c r="F619" s="1">
        <v>27.1</v>
      </c>
    </row>
    <row r="620" spans="1:6" x14ac:dyDescent="0.25">
      <c r="A620" s="1">
        <v>619</v>
      </c>
      <c r="B620" s="2">
        <v>45064.008369039351</v>
      </c>
      <c r="C620" s="1" t="s">
        <v>3</v>
      </c>
      <c r="D620" s="1">
        <v>29</v>
      </c>
      <c r="E620" s="1">
        <v>42.7</v>
      </c>
      <c r="F620" s="1">
        <v>26</v>
      </c>
    </row>
    <row r="621" spans="1:6" x14ac:dyDescent="0.25">
      <c r="A621" s="1">
        <v>620</v>
      </c>
      <c r="B621" s="2">
        <v>45064.018785763888</v>
      </c>
      <c r="C621" s="1" t="s">
        <v>3</v>
      </c>
      <c r="D621" s="1">
        <v>33.9</v>
      </c>
      <c r="E621" s="1">
        <v>51.7</v>
      </c>
      <c r="F621" s="1">
        <v>26.9</v>
      </c>
    </row>
    <row r="622" spans="1:6" x14ac:dyDescent="0.25">
      <c r="A622" s="1">
        <v>621</v>
      </c>
      <c r="B622" s="2">
        <v>45064.029202488426</v>
      </c>
      <c r="C622" s="1" t="s">
        <v>3</v>
      </c>
      <c r="D622" s="1">
        <v>30.9</v>
      </c>
      <c r="E622" s="1">
        <v>42.4</v>
      </c>
      <c r="F622" s="1">
        <v>27.1</v>
      </c>
    </row>
    <row r="623" spans="1:6" x14ac:dyDescent="0.25">
      <c r="A623" s="1">
        <v>622</v>
      </c>
      <c r="B623" s="2">
        <v>45064.039619212963</v>
      </c>
      <c r="C623" s="1" t="s">
        <v>3</v>
      </c>
      <c r="D623" s="1">
        <v>34.200000000000003</v>
      </c>
      <c r="E623" s="1">
        <v>52.9</v>
      </c>
      <c r="F623" s="1">
        <v>27.6</v>
      </c>
    </row>
    <row r="624" spans="1:6" x14ac:dyDescent="0.25">
      <c r="A624" s="1">
        <v>623</v>
      </c>
      <c r="B624" s="2">
        <v>45064.0500359375</v>
      </c>
      <c r="C624" s="1" t="s">
        <v>3</v>
      </c>
      <c r="D624" s="1">
        <v>30.8</v>
      </c>
      <c r="E624" s="1">
        <v>47.4</v>
      </c>
      <c r="F624" s="1">
        <v>27.2</v>
      </c>
    </row>
    <row r="625" spans="1:6" x14ac:dyDescent="0.25">
      <c r="A625" s="1">
        <v>624</v>
      </c>
      <c r="B625" s="2">
        <v>45064.060452662037</v>
      </c>
      <c r="C625" s="1" t="s">
        <v>3</v>
      </c>
      <c r="D625" s="1">
        <v>31.7</v>
      </c>
      <c r="E625" s="1">
        <v>43.8</v>
      </c>
      <c r="F625" s="1">
        <v>27.9</v>
      </c>
    </row>
    <row r="626" spans="1:6" x14ac:dyDescent="0.25">
      <c r="A626" s="1">
        <v>625</v>
      </c>
      <c r="B626" s="2">
        <v>45064.070869386574</v>
      </c>
      <c r="C626" s="1" t="s">
        <v>3</v>
      </c>
      <c r="D626" s="1">
        <v>31.9</v>
      </c>
      <c r="E626" s="1">
        <v>49.1</v>
      </c>
      <c r="F626" s="1">
        <v>25.2</v>
      </c>
    </row>
    <row r="627" spans="1:6" x14ac:dyDescent="0.25">
      <c r="A627" s="1">
        <v>626</v>
      </c>
      <c r="B627" s="2">
        <v>45064.081286111112</v>
      </c>
      <c r="C627" s="1" t="s">
        <v>3</v>
      </c>
      <c r="D627" s="1">
        <v>34.799999999999997</v>
      </c>
      <c r="E627" s="1">
        <v>53</v>
      </c>
      <c r="F627" s="1">
        <v>27.2</v>
      </c>
    </row>
    <row r="628" spans="1:6" x14ac:dyDescent="0.25">
      <c r="A628" s="1">
        <v>627</v>
      </c>
      <c r="B628" s="2">
        <v>45064.091702835649</v>
      </c>
      <c r="C628" s="1" t="s">
        <v>3</v>
      </c>
      <c r="D628" s="1">
        <v>30.9</v>
      </c>
      <c r="E628" s="1">
        <v>40.9</v>
      </c>
      <c r="F628" s="1">
        <v>26.9</v>
      </c>
    </row>
    <row r="629" spans="1:6" x14ac:dyDescent="0.25">
      <c r="A629" s="1">
        <v>628</v>
      </c>
      <c r="B629" s="2">
        <v>45064.102119560186</v>
      </c>
      <c r="C629" s="1" t="s">
        <v>3</v>
      </c>
      <c r="D629" s="1">
        <v>29.3</v>
      </c>
      <c r="E629" s="1">
        <v>40.799999999999997</v>
      </c>
      <c r="F629" s="1">
        <v>26.7</v>
      </c>
    </row>
    <row r="630" spans="1:6" x14ac:dyDescent="0.25">
      <c r="A630" s="1">
        <v>629</v>
      </c>
      <c r="B630" s="2">
        <v>45064.112536284723</v>
      </c>
      <c r="C630" s="1" t="s">
        <v>3</v>
      </c>
      <c r="D630" s="1">
        <v>28.5</v>
      </c>
      <c r="E630" s="1">
        <v>48.3</v>
      </c>
      <c r="F630" s="1">
        <v>25.7</v>
      </c>
    </row>
    <row r="631" spans="1:6" x14ac:dyDescent="0.25">
      <c r="A631" s="1">
        <v>630</v>
      </c>
      <c r="B631" s="2">
        <v>45064.122953009261</v>
      </c>
      <c r="C631" s="1" t="s">
        <v>3</v>
      </c>
      <c r="D631" s="1">
        <v>32.6</v>
      </c>
      <c r="E631" s="1">
        <v>45.3</v>
      </c>
      <c r="F631" s="1">
        <v>27.1</v>
      </c>
    </row>
    <row r="632" spans="1:6" x14ac:dyDescent="0.25">
      <c r="A632" s="1">
        <v>631</v>
      </c>
      <c r="B632" s="2">
        <v>45064.133369733798</v>
      </c>
      <c r="C632" s="1" t="s">
        <v>3</v>
      </c>
      <c r="D632" s="1">
        <v>30.6</v>
      </c>
      <c r="E632" s="1">
        <v>51.2</v>
      </c>
      <c r="F632" s="1">
        <v>27.7</v>
      </c>
    </row>
    <row r="633" spans="1:6" x14ac:dyDescent="0.25">
      <c r="A633" s="1">
        <v>632</v>
      </c>
      <c r="B633" s="2">
        <v>45064.143786458335</v>
      </c>
      <c r="C633" s="1" t="s">
        <v>3</v>
      </c>
      <c r="D633" s="1">
        <v>30.8</v>
      </c>
      <c r="E633" s="1">
        <v>40</v>
      </c>
      <c r="F633" s="1">
        <v>28.1</v>
      </c>
    </row>
    <row r="634" spans="1:6" x14ac:dyDescent="0.25">
      <c r="A634" s="1">
        <v>633</v>
      </c>
      <c r="B634" s="2">
        <v>45064.154203182872</v>
      </c>
      <c r="C634" s="1" t="s">
        <v>3</v>
      </c>
      <c r="D634" s="1">
        <v>29.8</v>
      </c>
      <c r="E634" s="1">
        <v>41</v>
      </c>
      <c r="F634" s="1">
        <v>27.5</v>
      </c>
    </row>
    <row r="635" spans="1:6" x14ac:dyDescent="0.25">
      <c r="A635" s="1">
        <v>634</v>
      </c>
      <c r="B635" s="2">
        <v>45064.164619907409</v>
      </c>
      <c r="C635" s="1" t="s">
        <v>3</v>
      </c>
      <c r="D635" s="1">
        <v>48</v>
      </c>
      <c r="E635" s="1">
        <v>66.3</v>
      </c>
      <c r="F635" s="1">
        <v>29.1</v>
      </c>
    </row>
    <row r="636" spans="1:6" x14ac:dyDescent="0.25">
      <c r="A636" s="1">
        <v>635</v>
      </c>
      <c r="B636" s="2">
        <v>45064.175036631947</v>
      </c>
      <c r="C636" s="1" t="s">
        <v>3</v>
      </c>
      <c r="D636" s="1">
        <v>50.6</v>
      </c>
      <c r="E636" s="1">
        <v>67</v>
      </c>
      <c r="F636" s="1">
        <v>37.200000000000003</v>
      </c>
    </row>
    <row r="637" spans="1:6" x14ac:dyDescent="0.25">
      <c r="A637" s="1">
        <v>636</v>
      </c>
      <c r="B637" s="2">
        <v>45064.185453356484</v>
      </c>
      <c r="C637" s="1" t="s">
        <v>3</v>
      </c>
      <c r="D637" s="1">
        <v>49.8</v>
      </c>
      <c r="E637" s="1">
        <v>66.8</v>
      </c>
      <c r="F637" s="1">
        <v>36.9</v>
      </c>
    </row>
    <row r="638" spans="1:6" x14ac:dyDescent="0.25">
      <c r="A638" s="1">
        <v>637</v>
      </c>
      <c r="B638" s="2">
        <v>45064.195870081021</v>
      </c>
      <c r="C638" s="1" t="s">
        <v>3</v>
      </c>
      <c r="D638" s="1">
        <v>48.7</v>
      </c>
      <c r="E638" s="1">
        <v>65.5</v>
      </c>
      <c r="F638" s="1">
        <v>40</v>
      </c>
    </row>
    <row r="639" spans="1:6" x14ac:dyDescent="0.25">
      <c r="A639" s="1">
        <v>638</v>
      </c>
      <c r="B639" s="2">
        <v>45064.206286805558</v>
      </c>
      <c r="C639" s="1" t="s">
        <v>3</v>
      </c>
      <c r="D639" s="1">
        <v>49.1</v>
      </c>
      <c r="E639" s="1">
        <v>65.3</v>
      </c>
      <c r="F639" s="1">
        <v>38.1</v>
      </c>
    </row>
    <row r="640" spans="1:6" x14ac:dyDescent="0.25">
      <c r="A640" s="1">
        <v>639</v>
      </c>
      <c r="B640" s="2">
        <v>45064.216703530095</v>
      </c>
      <c r="C640" s="1" t="s">
        <v>3</v>
      </c>
      <c r="D640" s="1">
        <v>48.3</v>
      </c>
      <c r="E640" s="1">
        <v>65.3</v>
      </c>
      <c r="F640" s="1">
        <v>37.299999999999997</v>
      </c>
    </row>
    <row r="641" spans="1:6" x14ac:dyDescent="0.25">
      <c r="A641" s="1">
        <v>640</v>
      </c>
      <c r="B641" s="2">
        <v>45064.227120254633</v>
      </c>
      <c r="C641" s="1" t="s">
        <v>3</v>
      </c>
      <c r="D641" s="1">
        <v>51.9</v>
      </c>
      <c r="E641" s="1">
        <v>69.2</v>
      </c>
      <c r="F641" s="1">
        <v>38.200000000000003</v>
      </c>
    </row>
    <row r="642" spans="1:6" x14ac:dyDescent="0.25">
      <c r="A642" s="1">
        <v>641</v>
      </c>
      <c r="B642" s="2">
        <v>45064.23753697917</v>
      </c>
      <c r="C642" s="1" t="s">
        <v>3</v>
      </c>
      <c r="D642" s="1">
        <v>47.1</v>
      </c>
      <c r="E642" s="1">
        <v>62.1</v>
      </c>
      <c r="F642" s="1">
        <v>36.1</v>
      </c>
    </row>
    <row r="643" spans="1:6" x14ac:dyDescent="0.25">
      <c r="A643" s="1">
        <v>642</v>
      </c>
      <c r="B643" s="2">
        <v>45064.247953703707</v>
      </c>
      <c r="C643" s="1" t="s">
        <v>3</v>
      </c>
      <c r="D643" s="1">
        <v>46.2</v>
      </c>
      <c r="E643" s="1">
        <v>59.8</v>
      </c>
      <c r="F643" s="1">
        <v>36.6</v>
      </c>
    </row>
    <row r="644" spans="1:6" x14ac:dyDescent="0.25">
      <c r="A644" s="1">
        <v>643</v>
      </c>
      <c r="B644" s="2">
        <v>45064.258370428244</v>
      </c>
      <c r="C644" s="1" t="s">
        <v>3</v>
      </c>
      <c r="D644" s="1">
        <v>60.3</v>
      </c>
      <c r="E644" s="1">
        <v>80.900000000000006</v>
      </c>
      <c r="F644" s="1">
        <v>37.9</v>
      </c>
    </row>
    <row r="645" spans="1:6" x14ac:dyDescent="0.25">
      <c r="A645" s="1">
        <v>644</v>
      </c>
      <c r="B645" s="2">
        <v>45064.268787152774</v>
      </c>
      <c r="C645" s="1" t="s">
        <v>3</v>
      </c>
      <c r="D645" s="1">
        <v>51.5</v>
      </c>
      <c r="E645" s="1">
        <v>76.3</v>
      </c>
      <c r="F645" s="1">
        <v>38.1</v>
      </c>
    </row>
    <row r="646" spans="1:6" x14ac:dyDescent="0.25">
      <c r="A646" s="1">
        <v>645</v>
      </c>
      <c r="B646" s="2">
        <v>45064.279203877311</v>
      </c>
      <c r="C646" s="1" t="s">
        <v>3</v>
      </c>
      <c r="D646" s="1">
        <v>50.8</v>
      </c>
      <c r="E646" s="1">
        <v>74.400000000000006</v>
      </c>
      <c r="F646" s="1">
        <v>38.200000000000003</v>
      </c>
    </row>
    <row r="647" spans="1:6" x14ac:dyDescent="0.25">
      <c r="A647" s="1">
        <v>646</v>
      </c>
      <c r="B647" s="2">
        <v>45064.289620601849</v>
      </c>
      <c r="C647" s="1" t="s">
        <v>3</v>
      </c>
      <c r="D647" s="1">
        <v>52.2</v>
      </c>
      <c r="E647" s="1">
        <v>73</v>
      </c>
      <c r="F647" s="1">
        <v>41</v>
      </c>
    </row>
    <row r="648" spans="1:6" x14ac:dyDescent="0.25">
      <c r="A648" s="1">
        <v>647</v>
      </c>
      <c r="B648" s="2">
        <v>45064.300037326386</v>
      </c>
      <c r="C648" s="1" t="s">
        <v>3</v>
      </c>
      <c r="D648" s="1">
        <v>49.6</v>
      </c>
      <c r="E648" s="1">
        <v>70.599999999999994</v>
      </c>
      <c r="F648" s="1">
        <v>40.5</v>
      </c>
    </row>
    <row r="649" spans="1:6" x14ac:dyDescent="0.25">
      <c r="A649" s="1">
        <v>648</v>
      </c>
      <c r="B649" s="2">
        <v>45064.310454050923</v>
      </c>
      <c r="C649" s="1" t="s">
        <v>3</v>
      </c>
      <c r="D649" s="1">
        <v>46.5</v>
      </c>
      <c r="E649" s="1">
        <v>61.7</v>
      </c>
      <c r="F649" s="1">
        <v>42</v>
      </c>
    </row>
    <row r="650" spans="1:6" x14ac:dyDescent="0.25">
      <c r="A650" s="1">
        <v>649</v>
      </c>
      <c r="B650" s="2">
        <v>45064.32087077546</v>
      </c>
      <c r="C650" s="1" t="s">
        <v>3</v>
      </c>
      <c r="D650" s="1">
        <v>51.1</v>
      </c>
      <c r="E650" s="1">
        <v>71.2</v>
      </c>
      <c r="F650" s="1">
        <v>40.799999999999997</v>
      </c>
    </row>
    <row r="651" spans="1:6" x14ac:dyDescent="0.25">
      <c r="A651" s="1">
        <v>650</v>
      </c>
      <c r="B651" s="2">
        <v>45064.331287499997</v>
      </c>
      <c r="C651" s="1" t="s">
        <v>3</v>
      </c>
      <c r="D651" s="1">
        <v>54.2</v>
      </c>
      <c r="E651" s="1">
        <v>75.5</v>
      </c>
      <c r="F651" s="1">
        <v>41.1</v>
      </c>
    </row>
    <row r="652" spans="1:6" x14ac:dyDescent="0.25">
      <c r="A652" s="1">
        <v>651</v>
      </c>
      <c r="B652" s="2">
        <v>45064.341704224535</v>
      </c>
      <c r="C652" s="1" t="s">
        <v>3</v>
      </c>
      <c r="D652" s="1">
        <v>49</v>
      </c>
      <c r="E652" s="1">
        <v>69.5</v>
      </c>
      <c r="F652" s="1">
        <v>41</v>
      </c>
    </row>
    <row r="653" spans="1:6" x14ac:dyDescent="0.25">
      <c r="A653" s="1">
        <v>652</v>
      </c>
      <c r="B653" s="2">
        <v>45064.352120949072</v>
      </c>
      <c r="C653" s="1" t="s">
        <v>3</v>
      </c>
      <c r="D653" s="1">
        <v>56.7</v>
      </c>
      <c r="E653" s="1">
        <v>80.2</v>
      </c>
      <c r="F653" s="1">
        <v>39.700000000000003</v>
      </c>
    </row>
    <row r="654" spans="1:6" x14ac:dyDescent="0.25">
      <c r="A654" s="1">
        <v>653</v>
      </c>
      <c r="B654" s="2">
        <v>45064.362537673609</v>
      </c>
      <c r="C654" s="1" t="s">
        <v>3</v>
      </c>
      <c r="D654" s="1">
        <v>48.5</v>
      </c>
      <c r="E654" s="1">
        <v>64.7</v>
      </c>
      <c r="F654" s="1">
        <v>37.6</v>
      </c>
    </row>
    <row r="655" spans="1:6" x14ac:dyDescent="0.25">
      <c r="A655" s="1">
        <v>654</v>
      </c>
      <c r="B655" s="2">
        <v>45064.372954398146</v>
      </c>
      <c r="C655" s="1" t="s">
        <v>3</v>
      </c>
      <c r="D655" s="1">
        <v>49.7</v>
      </c>
      <c r="E655" s="1">
        <v>68</v>
      </c>
      <c r="F655" s="1">
        <v>35.799999999999997</v>
      </c>
    </row>
    <row r="656" spans="1:6" x14ac:dyDescent="0.25">
      <c r="A656" s="1">
        <v>655</v>
      </c>
      <c r="B656" s="2">
        <v>45064.383371122683</v>
      </c>
      <c r="C656" s="1" t="s">
        <v>3</v>
      </c>
      <c r="D656" s="1">
        <v>45.3</v>
      </c>
      <c r="E656" s="1">
        <v>66</v>
      </c>
      <c r="F656" s="1">
        <v>34.200000000000003</v>
      </c>
    </row>
    <row r="657" spans="1:6" x14ac:dyDescent="0.25">
      <c r="A657" s="1">
        <v>656</v>
      </c>
      <c r="B657" s="2">
        <v>45064.393787847221</v>
      </c>
      <c r="C657" s="1" t="s">
        <v>3</v>
      </c>
      <c r="D657" s="1">
        <v>50.9</v>
      </c>
      <c r="E657" s="1">
        <v>69.099999999999994</v>
      </c>
      <c r="F657" s="1">
        <v>34.299999999999997</v>
      </c>
    </row>
    <row r="658" spans="1:6" x14ac:dyDescent="0.25">
      <c r="A658" s="1">
        <v>657</v>
      </c>
      <c r="B658" s="2">
        <v>45064.404204571758</v>
      </c>
      <c r="C658" s="1" t="s">
        <v>3</v>
      </c>
      <c r="D658" s="1">
        <v>52.2</v>
      </c>
      <c r="E658" s="1">
        <v>70.5</v>
      </c>
      <c r="F658" s="1">
        <v>35.700000000000003</v>
      </c>
    </row>
    <row r="659" spans="1:6" x14ac:dyDescent="0.25">
      <c r="A659" s="1">
        <v>658</v>
      </c>
      <c r="B659" s="2">
        <v>45064.414621296295</v>
      </c>
      <c r="C659" s="1" t="s">
        <v>3</v>
      </c>
      <c r="D659" s="1">
        <v>51</v>
      </c>
      <c r="E659" s="1">
        <v>81.3</v>
      </c>
      <c r="F659" s="1">
        <v>35.799999999999997</v>
      </c>
    </row>
    <row r="660" spans="1:6" x14ac:dyDescent="0.25">
      <c r="A660" s="1">
        <v>659</v>
      </c>
      <c r="B660" s="2">
        <v>45064.425038020832</v>
      </c>
      <c r="C660" s="1" t="s">
        <v>3</v>
      </c>
      <c r="D660" s="1">
        <v>51.5</v>
      </c>
      <c r="E660" s="1">
        <v>69.599999999999994</v>
      </c>
      <c r="F660" s="1">
        <v>35.299999999999997</v>
      </c>
    </row>
    <row r="661" spans="1:6" x14ac:dyDescent="0.25">
      <c r="A661" s="1">
        <v>660</v>
      </c>
      <c r="B661" s="2">
        <v>45064.435454745369</v>
      </c>
      <c r="C661" s="1" t="s">
        <v>3</v>
      </c>
      <c r="D661" s="1">
        <v>45.3</v>
      </c>
      <c r="E661" s="1">
        <v>62.8</v>
      </c>
      <c r="F661" s="1">
        <v>34.799999999999997</v>
      </c>
    </row>
    <row r="662" spans="1:6" x14ac:dyDescent="0.25">
      <c r="A662" s="1">
        <v>661</v>
      </c>
      <c r="B662" s="2">
        <v>45064.445871469907</v>
      </c>
      <c r="C662" s="1" t="s">
        <v>3</v>
      </c>
      <c r="D662" s="1">
        <v>49.7</v>
      </c>
      <c r="E662" s="1">
        <v>66.900000000000006</v>
      </c>
      <c r="F662" s="1">
        <v>35</v>
      </c>
    </row>
    <row r="663" spans="1:6" x14ac:dyDescent="0.25">
      <c r="A663" s="1">
        <v>662</v>
      </c>
      <c r="B663" s="2">
        <v>45064.456288194444</v>
      </c>
      <c r="C663" s="1" t="s">
        <v>3</v>
      </c>
      <c r="D663" s="1">
        <v>47.1</v>
      </c>
      <c r="E663" s="1">
        <v>67.400000000000006</v>
      </c>
      <c r="F663" s="1">
        <v>34.1</v>
      </c>
    </row>
    <row r="664" spans="1:6" x14ac:dyDescent="0.25">
      <c r="A664" s="1">
        <v>663</v>
      </c>
      <c r="B664" s="2">
        <v>45064.466704918981</v>
      </c>
      <c r="C664" s="1" t="s">
        <v>3</v>
      </c>
      <c r="D664" s="1">
        <v>46.4</v>
      </c>
      <c r="E664" s="1">
        <v>67.3</v>
      </c>
      <c r="F664" s="1">
        <v>34.9</v>
      </c>
    </row>
    <row r="665" spans="1:6" x14ac:dyDescent="0.25">
      <c r="A665" s="1">
        <v>664</v>
      </c>
      <c r="B665" s="2">
        <v>45064.477121643518</v>
      </c>
      <c r="C665" s="1" t="s">
        <v>3</v>
      </c>
      <c r="D665" s="1">
        <v>46.1</v>
      </c>
      <c r="E665" s="1">
        <v>63.3</v>
      </c>
      <c r="F665" s="1">
        <v>34.9</v>
      </c>
    </row>
    <row r="666" spans="1:6" x14ac:dyDescent="0.25">
      <c r="A666" s="1">
        <v>665</v>
      </c>
      <c r="B666" s="2">
        <v>45064.487538368056</v>
      </c>
      <c r="C666" s="1" t="s">
        <v>3</v>
      </c>
      <c r="D666" s="1">
        <v>52.4</v>
      </c>
      <c r="E666" s="1">
        <v>74.5</v>
      </c>
      <c r="F666" s="1">
        <v>34.799999999999997</v>
      </c>
    </row>
    <row r="667" spans="1:6" x14ac:dyDescent="0.25">
      <c r="A667" s="1">
        <v>666</v>
      </c>
      <c r="B667" s="2">
        <v>45064.497955092593</v>
      </c>
      <c r="C667" s="1" t="s">
        <v>3</v>
      </c>
      <c r="D667" s="1">
        <v>52.5</v>
      </c>
      <c r="E667" s="1">
        <v>71.7</v>
      </c>
      <c r="F667" s="1">
        <v>36.4</v>
      </c>
    </row>
    <row r="668" spans="1:6" x14ac:dyDescent="0.25">
      <c r="A668" s="1">
        <v>667</v>
      </c>
      <c r="B668" s="2">
        <v>45064.50837181713</v>
      </c>
      <c r="C668" s="1" t="s">
        <v>3</v>
      </c>
      <c r="D668" s="1">
        <v>51.3</v>
      </c>
      <c r="E668" s="1">
        <v>70.599999999999994</v>
      </c>
      <c r="F668" s="1">
        <v>36.200000000000003</v>
      </c>
    </row>
    <row r="669" spans="1:6" x14ac:dyDescent="0.25">
      <c r="A669" s="1">
        <v>668</v>
      </c>
      <c r="B669" s="2">
        <v>45064.518788541667</v>
      </c>
      <c r="C669" s="1" t="s">
        <v>47</v>
      </c>
      <c r="D669" s="1">
        <v>59.5</v>
      </c>
      <c r="E669" s="1">
        <v>84.6</v>
      </c>
      <c r="F669" s="1">
        <v>35.9</v>
      </c>
    </row>
    <row r="670" spans="1:6" x14ac:dyDescent="0.25">
      <c r="A670" s="1">
        <v>669</v>
      </c>
      <c r="B670" s="2"/>
      <c r="C670" s="1"/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/>
      <c r="C671" s="1"/>
      <c r="D671" s="1">
        <v>42.5</v>
      </c>
      <c r="E671" s="1">
        <v>66.400000000000006</v>
      </c>
      <c r="F671" s="1">
        <v>31.1</v>
      </c>
    </row>
    <row r="672" spans="1:6" x14ac:dyDescent="0.25">
      <c r="B672" s="2"/>
      <c r="D672" s="1">
        <v>39.700000000000003</v>
      </c>
      <c r="E672" s="1">
        <v>62.4</v>
      </c>
      <c r="F672" s="1">
        <v>31.9</v>
      </c>
    </row>
    <row r="673" spans="2:6" x14ac:dyDescent="0.25">
      <c r="B673" s="2"/>
      <c r="D673" s="1">
        <v>47.7</v>
      </c>
      <c r="E673" s="1">
        <v>75.900000000000006</v>
      </c>
      <c r="F673" s="1">
        <v>31.2</v>
      </c>
    </row>
    <row r="674" spans="2:6" x14ac:dyDescent="0.25">
      <c r="B674" s="2"/>
      <c r="D674" s="1">
        <v>58.8</v>
      </c>
      <c r="E674" s="1">
        <v>83.3</v>
      </c>
      <c r="F674" s="1">
        <v>38.299999999999997</v>
      </c>
    </row>
    <row r="675" spans="2:6" x14ac:dyDescent="0.25">
      <c r="B675" s="2"/>
      <c r="D675" s="1">
        <v>63.5</v>
      </c>
      <c r="E675" s="1">
        <v>91</v>
      </c>
      <c r="F675" s="1">
        <v>42.5</v>
      </c>
    </row>
    <row r="676" spans="2:6" x14ac:dyDescent="0.25">
      <c r="B676" s="2"/>
      <c r="D676" s="1">
        <v>46</v>
      </c>
      <c r="E676" s="1">
        <v>68.7</v>
      </c>
      <c r="F676" s="1">
        <v>35.6</v>
      </c>
    </row>
    <row r="677" spans="2:6" x14ac:dyDescent="0.25">
      <c r="B677" s="2"/>
      <c r="D677" s="1">
        <v>42.2</v>
      </c>
      <c r="E677" s="1">
        <v>63.1</v>
      </c>
      <c r="F677" s="1">
        <v>35.6</v>
      </c>
    </row>
    <row r="678" spans="2:6" x14ac:dyDescent="0.25">
      <c r="D678" s="1">
        <v>45.2</v>
      </c>
      <c r="E678" s="1">
        <v>64.2</v>
      </c>
      <c r="F678" s="1">
        <v>35.799999999999997</v>
      </c>
    </row>
    <row r="679" spans="2:6" x14ac:dyDescent="0.25">
      <c r="D679" s="1">
        <v>42.2</v>
      </c>
      <c r="E679" s="1">
        <v>62.5</v>
      </c>
      <c r="F679" s="1">
        <v>36.5</v>
      </c>
    </row>
    <row r="680" spans="2:6" x14ac:dyDescent="0.25">
      <c r="D680" s="1">
        <v>41.4</v>
      </c>
      <c r="E680" s="1">
        <v>55.6</v>
      </c>
      <c r="F680" s="1">
        <v>35.9</v>
      </c>
    </row>
    <row r="681" spans="2:6" x14ac:dyDescent="0.25">
      <c r="D681" s="1">
        <v>38.9</v>
      </c>
      <c r="E681" s="1">
        <v>50</v>
      </c>
      <c r="F681" s="1">
        <v>35.299999999999997</v>
      </c>
    </row>
    <row r="682" spans="2:6" x14ac:dyDescent="0.25">
      <c r="D682" s="1">
        <v>41.2</v>
      </c>
      <c r="E682" s="1">
        <v>59.7</v>
      </c>
      <c r="F682" s="1">
        <v>35.200000000000003</v>
      </c>
    </row>
    <row r="683" spans="2:6" x14ac:dyDescent="0.25">
      <c r="D683" s="1">
        <v>43.4</v>
      </c>
      <c r="E683" s="1">
        <v>61</v>
      </c>
      <c r="F683" s="1">
        <v>35.5</v>
      </c>
    </row>
    <row r="684" spans="2:6" x14ac:dyDescent="0.25">
      <c r="D684" s="1">
        <v>45.7</v>
      </c>
      <c r="E684" s="1">
        <v>60.4</v>
      </c>
      <c r="F684" s="1">
        <v>36.200000000000003</v>
      </c>
    </row>
    <row r="685" spans="2:6" x14ac:dyDescent="0.25">
      <c r="D685" s="1">
        <v>68.599999999999994</v>
      </c>
      <c r="E685" s="1">
        <v>83.3</v>
      </c>
      <c r="F685" s="1">
        <v>51.1</v>
      </c>
    </row>
    <row r="686" spans="2:6" x14ac:dyDescent="0.25">
      <c r="D686" s="1">
        <v>70.8</v>
      </c>
      <c r="E686" s="1">
        <v>84.6</v>
      </c>
      <c r="F686" s="1">
        <v>59.5</v>
      </c>
    </row>
    <row r="687" spans="2:6" x14ac:dyDescent="0.25">
      <c r="D687" s="1">
        <v>70.900000000000006</v>
      </c>
      <c r="E687" s="1">
        <v>85</v>
      </c>
      <c r="F687" s="1">
        <v>58.4</v>
      </c>
    </row>
    <row r="688" spans="2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8FFD546C-FE7C-464B-B44C-A3FB09BDBD23}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0983-5BFD-410B-8F55-3BF943A97400}">
  <sheetPr>
    <tabColor theme="9"/>
  </sheetPr>
  <dimension ref="A1:AD689"/>
  <sheetViews>
    <sheetView tabSelected="1" topLeftCell="A103" workbookViewId="0">
      <selection activeCell="N225" sqref="N225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19</v>
      </c>
      <c r="I1" s="1"/>
      <c r="J1" s="3">
        <f>I2</f>
        <v>41.05</v>
      </c>
      <c r="K1" s="1" t="s">
        <v>18</v>
      </c>
      <c r="L1" s="1" t="s">
        <v>10</v>
      </c>
      <c r="M1" s="1" t="s">
        <v>11</v>
      </c>
      <c r="N1" s="1" t="s">
        <v>20</v>
      </c>
      <c r="P1" s="1" t="s">
        <v>9</v>
      </c>
      <c r="Q1" s="1"/>
      <c r="R1" s="1" t="s">
        <v>16</v>
      </c>
      <c r="U1" t="s">
        <v>10</v>
      </c>
      <c r="W1" t="s">
        <v>15</v>
      </c>
      <c r="Z1" t="s">
        <v>11</v>
      </c>
      <c r="AB1" t="s">
        <v>17</v>
      </c>
    </row>
    <row r="2" spans="1:30" x14ac:dyDescent="0.25">
      <c r="A2" s="1">
        <v>1</v>
      </c>
      <c r="B2" s="2">
        <v>45057.416666666664</v>
      </c>
      <c r="C2" s="1" t="s">
        <v>3</v>
      </c>
      <c r="D2" s="1">
        <v>57.8</v>
      </c>
      <c r="E2" s="1">
        <v>82.4</v>
      </c>
      <c r="F2" s="1">
        <v>42.1</v>
      </c>
      <c r="H2" s="1">
        <v>42.1</v>
      </c>
      <c r="I2">
        <f>AVERAGE(H2:H5)</f>
        <v>41.05</v>
      </c>
      <c r="J2" s="3">
        <f ca="1">OFFSET($I$3,ROW(AD1)*4-1,0)</f>
        <v>42.3</v>
      </c>
      <c r="K2" s="1">
        <v>57.8</v>
      </c>
      <c r="L2" s="1">
        <v>53.5</v>
      </c>
      <c r="M2" s="1">
        <v>44.9</v>
      </c>
      <c r="N2" s="1">
        <v>29.3</v>
      </c>
      <c r="P2" t="s">
        <v>12</v>
      </c>
      <c r="Q2" t="s">
        <v>12</v>
      </c>
      <c r="R2" t="s">
        <v>13</v>
      </c>
      <c r="S2" cm="1">
        <f t="array" aca="1" ref="S2:S26" ca="1">FREQUENCY(J:J,R3:R26)</f>
        <v>0</v>
      </c>
      <c r="U2" t="s">
        <v>12</v>
      </c>
      <c r="V2" t="s">
        <v>12</v>
      </c>
      <c r="Z2" t="s">
        <v>12</v>
      </c>
      <c r="AA2" t="s">
        <v>12</v>
      </c>
      <c r="AB2" t="s">
        <v>14</v>
      </c>
      <c r="AC2" cm="1">
        <f t="array" ref="AC2:AC26">FREQUENCY(N:N,AB3:AB28)</f>
        <v>1</v>
      </c>
    </row>
    <row r="3" spans="1:30" x14ac:dyDescent="0.25">
      <c r="A3" s="1">
        <v>2</v>
      </c>
      <c r="B3" s="2">
        <v>45057.427083333336</v>
      </c>
      <c r="C3" s="1" t="s">
        <v>3</v>
      </c>
      <c r="D3" s="1">
        <v>51</v>
      </c>
      <c r="E3" s="1">
        <v>67.400000000000006</v>
      </c>
      <c r="F3" s="1">
        <v>39.1</v>
      </c>
      <c r="H3" s="1">
        <v>39.1</v>
      </c>
      <c r="I3">
        <f t="shared" ref="I3:I66" si="0">AVERAGE(H3:H6)</f>
        <v>40.599999999999994</v>
      </c>
      <c r="J3" s="3">
        <f t="shared" ref="J3:J66" ca="1" si="1">OFFSET($I$3,ROW(AD2)*4-1,0)</f>
        <v>45.800000000000004</v>
      </c>
      <c r="K3" s="1">
        <v>51</v>
      </c>
      <c r="L3" s="1">
        <v>57.6</v>
      </c>
      <c r="M3" s="1">
        <v>45.3</v>
      </c>
      <c r="N3" s="1">
        <v>29.6</v>
      </c>
      <c r="P3" s="5">
        <f>AVERAGE(K2:K369)</f>
        <v>53.361162079510663</v>
      </c>
      <c r="Q3" s="5">
        <f>[1]!dBAvg($K$2:$K$369)</f>
        <v>58.038192927083315</v>
      </c>
      <c r="R3" s="5">
        <f ca="1">ROUNDDOWN(MIN(J:J),0)</f>
        <v>31</v>
      </c>
      <c r="S3">
        <f ca="1"/>
        <v>1</v>
      </c>
      <c r="T3" s="7">
        <f ca="1">S3/$S$28</f>
        <v>9.0090090090090089E-3</v>
      </c>
      <c r="U3" s="5">
        <f>AVERAGE(L2:L131)</f>
        <v>51.185714285714262</v>
      </c>
      <c r="V3" s="5">
        <f>[1]!dBAvg($L$2:$L$131)</f>
        <v>52.390337058493792</v>
      </c>
      <c r="Z3" s="5">
        <f>AVERAGE(M2:M243)</f>
        <v>44.720535714285695</v>
      </c>
      <c r="AA3" s="5">
        <f>[1]!dBAvg($M$2:$M$243)</f>
        <v>48.09329111824831</v>
      </c>
      <c r="AB3">
        <f>ROUNDDOWN(MIN(N2:N175),0)</f>
        <v>24</v>
      </c>
      <c r="AC3">
        <v>6</v>
      </c>
      <c r="AD3" s="7">
        <f>(AC3+AC2)/$AC$28</f>
        <v>3.125E-2</v>
      </c>
    </row>
    <row r="4" spans="1:30" x14ac:dyDescent="0.25">
      <c r="A4" s="1">
        <v>3</v>
      </c>
      <c r="B4" s="2">
        <v>45057.437500057873</v>
      </c>
      <c r="C4" s="1" t="s">
        <v>3</v>
      </c>
      <c r="D4" s="1">
        <v>51.1</v>
      </c>
      <c r="E4" s="1">
        <v>62.3</v>
      </c>
      <c r="F4" s="1">
        <v>40</v>
      </c>
      <c r="H4" s="1">
        <v>40</v>
      </c>
      <c r="I4">
        <f t="shared" si="0"/>
        <v>40.875</v>
      </c>
      <c r="J4" s="3">
        <f t="shared" ca="1" si="1"/>
        <v>44.6</v>
      </c>
      <c r="K4" s="1">
        <v>51.1</v>
      </c>
      <c r="L4" s="1">
        <v>54.7</v>
      </c>
      <c r="M4" s="1">
        <v>41.1</v>
      </c>
      <c r="N4" s="1">
        <v>27.4</v>
      </c>
      <c r="R4" s="5">
        <f ca="1">R3+1</f>
        <v>32</v>
      </c>
      <c r="S4">
        <f ca="1"/>
        <v>4</v>
      </c>
      <c r="T4" s="7">
        <f t="shared" ref="T4:T26" ca="1" si="2">S4/$S$28+T3</f>
        <v>4.5045045045045043E-2</v>
      </c>
      <c r="AB4">
        <f>AB3+1</f>
        <v>25</v>
      </c>
      <c r="AC4">
        <v>7</v>
      </c>
      <c r="AD4" s="7">
        <f t="shared" ref="AD4:AD26" si="3">AC4/$AC$28+AD3</f>
        <v>6.25E-2</v>
      </c>
    </row>
    <row r="5" spans="1:30" x14ac:dyDescent="0.25">
      <c r="A5" s="1">
        <v>4</v>
      </c>
      <c r="B5" s="2">
        <v>45057.44791678241</v>
      </c>
      <c r="C5" s="1" t="s">
        <v>3</v>
      </c>
      <c r="D5" s="1">
        <v>53.4</v>
      </c>
      <c r="E5" s="1">
        <v>69.2</v>
      </c>
      <c r="F5" s="1">
        <v>43</v>
      </c>
      <c r="H5" s="1">
        <v>43</v>
      </c>
      <c r="I5">
        <f t="shared" si="0"/>
        <v>42.15</v>
      </c>
      <c r="J5" s="3">
        <f t="shared" ca="1" si="1"/>
        <v>44.95</v>
      </c>
      <c r="K5" s="1">
        <v>53.4</v>
      </c>
      <c r="L5" s="1">
        <v>56.9</v>
      </c>
      <c r="M5" s="1">
        <v>44.8</v>
      </c>
      <c r="N5" s="1">
        <v>28</v>
      </c>
      <c r="R5" s="5">
        <f t="shared" ref="R5:R26" ca="1" si="4">R4+1</f>
        <v>33</v>
      </c>
      <c r="S5">
        <f ca="1"/>
        <v>3</v>
      </c>
      <c r="T5" s="7">
        <f t="shared" ca="1" si="2"/>
        <v>7.2072072072072071E-2</v>
      </c>
      <c r="AB5">
        <f t="shared" ref="AB5:AB26" si="5">AB4+1</f>
        <v>26</v>
      </c>
      <c r="AC5">
        <v>6</v>
      </c>
      <c r="AD5" s="7">
        <f t="shared" si="3"/>
        <v>8.9285714285714288E-2</v>
      </c>
    </row>
    <row r="6" spans="1:30" x14ac:dyDescent="0.25">
      <c r="A6" s="1">
        <v>5</v>
      </c>
      <c r="B6" s="2">
        <v>45057.458333506947</v>
      </c>
      <c r="C6" s="1" t="s">
        <v>3</v>
      </c>
      <c r="D6" s="1">
        <v>52.6</v>
      </c>
      <c r="E6" s="1">
        <v>63.8</v>
      </c>
      <c r="F6" s="1">
        <v>40.299999999999997</v>
      </c>
      <c r="H6" s="1">
        <v>40.299999999999997</v>
      </c>
      <c r="I6">
        <f t="shared" si="0"/>
        <v>42.3</v>
      </c>
      <c r="J6" s="3"/>
      <c r="K6" s="1">
        <v>52.6</v>
      </c>
      <c r="L6" s="1">
        <v>55.1</v>
      </c>
      <c r="M6" s="1">
        <v>43.6</v>
      </c>
      <c r="N6" s="1">
        <v>27.6</v>
      </c>
      <c r="R6" s="5">
        <f t="shared" ca="1" si="4"/>
        <v>34</v>
      </c>
      <c r="S6">
        <f ca="1"/>
        <v>0</v>
      </c>
      <c r="T6" s="7">
        <f t="shared" ca="1" si="2"/>
        <v>7.2072072072072071E-2</v>
      </c>
      <c r="AB6">
        <f t="shared" si="5"/>
        <v>27</v>
      </c>
      <c r="AC6">
        <v>29</v>
      </c>
      <c r="AD6" s="7">
        <f t="shared" si="3"/>
        <v>0.21875</v>
      </c>
    </row>
    <row r="7" spans="1:30" x14ac:dyDescent="0.25">
      <c r="A7" s="1">
        <v>6</v>
      </c>
      <c r="B7" s="2">
        <v>45057.468750231485</v>
      </c>
      <c r="C7" s="1" t="s">
        <v>3</v>
      </c>
      <c r="D7" s="1">
        <v>51.5</v>
      </c>
      <c r="E7" s="1">
        <v>71.099999999999994</v>
      </c>
      <c r="F7" s="1">
        <v>40.200000000000003</v>
      </c>
      <c r="H7" s="1">
        <v>40.200000000000003</v>
      </c>
      <c r="I7">
        <f t="shared" si="0"/>
        <v>43.400000000000006</v>
      </c>
      <c r="J7" s="3"/>
      <c r="K7" s="1">
        <v>51.5</v>
      </c>
      <c r="L7" s="1">
        <v>55.7</v>
      </c>
      <c r="M7" s="1">
        <v>41.2</v>
      </c>
      <c r="N7" s="1">
        <v>25.9</v>
      </c>
      <c r="R7" s="5">
        <f t="shared" ca="1" si="4"/>
        <v>35</v>
      </c>
      <c r="S7">
        <f ca="1"/>
        <v>2</v>
      </c>
      <c r="T7" s="7">
        <f t="shared" ca="1" si="2"/>
        <v>9.0090090090090086E-2</v>
      </c>
      <c r="AB7">
        <f t="shared" si="5"/>
        <v>28</v>
      </c>
      <c r="AC7">
        <v>14</v>
      </c>
      <c r="AD7" s="7">
        <f t="shared" si="3"/>
        <v>0.28125</v>
      </c>
    </row>
    <row r="8" spans="1:30" x14ac:dyDescent="0.25">
      <c r="A8" s="1">
        <v>7</v>
      </c>
      <c r="B8" s="2">
        <v>45057.479166956022</v>
      </c>
      <c r="C8" s="1" t="s">
        <v>3</v>
      </c>
      <c r="D8" s="1">
        <v>53.8</v>
      </c>
      <c r="E8" s="1">
        <v>69.900000000000006</v>
      </c>
      <c r="F8" s="1">
        <v>45.1</v>
      </c>
      <c r="H8" s="1">
        <v>45.1</v>
      </c>
      <c r="I8">
        <f t="shared" si="0"/>
        <v>44.725000000000001</v>
      </c>
      <c r="J8" s="3">
        <f t="shared" ca="1" si="1"/>
        <v>45.825000000000003</v>
      </c>
      <c r="K8" s="1">
        <v>53.8</v>
      </c>
      <c r="L8" s="1">
        <v>54.1</v>
      </c>
      <c r="M8" s="1">
        <v>42.8</v>
      </c>
      <c r="N8" s="1">
        <v>25.5</v>
      </c>
      <c r="R8" s="5">
        <f t="shared" ca="1" si="4"/>
        <v>36</v>
      </c>
      <c r="S8">
        <f ca="1"/>
        <v>0</v>
      </c>
      <c r="T8" s="7">
        <f t="shared" ca="1" si="2"/>
        <v>9.0090090090090086E-2</v>
      </c>
      <c r="AB8">
        <f t="shared" si="5"/>
        <v>29</v>
      </c>
      <c r="AC8">
        <v>21</v>
      </c>
      <c r="AD8" s="7">
        <f t="shared" si="3"/>
        <v>0.375</v>
      </c>
    </row>
    <row r="9" spans="1:30" x14ac:dyDescent="0.25">
      <c r="A9" s="1">
        <v>8</v>
      </c>
      <c r="B9" s="2">
        <v>45057.489583680559</v>
      </c>
      <c r="C9" s="1" t="s">
        <v>3</v>
      </c>
      <c r="D9" s="1">
        <v>56.4</v>
      </c>
      <c r="E9" s="1">
        <v>73.099999999999994</v>
      </c>
      <c r="F9" s="1">
        <v>43.6</v>
      </c>
      <c r="H9" s="1">
        <v>43.6</v>
      </c>
      <c r="I9">
        <f t="shared" si="0"/>
        <v>45.25</v>
      </c>
      <c r="J9" s="3">
        <f t="shared" ca="1" si="1"/>
        <v>43.400000000000006</v>
      </c>
      <c r="K9" s="1">
        <v>56.4</v>
      </c>
      <c r="L9" s="1">
        <v>55.1</v>
      </c>
      <c r="M9" s="1">
        <v>33.5</v>
      </c>
      <c r="N9" s="1">
        <v>24.2</v>
      </c>
      <c r="R9" s="5">
        <f t="shared" ca="1" si="4"/>
        <v>37</v>
      </c>
      <c r="S9">
        <f ca="1"/>
        <v>8</v>
      </c>
      <c r="T9" s="7">
        <f t="shared" ca="1" si="2"/>
        <v>0.16216216216216217</v>
      </c>
      <c r="AB9">
        <f t="shared" si="5"/>
        <v>30</v>
      </c>
      <c r="AC9">
        <v>17</v>
      </c>
      <c r="AD9" s="7">
        <f t="shared" si="3"/>
        <v>0.45089285714285715</v>
      </c>
    </row>
    <row r="10" spans="1:30" x14ac:dyDescent="0.25">
      <c r="A10" s="1">
        <v>9</v>
      </c>
      <c r="B10" s="2">
        <v>45057.500000405096</v>
      </c>
      <c r="C10" s="1" t="s">
        <v>3</v>
      </c>
      <c r="D10" s="1">
        <v>55.3</v>
      </c>
      <c r="E10" s="1">
        <v>69.599999999999994</v>
      </c>
      <c r="F10" s="1">
        <v>44.7</v>
      </c>
      <c r="H10" s="1">
        <v>44.7</v>
      </c>
      <c r="I10">
        <f t="shared" si="0"/>
        <v>45.800000000000004</v>
      </c>
      <c r="J10" s="3">
        <f t="shared" ca="1" si="1"/>
        <v>43</v>
      </c>
      <c r="K10" s="1">
        <v>55.3</v>
      </c>
      <c r="L10" s="1">
        <v>52.3</v>
      </c>
      <c r="M10" s="1">
        <v>46.3</v>
      </c>
      <c r="N10" s="1">
        <v>27</v>
      </c>
      <c r="R10" s="5">
        <f t="shared" ca="1" si="4"/>
        <v>38</v>
      </c>
      <c r="S10">
        <f ca="1"/>
        <v>7</v>
      </c>
      <c r="T10" s="7">
        <f t="shared" ca="1" si="2"/>
        <v>0.22522522522522523</v>
      </c>
      <c r="AB10">
        <f t="shared" si="5"/>
        <v>31</v>
      </c>
      <c r="AC10">
        <v>21</v>
      </c>
      <c r="AD10" s="7">
        <f t="shared" si="3"/>
        <v>0.54464285714285721</v>
      </c>
    </row>
    <row r="11" spans="1:30" x14ac:dyDescent="0.25">
      <c r="A11" s="1">
        <v>10</v>
      </c>
      <c r="B11" s="2">
        <v>45057.510417129626</v>
      </c>
      <c r="C11" s="1" t="s">
        <v>3</v>
      </c>
      <c r="D11" s="1">
        <v>55.3</v>
      </c>
      <c r="E11" s="1">
        <v>67.900000000000006</v>
      </c>
      <c r="F11" s="1">
        <v>45.5</v>
      </c>
      <c r="H11" s="1">
        <v>45.5</v>
      </c>
      <c r="I11">
        <f t="shared" si="0"/>
        <v>46.35</v>
      </c>
      <c r="J11" s="3">
        <f t="shared" ca="1" si="1"/>
        <v>41.125</v>
      </c>
      <c r="K11" s="1">
        <v>55.3</v>
      </c>
      <c r="L11" s="1">
        <v>53.3</v>
      </c>
      <c r="M11" s="1">
        <v>39.299999999999997</v>
      </c>
      <c r="N11" s="1">
        <v>25.2</v>
      </c>
      <c r="R11" s="5">
        <f t="shared" ca="1" si="4"/>
        <v>39</v>
      </c>
      <c r="S11">
        <f ca="1"/>
        <v>4</v>
      </c>
      <c r="T11" s="7">
        <f t="shared" ca="1" si="2"/>
        <v>0.26126126126126126</v>
      </c>
      <c r="AB11">
        <f t="shared" si="5"/>
        <v>32</v>
      </c>
      <c r="AC11">
        <v>11</v>
      </c>
      <c r="AD11" s="7">
        <f t="shared" si="3"/>
        <v>0.59375000000000011</v>
      </c>
    </row>
    <row r="12" spans="1:30" x14ac:dyDescent="0.25">
      <c r="A12" s="1">
        <v>11</v>
      </c>
      <c r="B12" s="2">
        <v>45057.520833854163</v>
      </c>
      <c r="C12" s="1" t="s">
        <v>3</v>
      </c>
      <c r="D12" s="1">
        <v>57.4</v>
      </c>
      <c r="E12" s="1">
        <v>70.599999999999994</v>
      </c>
      <c r="F12" s="1">
        <v>47.2</v>
      </c>
      <c r="H12" s="1">
        <v>47.2</v>
      </c>
      <c r="I12">
        <f t="shared" si="0"/>
        <v>46.05</v>
      </c>
      <c r="J12" s="3">
        <f t="shared" ca="1" si="1"/>
        <v>37.900000000000006</v>
      </c>
      <c r="K12" s="1">
        <v>57.4</v>
      </c>
      <c r="L12" s="1">
        <v>50.8</v>
      </c>
      <c r="M12" s="1">
        <v>34.200000000000003</v>
      </c>
      <c r="N12" s="1">
        <v>26.4</v>
      </c>
      <c r="R12" s="5">
        <f t="shared" ca="1" si="4"/>
        <v>40</v>
      </c>
      <c r="S12">
        <f ca="1"/>
        <v>10</v>
      </c>
      <c r="T12" s="7">
        <f t="shared" ca="1" si="2"/>
        <v>0.35135135135135132</v>
      </c>
      <c r="AB12">
        <f t="shared" si="5"/>
        <v>33</v>
      </c>
      <c r="AC12">
        <v>13</v>
      </c>
      <c r="AD12" s="7">
        <f t="shared" si="3"/>
        <v>0.65178571428571441</v>
      </c>
    </row>
    <row r="13" spans="1:30" x14ac:dyDescent="0.25">
      <c r="A13" s="1">
        <v>12</v>
      </c>
      <c r="B13" s="2">
        <v>45057.531250578701</v>
      </c>
      <c r="C13" s="1" t="s">
        <v>3</v>
      </c>
      <c r="D13" s="1"/>
      <c r="E13" s="1"/>
      <c r="F13" s="1"/>
      <c r="H13" s="1"/>
      <c r="I13">
        <f t="shared" si="0"/>
        <v>45.7</v>
      </c>
      <c r="J13" s="3">
        <f t="shared" ca="1" si="1"/>
        <v>32.125</v>
      </c>
      <c r="K13" s="1"/>
      <c r="L13" s="1">
        <v>47</v>
      </c>
      <c r="M13" s="1">
        <v>36.700000000000003</v>
      </c>
      <c r="N13" s="1">
        <v>25.2</v>
      </c>
      <c r="R13" s="5">
        <f t="shared" ca="1" si="4"/>
        <v>41</v>
      </c>
      <c r="S13">
        <f ca="1"/>
        <v>16</v>
      </c>
      <c r="T13" s="7">
        <f t="shared" ca="1" si="2"/>
        <v>0.49549549549549543</v>
      </c>
      <c r="AB13">
        <f t="shared" si="5"/>
        <v>34</v>
      </c>
      <c r="AC13">
        <v>8</v>
      </c>
      <c r="AD13" s="7">
        <f t="shared" si="3"/>
        <v>0.68750000000000011</v>
      </c>
    </row>
    <row r="14" spans="1:30" x14ac:dyDescent="0.25">
      <c r="A14" s="1">
        <v>13</v>
      </c>
      <c r="B14" s="2">
        <v>45057.541667303238</v>
      </c>
      <c r="C14" s="1" t="s">
        <v>3</v>
      </c>
      <c r="D14" s="1"/>
      <c r="E14" s="1"/>
      <c r="F14" s="1"/>
      <c r="H14" s="1"/>
      <c r="I14">
        <f t="shared" si="0"/>
        <v>44.6</v>
      </c>
      <c r="J14" s="3">
        <f t="shared" ca="1" si="1"/>
        <v>43</v>
      </c>
      <c r="K14" s="1"/>
      <c r="L14" s="1">
        <v>52</v>
      </c>
      <c r="M14" s="1">
        <v>36.200000000000003</v>
      </c>
      <c r="N14" s="1">
        <v>24.8</v>
      </c>
      <c r="R14" s="5">
        <f t="shared" ca="1" si="4"/>
        <v>42</v>
      </c>
      <c r="S14">
        <f ca="1"/>
        <v>20</v>
      </c>
      <c r="T14" s="7">
        <f t="shared" ca="1" si="2"/>
        <v>0.67567567567567566</v>
      </c>
      <c r="AB14">
        <f t="shared" si="5"/>
        <v>35</v>
      </c>
      <c r="AC14">
        <v>10</v>
      </c>
      <c r="AD14" s="7">
        <f t="shared" si="3"/>
        <v>0.73214285714285721</v>
      </c>
    </row>
    <row r="15" spans="1:30" x14ac:dyDescent="0.25">
      <c r="A15" s="1">
        <v>14</v>
      </c>
      <c r="B15" s="2">
        <v>45057.552084027775</v>
      </c>
      <c r="C15" s="1" t="s">
        <v>3</v>
      </c>
      <c r="D15" s="1">
        <v>56</v>
      </c>
      <c r="E15" s="1">
        <v>66.3</v>
      </c>
      <c r="F15" s="1">
        <v>44.9</v>
      </c>
      <c r="H15" s="1">
        <v>44.9</v>
      </c>
      <c r="I15">
        <f t="shared" si="0"/>
        <v>44.625</v>
      </c>
      <c r="J15" s="3">
        <f t="shared" ca="1" si="1"/>
        <v>42.574999999999996</v>
      </c>
      <c r="K15" s="1">
        <v>56</v>
      </c>
      <c r="L15" s="1">
        <v>50.3</v>
      </c>
      <c r="M15" s="1">
        <v>35.9</v>
      </c>
      <c r="N15" s="1">
        <v>25</v>
      </c>
      <c r="R15" s="5">
        <f t="shared" ca="1" si="4"/>
        <v>43</v>
      </c>
      <c r="S15">
        <f ca="1"/>
        <v>11</v>
      </c>
      <c r="T15" s="7">
        <f t="shared" ca="1" si="2"/>
        <v>0.77477477477477474</v>
      </c>
      <c r="AB15">
        <f t="shared" si="5"/>
        <v>36</v>
      </c>
      <c r="AC15">
        <v>6</v>
      </c>
      <c r="AD15" s="7">
        <f t="shared" si="3"/>
        <v>0.75892857142857151</v>
      </c>
    </row>
    <row r="16" spans="1:30" x14ac:dyDescent="0.25">
      <c r="A16" s="1">
        <v>15</v>
      </c>
      <c r="B16" s="2">
        <v>45057.562500752312</v>
      </c>
      <c r="C16" s="1" t="s">
        <v>3</v>
      </c>
      <c r="D16" s="1">
        <v>57.2</v>
      </c>
      <c r="E16" s="1">
        <v>76.2</v>
      </c>
      <c r="F16" s="1">
        <v>46.5</v>
      </c>
      <c r="H16" s="1">
        <v>46.5</v>
      </c>
      <c r="I16">
        <f t="shared" si="0"/>
        <v>44.7</v>
      </c>
      <c r="J16" s="3">
        <f t="shared" ca="1" si="1"/>
        <v>43.1</v>
      </c>
      <c r="K16" s="1">
        <v>57.2</v>
      </c>
      <c r="L16" s="1">
        <v>49.4</v>
      </c>
      <c r="M16" s="1">
        <v>39.299999999999997</v>
      </c>
      <c r="N16" s="1">
        <v>25.1</v>
      </c>
      <c r="R16" s="5">
        <f t="shared" ca="1" si="4"/>
        <v>44</v>
      </c>
      <c r="S16">
        <f ca="1"/>
        <v>12</v>
      </c>
      <c r="T16" s="7">
        <f t="shared" ca="1" si="2"/>
        <v>0.88288288288288286</v>
      </c>
      <c r="AB16">
        <f t="shared" si="5"/>
        <v>37</v>
      </c>
      <c r="AC16">
        <v>8</v>
      </c>
      <c r="AD16" s="7">
        <f t="shared" si="3"/>
        <v>0.79464285714285721</v>
      </c>
    </row>
    <row r="17" spans="1:30" x14ac:dyDescent="0.25">
      <c r="A17" s="1">
        <v>16</v>
      </c>
      <c r="B17" s="2">
        <v>45057.572917476849</v>
      </c>
      <c r="C17" s="1" t="s">
        <v>3</v>
      </c>
      <c r="D17" s="1">
        <v>54.1</v>
      </c>
      <c r="E17" s="1">
        <v>63.5</v>
      </c>
      <c r="F17" s="1">
        <v>42.4</v>
      </c>
      <c r="H17" s="1">
        <v>42.4</v>
      </c>
      <c r="I17">
        <f t="shared" si="0"/>
        <v>44.1</v>
      </c>
      <c r="J17" s="3">
        <f t="shared" ca="1" si="1"/>
        <v>43.775000000000006</v>
      </c>
      <c r="K17" s="1">
        <v>54.1</v>
      </c>
      <c r="L17" s="1">
        <v>47.1</v>
      </c>
      <c r="M17" s="1">
        <v>40.799999999999997</v>
      </c>
      <c r="N17" s="1">
        <v>24.3</v>
      </c>
      <c r="R17" s="5">
        <f t="shared" ca="1" si="4"/>
        <v>45</v>
      </c>
      <c r="S17">
        <f ca="1"/>
        <v>7</v>
      </c>
      <c r="T17" s="7">
        <f t="shared" ca="1" si="2"/>
        <v>0.94594594594594594</v>
      </c>
      <c r="AB17">
        <f t="shared" si="5"/>
        <v>38</v>
      </c>
      <c r="AC17">
        <v>6</v>
      </c>
      <c r="AD17" s="7">
        <f t="shared" si="3"/>
        <v>0.82142857142857151</v>
      </c>
    </row>
    <row r="18" spans="1:30" x14ac:dyDescent="0.25">
      <c r="A18" s="1">
        <v>17</v>
      </c>
      <c r="B18" s="2">
        <v>45057.583334201387</v>
      </c>
      <c r="C18" s="1" t="s">
        <v>3</v>
      </c>
      <c r="D18" s="1">
        <v>54.3</v>
      </c>
      <c r="E18" s="1">
        <v>67.7</v>
      </c>
      <c r="F18" s="1">
        <v>44.7</v>
      </c>
      <c r="H18" s="1">
        <v>44.7</v>
      </c>
      <c r="I18">
        <f t="shared" si="0"/>
        <v>44.95</v>
      </c>
      <c r="J18" s="3">
        <f t="shared" ca="1" si="1"/>
        <v>42.35</v>
      </c>
      <c r="K18" s="1">
        <v>54.3</v>
      </c>
      <c r="L18" s="1">
        <v>50</v>
      </c>
      <c r="M18" s="1">
        <v>33.1</v>
      </c>
      <c r="N18" s="1">
        <v>25</v>
      </c>
      <c r="R18" s="5">
        <f t="shared" ca="1" si="4"/>
        <v>46</v>
      </c>
      <c r="S18">
        <f ca="1"/>
        <v>3</v>
      </c>
      <c r="T18" s="7">
        <f t="shared" ca="1" si="2"/>
        <v>0.97297297297297303</v>
      </c>
      <c r="AB18">
        <f t="shared" si="5"/>
        <v>39</v>
      </c>
      <c r="AC18">
        <v>9</v>
      </c>
      <c r="AD18" s="7">
        <f t="shared" si="3"/>
        <v>0.8616071428571429</v>
      </c>
    </row>
    <row r="19" spans="1:30" x14ac:dyDescent="0.25">
      <c r="A19" s="1">
        <v>18</v>
      </c>
      <c r="B19" s="2">
        <v>45057.593750925924</v>
      </c>
      <c r="C19" s="1" t="s">
        <v>3</v>
      </c>
      <c r="D19" s="1">
        <v>54.4</v>
      </c>
      <c r="E19" s="1">
        <v>63.9</v>
      </c>
      <c r="F19" s="1">
        <v>45.2</v>
      </c>
      <c r="H19" s="1">
        <v>45.2</v>
      </c>
      <c r="I19">
        <f t="shared" si="0"/>
        <v>45.2</v>
      </c>
      <c r="J19" s="3">
        <f t="shared" ca="1" si="1"/>
        <v>45.174999999999997</v>
      </c>
      <c r="K19" s="1">
        <v>54.4</v>
      </c>
      <c r="L19" s="1">
        <v>48.9</v>
      </c>
      <c r="M19" s="1">
        <v>36.4</v>
      </c>
      <c r="N19" s="1">
        <v>24.8</v>
      </c>
      <c r="R19" s="5">
        <f t="shared" ca="1" si="4"/>
        <v>47</v>
      </c>
      <c r="S19">
        <f ca="1"/>
        <v>1</v>
      </c>
      <c r="T19" s="7">
        <f t="shared" ca="1" si="2"/>
        <v>0.98198198198198205</v>
      </c>
      <c r="AB19">
        <f t="shared" si="5"/>
        <v>40</v>
      </c>
      <c r="AC19">
        <v>8</v>
      </c>
      <c r="AD19" s="7">
        <f t="shared" si="3"/>
        <v>0.8973214285714286</v>
      </c>
    </row>
    <row r="20" spans="1:30" x14ac:dyDescent="0.25">
      <c r="A20" s="1">
        <v>19</v>
      </c>
      <c r="B20" s="2">
        <v>45057.604167650461</v>
      </c>
      <c r="C20" s="1" t="s">
        <v>3</v>
      </c>
      <c r="D20" s="1"/>
      <c r="E20" s="1"/>
      <c r="F20" s="1"/>
      <c r="H20" s="1"/>
      <c r="J20" s="3">
        <f t="shared" ca="1" si="1"/>
        <v>44.150000000000006</v>
      </c>
      <c r="K20" s="1"/>
      <c r="L20" s="1">
        <v>48.5</v>
      </c>
      <c r="M20" s="1">
        <v>37.1</v>
      </c>
      <c r="N20" s="1">
        <v>25.8</v>
      </c>
      <c r="R20" s="5">
        <f t="shared" ca="1" si="4"/>
        <v>48</v>
      </c>
      <c r="S20">
        <f ca="1"/>
        <v>1</v>
      </c>
      <c r="T20" s="7">
        <f t="shared" ca="1" si="2"/>
        <v>0.99099099099099108</v>
      </c>
      <c r="AB20">
        <f t="shared" si="5"/>
        <v>41</v>
      </c>
      <c r="AC20">
        <v>14</v>
      </c>
      <c r="AD20" s="7">
        <f t="shared" si="3"/>
        <v>0.9598214285714286</v>
      </c>
    </row>
    <row r="21" spans="1:30" x14ac:dyDescent="0.25">
      <c r="A21" s="1">
        <v>20</v>
      </c>
      <c r="B21" s="2">
        <v>45057.614584374998</v>
      </c>
      <c r="C21" s="1" t="s">
        <v>3</v>
      </c>
      <c r="D21" s="1"/>
      <c r="E21" s="1"/>
      <c r="F21" s="1"/>
      <c r="H21" s="1"/>
      <c r="J21" s="3">
        <f t="shared" ca="1" si="1"/>
        <v>44.349999999999994</v>
      </c>
      <c r="K21" s="1"/>
      <c r="L21" s="1">
        <v>49.2</v>
      </c>
      <c r="M21" s="1">
        <v>36.4</v>
      </c>
      <c r="N21" s="1">
        <v>27.4</v>
      </c>
      <c r="R21" s="5">
        <f t="shared" ca="1" si="4"/>
        <v>49</v>
      </c>
      <c r="S21">
        <f ca="1"/>
        <v>0</v>
      </c>
      <c r="T21" s="7">
        <f t="shared" ca="1" si="2"/>
        <v>0.99099099099099108</v>
      </c>
      <c r="AB21">
        <f t="shared" si="5"/>
        <v>42</v>
      </c>
      <c r="AC21">
        <v>4</v>
      </c>
      <c r="AD21" s="7">
        <f t="shared" si="3"/>
        <v>0.97767857142857151</v>
      </c>
    </row>
    <row r="22" spans="1:30" x14ac:dyDescent="0.25">
      <c r="A22" s="1">
        <v>21</v>
      </c>
      <c r="B22" s="2">
        <v>45057.625001099535</v>
      </c>
      <c r="C22" s="1" t="s">
        <v>3</v>
      </c>
      <c r="D22" s="1"/>
      <c r="E22" s="1"/>
      <c r="F22" s="1"/>
      <c r="H22" s="1"/>
      <c r="J22" s="3">
        <f t="shared" ca="1" si="1"/>
        <v>45.575000000000003</v>
      </c>
      <c r="K22" s="1"/>
      <c r="L22" s="1">
        <v>48.4</v>
      </c>
      <c r="M22" s="1">
        <v>41.6</v>
      </c>
      <c r="N22" s="1">
        <v>27.9</v>
      </c>
      <c r="R22" s="5">
        <f t="shared" ca="1" si="4"/>
        <v>50</v>
      </c>
      <c r="S22">
        <f ca="1"/>
        <v>1</v>
      </c>
      <c r="T22" s="7">
        <f t="shared" ca="1" si="2"/>
        <v>1</v>
      </c>
      <c r="AB22">
        <f t="shared" si="5"/>
        <v>43</v>
      </c>
      <c r="AC22">
        <v>5</v>
      </c>
      <c r="AD22" s="7">
        <f t="shared" si="3"/>
        <v>1</v>
      </c>
    </row>
    <row r="23" spans="1:30" x14ac:dyDescent="0.25">
      <c r="A23" s="1">
        <v>22</v>
      </c>
      <c r="B23" s="2">
        <v>45057.635417824073</v>
      </c>
      <c r="C23" s="1" t="s">
        <v>3</v>
      </c>
      <c r="D23" s="1"/>
      <c r="E23" s="1"/>
      <c r="F23" s="1"/>
      <c r="H23" s="1"/>
      <c r="J23" s="3">
        <f t="shared" ca="1" si="1"/>
        <v>45.474999999999994</v>
      </c>
      <c r="K23" s="1"/>
      <c r="L23" s="1">
        <v>47.3</v>
      </c>
      <c r="M23" s="1">
        <v>48.5</v>
      </c>
      <c r="N23" s="1">
        <v>31.7</v>
      </c>
      <c r="R23" s="5">
        <f t="shared" ca="1" si="4"/>
        <v>51</v>
      </c>
      <c r="S23">
        <f ca="1"/>
        <v>0</v>
      </c>
      <c r="T23" s="7">
        <f t="shared" ca="1" si="2"/>
        <v>1</v>
      </c>
      <c r="AB23">
        <f t="shared" si="5"/>
        <v>44</v>
      </c>
      <c r="AC23">
        <v>0</v>
      </c>
      <c r="AD23" s="7">
        <f t="shared" si="3"/>
        <v>1</v>
      </c>
    </row>
    <row r="24" spans="1:30" x14ac:dyDescent="0.25">
      <c r="A24" s="1">
        <v>23</v>
      </c>
      <c r="B24" s="2">
        <v>45057.64583454861</v>
      </c>
      <c r="C24" s="1" t="s">
        <v>3</v>
      </c>
      <c r="D24" s="1"/>
      <c r="E24" s="1"/>
      <c r="F24" s="1"/>
      <c r="H24" s="1"/>
      <c r="J24" s="3">
        <f t="shared" ca="1" si="1"/>
        <v>44.699999999999996</v>
      </c>
      <c r="K24" s="1"/>
      <c r="L24" s="1">
        <v>48.2</v>
      </c>
      <c r="M24" s="1">
        <v>50.4</v>
      </c>
      <c r="N24" s="1">
        <v>34.299999999999997</v>
      </c>
      <c r="R24" s="5">
        <f t="shared" ca="1" si="4"/>
        <v>52</v>
      </c>
      <c r="S24">
        <f ca="1"/>
        <v>0</v>
      </c>
      <c r="T24" s="7">
        <f t="shared" ca="1" si="2"/>
        <v>1</v>
      </c>
      <c r="AB24">
        <f t="shared" si="5"/>
        <v>45</v>
      </c>
      <c r="AC24">
        <v>0</v>
      </c>
      <c r="AD24" s="7">
        <f t="shared" si="3"/>
        <v>1</v>
      </c>
    </row>
    <row r="25" spans="1:30" x14ac:dyDescent="0.25">
      <c r="A25" s="1">
        <v>24</v>
      </c>
      <c r="B25" s="2">
        <v>45057.656251273147</v>
      </c>
      <c r="C25" s="1" t="s">
        <v>3</v>
      </c>
      <c r="D25" s="1"/>
      <c r="E25" s="1"/>
      <c r="F25" s="1"/>
      <c r="H25" s="1"/>
      <c r="J25" s="3">
        <f t="shared" ca="1" si="1"/>
        <v>44.45</v>
      </c>
      <c r="K25" s="1"/>
      <c r="L25" s="1">
        <v>49.6</v>
      </c>
      <c r="M25" s="1">
        <v>50.6</v>
      </c>
      <c r="N25" s="1">
        <v>37.299999999999997</v>
      </c>
      <c r="R25" s="5">
        <f t="shared" ca="1" si="4"/>
        <v>53</v>
      </c>
      <c r="S25">
        <f ca="1"/>
        <v>0</v>
      </c>
      <c r="T25" s="7">
        <f t="shared" ca="1" si="2"/>
        <v>1</v>
      </c>
      <c r="AB25">
        <f>AB24+1</f>
        <v>46</v>
      </c>
      <c r="AC25">
        <v>0</v>
      </c>
      <c r="AD25" s="7">
        <f t="shared" si="3"/>
        <v>1</v>
      </c>
    </row>
    <row r="26" spans="1:30" x14ac:dyDescent="0.25">
      <c r="A26" s="1">
        <v>25</v>
      </c>
      <c r="B26" s="2">
        <v>45057.666667997684</v>
      </c>
      <c r="C26" s="1" t="s">
        <v>3</v>
      </c>
      <c r="D26" s="1"/>
      <c r="E26" s="1"/>
      <c r="F26" s="1"/>
      <c r="H26" s="1"/>
      <c r="J26" s="3">
        <f t="shared" ca="1" si="1"/>
        <v>41.525000000000006</v>
      </c>
      <c r="K26" s="1"/>
      <c r="L26" s="1">
        <v>49.1</v>
      </c>
      <c r="M26" s="1">
        <v>46.1</v>
      </c>
      <c r="N26" s="1">
        <v>37</v>
      </c>
      <c r="R26" s="5">
        <f t="shared" ca="1" si="4"/>
        <v>54</v>
      </c>
      <c r="S26">
        <f ca="1"/>
        <v>0</v>
      </c>
      <c r="T26" s="7">
        <f t="shared" ca="1" si="2"/>
        <v>1</v>
      </c>
      <c r="AB26">
        <f t="shared" si="5"/>
        <v>47</v>
      </c>
      <c r="AC26">
        <v>0</v>
      </c>
      <c r="AD26" s="7">
        <f t="shared" si="3"/>
        <v>1</v>
      </c>
    </row>
    <row r="27" spans="1:30" x14ac:dyDescent="0.25">
      <c r="A27" s="1">
        <v>26</v>
      </c>
      <c r="B27" s="2">
        <v>45057.677084722221</v>
      </c>
      <c r="C27" s="1" t="s">
        <v>3</v>
      </c>
      <c r="D27" s="1"/>
      <c r="E27" s="1"/>
      <c r="F27" s="1"/>
      <c r="H27" s="1"/>
      <c r="I27">
        <f t="shared" si="0"/>
        <v>47.5</v>
      </c>
      <c r="J27" s="3">
        <f t="shared" ca="1" si="1"/>
        <v>40.625</v>
      </c>
      <c r="K27" s="1"/>
      <c r="L27" s="1">
        <v>49.6</v>
      </c>
      <c r="M27" s="1">
        <v>47.4</v>
      </c>
      <c r="N27" s="1">
        <v>38.299999999999997</v>
      </c>
    </row>
    <row r="28" spans="1:30" x14ac:dyDescent="0.25">
      <c r="A28" s="1">
        <v>27</v>
      </c>
      <c r="B28" s="2">
        <v>45057.687501446759</v>
      </c>
      <c r="C28" s="1" t="s">
        <v>3</v>
      </c>
      <c r="D28" s="1"/>
      <c r="E28" s="1"/>
      <c r="F28" s="1"/>
      <c r="H28" s="1"/>
      <c r="I28">
        <f t="shared" si="0"/>
        <v>46.6</v>
      </c>
      <c r="J28" s="3">
        <f t="shared" ca="1" si="1"/>
        <v>37.75</v>
      </c>
      <c r="K28" s="1"/>
      <c r="L28" s="1">
        <v>45.5</v>
      </c>
      <c r="M28" s="1">
        <v>50.2</v>
      </c>
      <c r="N28" s="1">
        <v>41.3</v>
      </c>
      <c r="R28" s="5" t="s">
        <v>21</v>
      </c>
      <c r="S28">
        <f ca="1">SUM(_xlfn.ANCHORARRAY(S2))</f>
        <v>111</v>
      </c>
      <c r="AB28" s="5" t="s">
        <v>21</v>
      </c>
      <c r="AC28">
        <f>SUM(_xlfn.ANCHORARRAY(AC2))</f>
        <v>224</v>
      </c>
    </row>
    <row r="29" spans="1:30" x14ac:dyDescent="0.25">
      <c r="A29" s="1">
        <v>28</v>
      </c>
      <c r="B29" s="2">
        <v>45057.697918171296</v>
      </c>
      <c r="C29" s="1" t="s">
        <v>3</v>
      </c>
      <c r="D29" s="1"/>
      <c r="E29" s="1"/>
      <c r="F29" s="1"/>
      <c r="H29" s="1"/>
      <c r="I29">
        <f t="shared" si="0"/>
        <v>45.833333333333336</v>
      </c>
      <c r="J29" s="3">
        <f t="shared" ca="1" si="1"/>
        <v>32.4</v>
      </c>
      <c r="K29" s="1"/>
      <c r="L29" s="1">
        <v>44.3</v>
      </c>
      <c r="M29" s="1">
        <v>46.4</v>
      </c>
      <c r="N29" s="1">
        <v>35.1</v>
      </c>
    </row>
    <row r="30" spans="1:30" x14ac:dyDescent="0.25">
      <c r="A30" s="1">
        <v>29</v>
      </c>
      <c r="B30" s="2">
        <v>45057.708334895833</v>
      </c>
      <c r="C30" s="1" t="s">
        <v>3</v>
      </c>
      <c r="D30" s="1">
        <v>57.9</v>
      </c>
      <c r="E30" s="1">
        <v>85</v>
      </c>
      <c r="F30" s="1">
        <v>47.5</v>
      </c>
      <c r="H30" s="1">
        <v>47.5</v>
      </c>
      <c r="I30">
        <f t="shared" si="0"/>
        <v>45.825000000000003</v>
      </c>
      <c r="J30" s="3">
        <f t="shared" ca="1" si="1"/>
        <v>37.375</v>
      </c>
      <c r="K30" s="1">
        <v>57.9</v>
      </c>
      <c r="L30" s="1">
        <v>47.5</v>
      </c>
      <c r="M30" s="1">
        <v>48</v>
      </c>
      <c r="N30" s="1">
        <v>37.700000000000003</v>
      </c>
    </row>
    <row r="31" spans="1:30" x14ac:dyDescent="0.25">
      <c r="A31" s="1">
        <v>30</v>
      </c>
      <c r="B31" s="2">
        <v>45057.71875162037</v>
      </c>
      <c r="C31" s="1" t="s">
        <v>3</v>
      </c>
      <c r="D31" s="1">
        <v>53.7</v>
      </c>
      <c r="E31" s="1">
        <v>65</v>
      </c>
      <c r="F31" s="1">
        <v>45.7</v>
      </c>
      <c r="H31" s="1">
        <v>45.7</v>
      </c>
      <c r="I31">
        <f t="shared" si="0"/>
        <v>45.225000000000001</v>
      </c>
      <c r="J31" s="3">
        <f t="shared" ca="1" si="1"/>
        <v>39.724999999999994</v>
      </c>
      <c r="K31" s="1">
        <v>53.7</v>
      </c>
      <c r="L31" s="1">
        <v>45.8</v>
      </c>
      <c r="M31" s="1">
        <v>48.8</v>
      </c>
      <c r="N31" s="1">
        <v>39.1</v>
      </c>
    </row>
    <row r="32" spans="1:30" x14ac:dyDescent="0.25">
      <c r="A32" s="1">
        <v>31</v>
      </c>
      <c r="B32" s="2">
        <v>45057.729168344908</v>
      </c>
      <c r="C32" s="1" t="s">
        <v>3</v>
      </c>
      <c r="D32" s="1">
        <v>53.6</v>
      </c>
      <c r="E32" s="1">
        <v>64.7</v>
      </c>
      <c r="F32" s="1">
        <v>44.3</v>
      </c>
      <c r="H32" s="1">
        <v>44.3</v>
      </c>
      <c r="I32">
        <f t="shared" si="0"/>
        <v>44.824999999999996</v>
      </c>
      <c r="J32" s="3">
        <f t="shared" ca="1" si="1"/>
        <v>42.55</v>
      </c>
      <c r="K32" s="1">
        <v>53.6</v>
      </c>
      <c r="L32" s="1">
        <v>43</v>
      </c>
      <c r="M32" s="1">
        <v>49.3</v>
      </c>
      <c r="N32" s="1">
        <v>38.1</v>
      </c>
    </row>
    <row r="33" spans="1:14" x14ac:dyDescent="0.25">
      <c r="A33" s="1">
        <v>32</v>
      </c>
      <c r="B33" s="2">
        <v>45057.739585069445</v>
      </c>
      <c r="C33" s="1" t="s">
        <v>3</v>
      </c>
      <c r="D33" s="1">
        <v>53.9</v>
      </c>
      <c r="E33" s="1">
        <v>67.900000000000006</v>
      </c>
      <c r="F33" s="1">
        <v>45.8</v>
      </c>
      <c r="H33" s="1">
        <v>45.8</v>
      </c>
      <c r="I33">
        <f t="shared" si="0"/>
        <v>44.274999999999999</v>
      </c>
      <c r="J33" s="3">
        <f t="shared" ca="1" si="1"/>
        <v>41.4</v>
      </c>
      <c r="K33" s="1">
        <v>53.9</v>
      </c>
      <c r="L33" s="1">
        <v>41.3</v>
      </c>
      <c r="M33" s="1">
        <v>50.5</v>
      </c>
      <c r="N33" s="1">
        <v>39.200000000000003</v>
      </c>
    </row>
    <row r="34" spans="1:14" x14ac:dyDescent="0.25">
      <c r="A34" s="1">
        <v>33</v>
      </c>
      <c r="B34" s="2">
        <v>45057.750001793982</v>
      </c>
      <c r="C34" s="1" t="s">
        <v>3</v>
      </c>
      <c r="D34" s="1">
        <v>53.4</v>
      </c>
      <c r="E34" s="1">
        <v>72.7</v>
      </c>
      <c r="F34" s="1">
        <v>45.1</v>
      </c>
      <c r="H34" s="1">
        <v>45.1</v>
      </c>
      <c r="I34">
        <f t="shared" si="0"/>
        <v>43.400000000000006</v>
      </c>
      <c r="J34" s="3">
        <f t="shared" ca="1" si="1"/>
        <v>40.824999999999996</v>
      </c>
      <c r="K34" s="1">
        <v>53.4</v>
      </c>
      <c r="L34" s="1">
        <v>55</v>
      </c>
      <c r="M34" s="1">
        <v>44.9</v>
      </c>
      <c r="N34" s="1">
        <v>35.1</v>
      </c>
    </row>
    <row r="35" spans="1:14" x14ac:dyDescent="0.25">
      <c r="A35" s="1">
        <v>34</v>
      </c>
      <c r="B35" s="2">
        <v>45057.760418518519</v>
      </c>
      <c r="C35" s="1" t="s">
        <v>3</v>
      </c>
      <c r="D35" s="1">
        <v>52.6</v>
      </c>
      <c r="E35" s="1">
        <v>68.599999999999994</v>
      </c>
      <c r="F35" s="1">
        <v>44.1</v>
      </c>
      <c r="H35" s="1">
        <v>44.1</v>
      </c>
      <c r="I35">
        <f t="shared" si="0"/>
        <v>43.15</v>
      </c>
      <c r="J35" s="3">
        <f t="shared" ca="1" si="1"/>
        <v>40.35</v>
      </c>
      <c r="K35" s="1">
        <v>52.6</v>
      </c>
      <c r="L35" s="1">
        <v>56.5</v>
      </c>
      <c r="M35" s="1">
        <v>43.7</v>
      </c>
      <c r="N35" s="1">
        <v>34.9</v>
      </c>
    </row>
    <row r="36" spans="1:14" x14ac:dyDescent="0.25">
      <c r="A36" s="1">
        <v>35</v>
      </c>
      <c r="B36" s="2">
        <v>45057.770835243056</v>
      </c>
      <c r="C36" s="1" t="s">
        <v>3</v>
      </c>
      <c r="D36" s="1">
        <v>51.7</v>
      </c>
      <c r="E36" s="1">
        <v>64.5</v>
      </c>
      <c r="F36" s="1">
        <v>42.1</v>
      </c>
      <c r="H36" s="1">
        <v>42.1</v>
      </c>
      <c r="I36">
        <f t="shared" si="0"/>
        <v>42.825000000000003</v>
      </c>
      <c r="J36" s="3">
        <f t="shared" ca="1" si="1"/>
        <v>40.825000000000003</v>
      </c>
      <c r="K36" s="1">
        <v>51.7</v>
      </c>
      <c r="L36" s="1">
        <v>54.3</v>
      </c>
      <c r="M36" s="1">
        <v>42.2</v>
      </c>
      <c r="N36" s="1">
        <v>33.700000000000003</v>
      </c>
    </row>
    <row r="37" spans="1:14" x14ac:dyDescent="0.25">
      <c r="A37" s="1">
        <v>36</v>
      </c>
      <c r="B37" s="2">
        <v>45057.781251967594</v>
      </c>
      <c r="C37" s="1" t="s">
        <v>3</v>
      </c>
      <c r="D37" s="1">
        <v>52.7</v>
      </c>
      <c r="E37" s="1">
        <v>72.599999999999994</v>
      </c>
      <c r="F37" s="1">
        <v>42.3</v>
      </c>
      <c r="H37" s="1">
        <v>42.3</v>
      </c>
      <c r="I37">
        <f t="shared" si="0"/>
        <v>42.574999999999996</v>
      </c>
      <c r="J37" s="3">
        <f t="shared" ca="1" si="1"/>
        <v>39.599999999999994</v>
      </c>
      <c r="K37" s="1">
        <v>52.7</v>
      </c>
      <c r="L37" s="1">
        <v>53.9</v>
      </c>
      <c r="M37" s="1">
        <v>40.5</v>
      </c>
      <c r="N37" s="1">
        <v>30.9</v>
      </c>
    </row>
    <row r="38" spans="1:14" x14ac:dyDescent="0.25">
      <c r="A38" s="1">
        <v>37</v>
      </c>
      <c r="B38" s="2">
        <v>45057.791668692131</v>
      </c>
      <c r="C38" s="1" t="s">
        <v>3</v>
      </c>
      <c r="D38" s="1">
        <v>53.5</v>
      </c>
      <c r="E38" s="1">
        <v>69.400000000000006</v>
      </c>
      <c r="F38" s="1">
        <v>44.1</v>
      </c>
      <c r="H38" s="1">
        <v>44.1</v>
      </c>
      <c r="I38">
        <f t="shared" si="0"/>
        <v>43</v>
      </c>
      <c r="J38" s="3">
        <f t="shared" ca="1" si="1"/>
        <v>40.100000000000009</v>
      </c>
      <c r="K38" s="1">
        <v>51.4</v>
      </c>
      <c r="L38" s="1">
        <v>53.8</v>
      </c>
      <c r="M38" s="1">
        <v>44</v>
      </c>
      <c r="N38" s="1">
        <v>32.4</v>
      </c>
    </row>
    <row r="39" spans="1:14" x14ac:dyDescent="0.25">
      <c r="A39" s="1">
        <v>38</v>
      </c>
      <c r="B39" s="2">
        <v>45057.802085416668</v>
      </c>
      <c r="C39" s="1" t="s">
        <v>3</v>
      </c>
      <c r="D39" s="1">
        <v>57.6</v>
      </c>
      <c r="E39" s="1">
        <v>80</v>
      </c>
      <c r="F39" s="1">
        <v>42.8</v>
      </c>
      <c r="H39" s="1">
        <v>42.8</v>
      </c>
      <c r="I39">
        <f t="shared" si="0"/>
        <v>42.875</v>
      </c>
      <c r="J39" s="3">
        <f t="shared" ca="1" si="1"/>
        <v>43.8</v>
      </c>
      <c r="K39" s="1">
        <v>51.3</v>
      </c>
      <c r="L39" s="1">
        <v>55.4</v>
      </c>
      <c r="M39" s="1">
        <v>38.5</v>
      </c>
      <c r="N39" s="1">
        <v>31.2</v>
      </c>
    </row>
    <row r="40" spans="1:14" x14ac:dyDescent="0.25">
      <c r="A40" s="1">
        <v>39</v>
      </c>
      <c r="B40" s="2">
        <v>45057.812502141205</v>
      </c>
      <c r="C40" s="1" t="s">
        <v>3</v>
      </c>
      <c r="D40" s="1">
        <v>54.7</v>
      </c>
      <c r="E40" s="1">
        <v>69.8</v>
      </c>
      <c r="F40" s="1">
        <v>41.1</v>
      </c>
      <c r="H40" s="1">
        <v>41.1</v>
      </c>
      <c r="I40">
        <f t="shared" si="0"/>
        <v>42.324999999999996</v>
      </c>
      <c r="J40" s="3">
        <f t="shared" ca="1" si="1"/>
        <v>42.725000000000001</v>
      </c>
      <c r="K40" s="1">
        <v>51.1</v>
      </c>
      <c r="L40" s="1">
        <v>54</v>
      </c>
      <c r="M40" s="1">
        <v>36.5</v>
      </c>
      <c r="N40" s="1">
        <v>30</v>
      </c>
    </row>
    <row r="41" spans="1:14" x14ac:dyDescent="0.25">
      <c r="A41" s="1">
        <v>40</v>
      </c>
      <c r="B41" s="2">
        <v>45057.822918865742</v>
      </c>
      <c r="C41" s="1" t="s">
        <v>3</v>
      </c>
      <c r="D41" s="1">
        <v>56.9</v>
      </c>
      <c r="E41" s="1">
        <v>77.400000000000006</v>
      </c>
      <c r="F41" s="1">
        <v>44</v>
      </c>
      <c r="H41" s="1">
        <v>44</v>
      </c>
      <c r="I41">
        <f t="shared" si="0"/>
        <v>42.15</v>
      </c>
      <c r="J41" s="3">
        <f t="shared" ca="1" si="1"/>
        <v>43.625</v>
      </c>
      <c r="K41" s="1">
        <v>52.2</v>
      </c>
      <c r="L41" s="1">
        <v>52.8</v>
      </c>
      <c r="M41" s="1">
        <v>39.799999999999997</v>
      </c>
      <c r="N41" s="1">
        <v>30.8</v>
      </c>
    </row>
    <row r="42" spans="1:14" x14ac:dyDescent="0.25">
      <c r="A42" s="1">
        <v>41</v>
      </c>
      <c r="B42" s="2">
        <v>45057.83333559028</v>
      </c>
      <c r="C42" s="1" t="s">
        <v>3</v>
      </c>
      <c r="D42" s="1">
        <v>55.1</v>
      </c>
      <c r="E42" s="1">
        <v>68.400000000000006</v>
      </c>
      <c r="F42" s="1">
        <v>43.6</v>
      </c>
      <c r="H42" s="1">
        <v>43.6</v>
      </c>
      <c r="I42">
        <f t="shared" si="0"/>
        <v>41.125</v>
      </c>
      <c r="J42" s="3">
        <f t="shared" ca="1" si="1"/>
        <v>41.350000000000009</v>
      </c>
      <c r="K42" s="1">
        <v>50.8</v>
      </c>
      <c r="L42" s="1">
        <v>52.9</v>
      </c>
      <c r="M42" s="1">
        <v>37.6</v>
      </c>
      <c r="N42" s="1">
        <v>28.7</v>
      </c>
    </row>
    <row r="43" spans="1:14" x14ac:dyDescent="0.25">
      <c r="A43" s="1">
        <v>42</v>
      </c>
      <c r="B43" s="2">
        <v>45057.843752314817</v>
      </c>
      <c r="C43" s="1" t="s">
        <v>3</v>
      </c>
      <c r="D43" s="1">
        <v>55.7</v>
      </c>
      <c r="E43" s="1">
        <v>71.7</v>
      </c>
      <c r="F43" s="1">
        <v>40.6</v>
      </c>
      <c r="H43" s="1">
        <v>40.6</v>
      </c>
      <c r="I43">
        <f t="shared" si="0"/>
        <v>40.150000000000006</v>
      </c>
      <c r="J43" s="3">
        <f t="shared" ca="1" si="1"/>
        <v>38.625</v>
      </c>
      <c r="K43" s="1">
        <v>53.2</v>
      </c>
      <c r="L43" s="1">
        <v>52.8</v>
      </c>
      <c r="M43" s="1">
        <v>38</v>
      </c>
      <c r="N43" s="1">
        <v>28.7</v>
      </c>
    </row>
    <row r="44" spans="1:14" x14ac:dyDescent="0.25">
      <c r="A44" s="1">
        <v>43</v>
      </c>
      <c r="B44" s="2">
        <v>45057.854169039354</v>
      </c>
      <c r="C44" s="1" t="s">
        <v>3</v>
      </c>
      <c r="D44" s="1">
        <v>54.1</v>
      </c>
      <c r="E44" s="1">
        <v>66.7</v>
      </c>
      <c r="F44" s="1">
        <v>40.4</v>
      </c>
      <c r="H44" s="1">
        <v>40.4</v>
      </c>
      <c r="I44">
        <f t="shared" si="0"/>
        <v>40.274999999999999</v>
      </c>
      <c r="J44" s="3">
        <f t="shared" ca="1" si="1"/>
        <v>33.825000000000003</v>
      </c>
      <c r="K44" s="1">
        <v>51.4</v>
      </c>
      <c r="L44" s="1">
        <v>50.4</v>
      </c>
      <c r="M44" s="1">
        <v>37.6</v>
      </c>
      <c r="N44" s="1">
        <v>28</v>
      </c>
    </row>
    <row r="45" spans="1:14" x14ac:dyDescent="0.25">
      <c r="A45" s="1">
        <v>44</v>
      </c>
      <c r="B45" s="2">
        <v>45057.864585763891</v>
      </c>
      <c r="C45" s="1" t="s">
        <v>3</v>
      </c>
      <c r="D45" s="1">
        <v>55.1</v>
      </c>
      <c r="E45" s="1">
        <v>70.2</v>
      </c>
      <c r="F45" s="1">
        <v>39.9</v>
      </c>
      <c r="H45" s="1">
        <v>39.9</v>
      </c>
      <c r="I45">
        <f t="shared" si="0"/>
        <v>39.549999999999997</v>
      </c>
      <c r="J45" s="3">
        <f t="shared" ca="1" si="1"/>
        <v>32.450000000000003</v>
      </c>
      <c r="K45" s="1">
        <v>49.7</v>
      </c>
      <c r="L45" s="1">
        <v>52.3</v>
      </c>
      <c r="M45" s="1">
        <v>38.799999999999997</v>
      </c>
      <c r="N45" s="1">
        <v>27.4</v>
      </c>
    </row>
    <row r="46" spans="1:14" x14ac:dyDescent="0.25">
      <c r="A46" s="1">
        <v>45</v>
      </c>
      <c r="B46" s="2">
        <v>45057.875002488428</v>
      </c>
      <c r="C46" s="1" t="s">
        <v>3</v>
      </c>
      <c r="D46" s="1">
        <v>52.3</v>
      </c>
      <c r="E46" s="1">
        <v>65.900000000000006</v>
      </c>
      <c r="F46" s="1">
        <v>39.700000000000003</v>
      </c>
      <c r="H46" s="1">
        <v>39.700000000000003</v>
      </c>
      <c r="I46">
        <f t="shared" si="0"/>
        <v>37.900000000000006</v>
      </c>
      <c r="J46" s="3">
        <f t="shared" ca="1" si="1"/>
        <v>38.125</v>
      </c>
      <c r="K46" s="1">
        <v>48.9</v>
      </c>
      <c r="L46" s="1">
        <v>52.7</v>
      </c>
      <c r="M46" s="1">
        <v>36.9</v>
      </c>
      <c r="N46" s="1">
        <v>27.6</v>
      </c>
    </row>
    <row r="47" spans="1:14" x14ac:dyDescent="0.25">
      <c r="A47" s="1">
        <v>46</v>
      </c>
      <c r="B47" s="2">
        <v>45057.885419212966</v>
      </c>
      <c r="C47" s="1" t="s">
        <v>3</v>
      </c>
      <c r="D47" s="1">
        <v>53.3</v>
      </c>
      <c r="E47" s="1">
        <v>67.8</v>
      </c>
      <c r="F47" s="1">
        <v>41.1</v>
      </c>
      <c r="H47" s="1">
        <v>41.1</v>
      </c>
      <c r="I47">
        <f t="shared" si="0"/>
        <v>37.049999999999997</v>
      </c>
      <c r="J47" s="3">
        <f t="shared" ca="1" si="1"/>
        <v>38.600000000000009</v>
      </c>
      <c r="K47" s="1">
        <v>50.9</v>
      </c>
      <c r="L47" s="1">
        <v>51.1</v>
      </c>
      <c r="M47" s="1">
        <v>36.799999999999997</v>
      </c>
      <c r="N47" s="1">
        <v>27</v>
      </c>
    </row>
    <row r="48" spans="1:14" x14ac:dyDescent="0.25">
      <c r="A48" s="1">
        <v>47</v>
      </c>
      <c r="B48" s="2">
        <v>45057.895835937503</v>
      </c>
      <c r="C48" s="1" t="s">
        <v>3</v>
      </c>
      <c r="D48" s="1">
        <v>50.8</v>
      </c>
      <c r="E48" s="1">
        <v>64.900000000000006</v>
      </c>
      <c r="F48" s="1">
        <v>37.5</v>
      </c>
      <c r="H48" s="1">
        <v>37.5</v>
      </c>
      <c r="I48">
        <f t="shared" si="0"/>
        <v>34.574999999999996</v>
      </c>
      <c r="J48" s="3">
        <f t="shared" ca="1" si="1"/>
        <v>42.125</v>
      </c>
      <c r="K48" s="1">
        <v>52.9</v>
      </c>
      <c r="L48" s="1">
        <v>52.5</v>
      </c>
      <c r="M48" s="1">
        <v>38.1</v>
      </c>
      <c r="N48" s="1">
        <v>27.6</v>
      </c>
    </row>
    <row r="49" spans="1:14" x14ac:dyDescent="0.25">
      <c r="A49" s="1">
        <v>48</v>
      </c>
      <c r="B49" s="2">
        <v>45057.90625266204</v>
      </c>
      <c r="C49" s="1" t="s">
        <v>3</v>
      </c>
      <c r="D49" s="1">
        <v>47</v>
      </c>
      <c r="E49" s="1">
        <v>61.3</v>
      </c>
      <c r="F49" s="1">
        <v>33.299999999999997</v>
      </c>
      <c r="H49" s="1">
        <v>33.299999999999997</v>
      </c>
      <c r="I49">
        <f t="shared" si="0"/>
        <v>33.049999999999997</v>
      </c>
      <c r="J49" s="3">
        <f t="shared" ca="1" si="1"/>
        <v>43.35</v>
      </c>
      <c r="K49" s="1">
        <v>50.5</v>
      </c>
      <c r="L49" s="1">
        <v>50.1</v>
      </c>
      <c r="M49" s="1">
        <v>37.700000000000003</v>
      </c>
      <c r="N49" s="1">
        <v>28.6</v>
      </c>
    </row>
    <row r="50" spans="1:14" x14ac:dyDescent="0.25">
      <c r="A50" s="1">
        <v>49</v>
      </c>
      <c r="B50" s="2">
        <v>45057.916669386577</v>
      </c>
      <c r="C50" s="1" t="s">
        <v>3</v>
      </c>
      <c r="D50" s="1">
        <v>52</v>
      </c>
      <c r="E50" s="1">
        <v>65.900000000000006</v>
      </c>
      <c r="F50" s="1">
        <v>36.299999999999997</v>
      </c>
      <c r="H50" s="1">
        <v>36.299999999999997</v>
      </c>
      <c r="I50">
        <f t="shared" si="0"/>
        <v>32.125</v>
      </c>
      <c r="J50" s="3">
        <f t="shared" ca="1" si="1"/>
        <v>42.875</v>
      </c>
      <c r="K50" s="1">
        <v>52</v>
      </c>
      <c r="L50" s="1">
        <v>53.1</v>
      </c>
      <c r="M50" s="1">
        <v>34.799999999999997</v>
      </c>
      <c r="N50" s="1">
        <v>27.6</v>
      </c>
    </row>
    <row r="51" spans="1:14" x14ac:dyDescent="0.25">
      <c r="A51" s="1">
        <v>50</v>
      </c>
      <c r="B51" s="2">
        <v>45057.927086111114</v>
      </c>
      <c r="C51" s="1" t="s">
        <v>3</v>
      </c>
      <c r="D51" s="1">
        <v>50.3</v>
      </c>
      <c r="E51" s="1">
        <v>65.3</v>
      </c>
      <c r="F51" s="1">
        <v>31.2</v>
      </c>
      <c r="H51" s="1">
        <v>31.2</v>
      </c>
      <c r="I51">
        <f t="shared" si="0"/>
        <v>33.674999999999997</v>
      </c>
      <c r="J51" s="3">
        <f t="shared" ca="1" si="1"/>
        <v>42.55</v>
      </c>
      <c r="K51" s="1">
        <v>49.7</v>
      </c>
      <c r="L51" s="1">
        <v>52</v>
      </c>
      <c r="M51" s="1">
        <v>34.5</v>
      </c>
      <c r="N51" s="1">
        <v>27.4</v>
      </c>
    </row>
    <row r="52" spans="1:14" x14ac:dyDescent="0.25">
      <c r="A52" s="1">
        <v>51</v>
      </c>
      <c r="B52" s="2">
        <v>45057.937502835652</v>
      </c>
      <c r="C52" s="1" t="s">
        <v>3</v>
      </c>
      <c r="D52" s="1">
        <v>49.4</v>
      </c>
      <c r="E52" s="1">
        <v>65</v>
      </c>
      <c r="F52" s="1">
        <v>31.4</v>
      </c>
      <c r="H52" s="1">
        <v>31.4</v>
      </c>
      <c r="I52">
        <f t="shared" si="0"/>
        <v>36.85</v>
      </c>
      <c r="J52" s="3">
        <f t="shared" ca="1" si="1"/>
        <v>41.875</v>
      </c>
      <c r="K52" s="1">
        <v>49.1</v>
      </c>
      <c r="L52" s="1">
        <v>47.5</v>
      </c>
      <c r="M52" s="1">
        <v>38.4</v>
      </c>
      <c r="N52" s="1">
        <v>28.4</v>
      </c>
    </row>
    <row r="53" spans="1:14" x14ac:dyDescent="0.25">
      <c r="A53" s="1">
        <v>52</v>
      </c>
      <c r="B53" s="2">
        <v>45057.947919560182</v>
      </c>
      <c r="C53" s="1" t="s">
        <v>3</v>
      </c>
      <c r="D53" s="1">
        <v>47.1</v>
      </c>
      <c r="E53" s="1">
        <v>63.7</v>
      </c>
      <c r="F53" s="1">
        <v>29.6</v>
      </c>
      <c r="H53" s="1">
        <v>29.6</v>
      </c>
      <c r="I53">
        <f t="shared" si="0"/>
        <v>39.475000000000001</v>
      </c>
      <c r="J53" s="3">
        <f t="shared" ca="1" si="1"/>
        <v>41.4</v>
      </c>
      <c r="K53" s="1">
        <v>51</v>
      </c>
      <c r="L53" s="1">
        <v>50.6</v>
      </c>
      <c r="M53" s="1">
        <v>35.700000000000003</v>
      </c>
      <c r="N53" s="1">
        <v>29.1</v>
      </c>
    </row>
    <row r="54" spans="1:14" x14ac:dyDescent="0.25">
      <c r="A54" s="1">
        <v>53</v>
      </c>
      <c r="B54" s="2">
        <v>45057.958336284719</v>
      </c>
      <c r="C54" s="1" t="s">
        <v>3</v>
      </c>
      <c r="D54" s="1">
        <v>44.9</v>
      </c>
      <c r="E54" s="1">
        <v>61.1</v>
      </c>
      <c r="F54" s="1">
        <v>29.3</v>
      </c>
      <c r="H54" s="1">
        <v>42.5</v>
      </c>
      <c r="I54">
        <f t="shared" si="0"/>
        <v>43</v>
      </c>
      <c r="J54" s="3">
        <f t="shared" ca="1" si="1"/>
        <v>42.8</v>
      </c>
      <c r="K54" s="1">
        <v>48.5</v>
      </c>
      <c r="L54" s="1">
        <v>48.4</v>
      </c>
      <c r="M54" s="1">
        <v>37.799999999999997</v>
      </c>
      <c r="N54" s="1">
        <v>29</v>
      </c>
    </row>
    <row r="55" spans="1:14" x14ac:dyDescent="0.25">
      <c r="A55" s="1">
        <v>54</v>
      </c>
      <c r="B55" s="2">
        <v>45057.968753009256</v>
      </c>
      <c r="C55" s="1" t="s">
        <v>3</v>
      </c>
      <c r="D55" s="1">
        <v>45.3</v>
      </c>
      <c r="E55" s="1">
        <v>62.9</v>
      </c>
      <c r="F55" s="1">
        <v>29.6</v>
      </c>
      <c r="H55" s="1">
        <v>43.9</v>
      </c>
      <c r="I55">
        <f t="shared" si="0"/>
        <v>43.225000000000001</v>
      </c>
      <c r="J55" s="3">
        <f t="shared" ca="1" si="1"/>
        <v>45.475000000000001</v>
      </c>
      <c r="K55" s="1">
        <v>50.4</v>
      </c>
      <c r="L55" s="1">
        <v>48.4</v>
      </c>
      <c r="M55" s="1">
        <v>48.8</v>
      </c>
      <c r="N55" s="1">
        <v>30.9</v>
      </c>
    </row>
    <row r="56" spans="1:14" x14ac:dyDescent="0.25">
      <c r="A56" s="1">
        <v>55</v>
      </c>
      <c r="B56" s="2">
        <v>45057.979169733793</v>
      </c>
      <c r="C56" s="1" t="s">
        <v>3</v>
      </c>
      <c r="D56" s="1">
        <v>41.1</v>
      </c>
      <c r="E56" s="1">
        <v>63.1</v>
      </c>
      <c r="F56" s="1">
        <v>27.4</v>
      </c>
      <c r="H56" s="1">
        <v>41.9</v>
      </c>
      <c r="I56">
        <f t="shared" si="0"/>
        <v>42.825000000000003</v>
      </c>
      <c r="J56" s="3">
        <f t="shared" ca="1" si="1"/>
        <v>41.375</v>
      </c>
      <c r="K56" s="1">
        <v>50.8</v>
      </c>
      <c r="L56" s="1">
        <v>47</v>
      </c>
      <c r="M56" s="1">
        <v>50.9</v>
      </c>
      <c r="N56" s="1">
        <v>34.200000000000003</v>
      </c>
    </row>
    <row r="57" spans="1:14" x14ac:dyDescent="0.25">
      <c r="A57" s="1">
        <v>56</v>
      </c>
      <c r="B57" s="2">
        <v>45057.98958645833</v>
      </c>
      <c r="C57" s="1" t="s">
        <v>3</v>
      </c>
      <c r="D57" s="1">
        <v>44.8</v>
      </c>
      <c r="E57" s="1">
        <v>64.400000000000006</v>
      </c>
      <c r="F57" s="1">
        <v>28</v>
      </c>
      <c r="H57" s="1">
        <v>43.7</v>
      </c>
      <c r="I57">
        <f t="shared" si="0"/>
        <v>43.149999999999991</v>
      </c>
      <c r="J57" s="3">
        <f t="shared" ca="1" si="1"/>
        <v>38.725000000000001</v>
      </c>
      <c r="K57" s="1">
        <v>49.8</v>
      </c>
      <c r="L57" s="1">
        <v>49.2</v>
      </c>
      <c r="M57" s="1">
        <v>50</v>
      </c>
      <c r="N57" s="1">
        <v>35.6</v>
      </c>
    </row>
    <row r="58" spans="1:14" x14ac:dyDescent="0.25">
      <c r="A58" s="1">
        <v>57</v>
      </c>
      <c r="B58" s="2">
        <v>45058.000003182868</v>
      </c>
      <c r="C58" s="1" t="s">
        <v>3</v>
      </c>
      <c r="D58" s="1">
        <v>43.6</v>
      </c>
      <c r="E58" s="1">
        <v>65.599999999999994</v>
      </c>
      <c r="F58" s="1">
        <v>27.6</v>
      </c>
      <c r="H58" s="1">
        <v>43.4</v>
      </c>
      <c r="I58">
        <f t="shared" si="0"/>
        <v>42.574999999999996</v>
      </c>
      <c r="J58" s="3">
        <f t="shared" ca="1" si="1"/>
        <v>37.4</v>
      </c>
      <c r="K58" s="1">
        <v>49.3</v>
      </c>
      <c r="L58" s="1">
        <v>48.8</v>
      </c>
      <c r="M58" s="1">
        <v>45.8</v>
      </c>
      <c r="N58" s="1">
        <v>34.9</v>
      </c>
    </row>
    <row r="59" spans="1:14" x14ac:dyDescent="0.25">
      <c r="A59" s="1">
        <v>58</v>
      </c>
      <c r="B59" s="2">
        <v>45058.010419907405</v>
      </c>
      <c r="C59" s="1" t="s">
        <v>3</v>
      </c>
      <c r="D59" s="1">
        <v>41.2</v>
      </c>
      <c r="E59" s="1">
        <v>63.6</v>
      </c>
      <c r="F59" s="1">
        <v>25.9</v>
      </c>
      <c r="H59" s="1">
        <v>42.3</v>
      </c>
      <c r="I59">
        <f t="shared" si="0"/>
        <v>42.075000000000003</v>
      </c>
      <c r="J59" s="3">
        <f t="shared" ca="1" si="1"/>
        <v>37.25</v>
      </c>
      <c r="K59" s="1">
        <v>51.3</v>
      </c>
      <c r="L59" s="1">
        <v>46.4</v>
      </c>
      <c r="M59" s="1">
        <v>43.7</v>
      </c>
      <c r="N59" s="1">
        <v>33.1</v>
      </c>
    </row>
    <row r="60" spans="1:14" x14ac:dyDescent="0.25">
      <c r="A60" s="1">
        <v>59</v>
      </c>
      <c r="B60" s="2">
        <v>45058.020836631942</v>
      </c>
      <c r="C60" s="1" t="s">
        <v>3</v>
      </c>
      <c r="D60" s="1">
        <v>42.8</v>
      </c>
      <c r="E60" s="1">
        <v>62.9</v>
      </c>
      <c r="F60" s="1">
        <v>25.5</v>
      </c>
      <c r="H60" s="1">
        <v>43.2</v>
      </c>
      <c r="I60">
        <f t="shared" si="0"/>
        <v>42.65</v>
      </c>
      <c r="J60" s="3">
        <f t="shared" ca="1" si="1"/>
        <v>33.825000000000003</v>
      </c>
      <c r="K60" s="1">
        <v>52.3</v>
      </c>
      <c r="L60" s="1">
        <v>45.6</v>
      </c>
      <c r="M60" s="1">
        <v>49.9</v>
      </c>
      <c r="N60" s="1">
        <v>34.299999999999997</v>
      </c>
    </row>
    <row r="61" spans="1:14" x14ac:dyDescent="0.25">
      <c r="A61" s="1">
        <v>60</v>
      </c>
      <c r="B61" s="2">
        <v>45058.031253356479</v>
      </c>
      <c r="C61" s="1" t="s">
        <v>3</v>
      </c>
      <c r="D61" s="1">
        <v>33.5</v>
      </c>
      <c r="E61" s="1">
        <v>54.1</v>
      </c>
      <c r="F61" s="1">
        <v>24.2</v>
      </c>
      <c r="H61" s="1">
        <v>41.4</v>
      </c>
      <c r="I61">
        <f t="shared" si="0"/>
        <v>42.424999999999997</v>
      </c>
      <c r="J61" s="3">
        <f t="shared" ca="1" si="1"/>
        <v>31.574999999999999</v>
      </c>
      <c r="K61" s="1">
        <v>50.9</v>
      </c>
      <c r="L61" s="1">
        <v>46.2</v>
      </c>
      <c r="M61" s="1">
        <v>47</v>
      </c>
      <c r="N61" s="1">
        <v>37.1</v>
      </c>
    </row>
    <row r="62" spans="1:14" x14ac:dyDescent="0.25">
      <c r="A62" s="1">
        <v>61</v>
      </c>
      <c r="B62" s="2">
        <v>45058.041670081016</v>
      </c>
      <c r="C62" s="1" t="s">
        <v>3</v>
      </c>
      <c r="D62" s="1">
        <v>46.3</v>
      </c>
      <c r="E62" s="1">
        <v>76</v>
      </c>
      <c r="F62" s="1">
        <v>27</v>
      </c>
      <c r="H62" s="1">
        <v>41.4</v>
      </c>
      <c r="I62">
        <f t="shared" si="0"/>
        <v>43.1</v>
      </c>
      <c r="J62" s="3">
        <f t="shared" ca="1" si="1"/>
        <v>44.75</v>
      </c>
      <c r="K62" s="1">
        <v>50</v>
      </c>
      <c r="L62" s="1">
        <v>48.6</v>
      </c>
      <c r="M62" s="1">
        <v>45.8</v>
      </c>
      <c r="N62" s="1">
        <v>37.6</v>
      </c>
    </row>
    <row r="63" spans="1:14" x14ac:dyDescent="0.25">
      <c r="A63" s="1">
        <v>62</v>
      </c>
      <c r="B63" s="2">
        <v>45058.052086805554</v>
      </c>
      <c r="C63" s="1" t="s">
        <v>3</v>
      </c>
      <c r="D63" s="1">
        <v>39.299999999999997</v>
      </c>
      <c r="E63" s="1">
        <v>60</v>
      </c>
      <c r="F63" s="1">
        <v>25.2</v>
      </c>
      <c r="H63" s="1">
        <v>44.6</v>
      </c>
      <c r="I63">
        <f t="shared" si="0"/>
        <v>43.6</v>
      </c>
      <c r="J63" s="3">
        <f t="shared" ca="1" si="1"/>
        <v>44.75</v>
      </c>
      <c r="K63" s="1">
        <v>51.3</v>
      </c>
      <c r="L63" s="1">
        <v>46.5</v>
      </c>
      <c r="M63" s="1">
        <v>51</v>
      </c>
      <c r="N63" s="1">
        <v>36.9</v>
      </c>
    </row>
    <row r="64" spans="1:14" x14ac:dyDescent="0.25">
      <c r="A64" s="1">
        <v>63</v>
      </c>
      <c r="B64" s="2">
        <v>45058.062503530091</v>
      </c>
      <c r="C64" s="1" t="s">
        <v>3</v>
      </c>
      <c r="D64" s="1">
        <v>34.200000000000003</v>
      </c>
      <c r="E64" s="1">
        <v>53.7</v>
      </c>
      <c r="F64" s="1">
        <v>26.4</v>
      </c>
      <c r="H64" s="1">
        <v>42.3</v>
      </c>
      <c r="I64">
        <f t="shared" si="0"/>
        <v>43.475000000000001</v>
      </c>
      <c r="J64" s="3">
        <f t="shared" ca="1" si="1"/>
        <v>42.424999999999997</v>
      </c>
      <c r="K64" s="1">
        <v>50.2</v>
      </c>
      <c r="L64" s="1">
        <v>43.9</v>
      </c>
      <c r="M64" s="1">
        <v>47.4</v>
      </c>
      <c r="N64" s="1">
        <v>37.6</v>
      </c>
    </row>
    <row r="65" spans="1:14" x14ac:dyDescent="0.25">
      <c r="A65" s="1">
        <v>64</v>
      </c>
      <c r="B65" s="2">
        <v>45058.072920254628</v>
      </c>
      <c r="C65" s="1" t="s">
        <v>3</v>
      </c>
      <c r="D65" s="1">
        <v>36.700000000000003</v>
      </c>
      <c r="E65" s="1">
        <v>58</v>
      </c>
      <c r="F65" s="1">
        <v>25.2</v>
      </c>
      <c r="H65" s="1">
        <v>44.1</v>
      </c>
      <c r="I65">
        <f t="shared" si="0"/>
        <v>43.849999999999994</v>
      </c>
      <c r="J65" s="3">
        <f t="shared" ca="1" si="1"/>
        <v>40.75</v>
      </c>
      <c r="K65" s="1">
        <v>50.6</v>
      </c>
      <c r="L65" s="1">
        <v>44.2</v>
      </c>
      <c r="M65" s="1">
        <v>49.8</v>
      </c>
      <c r="N65" s="1">
        <v>41.1</v>
      </c>
    </row>
    <row r="66" spans="1:14" x14ac:dyDescent="0.25">
      <c r="A66" s="1">
        <v>65</v>
      </c>
      <c r="B66" s="2">
        <v>45058.083336979165</v>
      </c>
      <c r="C66" s="1" t="s">
        <v>3</v>
      </c>
      <c r="D66" s="1">
        <v>36.200000000000003</v>
      </c>
      <c r="E66" s="1">
        <v>58.5</v>
      </c>
      <c r="F66" s="1">
        <v>24.8</v>
      </c>
      <c r="H66" s="1">
        <v>43.4</v>
      </c>
      <c r="I66">
        <f t="shared" si="0"/>
        <v>43.775000000000006</v>
      </c>
      <c r="J66" s="3">
        <f t="shared" ca="1" si="1"/>
        <v>41.95</v>
      </c>
      <c r="K66" s="1">
        <v>49.9</v>
      </c>
      <c r="L66" s="1">
        <v>55.4</v>
      </c>
      <c r="M66" s="1">
        <v>53.1</v>
      </c>
      <c r="N66" s="1">
        <v>32.799999999999997</v>
      </c>
    </row>
    <row r="67" spans="1:14" x14ac:dyDescent="0.25">
      <c r="A67" s="1">
        <v>66</v>
      </c>
      <c r="B67" s="2">
        <v>45058.093753703703</v>
      </c>
      <c r="C67" s="1" t="s">
        <v>3</v>
      </c>
      <c r="D67" s="1">
        <v>35.9</v>
      </c>
      <c r="E67" s="1">
        <v>59.2</v>
      </c>
      <c r="F67" s="1">
        <v>25</v>
      </c>
      <c r="H67" s="1">
        <v>44.1</v>
      </c>
      <c r="I67">
        <f t="shared" ref="I67:I130" si="6">AVERAGE(H67:H70)</f>
        <v>43.25</v>
      </c>
      <c r="J67" s="3">
        <f t="shared" ref="J67:J113" ca="1" si="7">OFFSET($I$3,ROW(AD66)*4-1,0)</f>
        <v>40.450000000000003</v>
      </c>
      <c r="K67" s="1">
        <v>51.3</v>
      </c>
      <c r="L67" s="1">
        <v>56.7</v>
      </c>
      <c r="M67" s="1">
        <v>51.3</v>
      </c>
      <c r="N67" s="1">
        <v>31</v>
      </c>
    </row>
    <row r="68" spans="1:14" x14ac:dyDescent="0.25">
      <c r="A68" s="1">
        <v>67</v>
      </c>
      <c r="B68" s="2">
        <v>45058.10417042824</v>
      </c>
      <c r="C68" s="1" t="s">
        <v>3</v>
      </c>
      <c r="D68" s="1">
        <v>39.299999999999997</v>
      </c>
      <c r="E68" s="1">
        <v>58.6</v>
      </c>
      <c r="F68" s="1">
        <v>25.1</v>
      </c>
      <c r="H68" s="1">
        <v>43.8</v>
      </c>
      <c r="I68">
        <f t="shared" si="6"/>
        <v>43.099999999999994</v>
      </c>
      <c r="J68" s="3">
        <f t="shared" ca="1" si="7"/>
        <v>41.4</v>
      </c>
      <c r="K68" s="1">
        <v>52.9</v>
      </c>
      <c r="L68" s="1">
        <v>53.7</v>
      </c>
      <c r="M68" s="1">
        <v>47.7</v>
      </c>
      <c r="N68" s="1">
        <v>28.3</v>
      </c>
    </row>
    <row r="69" spans="1:14" x14ac:dyDescent="0.25">
      <c r="A69" s="1">
        <v>68</v>
      </c>
      <c r="B69" s="2">
        <v>45058.114587152777</v>
      </c>
      <c r="C69" s="1" t="s">
        <v>3</v>
      </c>
      <c r="D69" s="1">
        <v>40.799999999999997</v>
      </c>
      <c r="E69" s="1">
        <v>67.3</v>
      </c>
      <c r="F69" s="1">
        <v>24.3</v>
      </c>
      <c r="H69" s="1">
        <v>43.8</v>
      </c>
      <c r="I69">
        <f t="shared" si="6"/>
        <v>42.774999999999999</v>
      </c>
      <c r="J69" s="3">
        <f t="shared" ca="1" si="7"/>
        <v>41.150000000000006</v>
      </c>
      <c r="K69" s="1">
        <v>49.8</v>
      </c>
      <c r="L69" s="1">
        <v>55</v>
      </c>
      <c r="M69" s="1">
        <v>48.1</v>
      </c>
      <c r="N69" s="1">
        <v>28</v>
      </c>
    </row>
    <row r="70" spans="1:14" x14ac:dyDescent="0.25">
      <c r="A70" s="1">
        <v>69</v>
      </c>
      <c r="B70" s="2">
        <v>45058.125003877314</v>
      </c>
      <c r="C70" s="1" t="s">
        <v>3</v>
      </c>
      <c r="D70" s="1">
        <v>33.1</v>
      </c>
      <c r="E70" s="1">
        <v>55</v>
      </c>
      <c r="F70" s="1">
        <v>25</v>
      </c>
      <c r="H70" s="1">
        <v>41.3</v>
      </c>
      <c r="I70">
        <f t="shared" si="6"/>
        <v>42.35</v>
      </c>
      <c r="J70" s="3">
        <f t="shared" ca="1" si="7"/>
        <v>39.625</v>
      </c>
      <c r="K70" s="1">
        <v>68.2</v>
      </c>
      <c r="L70" s="1">
        <v>56.9</v>
      </c>
      <c r="M70" s="1">
        <v>47.3</v>
      </c>
      <c r="N70" s="1">
        <v>27.9</v>
      </c>
    </row>
    <row r="71" spans="1:14" x14ac:dyDescent="0.25">
      <c r="A71" s="1">
        <v>70</v>
      </c>
      <c r="B71" s="2">
        <v>45058.135420601851</v>
      </c>
      <c r="C71" s="1" t="s">
        <v>3</v>
      </c>
      <c r="D71" s="1">
        <v>36.4</v>
      </c>
      <c r="E71" s="1">
        <v>54.5</v>
      </c>
      <c r="F71" s="1">
        <v>24.8</v>
      </c>
      <c r="H71" s="1">
        <v>43.5</v>
      </c>
      <c r="I71">
        <f t="shared" si="6"/>
        <v>42.599999999999994</v>
      </c>
      <c r="J71" s="3">
        <f t="shared" ca="1" si="7"/>
        <v>42.375</v>
      </c>
      <c r="K71" s="1">
        <v>68.3</v>
      </c>
      <c r="L71" s="1">
        <v>56.5</v>
      </c>
      <c r="M71" s="1">
        <v>46.7</v>
      </c>
      <c r="N71" s="1">
        <v>27.5</v>
      </c>
    </row>
    <row r="72" spans="1:14" x14ac:dyDescent="0.25">
      <c r="A72" s="1">
        <v>71</v>
      </c>
      <c r="B72" s="2">
        <v>45058.145837326389</v>
      </c>
      <c r="C72" s="1" t="s">
        <v>3</v>
      </c>
      <c r="D72" s="1">
        <v>37.1</v>
      </c>
      <c r="E72" s="1">
        <v>60.7</v>
      </c>
      <c r="F72" s="1">
        <v>25.8</v>
      </c>
      <c r="H72" s="1">
        <v>42.5</v>
      </c>
      <c r="I72">
        <f t="shared" si="6"/>
        <v>43.199999999999996</v>
      </c>
      <c r="J72" s="3">
        <f t="shared" ca="1" si="7"/>
        <v>42.674999999999997</v>
      </c>
      <c r="K72" s="1">
        <v>52.9</v>
      </c>
      <c r="L72" s="1">
        <v>55.6</v>
      </c>
      <c r="M72" s="1">
        <v>47.7</v>
      </c>
      <c r="N72" s="1">
        <v>28.3</v>
      </c>
    </row>
    <row r="73" spans="1:14" x14ac:dyDescent="0.25">
      <c r="A73" s="1">
        <v>72</v>
      </c>
      <c r="B73" s="2">
        <v>45058.156254050926</v>
      </c>
      <c r="C73" s="1" t="s">
        <v>3</v>
      </c>
      <c r="D73" s="1">
        <v>36.4</v>
      </c>
      <c r="E73" s="1">
        <v>55.3</v>
      </c>
      <c r="F73" s="1">
        <v>27.4</v>
      </c>
      <c r="H73" s="1">
        <v>42.1</v>
      </c>
      <c r="I73">
        <f t="shared" si="6"/>
        <v>44.475000000000001</v>
      </c>
      <c r="J73" s="3">
        <f t="shared" ca="1" si="7"/>
        <v>45.074999999999996</v>
      </c>
      <c r="K73" s="1">
        <v>53</v>
      </c>
      <c r="L73" s="1">
        <v>50.4</v>
      </c>
      <c r="M73" s="1">
        <v>41.5</v>
      </c>
      <c r="N73" s="1">
        <v>27</v>
      </c>
    </row>
    <row r="74" spans="1:14" x14ac:dyDescent="0.25">
      <c r="A74" s="1">
        <v>73</v>
      </c>
      <c r="B74" s="2">
        <v>45058.166670775463</v>
      </c>
      <c r="C74" s="1" t="s">
        <v>3</v>
      </c>
      <c r="D74" s="1">
        <v>41.6</v>
      </c>
      <c r="E74" s="1">
        <v>60</v>
      </c>
      <c r="F74" s="1">
        <v>27.9</v>
      </c>
      <c r="H74" s="1">
        <v>42.3</v>
      </c>
      <c r="I74">
        <f t="shared" si="6"/>
        <v>45.174999999999997</v>
      </c>
      <c r="J74" s="3">
        <f t="shared" ca="1" si="7"/>
        <v>42.125</v>
      </c>
      <c r="K74" s="1">
        <v>50</v>
      </c>
      <c r="L74" s="1">
        <v>50.9</v>
      </c>
      <c r="M74" s="1">
        <v>48.2</v>
      </c>
      <c r="N74" s="1">
        <v>28.2</v>
      </c>
    </row>
    <row r="75" spans="1:14" x14ac:dyDescent="0.25">
      <c r="A75" s="1">
        <v>74</v>
      </c>
      <c r="B75" s="2">
        <v>45058.1770875</v>
      </c>
      <c r="C75" s="1" t="s">
        <v>3</v>
      </c>
      <c r="D75" s="1">
        <v>48.5</v>
      </c>
      <c r="E75" s="1">
        <v>63</v>
      </c>
      <c r="F75" s="1">
        <v>31.7</v>
      </c>
      <c r="H75" s="1">
        <v>45.9</v>
      </c>
      <c r="I75">
        <f t="shared" si="6"/>
        <v>45.525000000000006</v>
      </c>
      <c r="J75" s="3">
        <f t="shared" ca="1" si="7"/>
        <v>41.95</v>
      </c>
      <c r="K75" s="1">
        <v>50.2</v>
      </c>
      <c r="L75" s="1">
        <v>51.1</v>
      </c>
      <c r="M75" s="1">
        <v>44.9</v>
      </c>
      <c r="N75" s="1">
        <v>27.4</v>
      </c>
    </row>
    <row r="76" spans="1:14" x14ac:dyDescent="0.25">
      <c r="A76" s="1">
        <v>75</v>
      </c>
      <c r="B76" s="2">
        <v>45058.187504224537</v>
      </c>
      <c r="C76" s="1" t="s">
        <v>3</v>
      </c>
      <c r="D76" s="1">
        <v>50.4</v>
      </c>
      <c r="E76" s="1">
        <v>63.5</v>
      </c>
      <c r="F76" s="1">
        <v>34.299999999999997</v>
      </c>
      <c r="H76" s="1">
        <v>47.6</v>
      </c>
      <c r="I76">
        <f t="shared" si="6"/>
        <v>45.125</v>
      </c>
      <c r="J76" s="3">
        <f t="shared" ca="1" si="7"/>
        <v>35.674999999999997</v>
      </c>
      <c r="K76" s="1">
        <v>51</v>
      </c>
      <c r="L76" s="1">
        <v>51.7</v>
      </c>
      <c r="M76" s="1">
        <v>39.5</v>
      </c>
      <c r="N76" s="1">
        <v>27.3</v>
      </c>
    </row>
    <row r="77" spans="1:14" x14ac:dyDescent="0.25">
      <c r="A77" s="1">
        <v>76</v>
      </c>
      <c r="B77" s="2">
        <v>45058.197920949075</v>
      </c>
      <c r="C77" s="1" t="s">
        <v>3</v>
      </c>
      <c r="D77" s="1">
        <v>50.6</v>
      </c>
      <c r="E77" s="1">
        <v>63.1</v>
      </c>
      <c r="F77" s="1">
        <v>37.299999999999997</v>
      </c>
      <c r="H77" s="1">
        <v>44.9</v>
      </c>
      <c r="I77">
        <f t="shared" si="6"/>
        <v>44.449999999999996</v>
      </c>
      <c r="J77" s="3">
        <f t="shared" ca="1" si="7"/>
        <v>32.674999999999997</v>
      </c>
      <c r="K77" s="1">
        <v>51.4</v>
      </c>
      <c r="L77" s="1">
        <v>51.9</v>
      </c>
      <c r="M77" s="1">
        <v>40.1</v>
      </c>
      <c r="N77" s="1">
        <v>27.4</v>
      </c>
    </row>
    <row r="78" spans="1:14" x14ac:dyDescent="0.25">
      <c r="A78" s="1">
        <v>77</v>
      </c>
      <c r="B78" s="2">
        <v>45058.208337673612</v>
      </c>
      <c r="C78" s="1" t="s">
        <v>3</v>
      </c>
      <c r="D78" s="1">
        <v>46.1</v>
      </c>
      <c r="E78" s="1">
        <v>61.1</v>
      </c>
      <c r="F78" s="1">
        <v>37</v>
      </c>
      <c r="H78" s="1">
        <v>43.7</v>
      </c>
      <c r="I78">
        <f t="shared" si="6"/>
        <v>44.150000000000006</v>
      </c>
      <c r="J78" s="3">
        <f t="shared" ca="1" si="7"/>
        <v>46.05</v>
      </c>
      <c r="K78" s="1">
        <v>50.7</v>
      </c>
      <c r="L78" s="1">
        <v>52.6</v>
      </c>
      <c r="M78" s="1">
        <v>41.7</v>
      </c>
      <c r="N78" s="1">
        <v>26.9</v>
      </c>
    </row>
    <row r="79" spans="1:14" x14ac:dyDescent="0.25">
      <c r="A79" s="1">
        <v>78</v>
      </c>
      <c r="B79" s="2">
        <v>45058.218754398149</v>
      </c>
      <c r="C79" s="1" t="s">
        <v>3</v>
      </c>
      <c r="D79" s="1">
        <v>47.4</v>
      </c>
      <c r="E79" s="1">
        <v>66</v>
      </c>
      <c r="F79" s="1">
        <v>38.299999999999997</v>
      </c>
      <c r="H79" s="1">
        <v>44.3</v>
      </c>
      <c r="I79">
        <f t="shared" si="6"/>
        <v>44.074999999999996</v>
      </c>
      <c r="J79" s="3">
        <f t="shared" ca="1" si="7"/>
        <v>47.05</v>
      </c>
      <c r="K79" s="1">
        <v>51.2</v>
      </c>
      <c r="L79" s="1">
        <v>50.3</v>
      </c>
      <c r="M79" s="1">
        <v>41.7</v>
      </c>
      <c r="N79" s="1">
        <v>27.2</v>
      </c>
    </row>
    <row r="80" spans="1:14" x14ac:dyDescent="0.25">
      <c r="A80" s="1">
        <v>79</v>
      </c>
      <c r="B80" s="2">
        <v>45058.229171122686</v>
      </c>
      <c r="C80" s="1" t="s">
        <v>3</v>
      </c>
      <c r="D80" s="1">
        <v>50.2</v>
      </c>
      <c r="E80" s="1">
        <v>62.3</v>
      </c>
      <c r="F80" s="1">
        <v>41.3</v>
      </c>
      <c r="H80" s="1">
        <v>44.9</v>
      </c>
      <c r="I80">
        <f t="shared" si="6"/>
        <v>44.274999999999999</v>
      </c>
      <c r="J80" s="3">
        <f t="shared" ca="1" si="7"/>
        <v>41.899999999999991</v>
      </c>
      <c r="K80" s="1">
        <v>50.5</v>
      </c>
      <c r="L80" s="1">
        <v>47.8</v>
      </c>
      <c r="M80" s="1">
        <v>34.700000000000003</v>
      </c>
      <c r="N80" s="1">
        <v>25.7</v>
      </c>
    </row>
    <row r="81" spans="1:14" x14ac:dyDescent="0.25">
      <c r="A81" s="1">
        <v>80</v>
      </c>
      <c r="B81" s="2">
        <v>45058.239587847223</v>
      </c>
      <c r="C81" s="1" t="s">
        <v>3</v>
      </c>
      <c r="D81" s="1">
        <v>46.4</v>
      </c>
      <c r="E81" s="1">
        <v>63.9</v>
      </c>
      <c r="F81" s="1">
        <v>35.1</v>
      </c>
      <c r="H81" s="1">
        <v>43.7</v>
      </c>
      <c r="I81">
        <f t="shared" si="6"/>
        <v>44.074999999999996</v>
      </c>
      <c r="J81" s="3">
        <f t="shared" ca="1" si="7"/>
        <v>41.65</v>
      </c>
      <c r="K81" s="1">
        <v>55.5</v>
      </c>
      <c r="L81" s="1">
        <v>49.8</v>
      </c>
      <c r="M81" s="1">
        <v>39.5</v>
      </c>
      <c r="N81" s="1">
        <v>24</v>
      </c>
    </row>
    <row r="82" spans="1:14" x14ac:dyDescent="0.25">
      <c r="A82" s="1">
        <v>81</v>
      </c>
      <c r="B82" s="2">
        <v>45058.250004571761</v>
      </c>
      <c r="C82" s="1" t="s">
        <v>3</v>
      </c>
      <c r="D82" s="1">
        <v>48</v>
      </c>
      <c r="E82" s="1">
        <v>65.400000000000006</v>
      </c>
      <c r="F82" s="1">
        <v>37.700000000000003</v>
      </c>
      <c r="H82" s="1">
        <v>43.4</v>
      </c>
      <c r="I82">
        <f t="shared" si="6"/>
        <v>44.349999999999994</v>
      </c>
      <c r="J82" s="3">
        <f t="shared" ca="1" si="7"/>
        <v>43.575000000000003</v>
      </c>
      <c r="K82" s="1">
        <v>52.5</v>
      </c>
      <c r="L82" s="1">
        <v>53.6</v>
      </c>
      <c r="M82" s="1">
        <v>44.1</v>
      </c>
      <c r="N82" s="1">
        <v>27.3</v>
      </c>
    </row>
    <row r="83" spans="1:14" x14ac:dyDescent="0.25">
      <c r="A83" s="1">
        <v>82</v>
      </c>
      <c r="B83" s="2">
        <v>45058.260421296298</v>
      </c>
      <c r="C83" s="1" t="s">
        <v>3</v>
      </c>
      <c r="D83" s="1">
        <v>48.8</v>
      </c>
      <c r="E83" s="1">
        <v>64.599999999999994</v>
      </c>
      <c r="F83" s="1">
        <v>39.1</v>
      </c>
      <c r="H83" s="1">
        <v>45.1</v>
      </c>
      <c r="I83">
        <f t="shared" si="6"/>
        <v>45.5</v>
      </c>
      <c r="J83" s="3">
        <f t="shared" ca="1" si="7"/>
        <v>41.875</v>
      </c>
      <c r="K83" s="1">
        <v>50.3</v>
      </c>
      <c r="L83" s="1">
        <v>52.9</v>
      </c>
      <c r="M83" s="1">
        <v>43.2</v>
      </c>
      <c r="N83" s="1">
        <v>27.3</v>
      </c>
    </row>
    <row r="84" spans="1:14" x14ac:dyDescent="0.25">
      <c r="A84" s="1">
        <v>83</v>
      </c>
      <c r="B84" s="2">
        <v>45058.270838020835</v>
      </c>
      <c r="C84" s="1" t="s">
        <v>3</v>
      </c>
      <c r="D84" s="1">
        <v>49.3</v>
      </c>
      <c r="E84" s="1">
        <v>63.5</v>
      </c>
      <c r="F84" s="1">
        <v>38.1</v>
      </c>
      <c r="H84" s="1">
        <v>44.1</v>
      </c>
      <c r="I84">
        <f t="shared" si="6"/>
        <v>45.5</v>
      </c>
      <c r="J84" s="3">
        <f t="shared" ca="1" si="7"/>
        <v>48.024999999999999</v>
      </c>
      <c r="K84" s="1">
        <v>50.4</v>
      </c>
      <c r="L84" s="1">
        <v>51.6</v>
      </c>
      <c r="M84" s="1">
        <v>36</v>
      </c>
      <c r="N84" s="1">
        <v>26.5</v>
      </c>
    </row>
    <row r="85" spans="1:14" x14ac:dyDescent="0.25">
      <c r="A85" s="1">
        <v>84</v>
      </c>
      <c r="B85" s="2">
        <v>45058.281254745372</v>
      </c>
      <c r="C85" s="1" t="s">
        <v>3</v>
      </c>
      <c r="D85" s="1">
        <v>50.5</v>
      </c>
      <c r="E85" s="1">
        <v>70.2</v>
      </c>
      <c r="F85" s="1">
        <v>39.200000000000003</v>
      </c>
      <c r="H85" s="1">
        <v>44.8</v>
      </c>
      <c r="I85">
        <f t="shared" si="6"/>
        <v>45.575000000000003</v>
      </c>
      <c r="J85" s="3">
        <f t="shared" ca="1" si="7"/>
        <v>50.225000000000001</v>
      </c>
      <c r="K85" s="1">
        <v>51.1</v>
      </c>
      <c r="L85" s="1">
        <v>51.6</v>
      </c>
      <c r="M85" s="1">
        <v>42.6</v>
      </c>
      <c r="N85" s="1">
        <v>27.8</v>
      </c>
    </row>
    <row r="86" spans="1:14" x14ac:dyDescent="0.25">
      <c r="A86" s="1">
        <v>85</v>
      </c>
      <c r="B86" s="2">
        <v>45058.291671469909</v>
      </c>
      <c r="C86" s="1" t="s">
        <v>3</v>
      </c>
      <c r="D86" s="1">
        <v>51.4</v>
      </c>
      <c r="E86" s="1">
        <v>68.2</v>
      </c>
      <c r="F86" s="1">
        <v>42.5</v>
      </c>
      <c r="H86" s="1">
        <v>48</v>
      </c>
      <c r="I86">
        <f t="shared" si="6"/>
        <v>45.575000000000003</v>
      </c>
      <c r="J86" s="3">
        <f t="shared" ca="1" si="7"/>
        <v>41.3</v>
      </c>
      <c r="K86" s="1">
        <v>47.2</v>
      </c>
      <c r="L86" s="1">
        <v>51.7</v>
      </c>
      <c r="M86" s="1">
        <v>43.6</v>
      </c>
      <c r="N86" s="1">
        <v>29.2</v>
      </c>
    </row>
    <row r="87" spans="1:14" x14ac:dyDescent="0.25">
      <c r="A87" s="1">
        <v>86</v>
      </c>
      <c r="B87" s="2">
        <v>45058.302088194447</v>
      </c>
      <c r="C87" s="1" t="s">
        <v>3</v>
      </c>
      <c r="D87" s="1">
        <v>51.3</v>
      </c>
      <c r="E87" s="1">
        <v>66.900000000000006</v>
      </c>
      <c r="F87" s="1">
        <v>43.9</v>
      </c>
      <c r="H87" s="1">
        <v>45.1</v>
      </c>
      <c r="I87">
        <f t="shared" si="6"/>
        <v>44.625</v>
      </c>
      <c r="J87" s="3">
        <f t="shared" ca="1" si="7"/>
        <v>43.725000000000001</v>
      </c>
      <c r="K87" s="1">
        <v>46.7</v>
      </c>
      <c r="L87" s="1">
        <v>52.2</v>
      </c>
      <c r="M87" s="1">
        <v>47.5</v>
      </c>
      <c r="N87" s="1">
        <v>33.6</v>
      </c>
    </row>
    <row r="88" spans="1:14" x14ac:dyDescent="0.25">
      <c r="A88" s="1">
        <v>87</v>
      </c>
      <c r="B88" s="2">
        <v>45058.312504918984</v>
      </c>
      <c r="C88" s="1" t="s">
        <v>3</v>
      </c>
      <c r="D88" s="1">
        <v>51.1</v>
      </c>
      <c r="E88" s="1">
        <v>71.5</v>
      </c>
      <c r="F88" s="1">
        <v>41.9</v>
      </c>
      <c r="H88" s="1">
        <v>44.4</v>
      </c>
      <c r="I88">
        <f t="shared" si="6"/>
        <v>44.699999999999996</v>
      </c>
      <c r="J88" s="3">
        <f t="shared" ca="1" si="7"/>
        <v>44.375</v>
      </c>
      <c r="K88" s="1">
        <v>48.1</v>
      </c>
      <c r="L88" s="1">
        <v>51.9</v>
      </c>
      <c r="M88" s="1">
        <v>52.5</v>
      </c>
      <c r="N88" s="1">
        <v>38.4</v>
      </c>
    </row>
    <row r="89" spans="1:14" x14ac:dyDescent="0.25">
      <c r="A89" s="1">
        <v>88</v>
      </c>
      <c r="B89" s="2">
        <v>45058.322921643521</v>
      </c>
      <c r="C89" s="1" t="s">
        <v>3</v>
      </c>
      <c r="D89" s="1">
        <v>52.2</v>
      </c>
      <c r="E89" s="1">
        <v>65.099999999999994</v>
      </c>
      <c r="F89" s="1">
        <v>43.7</v>
      </c>
      <c r="H89" s="1">
        <v>44.8</v>
      </c>
      <c r="I89">
        <f t="shared" si="6"/>
        <v>45.25</v>
      </c>
      <c r="J89" s="3">
        <f t="shared" ca="1" si="7"/>
        <v>42.55</v>
      </c>
      <c r="K89" s="1">
        <v>49.6</v>
      </c>
      <c r="L89" s="1">
        <v>51.4</v>
      </c>
      <c r="M89" s="1">
        <v>52.4</v>
      </c>
      <c r="N89" s="1">
        <v>36.200000000000003</v>
      </c>
    </row>
    <row r="90" spans="1:14" x14ac:dyDescent="0.25">
      <c r="A90" s="1">
        <v>89</v>
      </c>
      <c r="B90" s="2">
        <v>45058.333338368058</v>
      </c>
      <c r="C90" s="1" t="s">
        <v>3</v>
      </c>
      <c r="D90" s="1">
        <v>50.8</v>
      </c>
      <c r="E90" s="1">
        <v>62</v>
      </c>
      <c r="F90" s="1">
        <v>43.4</v>
      </c>
      <c r="H90" s="1">
        <v>44.2</v>
      </c>
      <c r="I90">
        <f t="shared" si="6"/>
        <v>45.474999999999994</v>
      </c>
      <c r="J90" s="3">
        <f t="shared" ca="1" si="7"/>
        <v>40.299999999999997</v>
      </c>
      <c r="K90" s="1">
        <v>49.7</v>
      </c>
      <c r="L90" s="1">
        <v>50.9</v>
      </c>
      <c r="M90" s="1">
        <v>50.3</v>
      </c>
      <c r="N90" s="1">
        <v>35.6</v>
      </c>
    </row>
    <row r="91" spans="1:14" x14ac:dyDescent="0.25">
      <c r="A91" s="1">
        <v>90</v>
      </c>
      <c r="B91" s="2">
        <v>45058.343755092596</v>
      </c>
      <c r="C91" s="1" t="s">
        <v>3</v>
      </c>
      <c r="D91" s="1">
        <v>53.2</v>
      </c>
      <c r="E91" s="1">
        <v>69.7</v>
      </c>
      <c r="F91" s="1">
        <v>42.3</v>
      </c>
      <c r="H91" s="1">
        <v>45.4</v>
      </c>
      <c r="I91">
        <f t="shared" si="6"/>
        <v>45.424999999999997</v>
      </c>
      <c r="J91" s="3">
        <f t="shared" ca="1" si="7"/>
        <v>39.024999999999999</v>
      </c>
      <c r="K91" s="1">
        <v>50.3</v>
      </c>
      <c r="L91" s="1">
        <v>50.6</v>
      </c>
      <c r="M91" s="1">
        <v>49.1</v>
      </c>
      <c r="N91" s="1">
        <v>34.5</v>
      </c>
    </row>
    <row r="92" spans="1:14" x14ac:dyDescent="0.25">
      <c r="A92" s="1">
        <v>91</v>
      </c>
      <c r="B92" s="2">
        <v>45058.354171817133</v>
      </c>
      <c r="C92" s="1" t="s">
        <v>3</v>
      </c>
      <c r="D92" s="1">
        <v>51.4</v>
      </c>
      <c r="E92" s="1">
        <v>67.7</v>
      </c>
      <c r="F92" s="1">
        <v>43.2</v>
      </c>
      <c r="H92" s="1">
        <v>46.6</v>
      </c>
      <c r="I92">
        <f t="shared" si="6"/>
        <v>45.275000000000006</v>
      </c>
      <c r="J92" s="3">
        <f t="shared" ca="1" si="7"/>
        <v>37.875</v>
      </c>
      <c r="K92" s="1">
        <v>49.5</v>
      </c>
      <c r="L92" s="1">
        <v>48.9</v>
      </c>
      <c r="M92" s="1">
        <v>52.1</v>
      </c>
      <c r="N92" s="1">
        <v>35.4</v>
      </c>
    </row>
    <row r="93" spans="1:14" x14ac:dyDescent="0.25">
      <c r="A93" s="1">
        <v>92</v>
      </c>
      <c r="B93" s="2">
        <v>45058.36458854167</v>
      </c>
      <c r="C93" s="1" t="s">
        <v>3</v>
      </c>
      <c r="D93" s="1">
        <v>49.7</v>
      </c>
      <c r="E93" s="1">
        <v>60.4</v>
      </c>
      <c r="F93" s="1">
        <v>41.4</v>
      </c>
      <c r="H93" s="1">
        <v>45.7</v>
      </c>
      <c r="I93">
        <f t="shared" si="6"/>
        <v>44.85</v>
      </c>
      <c r="J93" s="3">
        <f t="shared" ca="1" si="7"/>
        <v>33.875</v>
      </c>
      <c r="K93" s="1">
        <v>51.6</v>
      </c>
      <c r="L93" s="1">
        <v>49.6</v>
      </c>
      <c r="M93" s="1">
        <v>51.3</v>
      </c>
      <c r="N93" s="1">
        <v>35.5</v>
      </c>
    </row>
    <row r="94" spans="1:14" x14ac:dyDescent="0.25">
      <c r="A94" s="1">
        <v>93</v>
      </c>
      <c r="B94" s="2">
        <v>45058.375005266207</v>
      </c>
      <c r="C94" s="1" t="s">
        <v>3</v>
      </c>
      <c r="D94" s="1">
        <v>48.9</v>
      </c>
      <c r="E94" s="1">
        <v>59.5</v>
      </c>
      <c r="F94" s="1">
        <v>41.4</v>
      </c>
      <c r="H94" s="1">
        <v>44</v>
      </c>
      <c r="I94">
        <f t="shared" si="6"/>
        <v>44.699999999999996</v>
      </c>
      <c r="J94" s="3">
        <f t="shared" ca="1" si="7"/>
        <v>42.974999999999994</v>
      </c>
      <c r="K94" s="1">
        <v>51.8</v>
      </c>
      <c r="L94" s="1">
        <v>49</v>
      </c>
      <c r="M94" s="1">
        <v>52.8</v>
      </c>
      <c r="N94" s="1">
        <v>38.5</v>
      </c>
    </row>
    <row r="95" spans="1:14" x14ac:dyDescent="0.25">
      <c r="A95" s="1">
        <v>94</v>
      </c>
      <c r="B95" s="2">
        <v>45058.385421990744</v>
      </c>
      <c r="C95" s="1" t="s">
        <v>3</v>
      </c>
      <c r="D95" s="1">
        <v>50.9</v>
      </c>
      <c r="E95" s="1">
        <v>70</v>
      </c>
      <c r="F95" s="1">
        <v>44.6</v>
      </c>
      <c r="H95" s="1">
        <v>44.8</v>
      </c>
      <c r="I95">
        <f t="shared" si="6"/>
        <v>45.074999999999996</v>
      </c>
      <c r="J95" s="3">
        <f t="shared" ca="1" si="7"/>
        <v>42.45</v>
      </c>
      <c r="K95" s="1">
        <v>53.7</v>
      </c>
      <c r="L95" s="1">
        <v>49.3</v>
      </c>
      <c r="M95" s="1">
        <v>53.3</v>
      </c>
      <c r="N95" s="1">
        <v>39.799999999999997</v>
      </c>
    </row>
    <row r="96" spans="1:14" x14ac:dyDescent="0.25">
      <c r="A96" s="1">
        <v>95</v>
      </c>
      <c r="B96" s="2">
        <v>45058.395838715274</v>
      </c>
      <c r="C96" s="1" t="s">
        <v>3</v>
      </c>
      <c r="D96" s="1">
        <v>52.9</v>
      </c>
      <c r="E96" s="1">
        <v>73</v>
      </c>
      <c r="F96" s="1">
        <v>42.3</v>
      </c>
      <c r="H96" s="1">
        <v>44.9</v>
      </c>
      <c r="I96">
        <f t="shared" si="6"/>
        <v>44.825000000000003</v>
      </c>
      <c r="J96" s="3">
        <f t="shared" ca="1" si="7"/>
        <v>40.025000000000006</v>
      </c>
      <c r="K96" s="1">
        <v>52.4</v>
      </c>
      <c r="L96" s="1">
        <v>49.7</v>
      </c>
      <c r="M96" s="1">
        <v>51.2</v>
      </c>
      <c r="N96" s="1">
        <v>35.6</v>
      </c>
    </row>
    <row r="97" spans="1:14" x14ac:dyDescent="0.25">
      <c r="A97" s="1">
        <v>96</v>
      </c>
      <c r="B97" s="2">
        <v>45058.406255439812</v>
      </c>
      <c r="C97" s="1" t="s">
        <v>3</v>
      </c>
      <c r="D97" s="1">
        <v>50.5</v>
      </c>
      <c r="E97" s="1">
        <v>61.7</v>
      </c>
      <c r="F97" s="1">
        <v>44.1</v>
      </c>
      <c r="H97" s="1">
        <v>45.1</v>
      </c>
      <c r="I97">
        <f t="shared" si="6"/>
        <v>44.649999999999991</v>
      </c>
      <c r="J97" s="3">
        <f t="shared" ca="1" si="7"/>
        <v>38.700000000000003</v>
      </c>
      <c r="K97" s="1">
        <v>51.5</v>
      </c>
      <c r="L97" s="1">
        <v>45.6</v>
      </c>
      <c r="M97" s="1">
        <v>50</v>
      </c>
      <c r="N97" s="1">
        <v>35.799999999999997</v>
      </c>
    </row>
    <row r="98" spans="1:14" x14ac:dyDescent="0.25">
      <c r="A98" s="1">
        <v>97</v>
      </c>
      <c r="B98" s="2">
        <v>45058.416672164349</v>
      </c>
      <c r="C98" s="1" t="s">
        <v>3</v>
      </c>
      <c r="D98" s="1">
        <v>52</v>
      </c>
      <c r="E98" s="1">
        <v>72.599999999999994</v>
      </c>
      <c r="F98" s="1">
        <v>43.4</v>
      </c>
      <c r="H98" s="1">
        <v>45.5</v>
      </c>
      <c r="I98">
        <f t="shared" si="6"/>
        <v>44.45</v>
      </c>
      <c r="J98" s="3">
        <f t="shared" ca="1" si="7"/>
        <v>38.674999999999997</v>
      </c>
      <c r="K98" s="1">
        <v>50.9</v>
      </c>
      <c r="L98" s="1">
        <v>55.4</v>
      </c>
      <c r="M98" s="1">
        <v>37.200000000000003</v>
      </c>
      <c r="N98" s="1">
        <v>27.6</v>
      </c>
    </row>
    <row r="99" spans="1:14" x14ac:dyDescent="0.25">
      <c r="A99" s="1">
        <v>98</v>
      </c>
      <c r="B99" s="2">
        <v>45058.427088888886</v>
      </c>
      <c r="C99" s="1" t="s">
        <v>3</v>
      </c>
      <c r="D99" s="1">
        <v>49.7</v>
      </c>
      <c r="E99" s="1">
        <v>71</v>
      </c>
      <c r="F99" s="1">
        <v>44.1</v>
      </c>
      <c r="H99" s="1">
        <v>43.8</v>
      </c>
      <c r="I99">
        <f t="shared" si="6"/>
        <v>44</v>
      </c>
      <c r="J99" s="3">
        <f t="shared" ca="1" si="7"/>
        <v>37.9</v>
      </c>
      <c r="K99" s="1">
        <v>51.7</v>
      </c>
      <c r="L99" s="1">
        <v>54.8</v>
      </c>
      <c r="M99" s="1">
        <v>43.1</v>
      </c>
      <c r="N99" s="1">
        <v>28.8</v>
      </c>
    </row>
    <row r="100" spans="1:14" x14ac:dyDescent="0.25">
      <c r="A100" s="1">
        <v>99</v>
      </c>
      <c r="B100" s="2">
        <v>45058.437505613423</v>
      </c>
      <c r="C100" s="1" t="s">
        <v>3</v>
      </c>
      <c r="D100" s="1">
        <v>49.1</v>
      </c>
      <c r="E100" s="1">
        <v>63.5</v>
      </c>
      <c r="F100" s="1">
        <v>43.8</v>
      </c>
      <c r="H100" s="1">
        <v>44.2</v>
      </c>
      <c r="I100">
        <f t="shared" si="6"/>
        <v>43.574999999999996</v>
      </c>
      <c r="J100" s="3">
        <f t="shared" ca="1" si="7"/>
        <v>38.375</v>
      </c>
      <c r="K100" s="1">
        <v>50.9</v>
      </c>
      <c r="L100" s="1">
        <v>56</v>
      </c>
      <c r="M100" s="1">
        <v>41.6</v>
      </c>
      <c r="N100" s="1">
        <v>29</v>
      </c>
    </row>
    <row r="101" spans="1:14" x14ac:dyDescent="0.25">
      <c r="A101" s="1">
        <v>100</v>
      </c>
      <c r="B101" s="2">
        <v>45058.44792233796</v>
      </c>
      <c r="C101" s="1" t="s">
        <v>3</v>
      </c>
      <c r="D101" s="1">
        <v>51</v>
      </c>
      <c r="E101" s="1">
        <v>64.7</v>
      </c>
      <c r="F101" s="1">
        <v>43.8</v>
      </c>
      <c r="H101" s="1">
        <v>44.3</v>
      </c>
      <c r="I101">
        <f t="shared" si="6"/>
        <v>42.599999999999994</v>
      </c>
      <c r="J101" s="3">
        <f t="shared" ca="1" si="7"/>
        <v>40.024999999999999</v>
      </c>
      <c r="K101" s="1">
        <v>52.7</v>
      </c>
      <c r="L101" s="1">
        <v>57.3</v>
      </c>
      <c r="M101" s="1">
        <v>41.4</v>
      </c>
      <c r="N101" s="1">
        <v>31</v>
      </c>
    </row>
    <row r="102" spans="1:14" x14ac:dyDescent="0.25">
      <c r="A102" s="1">
        <v>101</v>
      </c>
      <c r="B102" s="2">
        <v>45058.458339062498</v>
      </c>
      <c r="C102" s="1" t="s">
        <v>3</v>
      </c>
      <c r="D102" s="1">
        <v>48.5</v>
      </c>
      <c r="E102" s="1">
        <v>63.2</v>
      </c>
      <c r="F102" s="1">
        <v>41.3</v>
      </c>
      <c r="H102" s="1">
        <v>43.7</v>
      </c>
      <c r="I102">
        <f t="shared" si="6"/>
        <v>41.525000000000006</v>
      </c>
      <c r="J102" s="3">
        <f t="shared" ca="1" si="7"/>
        <v>43.825000000000003</v>
      </c>
      <c r="K102" s="1">
        <v>52.7</v>
      </c>
      <c r="L102" s="1">
        <v>55.5</v>
      </c>
      <c r="M102" s="1">
        <v>38.799999999999997</v>
      </c>
      <c r="N102" s="1">
        <v>30.5</v>
      </c>
    </row>
    <row r="103" spans="1:14" x14ac:dyDescent="0.25">
      <c r="A103" s="1">
        <v>102</v>
      </c>
      <c r="B103" s="2">
        <v>45058.468755787035</v>
      </c>
      <c r="C103" s="1" t="s">
        <v>3</v>
      </c>
      <c r="D103" s="1">
        <v>50.4</v>
      </c>
      <c r="E103" s="1">
        <v>61.6</v>
      </c>
      <c r="F103" s="1">
        <v>43.5</v>
      </c>
      <c r="H103" s="1">
        <v>42.1</v>
      </c>
      <c r="I103">
        <f t="shared" si="6"/>
        <v>41</v>
      </c>
      <c r="J103" s="3">
        <f t="shared" ca="1" si="7"/>
        <v>44.524999999999999</v>
      </c>
      <c r="K103" s="1">
        <v>53</v>
      </c>
      <c r="L103" s="1">
        <v>54.8</v>
      </c>
      <c r="M103" s="1">
        <v>40.299999999999997</v>
      </c>
      <c r="N103" s="1">
        <v>32</v>
      </c>
    </row>
    <row r="104" spans="1:14" x14ac:dyDescent="0.25">
      <c r="A104" s="1">
        <v>103</v>
      </c>
      <c r="B104" s="2">
        <v>45058.479172511572</v>
      </c>
      <c r="C104" s="1" t="s">
        <v>3</v>
      </c>
      <c r="D104" s="1">
        <v>50.8</v>
      </c>
      <c r="E104" s="1">
        <v>71.400000000000006</v>
      </c>
      <c r="F104" s="1">
        <v>42.5</v>
      </c>
      <c r="H104" s="1">
        <v>40.299999999999997</v>
      </c>
      <c r="I104">
        <f t="shared" si="6"/>
        <v>40.075000000000003</v>
      </c>
      <c r="J104" s="3">
        <f t="shared" ca="1" si="7"/>
        <v>46.199999999999996</v>
      </c>
      <c r="K104" s="1">
        <v>49.8</v>
      </c>
      <c r="L104" s="1">
        <v>55.5</v>
      </c>
      <c r="M104" s="1">
        <v>38.5</v>
      </c>
      <c r="N104" s="1">
        <v>30.5</v>
      </c>
    </row>
    <row r="105" spans="1:14" x14ac:dyDescent="0.25">
      <c r="A105" s="1">
        <v>104</v>
      </c>
      <c r="B105" s="2">
        <v>45058.489589236109</v>
      </c>
      <c r="C105" s="1" t="s">
        <v>3</v>
      </c>
      <c r="D105" s="1">
        <v>49.8</v>
      </c>
      <c r="E105" s="1">
        <v>72.5</v>
      </c>
      <c r="F105" s="1">
        <v>42.1</v>
      </c>
      <c r="H105" s="1">
        <v>40</v>
      </c>
      <c r="I105">
        <f t="shared" si="6"/>
        <v>40.35</v>
      </c>
      <c r="J105" s="3">
        <f t="shared" ca="1" si="7"/>
        <v>44.4</v>
      </c>
      <c r="K105" s="1">
        <v>51.7</v>
      </c>
      <c r="L105" s="1">
        <v>52.2</v>
      </c>
      <c r="M105" s="1">
        <v>40.6</v>
      </c>
      <c r="N105" s="1">
        <v>31.7</v>
      </c>
    </row>
    <row r="106" spans="1:14" x14ac:dyDescent="0.25">
      <c r="A106" s="1">
        <v>105</v>
      </c>
      <c r="B106" s="2">
        <v>45058.500005960646</v>
      </c>
      <c r="C106" s="1" t="s">
        <v>3</v>
      </c>
      <c r="D106" s="1">
        <v>49.3</v>
      </c>
      <c r="E106" s="1">
        <v>65.2</v>
      </c>
      <c r="F106" s="1">
        <v>42.3</v>
      </c>
      <c r="H106" s="1">
        <v>41.6</v>
      </c>
      <c r="I106">
        <f t="shared" si="6"/>
        <v>40.625</v>
      </c>
      <c r="J106" s="3">
        <f t="shared" ca="1" si="7"/>
        <v>43.275000000000006</v>
      </c>
      <c r="K106" s="1">
        <v>51.8</v>
      </c>
      <c r="L106" s="1">
        <v>52.9</v>
      </c>
      <c r="M106" s="1">
        <v>40.6</v>
      </c>
      <c r="N106" s="1">
        <v>31.4</v>
      </c>
    </row>
    <row r="107" spans="1:14" x14ac:dyDescent="0.25">
      <c r="A107" s="1">
        <v>106</v>
      </c>
      <c r="B107" s="2">
        <v>45058.510422685184</v>
      </c>
      <c r="C107" s="1" t="s">
        <v>3</v>
      </c>
      <c r="D107" s="1">
        <v>51.3</v>
      </c>
      <c r="E107" s="1">
        <v>63.2</v>
      </c>
      <c r="F107" s="1">
        <v>45.9</v>
      </c>
      <c r="H107" s="1">
        <v>38.4</v>
      </c>
      <c r="I107">
        <f t="shared" si="6"/>
        <v>40</v>
      </c>
      <c r="J107" s="3">
        <f t="shared" ca="1" si="7"/>
        <v>42.449999999999996</v>
      </c>
      <c r="K107" s="1">
        <v>50</v>
      </c>
      <c r="L107" s="1">
        <v>52.9</v>
      </c>
      <c r="M107" s="1">
        <v>40.200000000000003</v>
      </c>
      <c r="N107" s="1">
        <v>32.200000000000003</v>
      </c>
    </row>
    <row r="108" spans="1:14" x14ac:dyDescent="0.25">
      <c r="A108" s="1">
        <v>107</v>
      </c>
      <c r="B108" s="2">
        <v>45058.520839409721</v>
      </c>
      <c r="C108" s="1" t="s">
        <v>3</v>
      </c>
      <c r="D108" s="1">
        <v>52.3</v>
      </c>
      <c r="E108" s="1">
        <v>71.400000000000006</v>
      </c>
      <c r="F108" s="1">
        <v>47.6</v>
      </c>
      <c r="H108" s="1">
        <v>41.4</v>
      </c>
      <c r="I108">
        <f t="shared" si="6"/>
        <v>40.625</v>
      </c>
      <c r="J108" s="3">
        <f t="shared" ca="1" si="7"/>
        <v>37.549999999999997</v>
      </c>
      <c r="K108" s="1">
        <v>51.1</v>
      </c>
      <c r="L108" s="1">
        <v>51.4</v>
      </c>
      <c r="M108" s="1">
        <v>38.6</v>
      </c>
      <c r="N108" s="1">
        <v>31.1</v>
      </c>
    </row>
    <row r="109" spans="1:14" x14ac:dyDescent="0.25">
      <c r="A109" s="1">
        <v>108</v>
      </c>
      <c r="B109" s="2">
        <v>45058.531256134258</v>
      </c>
      <c r="C109" s="1" t="s">
        <v>3</v>
      </c>
      <c r="D109" s="1">
        <v>50.9</v>
      </c>
      <c r="E109" s="1">
        <v>70.2</v>
      </c>
      <c r="F109" s="1">
        <v>44.9</v>
      </c>
      <c r="H109" s="1">
        <v>41.1</v>
      </c>
      <c r="I109">
        <f t="shared" si="6"/>
        <v>39.575000000000003</v>
      </c>
      <c r="J109" s="3">
        <f t="shared" ca="1" si="7"/>
        <v>35.9</v>
      </c>
      <c r="K109" s="1">
        <v>52.7</v>
      </c>
      <c r="L109" s="1">
        <v>52.2</v>
      </c>
      <c r="M109" s="1">
        <v>35.9</v>
      </c>
      <c r="N109" s="1">
        <v>31.3</v>
      </c>
    </row>
    <row r="110" spans="1:14" x14ac:dyDescent="0.25">
      <c r="A110" s="1">
        <v>109</v>
      </c>
      <c r="B110" s="2">
        <v>45058.541672858795</v>
      </c>
      <c r="C110" s="1" t="s">
        <v>3</v>
      </c>
      <c r="D110" s="1">
        <v>50</v>
      </c>
      <c r="E110" s="1">
        <v>64.5</v>
      </c>
      <c r="F110" s="1">
        <v>43.7</v>
      </c>
      <c r="H110" s="1">
        <v>39.1</v>
      </c>
      <c r="I110">
        <f t="shared" si="6"/>
        <v>37.75</v>
      </c>
      <c r="J110" s="3">
        <f t="shared" ca="1" si="7"/>
        <v>46.125000000000007</v>
      </c>
      <c r="K110" s="1">
        <v>50.2</v>
      </c>
      <c r="L110" s="1">
        <v>52.9</v>
      </c>
      <c r="M110" s="1">
        <v>39.700000000000003</v>
      </c>
      <c r="N110" s="1">
        <v>32.4</v>
      </c>
    </row>
    <row r="111" spans="1:14" x14ac:dyDescent="0.25">
      <c r="A111" s="1">
        <v>110</v>
      </c>
      <c r="B111" s="2">
        <v>45058.552089583332</v>
      </c>
      <c r="C111" s="1" t="s">
        <v>3</v>
      </c>
      <c r="D111" s="1">
        <v>51.3</v>
      </c>
      <c r="E111" s="1">
        <v>63.9</v>
      </c>
      <c r="F111" s="1">
        <v>44.3</v>
      </c>
      <c r="H111" s="1">
        <v>40.9</v>
      </c>
      <c r="I111">
        <f t="shared" si="6"/>
        <v>36.5</v>
      </c>
      <c r="J111" s="3">
        <f t="shared" ca="1" si="7"/>
        <v>44.2</v>
      </c>
      <c r="K111" s="1">
        <v>52.8</v>
      </c>
      <c r="L111" s="1">
        <v>53.5</v>
      </c>
      <c r="M111" s="1">
        <v>39.299999999999997</v>
      </c>
      <c r="N111" s="1">
        <v>31</v>
      </c>
    </row>
    <row r="112" spans="1:14" x14ac:dyDescent="0.25">
      <c r="A112" s="1">
        <v>111</v>
      </c>
      <c r="B112" s="2">
        <v>45058.56250630787</v>
      </c>
      <c r="C112" s="1" t="s">
        <v>3</v>
      </c>
      <c r="D112" s="1">
        <v>50.2</v>
      </c>
      <c r="E112" s="1">
        <v>63.5</v>
      </c>
      <c r="F112" s="1">
        <v>44.9</v>
      </c>
      <c r="H112" s="1">
        <v>37.200000000000003</v>
      </c>
      <c r="I112">
        <f t="shared" si="6"/>
        <v>34.549999999999997</v>
      </c>
      <c r="J112" s="3">
        <f t="shared" ca="1" si="7"/>
        <v>43.375</v>
      </c>
      <c r="K112" s="1">
        <v>52.6</v>
      </c>
      <c r="L112" s="1">
        <v>51.3</v>
      </c>
      <c r="M112" s="1">
        <v>41</v>
      </c>
      <c r="N112" s="1">
        <v>33.4</v>
      </c>
    </row>
    <row r="113" spans="1:14" x14ac:dyDescent="0.25">
      <c r="A113" s="1">
        <v>112</v>
      </c>
      <c r="B113" s="2">
        <v>45058.572923032407</v>
      </c>
      <c r="C113" s="1" t="s">
        <v>3</v>
      </c>
      <c r="D113" s="1">
        <v>50.6</v>
      </c>
      <c r="E113" s="1">
        <v>66.400000000000006</v>
      </c>
      <c r="F113" s="1">
        <v>43.7</v>
      </c>
      <c r="H113" s="1">
        <v>33.799999999999997</v>
      </c>
      <c r="I113">
        <f t="shared" si="6"/>
        <v>33.25</v>
      </c>
      <c r="J113" s="3">
        <f t="shared" ca="1" si="7"/>
        <v>42.133333333333333</v>
      </c>
      <c r="K113" s="1">
        <v>50.6</v>
      </c>
      <c r="L113" s="1">
        <v>49.4</v>
      </c>
      <c r="M113" s="1">
        <v>37.200000000000003</v>
      </c>
      <c r="N113" s="1">
        <v>33.4</v>
      </c>
    </row>
    <row r="114" spans="1:14" x14ac:dyDescent="0.25">
      <c r="A114" s="1">
        <v>113</v>
      </c>
      <c r="B114" s="2">
        <v>45058.583339756944</v>
      </c>
      <c r="C114" s="1" t="s">
        <v>3</v>
      </c>
      <c r="D114" s="1">
        <v>49.9</v>
      </c>
      <c r="E114" s="1">
        <v>63.9</v>
      </c>
      <c r="F114" s="1">
        <v>43.4</v>
      </c>
      <c r="H114" s="1">
        <v>34.1</v>
      </c>
      <c r="I114">
        <f t="shared" si="6"/>
        <v>32.4</v>
      </c>
      <c r="J114" s="3"/>
      <c r="K114" s="1">
        <v>51.5</v>
      </c>
      <c r="M114" s="1">
        <v>39.4</v>
      </c>
      <c r="N114" s="1">
        <v>33.6</v>
      </c>
    </row>
    <row r="115" spans="1:14" x14ac:dyDescent="0.25">
      <c r="A115" s="1">
        <v>114</v>
      </c>
      <c r="B115" s="2">
        <v>45058.593756481481</v>
      </c>
      <c r="C115" s="1" t="s">
        <v>3</v>
      </c>
      <c r="D115" s="1">
        <v>51.3</v>
      </c>
      <c r="E115" s="1">
        <v>64.400000000000006</v>
      </c>
      <c r="F115" s="1">
        <v>45.1</v>
      </c>
      <c r="H115" s="1">
        <v>33.1</v>
      </c>
      <c r="I115">
        <f t="shared" si="6"/>
        <v>33.075000000000003</v>
      </c>
      <c r="J115" s="3"/>
      <c r="K115" s="1">
        <v>52.5</v>
      </c>
      <c r="M115" s="1">
        <v>40.799999999999997</v>
      </c>
      <c r="N115" s="1">
        <v>34.200000000000003</v>
      </c>
    </row>
    <row r="116" spans="1:14" x14ac:dyDescent="0.25">
      <c r="A116" s="1">
        <v>115</v>
      </c>
      <c r="B116" s="2">
        <v>45058.604173206018</v>
      </c>
      <c r="C116" s="1" t="s">
        <v>3</v>
      </c>
      <c r="D116" s="1">
        <v>52.9</v>
      </c>
      <c r="E116" s="1">
        <v>71.599999999999994</v>
      </c>
      <c r="F116" s="1">
        <v>44.1</v>
      </c>
      <c r="H116" s="1">
        <v>32</v>
      </c>
      <c r="I116">
        <f t="shared" si="6"/>
        <v>33.849999999999994</v>
      </c>
      <c r="J116" s="3"/>
      <c r="K116" s="1">
        <v>50.6</v>
      </c>
      <c r="M116" s="1">
        <v>43.9</v>
      </c>
      <c r="N116" s="1">
        <v>32.9</v>
      </c>
    </row>
    <row r="117" spans="1:14" x14ac:dyDescent="0.25">
      <c r="A117" s="1">
        <v>116</v>
      </c>
      <c r="B117" s="2">
        <v>45058.614589930556</v>
      </c>
      <c r="C117" s="1" t="s">
        <v>3</v>
      </c>
      <c r="D117" s="1">
        <v>49.8</v>
      </c>
      <c r="E117" s="1">
        <v>60.8</v>
      </c>
      <c r="F117" s="1">
        <v>44.8</v>
      </c>
      <c r="H117" s="1">
        <v>30.4</v>
      </c>
      <c r="I117">
        <f t="shared" si="6"/>
        <v>34.949999999999996</v>
      </c>
      <c r="J117" s="3"/>
      <c r="K117" s="1">
        <v>54.2</v>
      </c>
      <c r="M117" s="1">
        <v>43.8</v>
      </c>
      <c r="N117" s="1">
        <v>33.799999999999997</v>
      </c>
    </row>
    <row r="118" spans="1:14" x14ac:dyDescent="0.25">
      <c r="A118" s="1">
        <v>117</v>
      </c>
      <c r="B118" s="2">
        <v>45058.625006655093</v>
      </c>
      <c r="C118" s="1" t="s">
        <v>3</v>
      </c>
      <c r="D118" s="1">
        <v>68.2</v>
      </c>
      <c r="E118" s="1">
        <v>83.2</v>
      </c>
      <c r="F118" s="1">
        <v>48</v>
      </c>
      <c r="H118" s="1">
        <v>36.799999999999997</v>
      </c>
      <c r="I118">
        <f t="shared" si="6"/>
        <v>37.375</v>
      </c>
      <c r="J118" s="3"/>
      <c r="K118" s="1">
        <v>51.4</v>
      </c>
      <c r="M118" s="1">
        <v>42.9</v>
      </c>
      <c r="N118" s="1">
        <v>34.9</v>
      </c>
    </row>
    <row r="119" spans="1:14" x14ac:dyDescent="0.25">
      <c r="A119" s="1">
        <v>118</v>
      </c>
      <c r="B119" s="2">
        <v>45058.63542337963</v>
      </c>
      <c r="C119" s="1" t="s">
        <v>3</v>
      </c>
      <c r="D119" s="1">
        <v>68.3</v>
      </c>
      <c r="E119" s="1">
        <v>88.3</v>
      </c>
      <c r="F119" s="1">
        <v>45.1</v>
      </c>
      <c r="H119" s="1">
        <v>36.200000000000003</v>
      </c>
      <c r="I119">
        <f t="shared" si="6"/>
        <v>37.65</v>
      </c>
      <c r="J119" s="3"/>
      <c r="K119" s="1">
        <v>50.5</v>
      </c>
      <c r="M119" s="1">
        <v>46</v>
      </c>
      <c r="N119" s="1">
        <v>35.6</v>
      </c>
    </row>
    <row r="120" spans="1:14" x14ac:dyDescent="0.25">
      <c r="A120" s="1">
        <v>119</v>
      </c>
      <c r="B120" s="2">
        <v>45058.645840104167</v>
      </c>
      <c r="C120" s="1" t="s">
        <v>3</v>
      </c>
      <c r="D120" s="1">
        <v>52.9</v>
      </c>
      <c r="E120" s="1">
        <v>73.599999999999994</v>
      </c>
      <c r="F120" s="1">
        <v>44.4</v>
      </c>
      <c r="H120" s="1">
        <v>36.4</v>
      </c>
      <c r="I120">
        <f t="shared" si="6"/>
        <v>38.75</v>
      </c>
      <c r="J120" s="3"/>
      <c r="K120" s="1">
        <v>50.4</v>
      </c>
      <c r="M120" s="1">
        <v>50.2</v>
      </c>
      <c r="N120" s="1">
        <v>37.6</v>
      </c>
    </row>
    <row r="121" spans="1:14" x14ac:dyDescent="0.25">
      <c r="A121" s="1">
        <v>120</v>
      </c>
      <c r="B121" s="2">
        <v>45058.656256828704</v>
      </c>
      <c r="C121" s="1" t="s">
        <v>3</v>
      </c>
      <c r="D121" s="1">
        <v>53</v>
      </c>
      <c r="E121" s="1">
        <v>72.7</v>
      </c>
      <c r="F121" s="1">
        <v>44.8</v>
      </c>
      <c r="H121" s="1">
        <v>40.1</v>
      </c>
      <c r="I121">
        <f t="shared" si="6"/>
        <v>39.799999999999997</v>
      </c>
      <c r="J121" s="3"/>
      <c r="K121" s="1">
        <v>51.2</v>
      </c>
      <c r="M121" s="1">
        <v>45.8</v>
      </c>
      <c r="N121" s="1">
        <v>37</v>
      </c>
    </row>
    <row r="122" spans="1:14" x14ac:dyDescent="0.25">
      <c r="A122" s="1">
        <v>121</v>
      </c>
      <c r="B122" s="2">
        <v>45058.666673553242</v>
      </c>
      <c r="C122" s="1" t="s">
        <v>3</v>
      </c>
      <c r="D122" s="1">
        <v>50</v>
      </c>
      <c r="E122" s="1">
        <v>60.4</v>
      </c>
      <c r="F122" s="1">
        <v>44.2</v>
      </c>
      <c r="H122" s="1">
        <v>37.9</v>
      </c>
      <c r="I122">
        <f t="shared" si="6"/>
        <v>39.724999999999994</v>
      </c>
      <c r="J122" s="3"/>
      <c r="K122" s="1">
        <v>51.1</v>
      </c>
      <c r="M122" s="1">
        <v>50.3</v>
      </c>
      <c r="N122" s="1">
        <v>39.799999999999997</v>
      </c>
    </row>
    <row r="123" spans="1:14" x14ac:dyDescent="0.25">
      <c r="A123" s="1">
        <v>122</v>
      </c>
      <c r="B123" s="2">
        <v>45058.677090277779</v>
      </c>
      <c r="C123" s="1" t="s">
        <v>3</v>
      </c>
      <c r="D123" s="1">
        <v>50.2</v>
      </c>
      <c r="E123" s="1">
        <v>70.3</v>
      </c>
      <c r="F123" s="1">
        <v>45.4</v>
      </c>
      <c r="H123" s="1">
        <v>40.6</v>
      </c>
      <c r="I123">
        <f t="shared" si="6"/>
        <v>40.6</v>
      </c>
      <c r="J123" s="3"/>
      <c r="K123" s="1">
        <v>53.4</v>
      </c>
      <c r="M123" s="1">
        <v>50.6</v>
      </c>
      <c r="N123" s="1">
        <v>41</v>
      </c>
    </row>
    <row r="124" spans="1:14" x14ac:dyDescent="0.25">
      <c r="A124" s="1">
        <v>123</v>
      </c>
      <c r="B124" s="2">
        <v>45058.687507002316</v>
      </c>
      <c r="C124" s="1" t="s">
        <v>3</v>
      </c>
      <c r="D124" s="1">
        <v>51</v>
      </c>
      <c r="E124" s="1">
        <v>62.7</v>
      </c>
      <c r="F124" s="1">
        <v>46.6</v>
      </c>
      <c r="H124" s="1">
        <v>40.6</v>
      </c>
      <c r="I124">
        <f t="shared" si="6"/>
        <v>41.675000000000004</v>
      </c>
      <c r="J124" s="3"/>
      <c r="K124" s="1">
        <v>56.8</v>
      </c>
      <c r="M124" s="1">
        <v>51.7</v>
      </c>
      <c r="N124" s="1">
        <v>41.6</v>
      </c>
    </row>
    <row r="125" spans="1:14" x14ac:dyDescent="0.25">
      <c r="A125" s="1">
        <v>124</v>
      </c>
      <c r="B125" s="2">
        <v>45058.697923726853</v>
      </c>
      <c r="C125" s="1" t="s">
        <v>3</v>
      </c>
      <c r="D125" s="1">
        <v>51.4</v>
      </c>
      <c r="E125" s="1">
        <v>69.400000000000006</v>
      </c>
      <c r="F125" s="1">
        <v>45.7</v>
      </c>
      <c r="H125" s="1">
        <v>39.799999999999997</v>
      </c>
      <c r="I125">
        <f t="shared" si="6"/>
        <v>42.099999999999994</v>
      </c>
      <c r="J125" s="3"/>
      <c r="K125" s="1">
        <v>55</v>
      </c>
      <c r="M125" s="1">
        <v>51.7</v>
      </c>
      <c r="N125" s="1">
        <v>41.9</v>
      </c>
    </row>
    <row r="126" spans="1:14" x14ac:dyDescent="0.25">
      <c r="A126" s="1">
        <v>125</v>
      </c>
      <c r="B126" s="2">
        <v>45058.708340451391</v>
      </c>
      <c r="C126" s="1" t="s">
        <v>3</v>
      </c>
      <c r="D126" s="1">
        <v>50.7</v>
      </c>
      <c r="E126" s="1">
        <v>70.2</v>
      </c>
      <c r="F126" s="1">
        <v>44</v>
      </c>
      <c r="H126" s="1">
        <v>41.4</v>
      </c>
      <c r="I126">
        <f t="shared" si="6"/>
        <v>42.55</v>
      </c>
      <c r="J126" s="3"/>
      <c r="K126" s="1">
        <v>52.9</v>
      </c>
      <c r="M126" s="1">
        <v>50.6</v>
      </c>
      <c r="N126" s="1">
        <v>41.2</v>
      </c>
    </row>
    <row r="127" spans="1:14" x14ac:dyDescent="0.25">
      <c r="A127" s="1">
        <v>126</v>
      </c>
      <c r="B127" s="2">
        <v>45058.718757175928</v>
      </c>
      <c r="C127" s="1" t="s">
        <v>3</v>
      </c>
      <c r="D127" s="1">
        <v>51.2</v>
      </c>
      <c r="E127" s="1">
        <v>64.7</v>
      </c>
      <c r="F127" s="1">
        <v>44.8</v>
      </c>
      <c r="H127" s="1">
        <v>44.9</v>
      </c>
      <c r="I127">
        <f t="shared" si="6"/>
        <v>42.8</v>
      </c>
      <c r="J127" s="3"/>
      <c r="K127" s="1">
        <v>54.1</v>
      </c>
      <c r="M127" s="1">
        <v>50.2</v>
      </c>
      <c r="N127" s="1">
        <v>43.1</v>
      </c>
    </row>
    <row r="128" spans="1:14" x14ac:dyDescent="0.25">
      <c r="A128" s="1">
        <v>127</v>
      </c>
      <c r="B128" s="2">
        <v>45058.729173900465</v>
      </c>
      <c r="C128" s="1" t="s">
        <v>3</v>
      </c>
      <c r="D128" s="1">
        <v>50.5</v>
      </c>
      <c r="E128" s="1">
        <v>68.099999999999994</v>
      </c>
      <c r="F128" s="1">
        <v>44.9</v>
      </c>
      <c r="H128" s="1">
        <v>42.3</v>
      </c>
      <c r="I128">
        <f t="shared" si="6"/>
        <v>41.425000000000004</v>
      </c>
      <c r="J128" s="3"/>
      <c r="K128" s="1">
        <v>53</v>
      </c>
      <c r="M128" s="1">
        <v>50.6</v>
      </c>
      <c r="N128" s="1">
        <v>42.5</v>
      </c>
    </row>
    <row r="129" spans="1:14" x14ac:dyDescent="0.25">
      <c r="A129" s="1">
        <v>128</v>
      </c>
      <c r="B129" s="2">
        <v>45058.739590625002</v>
      </c>
      <c r="C129" s="1" t="s">
        <v>3</v>
      </c>
      <c r="D129" s="1">
        <v>55.5</v>
      </c>
      <c r="E129" s="1">
        <v>73.7</v>
      </c>
      <c r="F129" s="1">
        <v>45.1</v>
      </c>
      <c r="H129" s="1">
        <v>41.6</v>
      </c>
      <c r="I129">
        <f t="shared" si="6"/>
        <v>41.150000000000006</v>
      </c>
      <c r="J129" s="3"/>
      <c r="K129" s="1">
        <v>55</v>
      </c>
      <c r="M129" s="1">
        <v>52.5</v>
      </c>
      <c r="N129" s="1">
        <v>41.9</v>
      </c>
    </row>
    <row r="130" spans="1:14" x14ac:dyDescent="0.25">
      <c r="A130" s="1">
        <v>129</v>
      </c>
      <c r="B130" s="2">
        <v>45058.750007349539</v>
      </c>
      <c r="C130" s="1" t="s">
        <v>3</v>
      </c>
      <c r="D130" s="1">
        <v>52.5</v>
      </c>
      <c r="E130" s="1">
        <v>74</v>
      </c>
      <c r="F130" s="1">
        <v>45.5</v>
      </c>
      <c r="H130" s="1">
        <v>42.4</v>
      </c>
      <c r="I130">
        <f t="shared" si="6"/>
        <v>41.4</v>
      </c>
      <c r="J130" s="3"/>
      <c r="K130" s="1">
        <v>55.6</v>
      </c>
      <c r="M130" s="1">
        <v>50.7</v>
      </c>
      <c r="N130" s="1">
        <v>30.3</v>
      </c>
    </row>
    <row r="131" spans="1:14" x14ac:dyDescent="0.25">
      <c r="A131" s="1">
        <v>130</v>
      </c>
      <c r="B131" s="2">
        <v>45058.760424074077</v>
      </c>
      <c r="C131" s="1" t="s">
        <v>3</v>
      </c>
      <c r="D131" s="1">
        <v>50.3</v>
      </c>
      <c r="E131" s="1">
        <v>74.3</v>
      </c>
      <c r="F131" s="1">
        <v>43.8</v>
      </c>
      <c r="H131" s="1">
        <v>39.4</v>
      </c>
      <c r="I131">
        <f t="shared" ref="I131:I194" si="8">AVERAGE(H131:H134)</f>
        <v>41.224999999999994</v>
      </c>
      <c r="J131" s="3"/>
      <c r="K131" s="1">
        <v>56.2</v>
      </c>
      <c r="M131" s="1">
        <v>48.9</v>
      </c>
      <c r="N131" s="1">
        <v>30.6</v>
      </c>
    </row>
    <row r="132" spans="1:14" x14ac:dyDescent="0.25">
      <c r="A132" s="1">
        <v>131</v>
      </c>
      <c r="B132" s="2">
        <v>45058.770840798614</v>
      </c>
      <c r="C132" s="1" t="s">
        <v>3</v>
      </c>
      <c r="D132" s="1">
        <v>50.4</v>
      </c>
      <c r="E132" s="1">
        <v>59.8</v>
      </c>
      <c r="F132" s="1">
        <v>44.2</v>
      </c>
      <c r="H132" s="1">
        <v>41.2</v>
      </c>
      <c r="I132">
        <f t="shared" si="8"/>
        <v>41.475000000000001</v>
      </c>
      <c r="J132" s="3"/>
      <c r="K132" s="1">
        <v>54</v>
      </c>
      <c r="M132" s="1">
        <v>46.2</v>
      </c>
      <c r="N132" s="1">
        <v>31.8</v>
      </c>
    </row>
    <row r="133" spans="1:14" x14ac:dyDescent="0.25">
      <c r="A133" s="1">
        <v>132</v>
      </c>
      <c r="B133" s="2">
        <v>45058.781257523151</v>
      </c>
      <c r="C133" s="1" t="s">
        <v>3</v>
      </c>
      <c r="D133" s="1">
        <v>51.1</v>
      </c>
      <c r="E133" s="1">
        <v>63.6</v>
      </c>
      <c r="F133" s="1">
        <v>44.3</v>
      </c>
      <c r="H133" s="1">
        <v>42.6</v>
      </c>
      <c r="I133">
        <f t="shared" si="8"/>
        <v>41.075000000000003</v>
      </c>
      <c r="J133" s="3"/>
      <c r="K133" s="1">
        <v>54.5</v>
      </c>
      <c r="M133" s="1">
        <v>34.4</v>
      </c>
      <c r="N133" s="1">
        <v>29.5</v>
      </c>
    </row>
    <row r="134" spans="1:14" x14ac:dyDescent="0.25">
      <c r="A134" s="1">
        <v>133</v>
      </c>
      <c r="B134" s="2">
        <v>45058.791674247688</v>
      </c>
      <c r="C134" s="1" t="s">
        <v>3</v>
      </c>
      <c r="D134" s="1">
        <v>50</v>
      </c>
      <c r="E134" s="1">
        <v>64.900000000000006</v>
      </c>
      <c r="F134" s="1">
        <v>43.7</v>
      </c>
      <c r="H134" s="1">
        <v>41.7</v>
      </c>
      <c r="I134">
        <f t="shared" si="8"/>
        <v>40.824999999999996</v>
      </c>
      <c r="J134" s="3"/>
      <c r="K134" s="1">
        <v>50.4</v>
      </c>
      <c r="M134" s="1">
        <v>41.5</v>
      </c>
      <c r="N134" s="1">
        <v>28</v>
      </c>
    </row>
    <row r="135" spans="1:14" x14ac:dyDescent="0.25">
      <c r="A135" s="1">
        <v>134</v>
      </c>
      <c r="B135" s="2">
        <v>45058.802090972225</v>
      </c>
      <c r="C135" s="1" t="s">
        <v>3</v>
      </c>
      <c r="D135" s="1">
        <v>48.9</v>
      </c>
      <c r="E135" s="1">
        <v>64.7</v>
      </c>
      <c r="F135" s="1">
        <v>42.1</v>
      </c>
      <c r="H135" s="1">
        <v>40.4</v>
      </c>
      <c r="I135">
        <f t="shared" si="8"/>
        <v>40.65</v>
      </c>
      <c r="J135" s="3"/>
      <c r="K135" s="1">
        <v>51.6</v>
      </c>
      <c r="M135" s="1">
        <v>38.5</v>
      </c>
      <c r="N135" s="1">
        <v>27.7</v>
      </c>
    </row>
    <row r="136" spans="1:14" x14ac:dyDescent="0.25">
      <c r="A136" s="1">
        <v>135</v>
      </c>
      <c r="B136" s="2">
        <v>45058.812507696763</v>
      </c>
      <c r="C136" s="1" t="s">
        <v>3</v>
      </c>
      <c r="D136" s="1">
        <v>48.5</v>
      </c>
      <c r="E136" s="1">
        <v>60.7</v>
      </c>
      <c r="F136" s="1">
        <v>40.299999999999997</v>
      </c>
      <c r="H136" s="1">
        <v>39.6</v>
      </c>
      <c r="I136">
        <f t="shared" si="8"/>
        <v>40.4</v>
      </c>
      <c r="J136" s="3"/>
      <c r="K136" s="1">
        <v>53.7</v>
      </c>
      <c r="M136" s="1">
        <v>45.8</v>
      </c>
      <c r="N136" s="1">
        <v>27.5</v>
      </c>
    </row>
    <row r="137" spans="1:14" x14ac:dyDescent="0.25">
      <c r="A137" s="1">
        <v>136</v>
      </c>
      <c r="B137" s="2">
        <v>45058.8229244213</v>
      </c>
      <c r="C137" s="1" t="s">
        <v>3</v>
      </c>
      <c r="D137" s="1">
        <v>49.2</v>
      </c>
      <c r="E137" s="1">
        <v>65.2</v>
      </c>
      <c r="F137" s="1">
        <v>40</v>
      </c>
      <c r="H137" s="1">
        <v>41.6</v>
      </c>
      <c r="I137">
        <f t="shared" si="8"/>
        <v>40.35</v>
      </c>
      <c r="J137" s="3"/>
      <c r="K137" s="1">
        <v>53.7</v>
      </c>
      <c r="M137" s="1">
        <v>40.1</v>
      </c>
      <c r="N137" s="1">
        <v>27.6</v>
      </c>
    </row>
    <row r="138" spans="1:14" x14ac:dyDescent="0.25">
      <c r="A138" s="1">
        <v>137</v>
      </c>
      <c r="B138" s="2">
        <v>45058.83334114583</v>
      </c>
      <c r="C138" s="1" t="s">
        <v>3</v>
      </c>
      <c r="D138" s="1">
        <v>48.4</v>
      </c>
      <c r="E138" s="1">
        <v>67.2</v>
      </c>
      <c r="F138" s="1">
        <v>41.6</v>
      </c>
      <c r="H138" s="1">
        <v>41</v>
      </c>
      <c r="I138">
        <f t="shared" si="8"/>
        <v>40.35</v>
      </c>
      <c r="J138" s="3"/>
      <c r="K138" s="1">
        <v>52.6</v>
      </c>
      <c r="M138" s="1">
        <v>41.5</v>
      </c>
      <c r="N138" s="1">
        <v>28.5</v>
      </c>
    </row>
    <row r="139" spans="1:14" x14ac:dyDescent="0.25">
      <c r="A139" s="1">
        <v>138</v>
      </c>
      <c r="B139" s="2">
        <v>45058.843757870367</v>
      </c>
      <c r="C139" s="1" t="s">
        <v>3</v>
      </c>
      <c r="D139" s="1">
        <v>47.3</v>
      </c>
      <c r="E139" s="1">
        <v>60.3</v>
      </c>
      <c r="F139" s="1">
        <v>38.4</v>
      </c>
      <c r="H139" s="1">
        <v>39.4</v>
      </c>
      <c r="I139">
        <f t="shared" si="8"/>
        <v>40.174999999999997</v>
      </c>
      <c r="J139" s="3"/>
      <c r="K139" s="1">
        <v>53.2</v>
      </c>
      <c r="M139" s="1">
        <v>42.8</v>
      </c>
      <c r="N139" s="1">
        <v>28.5</v>
      </c>
    </row>
    <row r="140" spans="1:14" x14ac:dyDescent="0.25">
      <c r="A140" s="1">
        <v>139</v>
      </c>
      <c r="B140" s="2">
        <v>45058.854174594904</v>
      </c>
      <c r="C140" s="1" t="s">
        <v>3</v>
      </c>
      <c r="D140" s="1">
        <v>48.2</v>
      </c>
      <c r="E140" s="1">
        <v>58.4</v>
      </c>
      <c r="F140" s="1">
        <v>41.4</v>
      </c>
      <c r="H140" s="1">
        <v>39.4</v>
      </c>
      <c r="I140">
        <f t="shared" si="8"/>
        <v>40.725000000000001</v>
      </c>
      <c r="J140" s="3"/>
      <c r="K140" s="1">
        <v>54.2</v>
      </c>
      <c r="M140" s="1">
        <v>43.4</v>
      </c>
      <c r="N140" s="1">
        <v>29.7</v>
      </c>
    </row>
    <row r="141" spans="1:14" x14ac:dyDescent="0.25">
      <c r="A141" s="1">
        <v>140</v>
      </c>
      <c r="B141" s="2">
        <v>45058.864591319441</v>
      </c>
      <c r="C141" s="1" t="s">
        <v>3</v>
      </c>
      <c r="D141" s="1">
        <v>49.6</v>
      </c>
      <c r="E141" s="1">
        <v>69.8</v>
      </c>
      <c r="F141" s="1">
        <v>41.1</v>
      </c>
      <c r="H141" s="1">
        <v>41.6</v>
      </c>
      <c r="I141">
        <f t="shared" si="8"/>
        <v>41.2</v>
      </c>
      <c r="J141" s="3"/>
      <c r="K141" s="1">
        <v>52.8</v>
      </c>
      <c r="M141" s="1">
        <v>30.4</v>
      </c>
      <c r="N141" s="1">
        <v>29.2</v>
      </c>
    </row>
    <row r="142" spans="1:14" x14ac:dyDescent="0.25">
      <c r="A142" s="1">
        <v>141</v>
      </c>
      <c r="B142" s="2">
        <v>45058.875008043979</v>
      </c>
      <c r="C142" s="1" t="s">
        <v>3</v>
      </c>
      <c r="D142" s="1">
        <v>49.1</v>
      </c>
      <c r="E142" s="1">
        <v>67.5</v>
      </c>
      <c r="F142" s="1">
        <v>39.1</v>
      </c>
      <c r="H142" s="1">
        <v>40.299999999999997</v>
      </c>
      <c r="I142">
        <f t="shared" si="8"/>
        <v>40.825000000000003</v>
      </c>
      <c r="J142" s="3"/>
      <c r="K142" s="1">
        <v>53.5</v>
      </c>
      <c r="M142" s="1">
        <v>43.9</v>
      </c>
      <c r="N142" s="1">
        <v>30.4</v>
      </c>
    </row>
    <row r="143" spans="1:14" x14ac:dyDescent="0.25">
      <c r="A143" s="1">
        <v>142</v>
      </c>
      <c r="B143" s="2">
        <v>45058.885424768516</v>
      </c>
      <c r="C143" s="1" t="s">
        <v>3</v>
      </c>
      <c r="D143" s="1">
        <v>49.6</v>
      </c>
      <c r="E143" s="1">
        <v>67.599999999999994</v>
      </c>
      <c r="F143" s="1">
        <v>40.9</v>
      </c>
      <c r="H143" s="1">
        <v>41.6</v>
      </c>
      <c r="I143">
        <f t="shared" si="8"/>
        <v>40.575000000000003</v>
      </c>
      <c r="J143" s="3"/>
      <c r="K143" s="1">
        <v>57.8</v>
      </c>
      <c r="M143" s="1">
        <v>41</v>
      </c>
      <c r="N143" s="1">
        <v>30.7</v>
      </c>
    </row>
    <row r="144" spans="1:14" x14ac:dyDescent="0.25">
      <c r="A144" s="1">
        <v>143</v>
      </c>
      <c r="B144" s="2">
        <v>45058.895841493053</v>
      </c>
      <c r="C144" s="1" t="s">
        <v>3</v>
      </c>
      <c r="D144" s="1">
        <v>45.5</v>
      </c>
      <c r="E144" s="1">
        <v>59.6</v>
      </c>
      <c r="F144" s="1">
        <v>37.200000000000003</v>
      </c>
      <c r="H144" s="1">
        <v>41.3</v>
      </c>
      <c r="I144">
        <f t="shared" si="8"/>
        <v>40.125</v>
      </c>
      <c r="J144" s="3"/>
      <c r="K144" s="1">
        <v>55.4</v>
      </c>
      <c r="M144" s="1">
        <v>41.5</v>
      </c>
      <c r="N144" s="1">
        <v>33.1</v>
      </c>
    </row>
    <row r="145" spans="1:14" x14ac:dyDescent="0.25">
      <c r="A145" s="1">
        <v>144</v>
      </c>
      <c r="B145" s="2">
        <v>45058.90625821759</v>
      </c>
      <c r="C145" s="1" t="s">
        <v>3</v>
      </c>
      <c r="D145" s="1">
        <v>44.3</v>
      </c>
      <c r="E145" s="1">
        <v>58.5</v>
      </c>
      <c r="F145" s="1">
        <v>33.799999999999997</v>
      </c>
      <c r="H145" s="1">
        <v>40.1</v>
      </c>
      <c r="I145">
        <f t="shared" si="8"/>
        <v>39.75</v>
      </c>
      <c r="J145" s="3"/>
      <c r="K145" s="1">
        <v>56.7</v>
      </c>
      <c r="M145" s="1">
        <v>38.799999999999997</v>
      </c>
      <c r="N145" s="1">
        <v>31.7</v>
      </c>
    </row>
    <row r="146" spans="1:14" x14ac:dyDescent="0.25">
      <c r="A146" s="1">
        <v>145</v>
      </c>
      <c r="B146" s="2">
        <v>45058.916674942127</v>
      </c>
      <c r="C146" s="1" t="s">
        <v>3</v>
      </c>
      <c r="D146" s="1">
        <v>47.5</v>
      </c>
      <c r="E146" s="1">
        <v>74.7</v>
      </c>
      <c r="F146" s="1">
        <v>34.1</v>
      </c>
      <c r="H146" s="1">
        <v>39.299999999999997</v>
      </c>
      <c r="I146">
        <f t="shared" si="8"/>
        <v>39.599999999999994</v>
      </c>
      <c r="J146" s="3"/>
      <c r="K146" s="1">
        <v>54</v>
      </c>
      <c r="M146" s="1">
        <v>39.299999999999997</v>
      </c>
      <c r="N146" s="1">
        <v>33.5</v>
      </c>
    </row>
    <row r="147" spans="1:14" x14ac:dyDescent="0.25">
      <c r="A147" s="1">
        <v>146</v>
      </c>
      <c r="B147" s="2">
        <v>45058.927091666665</v>
      </c>
      <c r="C147" s="1" t="s">
        <v>3</v>
      </c>
      <c r="D147" s="1">
        <v>45.8</v>
      </c>
      <c r="E147" s="1">
        <v>68.8</v>
      </c>
      <c r="F147" s="1">
        <v>33.1</v>
      </c>
      <c r="H147" s="1">
        <v>39.799999999999997</v>
      </c>
      <c r="I147">
        <f t="shared" si="8"/>
        <v>39.799999999999997</v>
      </c>
      <c r="J147" s="3"/>
      <c r="K147" s="1">
        <v>56.1</v>
      </c>
      <c r="M147" s="1">
        <v>42.7</v>
      </c>
      <c r="N147" s="1">
        <v>33.6</v>
      </c>
    </row>
    <row r="148" spans="1:14" x14ac:dyDescent="0.25">
      <c r="A148" s="1">
        <v>147</v>
      </c>
      <c r="B148" s="2">
        <v>45058.937508391202</v>
      </c>
      <c r="C148" s="1" t="s">
        <v>3</v>
      </c>
      <c r="D148" s="1">
        <v>43</v>
      </c>
      <c r="E148" s="1">
        <v>63.5</v>
      </c>
      <c r="F148" s="1">
        <v>32</v>
      </c>
      <c r="H148" s="1">
        <v>39.799999999999997</v>
      </c>
      <c r="I148">
        <f t="shared" si="8"/>
        <v>39.650000000000006</v>
      </c>
      <c r="J148" s="3"/>
      <c r="K148" s="1">
        <v>55.4</v>
      </c>
      <c r="M148" s="1">
        <v>44</v>
      </c>
      <c r="N148" s="1">
        <v>33.200000000000003</v>
      </c>
    </row>
    <row r="149" spans="1:14" x14ac:dyDescent="0.25">
      <c r="A149" s="1">
        <v>148</v>
      </c>
      <c r="B149" s="2">
        <v>45058.947925115739</v>
      </c>
      <c r="C149" s="1" t="s">
        <v>3</v>
      </c>
      <c r="D149" s="1">
        <v>41.3</v>
      </c>
      <c r="E149" s="1">
        <v>59</v>
      </c>
      <c r="F149" s="1">
        <v>30.4</v>
      </c>
      <c r="H149" s="1">
        <v>39.5</v>
      </c>
      <c r="I149">
        <f t="shared" si="8"/>
        <v>39.549999999999997</v>
      </c>
      <c r="J149" s="3"/>
      <c r="K149" s="1">
        <v>54.3</v>
      </c>
      <c r="M149" s="1">
        <v>42.1</v>
      </c>
      <c r="N149" s="1">
        <v>32.700000000000003</v>
      </c>
    </row>
    <row r="150" spans="1:14" x14ac:dyDescent="0.25">
      <c r="A150" s="1">
        <v>149</v>
      </c>
      <c r="B150" s="2">
        <v>45058.958341840276</v>
      </c>
      <c r="C150" s="1" t="s">
        <v>3</v>
      </c>
      <c r="D150" s="1">
        <v>44.9</v>
      </c>
      <c r="E150" s="1">
        <v>57.6</v>
      </c>
      <c r="F150" s="1">
        <v>35.1</v>
      </c>
      <c r="H150" s="1">
        <v>40.1</v>
      </c>
      <c r="I150">
        <f t="shared" si="8"/>
        <v>40.100000000000009</v>
      </c>
      <c r="J150" s="3"/>
      <c r="K150" s="1">
        <v>54.5</v>
      </c>
      <c r="M150" s="1">
        <v>44</v>
      </c>
      <c r="N150" s="1">
        <v>33.6</v>
      </c>
    </row>
    <row r="151" spans="1:14" x14ac:dyDescent="0.25">
      <c r="A151" s="1">
        <v>150</v>
      </c>
      <c r="B151" s="2">
        <v>45058.968758564813</v>
      </c>
      <c r="C151" s="1" t="s">
        <v>3</v>
      </c>
      <c r="D151" s="1">
        <v>43.7</v>
      </c>
      <c r="E151" s="1">
        <v>59.3</v>
      </c>
      <c r="F151" s="1">
        <v>34.9</v>
      </c>
      <c r="H151" s="1">
        <v>39.200000000000003</v>
      </c>
      <c r="I151">
        <f t="shared" si="8"/>
        <v>40.549999999999997</v>
      </c>
      <c r="J151" s="3"/>
      <c r="K151" s="1">
        <v>56.2</v>
      </c>
      <c r="M151" s="1">
        <v>50.5</v>
      </c>
      <c r="N151" s="1">
        <v>40</v>
      </c>
    </row>
    <row r="152" spans="1:14" x14ac:dyDescent="0.25">
      <c r="A152" s="1">
        <v>151</v>
      </c>
      <c r="B152" s="2">
        <v>45058.979175289351</v>
      </c>
      <c r="C152" s="1" t="s">
        <v>3</v>
      </c>
      <c r="D152" s="1">
        <v>42.2</v>
      </c>
      <c r="E152" s="1">
        <v>58.5</v>
      </c>
      <c r="F152" s="1">
        <v>33.700000000000003</v>
      </c>
      <c r="H152" s="1">
        <v>39.4</v>
      </c>
      <c r="I152">
        <f t="shared" si="8"/>
        <v>41.35</v>
      </c>
      <c r="J152" s="3"/>
      <c r="K152" s="1">
        <v>55.6</v>
      </c>
      <c r="M152" s="1">
        <v>50.1</v>
      </c>
      <c r="N152" s="1">
        <v>39.4</v>
      </c>
    </row>
    <row r="153" spans="1:14" x14ac:dyDescent="0.25">
      <c r="A153" s="1">
        <v>152</v>
      </c>
      <c r="B153" s="2">
        <v>45058.989592013888</v>
      </c>
      <c r="C153" s="1" t="s">
        <v>3</v>
      </c>
      <c r="D153" s="1">
        <v>40.5</v>
      </c>
      <c r="E153" s="1">
        <v>63.5</v>
      </c>
      <c r="F153" s="1">
        <v>30.9</v>
      </c>
      <c r="H153" s="1">
        <v>41.7</v>
      </c>
      <c r="I153">
        <f t="shared" si="8"/>
        <v>43.225000000000001</v>
      </c>
      <c r="J153" s="3"/>
      <c r="K153" s="1">
        <v>57.1</v>
      </c>
      <c r="M153" s="1">
        <v>51.3</v>
      </c>
      <c r="N153" s="1">
        <v>37.200000000000003</v>
      </c>
    </row>
    <row r="154" spans="1:14" x14ac:dyDescent="0.25">
      <c r="A154" s="1">
        <v>153</v>
      </c>
      <c r="B154" s="2">
        <v>45059.000008738425</v>
      </c>
      <c r="C154" s="1" t="s">
        <v>3</v>
      </c>
      <c r="D154" s="1">
        <v>44</v>
      </c>
      <c r="E154" s="1">
        <v>65.7</v>
      </c>
      <c r="F154" s="1">
        <v>32.4</v>
      </c>
      <c r="H154" s="1">
        <v>41.9</v>
      </c>
      <c r="I154">
        <f t="shared" si="8"/>
        <v>43.8</v>
      </c>
      <c r="J154" s="3"/>
      <c r="K154" s="1">
        <v>54.8</v>
      </c>
      <c r="M154" s="1">
        <v>52.3</v>
      </c>
      <c r="N154" s="1">
        <v>39.4</v>
      </c>
    </row>
    <row r="155" spans="1:14" x14ac:dyDescent="0.25">
      <c r="A155" s="1">
        <v>154</v>
      </c>
      <c r="B155" s="2">
        <v>45059.010425462962</v>
      </c>
      <c r="C155" s="1" t="s">
        <v>3</v>
      </c>
      <c r="D155" s="1">
        <v>38.5</v>
      </c>
      <c r="E155" s="1">
        <v>55.7</v>
      </c>
      <c r="F155" s="1">
        <v>31.2</v>
      </c>
      <c r="H155" s="1">
        <v>42.4</v>
      </c>
      <c r="I155">
        <f t="shared" si="8"/>
        <v>43.95</v>
      </c>
      <c r="J155" s="3"/>
      <c r="K155" s="1">
        <v>56</v>
      </c>
      <c r="M155" s="1">
        <v>52.4</v>
      </c>
      <c r="N155" s="1">
        <v>41.1</v>
      </c>
    </row>
    <row r="156" spans="1:14" x14ac:dyDescent="0.25">
      <c r="A156" s="1">
        <v>155</v>
      </c>
      <c r="B156" s="2">
        <v>45059.0208421875</v>
      </c>
      <c r="C156" s="1" t="s">
        <v>3</v>
      </c>
      <c r="D156" s="1">
        <v>36.5</v>
      </c>
      <c r="E156" s="1">
        <v>53.9</v>
      </c>
      <c r="F156" s="1">
        <v>30</v>
      </c>
      <c r="H156" s="1">
        <v>46.9</v>
      </c>
      <c r="I156">
        <f t="shared" si="8"/>
        <v>43.924999999999997</v>
      </c>
      <c r="J156" s="3"/>
      <c r="K156" s="1">
        <v>54.9</v>
      </c>
      <c r="M156" s="1">
        <v>52.7</v>
      </c>
      <c r="N156" s="1">
        <v>41.7</v>
      </c>
    </row>
    <row r="157" spans="1:14" x14ac:dyDescent="0.25">
      <c r="A157" s="1">
        <v>156</v>
      </c>
      <c r="B157" s="2">
        <v>45059.031258912037</v>
      </c>
      <c r="C157" s="1" t="s">
        <v>3</v>
      </c>
      <c r="D157" s="1">
        <v>39.799999999999997</v>
      </c>
      <c r="E157" s="1">
        <v>56.1</v>
      </c>
      <c r="F157" s="1">
        <v>30.8</v>
      </c>
      <c r="H157" s="1">
        <v>44</v>
      </c>
      <c r="I157">
        <f t="shared" si="8"/>
        <v>42.7</v>
      </c>
      <c r="J157" s="3"/>
      <c r="K157" s="1">
        <v>55.8</v>
      </c>
      <c r="M157" s="1">
        <v>50.8</v>
      </c>
      <c r="N157" s="1">
        <v>40.9</v>
      </c>
    </row>
    <row r="158" spans="1:14" x14ac:dyDescent="0.25">
      <c r="A158" s="1">
        <v>157</v>
      </c>
      <c r="B158" s="2">
        <v>45059.041675636574</v>
      </c>
      <c r="C158" s="1" t="s">
        <v>3</v>
      </c>
      <c r="D158" s="1">
        <v>37.6</v>
      </c>
      <c r="E158" s="1">
        <v>54</v>
      </c>
      <c r="F158" s="1">
        <v>28.7</v>
      </c>
      <c r="H158" s="1">
        <v>42.5</v>
      </c>
      <c r="I158">
        <f t="shared" si="8"/>
        <v>42.725000000000001</v>
      </c>
      <c r="J158" s="3"/>
      <c r="K158" s="1">
        <v>55.7</v>
      </c>
      <c r="M158" s="1">
        <v>52.8</v>
      </c>
      <c r="N158" s="1">
        <v>41.6</v>
      </c>
    </row>
    <row r="159" spans="1:14" x14ac:dyDescent="0.25">
      <c r="A159" s="1">
        <v>158</v>
      </c>
      <c r="B159" s="2">
        <v>45059.052092361111</v>
      </c>
      <c r="C159" s="1" t="s">
        <v>3</v>
      </c>
      <c r="D159" s="1">
        <v>38</v>
      </c>
      <c r="E159" s="1">
        <v>58.6</v>
      </c>
      <c r="F159" s="1">
        <v>28.7</v>
      </c>
      <c r="H159" s="1">
        <v>42.3</v>
      </c>
      <c r="I159">
        <f t="shared" si="8"/>
        <v>43.125</v>
      </c>
      <c r="J159" s="3"/>
      <c r="K159" s="1">
        <v>55.6</v>
      </c>
      <c r="M159" s="1">
        <v>52.6</v>
      </c>
      <c r="N159" s="1">
        <v>41.6</v>
      </c>
    </row>
    <row r="160" spans="1:14" x14ac:dyDescent="0.25">
      <c r="A160" s="1">
        <v>159</v>
      </c>
      <c r="B160" s="2">
        <v>45059.062509085648</v>
      </c>
      <c r="C160" s="1" t="s">
        <v>3</v>
      </c>
      <c r="D160" s="1">
        <v>37.6</v>
      </c>
      <c r="E160" s="1">
        <v>56.8</v>
      </c>
      <c r="F160" s="1">
        <v>28</v>
      </c>
      <c r="H160" s="1">
        <v>42</v>
      </c>
      <c r="I160">
        <f t="shared" si="8"/>
        <v>43.699999999999996</v>
      </c>
      <c r="J160" s="3"/>
      <c r="K160" s="1">
        <v>55</v>
      </c>
      <c r="M160" s="1">
        <v>53.9</v>
      </c>
      <c r="N160" s="1">
        <v>43.9</v>
      </c>
    </row>
    <row r="161" spans="1:14" x14ac:dyDescent="0.25">
      <c r="A161" s="1">
        <v>160</v>
      </c>
      <c r="B161" s="2">
        <v>45059.072925810186</v>
      </c>
      <c r="C161" s="1" t="s">
        <v>3</v>
      </c>
      <c r="D161" s="1">
        <v>38.799999999999997</v>
      </c>
      <c r="E161" s="1">
        <v>60.3</v>
      </c>
      <c r="F161" s="1">
        <v>27.4</v>
      </c>
      <c r="H161" s="1">
        <v>44.1</v>
      </c>
      <c r="I161">
        <f t="shared" si="8"/>
        <v>43.85</v>
      </c>
      <c r="J161" s="3"/>
      <c r="K161" s="1">
        <v>56.2</v>
      </c>
      <c r="M161" s="1">
        <v>53.1</v>
      </c>
      <c r="N161" s="1">
        <v>41.9</v>
      </c>
    </row>
    <row r="162" spans="1:14" x14ac:dyDescent="0.25">
      <c r="A162" s="1">
        <v>161</v>
      </c>
      <c r="B162" s="2">
        <v>45059.083342534723</v>
      </c>
      <c r="C162" s="1" t="s">
        <v>3</v>
      </c>
      <c r="D162" s="1">
        <v>36.9</v>
      </c>
      <c r="E162" s="1">
        <v>56.3</v>
      </c>
      <c r="F162" s="1">
        <v>27.6</v>
      </c>
      <c r="H162" s="1">
        <v>44.1</v>
      </c>
      <c r="I162">
        <f t="shared" si="8"/>
        <v>43.625</v>
      </c>
      <c r="J162" s="3"/>
      <c r="K162" s="1">
        <v>55.4</v>
      </c>
      <c r="M162" s="1">
        <v>47.9</v>
      </c>
      <c r="N162" s="1">
        <v>32</v>
      </c>
    </row>
    <row r="163" spans="1:14" x14ac:dyDescent="0.25">
      <c r="A163" s="1">
        <v>162</v>
      </c>
      <c r="B163" s="2">
        <v>45059.09375925926</v>
      </c>
      <c r="C163" s="1" t="s">
        <v>3</v>
      </c>
      <c r="D163" s="1">
        <v>36.799999999999997</v>
      </c>
      <c r="E163" s="1">
        <v>54.8</v>
      </c>
      <c r="F163" s="1">
        <v>27</v>
      </c>
      <c r="H163" s="1">
        <v>44.6</v>
      </c>
      <c r="I163">
        <f t="shared" si="8"/>
        <v>43.25</v>
      </c>
      <c r="J163" s="3"/>
      <c r="K163" s="1">
        <v>53.1</v>
      </c>
      <c r="M163" s="1">
        <v>44.1</v>
      </c>
      <c r="N163" s="1">
        <v>29.4</v>
      </c>
    </row>
    <row r="164" spans="1:14" x14ac:dyDescent="0.25">
      <c r="A164" s="1">
        <v>163</v>
      </c>
      <c r="B164" s="2">
        <v>45059.104175983797</v>
      </c>
      <c r="C164" s="1" t="s">
        <v>3</v>
      </c>
      <c r="D164" s="1">
        <v>38.1</v>
      </c>
      <c r="E164" s="1">
        <v>59.8</v>
      </c>
      <c r="F164" s="1">
        <v>27.6</v>
      </c>
      <c r="H164" s="1">
        <v>42.6</v>
      </c>
      <c r="I164">
        <f t="shared" si="8"/>
        <v>43.025000000000006</v>
      </c>
      <c r="J164" s="3"/>
      <c r="K164" s="1">
        <v>54.7</v>
      </c>
      <c r="M164" s="1">
        <v>42.3</v>
      </c>
      <c r="N164" s="1">
        <v>32.799999999999997</v>
      </c>
    </row>
    <row r="165" spans="1:14" x14ac:dyDescent="0.25">
      <c r="A165" s="1">
        <v>164</v>
      </c>
      <c r="B165" s="2">
        <v>45059.114592708334</v>
      </c>
      <c r="C165" s="1" t="s">
        <v>3</v>
      </c>
      <c r="D165" s="1">
        <v>37.700000000000003</v>
      </c>
      <c r="E165" s="1">
        <v>58</v>
      </c>
      <c r="F165" s="1">
        <v>28.6</v>
      </c>
      <c r="H165" s="1">
        <v>43.2</v>
      </c>
      <c r="I165">
        <f t="shared" si="8"/>
        <v>42.725000000000001</v>
      </c>
      <c r="J165" s="3"/>
      <c r="K165" s="1">
        <v>55.9</v>
      </c>
      <c r="M165" s="1">
        <v>41.9</v>
      </c>
      <c r="N165" s="1">
        <v>32.4</v>
      </c>
    </row>
    <row r="166" spans="1:14" x14ac:dyDescent="0.25">
      <c r="A166" s="1">
        <v>165</v>
      </c>
      <c r="B166" s="2">
        <v>45059.125009432872</v>
      </c>
      <c r="C166" s="1" t="s">
        <v>3</v>
      </c>
      <c r="D166" s="1">
        <v>34.799999999999997</v>
      </c>
      <c r="E166" s="1">
        <v>57.3</v>
      </c>
      <c r="F166" s="1">
        <v>27.6</v>
      </c>
      <c r="H166" s="1">
        <v>42.6</v>
      </c>
      <c r="I166">
        <f t="shared" si="8"/>
        <v>41.350000000000009</v>
      </c>
      <c r="J166" s="3"/>
      <c r="K166" s="1">
        <v>54.6</v>
      </c>
      <c r="M166" s="1">
        <v>43</v>
      </c>
      <c r="N166" s="1">
        <v>31.9</v>
      </c>
    </row>
    <row r="167" spans="1:14" x14ac:dyDescent="0.25">
      <c r="A167" s="1">
        <v>166</v>
      </c>
      <c r="B167" s="2">
        <v>45059.135426157409</v>
      </c>
      <c r="C167" s="1" t="s">
        <v>3</v>
      </c>
      <c r="D167" s="1">
        <v>34.5</v>
      </c>
      <c r="E167" s="1">
        <v>55.6</v>
      </c>
      <c r="F167" s="1">
        <v>27.4</v>
      </c>
      <c r="H167" s="1">
        <v>43.7</v>
      </c>
      <c r="I167">
        <f t="shared" si="8"/>
        <v>40.65</v>
      </c>
      <c r="J167" s="3"/>
      <c r="K167" s="1">
        <v>55.3</v>
      </c>
      <c r="M167" s="1">
        <v>42.7</v>
      </c>
      <c r="N167" s="1">
        <v>29.7</v>
      </c>
    </row>
    <row r="168" spans="1:14" x14ac:dyDescent="0.25">
      <c r="A168" s="1">
        <v>167</v>
      </c>
      <c r="B168" s="2">
        <v>45059.145842881946</v>
      </c>
      <c r="C168" s="1" t="s">
        <v>3</v>
      </c>
      <c r="D168" s="1">
        <v>38.4</v>
      </c>
      <c r="E168" s="1">
        <v>71.2</v>
      </c>
      <c r="F168" s="1">
        <v>28.4</v>
      </c>
      <c r="H168" s="1">
        <v>41.4</v>
      </c>
      <c r="I168">
        <f t="shared" si="8"/>
        <v>40.099999999999994</v>
      </c>
      <c r="J168" s="3"/>
      <c r="K168" s="1">
        <v>56.2</v>
      </c>
      <c r="M168" s="1">
        <v>41.5</v>
      </c>
      <c r="N168" s="1">
        <v>30.7</v>
      </c>
    </row>
    <row r="169" spans="1:14" x14ac:dyDescent="0.25">
      <c r="A169" s="1">
        <v>168</v>
      </c>
      <c r="B169" s="2">
        <v>45059.156259606483</v>
      </c>
      <c r="C169" s="1" t="s">
        <v>3</v>
      </c>
      <c r="D169" s="1">
        <v>35.700000000000003</v>
      </c>
      <c r="E169" s="1">
        <v>57.7</v>
      </c>
      <c r="F169" s="1">
        <v>29.1</v>
      </c>
      <c r="H169" s="1">
        <v>37.700000000000003</v>
      </c>
      <c r="I169">
        <f t="shared" si="8"/>
        <v>39.450000000000003</v>
      </c>
      <c r="J169" s="3"/>
      <c r="K169" s="1">
        <v>57.1</v>
      </c>
      <c r="M169" s="1">
        <v>42.9</v>
      </c>
      <c r="N169" s="1">
        <v>31.4</v>
      </c>
    </row>
    <row r="170" spans="1:14" x14ac:dyDescent="0.25">
      <c r="A170" s="1">
        <v>169</v>
      </c>
      <c r="B170" s="2">
        <v>45059.16667633102</v>
      </c>
      <c r="C170" s="1" t="s">
        <v>3</v>
      </c>
      <c r="D170" s="1">
        <v>37.799999999999997</v>
      </c>
      <c r="E170" s="1">
        <v>54.1</v>
      </c>
      <c r="F170" s="1">
        <v>29</v>
      </c>
      <c r="H170" s="1">
        <v>39.799999999999997</v>
      </c>
      <c r="I170">
        <f t="shared" si="8"/>
        <v>38.625</v>
      </c>
      <c r="J170" s="3"/>
      <c r="K170" s="1">
        <v>57.8</v>
      </c>
      <c r="M170" s="1">
        <v>42</v>
      </c>
      <c r="N170" s="1">
        <v>30.4</v>
      </c>
    </row>
    <row r="171" spans="1:14" x14ac:dyDescent="0.25">
      <c r="A171" s="1">
        <v>170</v>
      </c>
      <c r="B171" s="2">
        <v>45059.177093055558</v>
      </c>
      <c r="C171" s="1" t="s">
        <v>3</v>
      </c>
      <c r="D171" s="1">
        <v>48.8</v>
      </c>
      <c r="E171" s="1">
        <v>64.8</v>
      </c>
      <c r="F171" s="1">
        <v>30.9</v>
      </c>
      <c r="H171" s="1">
        <v>41.5</v>
      </c>
      <c r="I171">
        <f t="shared" si="8"/>
        <v>37.799999999999997</v>
      </c>
      <c r="J171" s="3"/>
      <c r="K171" s="1">
        <v>57.6</v>
      </c>
      <c r="M171" s="1">
        <v>42.3</v>
      </c>
      <c r="N171" s="1">
        <v>29.3</v>
      </c>
    </row>
    <row r="172" spans="1:14" x14ac:dyDescent="0.25">
      <c r="A172" s="1">
        <v>171</v>
      </c>
      <c r="B172" s="2">
        <v>45059.187509780095</v>
      </c>
      <c r="C172" s="1" t="s">
        <v>3</v>
      </c>
      <c r="D172" s="1">
        <v>50.9</v>
      </c>
      <c r="E172" s="1">
        <v>63.8</v>
      </c>
      <c r="F172" s="1">
        <v>34.200000000000003</v>
      </c>
      <c r="H172" s="1">
        <v>38.799999999999997</v>
      </c>
      <c r="I172">
        <f t="shared" si="8"/>
        <v>37</v>
      </c>
      <c r="J172" s="3"/>
      <c r="K172" s="1">
        <v>56.9</v>
      </c>
      <c r="M172" s="1">
        <v>37.799999999999997</v>
      </c>
      <c r="N172" s="1">
        <v>27.7</v>
      </c>
    </row>
    <row r="173" spans="1:14" x14ac:dyDescent="0.25">
      <c r="A173" s="1">
        <v>172</v>
      </c>
      <c r="B173" s="2">
        <v>45059.197926504632</v>
      </c>
      <c r="C173" s="1" t="s">
        <v>3</v>
      </c>
      <c r="D173" s="1">
        <v>50</v>
      </c>
      <c r="E173" s="1">
        <v>62.7</v>
      </c>
      <c r="F173" s="1">
        <v>35.6</v>
      </c>
      <c r="H173" s="1">
        <v>34.4</v>
      </c>
      <c r="I173">
        <f t="shared" si="8"/>
        <v>34.825000000000003</v>
      </c>
      <c r="J173" s="3"/>
      <c r="K173" s="1">
        <v>56.9</v>
      </c>
      <c r="M173" s="1">
        <v>36.299999999999997</v>
      </c>
      <c r="N173" s="1">
        <v>28</v>
      </c>
    </row>
    <row r="174" spans="1:14" x14ac:dyDescent="0.25">
      <c r="A174" s="1">
        <v>173</v>
      </c>
      <c r="B174" s="2">
        <v>45059.208343229169</v>
      </c>
      <c r="C174" s="1" t="s">
        <v>3</v>
      </c>
      <c r="D174" s="1">
        <v>45.8</v>
      </c>
      <c r="E174" s="1">
        <v>61.5</v>
      </c>
      <c r="F174" s="1">
        <v>34.9</v>
      </c>
      <c r="H174" s="1">
        <v>36.5</v>
      </c>
      <c r="I174">
        <f t="shared" si="8"/>
        <v>33.825000000000003</v>
      </c>
      <c r="J174" s="3"/>
      <c r="K174" s="1">
        <v>57.8</v>
      </c>
      <c r="M174" s="1">
        <v>38.1</v>
      </c>
      <c r="N174" s="1">
        <v>27.6</v>
      </c>
    </row>
    <row r="175" spans="1:14" x14ac:dyDescent="0.25">
      <c r="A175" s="1">
        <v>174</v>
      </c>
      <c r="B175" s="2">
        <v>45059.218759953706</v>
      </c>
      <c r="C175" s="1" t="s">
        <v>3</v>
      </c>
      <c r="D175" s="1">
        <v>43.7</v>
      </c>
      <c r="E175" s="1">
        <v>60.9</v>
      </c>
      <c r="F175" s="1">
        <v>33.1</v>
      </c>
      <c r="H175" s="1">
        <v>38.299999999999997</v>
      </c>
      <c r="I175">
        <f t="shared" si="8"/>
        <v>33.375</v>
      </c>
      <c r="J175" s="3"/>
      <c r="K175" s="1">
        <v>54.3</v>
      </c>
      <c r="M175" s="1">
        <v>38.6</v>
      </c>
      <c r="N175" s="1">
        <v>29.7</v>
      </c>
    </row>
    <row r="176" spans="1:14" x14ac:dyDescent="0.25">
      <c r="A176" s="1">
        <v>175</v>
      </c>
      <c r="B176" s="2">
        <v>45059.229176678244</v>
      </c>
      <c r="C176" s="1" t="s">
        <v>3</v>
      </c>
      <c r="D176" s="1">
        <v>49.9</v>
      </c>
      <c r="E176" s="1">
        <v>69</v>
      </c>
      <c r="F176" s="1">
        <v>34.299999999999997</v>
      </c>
      <c r="H176" s="1">
        <v>30.1</v>
      </c>
      <c r="I176">
        <f t="shared" si="8"/>
        <v>31.35</v>
      </c>
      <c r="J176" s="3"/>
      <c r="K176" s="1">
        <v>55.5</v>
      </c>
      <c r="M176" s="1">
        <v>43.5</v>
      </c>
      <c r="N176" s="1">
        <v>30.7</v>
      </c>
    </row>
    <row r="177" spans="1:14" x14ac:dyDescent="0.25">
      <c r="A177" s="1">
        <v>176</v>
      </c>
      <c r="B177" s="2">
        <v>45059.239593402781</v>
      </c>
      <c r="C177" s="1" t="s">
        <v>3</v>
      </c>
      <c r="D177" s="1">
        <v>47</v>
      </c>
      <c r="E177" s="1">
        <v>68.2</v>
      </c>
      <c r="F177" s="1">
        <v>37.1</v>
      </c>
      <c r="H177" s="1">
        <v>30.4</v>
      </c>
      <c r="I177">
        <f t="shared" si="8"/>
        <v>31.299999999999997</v>
      </c>
      <c r="J177" s="3"/>
      <c r="K177" s="1">
        <v>53.9</v>
      </c>
      <c r="M177" s="1">
        <v>36.6</v>
      </c>
      <c r="N177" s="1">
        <v>28.1</v>
      </c>
    </row>
    <row r="178" spans="1:14" x14ac:dyDescent="0.25">
      <c r="A178" s="1">
        <v>177</v>
      </c>
      <c r="B178" s="2">
        <v>45059.250010127318</v>
      </c>
      <c r="C178" s="1" t="s">
        <v>3</v>
      </c>
      <c r="D178" s="1">
        <v>45.8</v>
      </c>
      <c r="E178" s="1">
        <v>61.3</v>
      </c>
      <c r="F178" s="1">
        <v>37.6</v>
      </c>
      <c r="H178" s="1">
        <v>34.700000000000003</v>
      </c>
      <c r="I178">
        <f t="shared" si="8"/>
        <v>32.450000000000003</v>
      </c>
      <c r="J178" s="3"/>
      <c r="K178" s="1">
        <v>54.4</v>
      </c>
      <c r="M178" s="1">
        <v>45.8</v>
      </c>
      <c r="N178" s="1">
        <v>29.6</v>
      </c>
    </row>
    <row r="179" spans="1:14" x14ac:dyDescent="0.25">
      <c r="A179" s="1">
        <v>178</v>
      </c>
      <c r="B179" s="2">
        <v>45059.260426851855</v>
      </c>
      <c r="C179" s="1" t="s">
        <v>3</v>
      </c>
      <c r="D179" s="1">
        <v>51</v>
      </c>
      <c r="E179" s="1">
        <v>66.900000000000006</v>
      </c>
      <c r="F179" s="1">
        <v>36.9</v>
      </c>
      <c r="H179" s="1">
        <v>30.2</v>
      </c>
      <c r="I179">
        <f t="shared" si="8"/>
        <v>32.65</v>
      </c>
      <c r="J179" s="3"/>
      <c r="K179" s="1">
        <v>52.6</v>
      </c>
      <c r="M179" s="1">
        <v>46</v>
      </c>
      <c r="N179" s="1">
        <v>31.2</v>
      </c>
    </row>
    <row r="180" spans="1:14" x14ac:dyDescent="0.25">
      <c r="A180" s="1">
        <v>179</v>
      </c>
      <c r="B180" s="2">
        <v>45059.270843576393</v>
      </c>
      <c r="C180" s="1" t="s">
        <v>3</v>
      </c>
      <c r="D180" s="1">
        <v>47.4</v>
      </c>
      <c r="E180" s="1">
        <v>60.4</v>
      </c>
      <c r="F180" s="1">
        <v>37.6</v>
      </c>
      <c r="H180" s="1">
        <v>29.9</v>
      </c>
      <c r="I180">
        <f t="shared" si="8"/>
        <v>34.400000000000006</v>
      </c>
      <c r="J180" s="3"/>
      <c r="K180" s="1">
        <v>52</v>
      </c>
      <c r="M180" s="1">
        <v>36.5</v>
      </c>
      <c r="N180" s="1">
        <v>28.5</v>
      </c>
    </row>
    <row r="181" spans="1:14" x14ac:dyDescent="0.25">
      <c r="A181" s="1">
        <v>180</v>
      </c>
      <c r="B181" s="2">
        <v>45059.281260300922</v>
      </c>
      <c r="C181" s="1" t="s">
        <v>3</v>
      </c>
      <c r="D181" s="1">
        <v>49.8</v>
      </c>
      <c r="E181" s="1">
        <v>65</v>
      </c>
      <c r="F181" s="1">
        <v>41.1</v>
      </c>
      <c r="H181" s="1">
        <v>35</v>
      </c>
      <c r="I181">
        <f t="shared" si="8"/>
        <v>36.700000000000003</v>
      </c>
      <c r="J181" s="3"/>
      <c r="K181" s="1">
        <v>51.9</v>
      </c>
      <c r="M181" s="1">
        <v>46.9</v>
      </c>
      <c r="N181" s="1">
        <v>29.1</v>
      </c>
    </row>
    <row r="182" spans="1:14" x14ac:dyDescent="0.25">
      <c r="A182" s="1">
        <v>181</v>
      </c>
      <c r="B182" s="2">
        <v>45059.29167702546</v>
      </c>
      <c r="C182" s="1" t="s">
        <v>3</v>
      </c>
      <c r="D182" s="1">
        <v>47.2</v>
      </c>
      <c r="E182" s="1">
        <v>60.9</v>
      </c>
      <c r="F182" s="1">
        <v>36.799999999999997</v>
      </c>
      <c r="H182" s="1">
        <v>35.5</v>
      </c>
      <c r="I182">
        <f t="shared" si="8"/>
        <v>38.125</v>
      </c>
      <c r="J182" s="3"/>
      <c r="K182" s="1">
        <v>57.8</v>
      </c>
      <c r="M182" s="1">
        <v>45.3</v>
      </c>
      <c r="N182" s="1">
        <v>33.799999999999997</v>
      </c>
    </row>
    <row r="183" spans="1:14" x14ac:dyDescent="0.25">
      <c r="A183" s="1">
        <v>182</v>
      </c>
      <c r="B183" s="2">
        <v>45059.302093749997</v>
      </c>
      <c r="C183" s="1" t="s">
        <v>3</v>
      </c>
      <c r="D183" s="1">
        <v>46.7</v>
      </c>
      <c r="E183" s="1">
        <v>63</v>
      </c>
      <c r="F183" s="1">
        <v>36.200000000000003</v>
      </c>
      <c r="H183" s="1">
        <v>37.200000000000003</v>
      </c>
      <c r="I183">
        <f t="shared" si="8"/>
        <v>38.675000000000004</v>
      </c>
      <c r="J183" s="3"/>
      <c r="K183" s="1">
        <v>52.9</v>
      </c>
      <c r="M183" s="1">
        <v>51.3</v>
      </c>
      <c r="N183" s="1">
        <v>37.700000000000003</v>
      </c>
    </row>
    <row r="184" spans="1:14" x14ac:dyDescent="0.25">
      <c r="A184" s="1">
        <v>183</v>
      </c>
      <c r="B184" s="2">
        <v>45059.312510474534</v>
      </c>
      <c r="C184" s="1" t="s">
        <v>3</v>
      </c>
      <c r="D184" s="1">
        <v>48.1</v>
      </c>
      <c r="E184" s="1">
        <v>63</v>
      </c>
      <c r="F184" s="1">
        <v>36.4</v>
      </c>
      <c r="H184" s="1">
        <v>39.1</v>
      </c>
      <c r="I184">
        <f t="shared" si="8"/>
        <v>39.275000000000006</v>
      </c>
      <c r="J184" s="3"/>
      <c r="K184" s="1">
        <v>52.7</v>
      </c>
      <c r="M184" s="1">
        <v>47.7</v>
      </c>
      <c r="N184" s="1">
        <v>36.4</v>
      </c>
    </row>
    <row r="185" spans="1:14" x14ac:dyDescent="0.25">
      <c r="A185" s="1">
        <v>184</v>
      </c>
      <c r="B185" s="2">
        <v>45059.322927199071</v>
      </c>
      <c r="C185" s="1" t="s">
        <v>3</v>
      </c>
      <c r="D185" s="1">
        <v>49.6</v>
      </c>
      <c r="E185" s="1">
        <v>60.7</v>
      </c>
      <c r="F185" s="1">
        <v>40.1</v>
      </c>
      <c r="H185" s="1">
        <v>40.700000000000003</v>
      </c>
      <c r="I185">
        <f t="shared" si="8"/>
        <v>39.225000000000001</v>
      </c>
      <c r="J185" s="3"/>
      <c r="K185" s="1">
        <v>52.4</v>
      </c>
      <c r="M185" s="1">
        <v>48.7</v>
      </c>
      <c r="N185" s="1">
        <v>35.299999999999997</v>
      </c>
    </row>
    <row r="186" spans="1:14" x14ac:dyDescent="0.25">
      <c r="A186" s="1">
        <v>185</v>
      </c>
      <c r="B186" s="2">
        <v>45059.333343923608</v>
      </c>
      <c r="C186" s="1" t="s">
        <v>3</v>
      </c>
      <c r="D186" s="1">
        <v>49.7</v>
      </c>
      <c r="E186" s="1">
        <v>68.8</v>
      </c>
      <c r="F186" s="1">
        <v>37.9</v>
      </c>
      <c r="H186" s="1">
        <v>37.700000000000003</v>
      </c>
      <c r="I186">
        <f t="shared" si="8"/>
        <v>38.600000000000009</v>
      </c>
      <c r="J186" s="3"/>
      <c r="K186" s="1">
        <v>52.6</v>
      </c>
      <c r="M186" s="1">
        <v>51.9</v>
      </c>
      <c r="N186" s="1">
        <v>38.799999999999997</v>
      </c>
    </row>
    <row r="187" spans="1:14" x14ac:dyDescent="0.25">
      <c r="A187" s="1">
        <v>186</v>
      </c>
      <c r="B187" s="2">
        <v>45059.343760648146</v>
      </c>
      <c r="C187" s="1" t="s">
        <v>3</v>
      </c>
      <c r="D187" s="1">
        <v>50.3</v>
      </c>
      <c r="E187" s="1">
        <v>72.099999999999994</v>
      </c>
      <c r="F187" s="1">
        <v>40.6</v>
      </c>
      <c r="H187" s="1">
        <v>39.6</v>
      </c>
      <c r="I187">
        <f t="shared" si="8"/>
        <v>38.5</v>
      </c>
      <c r="J187" s="3"/>
      <c r="K187" s="1">
        <v>52.2</v>
      </c>
      <c r="M187" s="1">
        <v>52.3</v>
      </c>
      <c r="N187" s="1">
        <v>39.700000000000003</v>
      </c>
    </row>
    <row r="188" spans="1:14" x14ac:dyDescent="0.25">
      <c r="A188" s="1">
        <v>187</v>
      </c>
      <c r="B188" s="2">
        <v>45059.354177372683</v>
      </c>
      <c r="C188" s="1" t="s">
        <v>3</v>
      </c>
      <c r="D188" s="1">
        <v>49.5</v>
      </c>
      <c r="E188" s="1">
        <v>69.5</v>
      </c>
      <c r="F188" s="1">
        <v>40.6</v>
      </c>
      <c r="H188" s="1">
        <v>38.9</v>
      </c>
      <c r="I188">
        <f t="shared" si="8"/>
        <v>38.699999999999996</v>
      </c>
      <c r="J188" s="3"/>
      <c r="K188" s="1">
        <v>51.3</v>
      </c>
      <c r="M188" s="1">
        <v>54.5</v>
      </c>
      <c r="N188" s="1">
        <v>42.4</v>
      </c>
    </row>
    <row r="189" spans="1:14" x14ac:dyDescent="0.25">
      <c r="A189" s="1">
        <v>188</v>
      </c>
      <c r="B189" s="2">
        <v>45059.36459409722</v>
      </c>
      <c r="C189" s="1" t="s">
        <v>3</v>
      </c>
      <c r="D189" s="1">
        <v>51.6</v>
      </c>
      <c r="E189" s="1">
        <v>73.5</v>
      </c>
      <c r="F189" s="1">
        <v>39.799999999999997</v>
      </c>
      <c r="H189" s="1">
        <v>38.200000000000003</v>
      </c>
      <c r="I189">
        <f t="shared" si="8"/>
        <v>40.1</v>
      </c>
      <c r="J189" s="3"/>
      <c r="K189" s="1">
        <v>50.5</v>
      </c>
      <c r="M189" s="1">
        <v>52.8</v>
      </c>
      <c r="N189" s="1">
        <v>40.1</v>
      </c>
    </row>
    <row r="190" spans="1:14" x14ac:dyDescent="0.25">
      <c r="A190" s="1">
        <v>189</v>
      </c>
      <c r="B190" s="2">
        <v>45059.375010821757</v>
      </c>
      <c r="C190" s="1" t="s">
        <v>3</v>
      </c>
      <c r="D190" s="1">
        <v>51.8</v>
      </c>
      <c r="E190" s="1">
        <v>67.3</v>
      </c>
      <c r="F190" s="1">
        <v>41.4</v>
      </c>
      <c r="H190" s="1">
        <v>37.299999999999997</v>
      </c>
      <c r="I190">
        <f t="shared" si="8"/>
        <v>42.125</v>
      </c>
      <c r="J190" s="3"/>
      <c r="K190" s="1">
        <v>50</v>
      </c>
      <c r="M190" s="1">
        <v>53.8</v>
      </c>
      <c r="N190" s="1">
        <v>42</v>
      </c>
    </row>
    <row r="191" spans="1:14" x14ac:dyDescent="0.25">
      <c r="A191" s="1">
        <v>190</v>
      </c>
      <c r="B191" s="2">
        <v>45059.385427546295</v>
      </c>
      <c r="C191" s="1" t="s">
        <v>3</v>
      </c>
      <c r="D191" s="1">
        <v>53.7</v>
      </c>
      <c r="E191" s="1">
        <v>67.5</v>
      </c>
      <c r="F191" s="1">
        <v>44.9</v>
      </c>
      <c r="H191" s="1">
        <v>40.4</v>
      </c>
      <c r="I191">
        <f t="shared" si="8"/>
        <v>43.724999999999994</v>
      </c>
      <c r="J191" s="3"/>
      <c r="K191" s="1">
        <v>49.5</v>
      </c>
      <c r="M191" s="1">
        <v>54.1</v>
      </c>
      <c r="N191" s="1">
        <v>40.799999999999997</v>
      </c>
    </row>
    <row r="192" spans="1:14" x14ac:dyDescent="0.25">
      <c r="A192" s="1">
        <v>191</v>
      </c>
      <c r="B192" s="2">
        <v>45059.395844270832</v>
      </c>
      <c r="C192" s="1" t="s">
        <v>3</v>
      </c>
      <c r="D192" s="1">
        <v>52.4</v>
      </c>
      <c r="E192" s="1">
        <v>63.3</v>
      </c>
      <c r="F192" s="1">
        <v>42.3</v>
      </c>
      <c r="H192" s="1">
        <v>44.5</v>
      </c>
      <c r="I192">
        <f t="shared" si="8"/>
        <v>45.15</v>
      </c>
      <c r="J192" s="3"/>
      <c r="K192" s="1">
        <v>48.8</v>
      </c>
      <c r="M192" s="1">
        <v>54.5</v>
      </c>
      <c r="N192" s="1">
        <v>41.3</v>
      </c>
    </row>
    <row r="193" spans="1:14" x14ac:dyDescent="0.25">
      <c r="A193" s="1">
        <v>192</v>
      </c>
      <c r="B193" s="2">
        <v>45059.406260995369</v>
      </c>
      <c r="C193" s="1" t="s">
        <v>3</v>
      </c>
      <c r="D193" s="1">
        <v>51.5</v>
      </c>
      <c r="E193" s="1">
        <v>62.9</v>
      </c>
      <c r="F193" s="1">
        <v>41.6</v>
      </c>
      <c r="H193" s="1">
        <v>46.3</v>
      </c>
      <c r="I193">
        <f t="shared" si="8"/>
        <v>44.674999999999997</v>
      </c>
      <c r="J193" s="3"/>
      <c r="K193" s="1">
        <v>51.4</v>
      </c>
      <c r="M193" s="1">
        <v>54.5</v>
      </c>
      <c r="N193" s="1">
        <v>40.299999999999997</v>
      </c>
    </row>
    <row r="194" spans="1:14" x14ac:dyDescent="0.25">
      <c r="A194" s="1">
        <v>193</v>
      </c>
      <c r="B194" s="2">
        <v>45059.416677719906</v>
      </c>
      <c r="C194" s="1" t="s">
        <v>3</v>
      </c>
      <c r="D194" s="1">
        <v>50.9</v>
      </c>
      <c r="E194" s="1">
        <v>66.7</v>
      </c>
      <c r="F194" s="1">
        <v>42.4</v>
      </c>
      <c r="H194" s="1">
        <v>43.7</v>
      </c>
      <c r="I194">
        <f t="shared" si="8"/>
        <v>43.35</v>
      </c>
      <c r="J194" s="3"/>
      <c r="K194" s="1">
        <v>53.8</v>
      </c>
      <c r="M194" s="1">
        <v>48.9</v>
      </c>
      <c r="N194" s="1">
        <v>32.6</v>
      </c>
    </row>
    <row r="195" spans="1:14" x14ac:dyDescent="0.25">
      <c r="A195" s="1">
        <v>194</v>
      </c>
      <c r="B195" s="2">
        <v>45059.427094444443</v>
      </c>
      <c r="C195" s="1" t="s">
        <v>3</v>
      </c>
      <c r="D195" s="1">
        <v>51.7</v>
      </c>
      <c r="E195" s="1">
        <v>71.2</v>
      </c>
      <c r="F195" s="1">
        <v>39.4</v>
      </c>
      <c r="H195" s="1">
        <v>46.1</v>
      </c>
      <c r="I195">
        <f t="shared" ref="I195:I258" si="9">AVERAGE(H195:H198)</f>
        <v>42.824999999999996</v>
      </c>
      <c r="J195" s="3"/>
      <c r="K195" s="1">
        <v>48</v>
      </c>
      <c r="M195" s="1">
        <v>48.5</v>
      </c>
      <c r="N195" s="1">
        <v>32.799999999999997</v>
      </c>
    </row>
    <row r="196" spans="1:14" x14ac:dyDescent="0.25">
      <c r="A196" s="1">
        <v>195</v>
      </c>
      <c r="B196" s="2">
        <v>45059.437511168981</v>
      </c>
      <c r="C196" s="1" t="s">
        <v>3</v>
      </c>
      <c r="D196" s="1">
        <v>50.9</v>
      </c>
      <c r="E196" s="1">
        <v>69.599999999999994</v>
      </c>
      <c r="F196" s="1">
        <v>41.2</v>
      </c>
      <c r="H196" s="1">
        <v>42.6</v>
      </c>
      <c r="I196">
        <f t="shared" si="9"/>
        <v>42.099999999999994</v>
      </c>
      <c r="J196" s="3"/>
      <c r="K196" s="1">
        <v>49.2</v>
      </c>
      <c r="M196" s="1">
        <v>46.5</v>
      </c>
      <c r="N196" s="1">
        <v>31.9</v>
      </c>
    </row>
    <row r="197" spans="1:14" x14ac:dyDescent="0.25">
      <c r="A197" s="1">
        <v>196</v>
      </c>
      <c r="B197" s="2">
        <v>45059.447927893518</v>
      </c>
      <c r="C197" s="1" t="s">
        <v>3</v>
      </c>
      <c r="D197" s="1">
        <v>52.7</v>
      </c>
      <c r="E197" s="1">
        <v>72.7</v>
      </c>
      <c r="F197" s="1">
        <v>42.6</v>
      </c>
      <c r="H197" s="1">
        <v>41</v>
      </c>
      <c r="I197">
        <f t="shared" si="9"/>
        <v>42</v>
      </c>
      <c r="J197" s="3"/>
      <c r="K197" s="1">
        <v>52.3</v>
      </c>
      <c r="M197" s="1">
        <v>44.8</v>
      </c>
      <c r="N197" s="1">
        <v>31.6</v>
      </c>
    </row>
    <row r="198" spans="1:14" x14ac:dyDescent="0.25">
      <c r="A198" s="1">
        <v>197</v>
      </c>
      <c r="B198" s="2">
        <v>45059.458344618055</v>
      </c>
      <c r="C198" s="1" t="s">
        <v>3</v>
      </c>
      <c r="D198" s="1">
        <v>52.7</v>
      </c>
      <c r="E198" s="1">
        <v>73.599999999999994</v>
      </c>
      <c r="F198" s="1">
        <v>41.7</v>
      </c>
      <c r="H198" s="1">
        <v>41.6</v>
      </c>
      <c r="I198">
        <f t="shared" si="9"/>
        <v>42.875</v>
      </c>
      <c r="J198" s="3"/>
      <c r="K198" s="1">
        <v>49.1</v>
      </c>
      <c r="M198" s="1">
        <v>44.7</v>
      </c>
      <c r="N198" s="1">
        <v>31.9</v>
      </c>
    </row>
    <row r="199" spans="1:14" x14ac:dyDescent="0.25">
      <c r="A199" s="1">
        <v>198</v>
      </c>
      <c r="B199" s="2">
        <v>45059.468761342592</v>
      </c>
      <c r="C199" s="1" t="s">
        <v>3</v>
      </c>
      <c r="D199" s="1">
        <v>53</v>
      </c>
      <c r="E199" s="1">
        <v>74</v>
      </c>
      <c r="F199" s="1">
        <v>40.4</v>
      </c>
      <c r="H199" s="1">
        <v>43.2</v>
      </c>
      <c r="I199">
        <f t="shared" si="9"/>
        <v>43.325000000000003</v>
      </c>
      <c r="J199" s="3"/>
      <c r="K199" s="1">
        <v>49.5</v>
      </c>
      <c r="M199" s="1">
        <v>39.799999999999997</v>
      </c>
      <c r="N199" s="1">
        <v>30</v>
      </c>
    </row>
    <row r="200" spans="1:14" x14ac:dyDescent="0.25">
      <c r="A200" s="1">
        <v>199</v>
      </c>
      <c r="B200" s="2">
        <v>45059.479178067129</v>
      </c>
      <c r="C200" s="1" t="s">
        <v>3</v>
      </c>
      <c r="D200" s="1">
        <v>49.8</v>
      </c>
      <c r="E200" s="1">
        <v>68.099999999999994</v>
      </c>
      <c r="F200" s="1">
        <v>39.6</v>
      </c>
      <c r="H200" s="1">
        <v>42.2</v>
      </c>
      <c r="I200">
        <f t="shared" si="9"/>
        <v>43.375</v>
      </c>
      <c r="J200" s="3"/>
      <c r="K200" s="1">
        <v>49.4</v>
      </c>
      <c r="M200" s="1">
        <v>47.1</v>
      </c>
      <c r="N200" s="1">
        <v>30.9</v>
      </c>
    </row>
    <row r="201" spans="1:14" x14ac:dyDescent="0.25">
      <c r="A201" s="1">
        <v>200</v>
      </c>
      <c r="B201" s="2">
        <v>45059.489594791667</v>
      </c>
      <c r="C201" s="1" t="s">
        <v>3</v>
      </c>
      <c r="D201" s="1">
        <v>51.7</v>
      </c>
      <c r="E201" s="1">
        <v>69.599999999999994</v>
      </c>
      <c r="F201" s="1">
        <v>41.6</v>
      </c>
      <c r="H201" s="1">
        <v>44.5</v>
      </c>
      <c r="I201">
        <f t="shared" si="9"/>
        <v>43.125</v>
      </c>
      <c r="J201" s="3"/>
      <c r="K201" s="1">
        <v>53.6</v>
      </c>
      <c r="M201" s="1">
        <v>41.5</v>
      </c>
      <c r="N201" s="1">
        <v>31.4</v>
      </c>
    </row>
    <row r="202" spans="1:14" x14ac:dyDescent="0.25">
      <c r="A202" s="1">
        <v>201</v>
      </c>
      <c r="B202" s="2">
        <v>45059.500011516204</v>
      </c>
      <c r="C202" s="1" t="s">
        <v>3</v>
      </c>
      <c r="D202" s="1">
        <v>51.8</v>
      </c>
      <c r="E202" s="1">
        <v>72.5</v>
      </c>
      <c r="F202" s="1">
        <v>41</v>
      </c>
      <c r="H202" s="1">
        <v>43.4</v>
      </c>
      <c r="I202">
        <f t="shared" si="9"/>
        <v>42.55</v>
      </c>
      <c r="J202" s="3"/>
      <c r="K202" s="1">
        <v>51.3</v>
      </c>
      <c r="M202" s="1">
        <v>42.5</v>
      </c>
      <c r="N202" s="1">
        <v>31.3</v>
      </c>
    </row>
    <row r="203" spans="1:14" x14ac:dyDescent="0.25">
      <c r="A203" s="1">
        <v>202</v>
      </c>
      <c r="B203" s="2">
        <v>45059.510428240741</v>
      </c>
      <c r="C203" s="1" t="s">
        <v>3</v>
      </c>
      <c r="D203" s="1">
        <v>50</v>
      </c>
      <c r="E203" s="1">
        <v>66.7</v>
      </c>
      <c r="F203" s="1">
        <v>39.4</v>
      </c>
      <c r="H203" s="1">
        <v>43.4</v>
      </c>
      <c r="I203">
        <f t="shared" si="9"/>
        <v>42.05</v>
      </c>
      <c r="J203" s="3"/>
      <c r="K203" s="1">
        <v>48.4</v>
      </c>
      <c r="M203" s="1">
        <v>41</v>
      </c>
      <c r="N203" s="1">
        <v>29.3</v>
      </c>
    </row>
    <row r="204" spans="1:14" x14ac:dyDescent="0.25">
      <c r="A204" s="1">
        <v>203</v>
      </c>
      <c r="B204" s="2">
        <v>45059.520844965278</v>
      </c>
      <c r="C204" s="1" t="s">
        <v>3</v>
      </c>
      <c r="D204" s="1">
        <v>51.1</v>
      </c>
      <c r="E204" s="1">
        <v>65.2</v>
      </c>
      <c r="F204" s="1">
        <v>39.4</v>
      </c>
      <c r="H204" s="1">
        <v>41.2</v>
      </c>
      <c r="I204">
        <f t="shared" si="9"/>
        <v>41.375</v>
      </c>
      <c r="J204" s="3"/>
      <c r="K204" s="1">
        <v>49</v>
      </c>
      <c r="M204" s="1">
        <v>43</v>
      </c>
      <c r="N204" s="1">
        <v>30.5</v>
      </c>
    </row>
    <row r="205" spans="1:14" x14ac:dyDescent="0.25">
      <c r="A205" s="1">
        <v>204</v>
      </c>
      <c r="B205" s="2">
        <v>45059.531261689815</v>
      </c>
      <c r="C205" s="1" t="s">
        <v>3</v>
      </c>
      <c r="D205" s="1">
        <v>52.7</v>
      </c>
      <c r="E205" s="1">
        <v>65.2</v>
      </c>
      <c r="F205" s="1">
        <v>41.6</v>
      </c>
      <c r="H205" s="1">
        <v>42.2</v>
      </c>
      <c r="I205">
        <f t="shared" si="9"/>
        <v>41.6</v>
      </c>
      <c r="J205" s="3"/>
      <c r="K205" s="1">
        <v>57.4</v>
      </c>
      <c r="M205" s="1">
        <v>36.4</v>
      </c>
      <c r="N205" s="1">
        <v>29.1</v>
      </c>
    </row>
    <row r="206" spans="1:14" x14ac:dyDescent="0.25">
      <c r="A206" s="1">
        <v>205</v>
      </c>
      <c r="B206" s="2">
        <v>45059.541678414353</v>
      </c>
      <c r="C206" s="1" t="s">
        <v>3</v>
      </c>
      <c r="D206" s="1">
        <v>50.2</v>
      </c>
      <c r="E206" s="1">
        <v>61.1</v>
      </c>
      <c r="F206" s="1">
        <v>40.299999999999997</v>
      </c>
      <c r="H206" s="1">
        <v>41.4</v>
      </c>
      <c r="I206">
        <f t="shared" si="9"/>
        <v>41.875</v>
      </c>
      <c r="J206" s="3"/>
      <c r="K206" s="1">
        <v>49.4</v>
      </c>
      <c r="M206" s="1">
        <v>44.5</v>
      </c>
      <c r="N206" s="1">
        <v>29.8</v>
      </c>
    </row>
    <row r="207" spans="1:14" x14ac:dyDescent="0.25">
      <c r="A207" s="1">
        <v>206</v>
      </c>
      <c r="B207" s="2">
        <v>45059.55209513889</v>
      </c>
      <c r="C207" s="1" t="s">
        <v>3</v>
      </c>
      <c r="D207" s="1">
        <v>52.8</v>
      </c>
      <c r="E207" s="1">
        <v>65.900000000000006</v>
      </c>
      <c r="F207" s="1">
        <v>41.6</v>
      </c>
      <c r="H207" s="1">
        <v>40.700000000000003</v>
      </c>
      <c r="I207">
        <f t="shared" si="9"/>
        <v>42.275000000000006</v>
      </c>
      <c r="J207" s="3"/>
      <c r="K207" s="1">
        <v>49.9</v>
      </c>
      <c r="M207" s="1">
        <v>36.9</v>
      </c>
      <c r="N207" s="1">
        <v>29.1</v>
      </c>
    </row>
    <row r="208" spans="1:14" x14ac:dyDescent="0.25">
      <c r="A208" s="1">
        <v>207</v>
      </c>
      <c r="B208" s="2">
        <v>45059.562511863427</v>
      </c>
      <c r="C208" s="1" t="s">
        <v>3</v>
      </c>
      <c r="D208" s="1">
        <v>52.6</v>
      </c>
      <c r="E208" s="1">
        <v>72.900000000000006</v>
      </c>
      <c r="F208" s="1">
        <v>41.3</v>
      </c>
      <c r="H208" s="1">
        <v>42.1</v>
      </c>
      <c r="I208">
        <f t="shared" si="9"/>
        <v>42.775000000000006</v>
      </c>
      <c r="J208" s="3"/>
      <c r="K208" s="1">
        <v>52.4</v>
      </c>
      <c r="M208" s="1">
        <v>39</v>
      </c>
      <c r="N208" s="1">
        <v>29.3</v>
      </c>
    </row>
    <row r="209" spans="1:14" x14ac:dyDescent="0.25">
      <c r="A209" s="1">
        <v>208</v>
      </c>
      <c r="B209" s="2">
        <v>45059.572928587964</v>
      </c>
      <c r="C209" s="1" t="s">
        <v>3</v>
      </c>
      <c r="D209" s="1">
        <v>50.6</v>
      </c>
      <c r="E209" s="1">
        <v>67.2</v>
      </c>
      <c r="F209" s="1">
        <v>40.1</v>
      </c>
      <c r="H209" s="1">
        <v>43.3</v>
      </c>
      <c r="I209">
        <f t="shared" si="9"/>
        <v>41.95</v>
      </c>
      <c r="J209" s="3"/>
      <c r="K209" s="1">
        <v>51.5</v>
      </c>
      <c r="M209" s="1">
        <v>52.9</v>
      </c>
      <c r="N209" s="1">
        <v>29.1</v>
      </c>
    </row>
    <row r="210" spans="1:14" x14ac:dyDescent="0.25">
      <c r="A210" s="1">
        <v>209</v>
      </c>
      <c r="B210" s="2">
        <v>45059.583345312501</v>
      </c>
      <c r="C210" s="1" t="s">
        <v>3</v>
      </c>
      <c r="D210" s="1">
        <v>51.5</v>
      </c>
      <c r="E210" s="1">
        <v>71.400000000000006</v>
      </c>
      <c r="F210" s="1">
        <v>39.299999999999997</v>
      </c>
      <c r="H210" s="1">
        <v>43</v>
      </c>
      <c r="I210">
        <f t="shared" si="9"/>
        <v>41.4</v>
      </c>
      <c r="J210" s="3"/>
      <c r="K210" s="1">
        <v>57.3</v>
      </c>
      <c r="M210" s="1">
        <v>44.5</v>
      </c>
      <c r="N210" s="1">
        <v>31.3</v>
      </c>
    </row>
    <row r="211" spans="1:14" x14ac:dyDescent="0.25">
      <c r="A211" s="1">
        <v>210</v>
      </c>
      <c r="B211" s="2">
        <v>45059.593762037039</v>
      </c>
      <c r="C211" s="1" t="s">
        <v>3</v>
      </c>
      <c r="D211" s="1">
        <v>52.5</v>
      </c>
      <c r="E211" s="1">
        <v>74.400000000000006</v>
      </c>
      <c r="F211" s="1">
        <v>39.799999999999997</v>
      </c>
      <c r="H211" s="1">
        <v>42.7</v>
      </c>
      <c r="I211">
        <f t="shared" si="9"/>
        <v>41.274999999999999</v>
      </c>
      <c r="J211" s="3"/>
      <c r="K211" s="1">
        <v>49.8</v>
      </c>
      <c r="M211" s="1">
        <v>46.2</v>
      </c>
      <c r="N211" s="1">
        <v>31.7</v>
      </c>
    </row>
    <row r="212" spans="1:14" x14ac:dyDescent="0.25">
      <c r="A212" s="1">
        <v>211</v>
      </c>
      <c r="B212" s="2">
        <v>45059.604178761576</v>
      </c>
      <c r="C212" s="1" t="s">
        <v>3</v>
      </c>
      <c r="D212" s="1">
        <v>50.6</v>
      </c>
      <c r="E212" s="1">
        <v>70.8</v>
      </c>
      <c r="F212" s="1">
        <v>39.799999999999997</v>
      </c>
      <c r="H212" s="1">
        <v>38.799999999999997</v>
      </c>
      <c r="I212">
        <f t="shared" si="9"/>
        <v>40.975000000000001</v>
      </c>
      <c r="J212" s="3"/>
      <c r="K212" s="1">
        <v>48.3</v>
      </c>
      <c r="M212" s="1">
        <v>45.4</v>
      </c>
      <c r="N212" s="1">
        <v>32</v>
      </c>
    </row>
    <row r="213" spans="1:14" x14ac:dyDescent="0.25">
      <c r="A213" s="1">
        <v>212</v>
      </c>
      <c r="B213" s="2">
        <v>45059.614595486113</v>
      </c>
      <c r="C213" s="1" t="s">
        <v>3</v>
      </c>
      <c r="D213" s="1">
        <v>54.2</v>
      </c>
      <c r="E213" s="1">
        <v>78.900000000000006</v>
      </c>
      <c r="F213" s="1">
        <v>39.5</v>
      </c>
      <c r="H213" s="1">
        <v>41.1</v>
      </c>
      <c r="I213">
        <f t="shared" si="9"/>
        <v>41.75</v>
      </c>
      <c r="J213" s="3"/>
      <c r="K213" s="1">
        <v>51.7</v>
      </c>
      <c r="M213" s="1">
        <v>43.4</v>
      </c>
      <c r="N213" s="1">
        <v>32.200000000000003</v>
      </c>
    </row>
    <row r="214" spans="1:14" x14ac:dyDescent="0.25">
      <c r="A214" s="1">
        <v>213</v>
      </c>
      <c r="B214" s="2">
        <v>45059.62501221065</v>
      </c>
      <c r="C214" s="1" t="s">
        <v>3</v>
      </c>
      <c r="D214" s="1">
        <v>51.4</v>
      </c>
      <c r="E214" s="1">
        <v>72.2</v>
      </c>
      <c r="F214" s="1">
        <v>40.1</v>
      </c>
      <c r="H214" s="1">
        <v>42.5</v>
      </c>
      <c r="I214">
        <f t="shared" si="9"/>
        <v>42.8</v>
      </c>
      <c r="J214" s="3"/>
      <c r="K214" s="1">
        <v>49.2</v>
      </c>
      <c r="M214" s="1">
        <v>47.8</v>
      </c>
      <c r="N214" s="1">
        <v>36.200000000000003</v>
      </c>
    </row>
    <row r="215" spans="1:14" x14ac:dyDescent="0.25">
      <c r="A215" s="1">
        <v>214</v>
      </c>
      <c r="B215" s="2">
        <v>45059.635428935188</v>
      </c>
      <c r="C215" s="1" t="s">
        <v>3</v>
      </c>
      <c r="D215" s="1">
        <v>50.5</v>
      </c>
      <c r="E215" s="1">
        <v>71.8</v>
      </c>
      <c r="F215" s="1">
        <v>39.200000000000003</v>
      </c>
      <c r="H215" s="1">
        <v>41.5</v>
      </c>
      <c r="I215">
        <f t="shared" si="9"/>
        <v>44.125</v>
      </c>
      <c r="J215" s="3"/>
      <c r="K215" s="1">
        <v>49.4</v>
      </c>
      <c r="M215" s="1">
        <v>51.3</v>
      </c>
      <c r="N215" s="1">
        <v>40.5</v>
      </c>
    </row>
    <row r="216" spans="1:14" x14ac:dyDescent="0.25">
      <c r="A216" s="1">
        <v>215</v>
      </c>
      <c r="B216" s="2">
        <v>45059.645845659725</v>
      </c>
      <c r="C216" s="1" t="s">
        <v>3</v>
      </c>
      <c r="D216" s="1">
        <v>50.4</v>
      </c>
      <c r="E216" s="1">
        <v>72.5</v>
      </c>
      <c r="F216" s="1">
        <v>39.4</v>
      </c>
      <c r="H216" s="1">
        <v>41.9</v>
      </c>
      <c r="I216">
        <f t="shared" si="9"/>
        <v>45.024999999999999</v>
      </c>
      <c r="J216" s="3"/>
      <c r="K216" s="1">
        <v>50.3</v>
      </c>
      <c r="M216" s="1">
        <v>53.9</v>
      </c>
      <c r="N216" s="1">
        <v>39.4</v>
      </c>
    </row>
    <row r="217" spans="1:14" x14ac:dyDescent="0.25">
      <c r="A217" s="1">
        <v>216</v>
      </c>
      <c r="B217" s="2">
        <v>45059.656262384262</v>
      </c>
      <c r="C217" s="1" t="s">
        <v>3</v>
      </c>
      <c r="D217" s="1">
        <v>51.2</v>
      </c>
      <c r="E217" s="1">
        <v>62.6</v>
      </c>
      <c r="F217" s="1">
        <v>41.7</v>
      </c>
      <c r="H217" s="1">
        <v>45.3</v>
      </c>
      <c r="I217">
        <f t="shared" si="9"/>
        <v>45.824999999999996</v>
      </c>
      <c r="J217" s="3"/>
      <c r="K217" s="1">
        <v>49</v>
      </c>
      <c r="M217" s="1">
        <v>52.3</v>
      </c>
      <c r="N217" s="1">
        <v>38.6</v>
      </c>
    </row>
    <row r="218" spans="1:14" x14ac:dyDescent="0.25">
      <c r="A218" s="1">
        <v>217</v>
      </c>
      <c r="B218" s="2">
        <v>45059.666679108799</v>
      </c>
      <c r="C218" s="1" t="s">
        <v>3</v>
      </c>
      <c r="D218" s="1">
        <v>51.1</v>
      </c>
      <c r="E218" s="1">
        <v>70.2</v>
      </c>
      <c r="F218" s="1">
        <v>41.9</v>
      </c>
      <c r="H218" s="1">
        <v>47.8</v>
      </c>
      <c r="I218">
        <f t="shared" si="9"/>
        <v>45.475000000000001</v>
      </c>
      <c r="J218" s="3"/>
      <c r="K218" s="1">
        <v>50</v>
      </c>
      <c r="M218" s="1">
        <v>50.6</v>
      </c>
      <c r="N218" s="1">
        <v>40.1</v>
      </c>
    </row>
    <row r="219" spans="1:14" x14ac:dyDescent="0.25">
      <c r="A219" s="1">
        <v>218</v>
      </c>
      <c r="B219" s="2">
        <v>45059.677095833336</v>
      </c>
      <c r="C219" s="1" t="s">
        <v>3</v>
      </c>
      <c r="D219" s="1">
        <v>53.4</v>
      </c>
      <c r="E219" s="1">
        <v>73.099999999999994</v>
      </c>
      <c r="F219" s="1">
        <v>42.4</v>
      </c>
      <c r="H219" s="1">
        <v>45.1</v>
      </c>
      <c r="I219">
        <f t="shared" si="9"/>
        <v>44.424999999999997</v>
      </c>
      <c r="J219" s="3"/>
      <c r="K219" s="1">
        <v>50</v>
      </c>
      <c r="M219" s="1">
        <v>53.7</v>
      </c>
      <c r="N219" s="1">
        <v>41</v>
      </c>
    </row>
    <row r="220" spans="1:14" x14ac:dyDescent="0.25">
      <c r="A220" s="1">
        <v>219</v>
      </c>
      <c r="B220" s="2">
        <v>45059.687512557874</v>
      </c>
      <c r="C220" s="1" t="s">
        <v>3</v>
      </c>
      <c r="D220" s="1">
        <v>56.8</v>
      </c>
      <c r="E220" s="1">
        <v>70</v>
      </c>
      <c r="F220" s="1">
        <v>46.9</v>
      </c>
      <c r="H220" s="1">
        <v>45.1</v>
      </c>
      <c r="I220">
        <f t="shared" si="9"/>
        <v>43.3</v>
      </c>
      <c r="J220" s="3"/>
      <c r="K220" s="1">
        <v>50.2</v>
      </c>
      <c r="M220" s="1">
        <v>54.7</v>
      </c>
      <c r="N220" s="1">
        <v>43.1</v>
      </c>
    </row>
    <row r="221" spans="1:14" x14ac:dyDescent="0.25">
      <c r="A221" s="1">
        <v>220</v>
      </c>
      <c r="B221" s="2">
        <v>45059.697929282411</v>
      </c>
      <c r="C221" s="1" t="s">
        <v>3</v>
      </c>
      <c r="D221" s="1">
        <v>55</v>
      </c>
      <c r="E221" s="1">
        <v>70.2</v>
      </c>
      <c r="F221" s="1">
        <v>44</v>
      </c>
      <c r="H221" s="1">
        <v>43.9</v>
      </c>
      <c r="I221">
        <f t="shared" si="9"/>
        <v>42.349999999999994</v>
      </c>
      <c r="J221" s="3"/>
      <c r="K221" s="1">
        <v>52.1</v>
      </c>
      <c r="M221" s="1">
        <v>53.4</v>
      </c>
      <c r="N221" s="1">
        <v>41.3</v>
      </c>
    </row>
    <row r="222" spans="1:14" x14ac:dyDescent="0.25">
      <c r="A222" s="1">
        <v>221</v>
      </c>
      <c r="B222" s="2">
        <v>45059.708346006948</v>
      </c>
      <c r="C222" s="1" t="s">
        <v>3</v>
      </c>
      <c r="D222" s="1">
        <v>52.9</v>
      </c>
      <c r="E222" s="1">
        <v>64.099999999999994</v>
      </c>
      <c r="F222" s="1">
        <v>42.5</v>
      </c>
      <c r="H222" s="1">
        <v>43.6</v>
      </c>
      <c r="I222">
        <f t="shared" si="9"/>
        <v>41.375</v>
      </c>
      <c r="J222" s="3"/>
      <c r="K222" s="1">
        <v>52.9</v>
      </c>
      <c r="M222" s="1">
        <v>55.8</v>
      </c>
      <c r="N222" s="1">
        <v>42.3</v>
      </c>
    </row>
    <row r="223" spans="1:14" x14ac:dyDescent="0.25">
      <c r="A223" s="1">
        <v>222</v>
      </c>
      <c r="B223" s="2">
        <v>45059.718762731478</v>
      </c>
      <c r="C223" s="1" t="s">
        <v>3</v>
      </c>
      <c r="D223" s="1">
        <v>54.1</v>
      </c>
      <c r="E223" s="1">
        <v>69.599999999999994</v>
      </c>
      <c r="F223" s="1">
        <v>42.3</v>
      </c>
      <c r="H223" s="1">
        <v>40.6</v>
      </c>
      <c r="I223">
        <f t="shared" si="9"/>
        <v>40.275000000000006</v>
      </c>
      <c r="J223" s="3"/>
      <c r="K223" s="1">
        <v>50.8</v>
      </c>
      <c r="M223" s="1">
        <v>54.3</v>
      </c>
      <c r="N223" s="1">
        <v>42.3</v>
      </c>
    </row>
    <row r="224" spans="1:14" x14ac:dyDescent="0.25">
      <c r="A224" s="1">
        <v>223</v>
      </c>
      <c r="B224" s="2">
        <v>45059.729179456015</v>
      </c>
      <c r="C224" s="1" t="s">
        <v>3</v>
      </c>
      <c r="D224" s="1">
        <v>53</v>
      </c>
      <c r="E224" s="1">
        <v>67.8</v>
      </c>
      <c r="F224" s="1">
        <v>42</v>
      </c>
      <c r="H224" s="1">
        <v>41.3</v>
      </c>
      <c r="I224">
        <f t="shared" si="9"/>
        <v>39.875</v>
      </c>
      <c r="J224" s="3"/>
      <c r="K224" s="1">
        <v>50.8</v>
      </c>
      <c r="M224" s="1">
        <v>54.6</v>
      </c>
      <c r="N224" s="1">
        <v>43.4</v>
      </c>
    </row>
    <row r="225" spans="1:14" x14ac:dyDescent="0.25">
      <c r="A225" s="1">
        <v>224</v>
      </c>
      <c r="B225" s="2">
        <v>45059.739596180552</v>
      </c>
      <c r="C225" s="1" t="s">
        <v>3</v>
      </c>
      <c r="D225" s="1">
        <v>55</v>
      </c>
      <c r="E225" s="1">
        <v>67.5</v>
      </c>
      <c r="F225" s="1">
        <v>44.1</v>
      </c>
      <c r="H225" s="1">
        <v>40</v>
      </c>
      <c r="I225">
        <f t="shared" si="9"/>
        <v>39.200000000000003</v>
      </c>
      <c r="J225" s="3"/>
      <c r="K225" s="1">
        <v>54.4</v>
      </c>
      <c r="M225" s="1">
        <v>55.1</v>
      </c>
      <c r="N225" s="1">
        <v>43.4</v>
      </c>
    </row>
    <row r="226" spans="1:14" x14ac:dyDescent="0.25">
      <c r="A226" s="1">
        <v>225</v>
      </c>
      <c r="B226" s="2">
        <v>45059.75001290509</v>
      </c>
      <c r="C226" s="1" t="s">
        <v>3</v>
      </c>
      <c r="D226" s="1">
        <v>55.6</v>
      </c>
      <c r="E226" s="1">
        <v>73.8</v>
      </c>
      <c r="F226" s="1">
        <v>44.1</v>
      </c>
      <c r="H226" s="1">
        <v>39.200000000000003</v>
      </c>
      <c r="I226">
        <f t="shared" si="9"/>
        <v>38.725000000000001</v>
      </c>
      <c r="J226" s="3"/>
      <c r="K226" s="1">
        <v>55.2</v>
      </c>
      <c r="N226" s="1"/>
    </row>
    <row r="227" spans="1:14" x14ac:dyDescent="0.25">
      <c r="A227" s="1">
        <v>226</v>
      </c>
      <c r="B227" s="2">
        <v>45059.760429629627</v>
      </c>
      <c r="C227" s="1" t="s">
        <v>3</v>
      </c>
      <c r="D227" s="1">
        <v>56.2</v>
      </c>
      <c r="E227" s="1">
        <v>69.2</v>
      </c>
      <c r="F227" s="1">
        <v>44.6</v>
      </c>
      <c r="H227" s="1">
        <v>39</v>
      </c>
      <c r="I227">
        <f t="shared" si="9"/>
        <v>38.574999999999996</v>
      </c>
      <c r="J227" s="3"/>
      <c r="K227" s="1">
        <v>55</v>
      </c>
      <c r="N227" s="1"/>
    </row>
    <row r="228" spans="1:14" x14ac:dyDescent="0.25">
      <c r="A228" s="1">
        <v>227</v>
      </c>
      <c r="B228" s="2">
        <v>45059.770846354164</v>
      </c>
      <c r="C228" s="1" t="s">
        <v>3</v>
      </c>
      <c r="D228" s="1">
        <v>54</v>
      </c>
      <c r="E228" s="1">
        <v>66.8</v>
      </c>
      <c r="F228" s="1">
        <v>42.6</v>
      </c>
      <c r="H228" s="1">
        <v>38.6</v>
      </c>
      <c r="I228">
        <f t="shared" si="9"/>
        <v>38.675000000000004</v>
      </c>
      <c r="J228" s="3"/>
      <c r="K228" s="1">
        <v>55.1</v>
      </c>
      <c r="N228" s="1"/>
    </row>
    <row r="229" spans="1:14" x14ac:dyDescent="0.25">
      <c r="A229" s="1">
        <v>228</v>
      </c>
      <c r="B229" s="2">
        <v>45059.781263078701</v>
      </c>
      <c r="C229" s="1" t="s">
        <v>3</v>
      </c>
      <c r="D229" s="1">
        <v>54.5</v>
      </c>
      <c r="E229" s="1">
        <v>67.900000000000006</v>
      </c>
      <c r="F229" s="1">
        <v>43.2</v>
      </c>
      <c r="H229" s="1">
        <v>38.1</v>
      </c>
      <c r="I229">
        <f t="shared" si="9"/>
        <v>37.924999999999997</v>
      </c>
      <c r="J229" s="3"/>
      <c r="K229" s="1">
        <v>55.5</v>
      </c>
      <c r="N229" s="1"/>
    </row>
    <row r="230" spans="1:14" x14ac:dyDescent="0.25">
      <c r="A230" s="1">
        <v>229</v>
      </c>
      <c r="B230" s="2">
        <v>45059.791679803238</v>
      </c>
      <c r="C230" s="1" t="s">
        <v>3</v>
      </c>
      <c r="D230" s="1">
        <v>55</v>
      </c>
      <c r="E230" s="1">
        <v>67.400000000000006</v>
      </c>
      <c r="F230" s="1">
        <v>42.6</v>
      </c>
      <c r="H230" s="1">
        <v>38.6</v>
      </c>
      <c r="I230">
        <f t="shared" si="9"/>
        <v>37.4</v>
      </c>
      <c r="J230" s="3"/>
      <c r="K230" s="1">
        <v>54</v>
      </c>
      <c r="N230" s="1"/>
    </row>
    <row r="231" spans="1:14" x14ac:dyDescent="0.25">
      <c r="A231" s="1">
        <v>230</v>
      </c>
      <c r="B231" s="2">
        <v>45059.802096527776</v>
      </c>
      <c r="C231" s="1" t="s">
        <v>3</v>
      </c>
      <c r="D231" s="1">
        <v>56.5</v>
      </c>
      <c r="E231" s="1">
        <v>72.599999999999994</v>
      </c>
      <c r="F231" s="1">
        <v>43.7</v>
      </c>
      <c r="H231" s="1">
        <v>39.4</v>
      </c>
      <c r="I231">
        <f t="shared" si="9"/>
        <v>37.25</v>
      </c>
      <c r="J231" s="3"/>
      <c r="K231" s="1">
        <v>55</v>
      </c>
      <c r="N231" s="1"/>
    </row>
    <row r="232" spans="1:14" x14ac:dyDescent="0.25">
      <c r="A232" s="1">
        <v>231</v>
      </c>
      <c r="B232" s="2">
        <v>45059.812513252313</v>
      </c>
      <c r="C232" s="1" t="s">
        <v>3</v>
      </c>
      <c r="D232" s="1">
        <v>54.3</v>
      </c>
      <c r="E232" s="1">
        <v>67.2</v>
      </c>
      <c r="F232" s="1">
        <v>41.4</v>
      </c>
      <c r="H232" s="1">
        <v>35.6</v>
      </c>
      <c r="I232">
        <f t="shared" si="9"/>
        <v>37.024999999999999</v>
      </c>
      <c r="J232" s="3"/>
      <c r="K232" s="1">
        <v>55.8</v>
      </c>
      <c r="N232" s="1"/>
    </row>
    <row r="233" spans="1:14" x14ac:dyDescent="0.25">
      <c r="A233" s="1">
        <v>232</v>
      </c>
      <c r="B233" s="2">
        <v>45059.82292997685</v>
      </c>
      <c r="C233" s="1" t="s">
        <v>3</v>
      </c>
      <c r="D233" s="1">
        <v>53.9</v>
      </c>
      <c r="E233" s="1">
        <v>66.8</v>
      </c>
      <c r="F233" s="1">
        <v>37.700000000000003</v>
      </c>
      <c r="H233" s="1">
        <v>36</v>
      </c>
      <c r="I233">
        <f t="shared" si="9"/>
        <v>37.299999999999997</v>
      </c>
      <c r="J233" s="3"/>
      <c r="K233" s="1">
        <v>61.2</v>
      </c>
      <c r="N233" s="1"/>
    </row>
    <row r="234" spans="1:14" x14ac:dyDescent="0.25">
      <c r="A234" s="1">
        <v>233</v>
      </c>
      <c r="B234" s="2">
        <v>45059.833346701387</v>
      </c>
      <c r="C234" s="1" t="s">
        <v>3</v>
      </c>
      <c r="D234" s="1">
        <v>53.8</v>
      </c>
      <c r="E234" s="1">
        <v>66</v>
      </c>
      <c r="F234" s="1">
        <v>39.799999999999997</v>
      </c>
      <c r="H234" s="1">
        <v>38</v>
      </c>
      <c r="I234">
        <f t="shared" si="9"/>
        <v>37.25</v>
      </c>
      <c r="J234" s="3"/>
      <c r="K234" s="1">
        <v>59.7</v>
      </c>
      <c r="N234" s="1"/>
    </row>
    <row r="235" spans="1:14" x14ac:dyDescent="0.25">
      <c r="A235" s="1">
        <v>234</v>
      </c>
      <c r="B235" s="2">
        <v>45059.843763425924</v>
      </c>
      <c r="C235" s="1" t="s">
        <v>3</v>
      </c>
      <c r="D235" s="1">
        <v>55.4</v>
      </c>
      <c r="E235" s="1">
        <v>68</v>
      </c>
      <c r="F235" s="1">
        <v>41.5</v>
      </c>
      <c r="H235" s="1">
        <v>38.5</v>
      </c>
      <c r="I235">
        <f t="shared" si="9"/>
        <v>36.6</v>
      </c>
      <c r="J235" s="3"/>
      <c r="K235" s="1">
        <v>55.4</v>
      </c>
      <c r="N235" s="1"/>
    </row>
    <row r="236" spans="1:14" x14ac:dyDescent="0.25">
      <c r="A236" s="1">
        <v>235</v>
      </c>
      <c r="B236" s="2">
        <v>45059.854180150462</v>
      </c>
      <c r="C236" s="1" t="s">
        <v>3</v>
      </c>
      <c r="D236" s="1">
        <v>54</v>
      </c>
      <c r="E236" s="1">
        <v>67.900000000000006</v>
      </c>
      <c r="F236" s="1">
        <v>38.799999999999997</v>
      </c>
      <c r="H236" s="1">
        <v>36.700000000000003</v>
      </c>
      <c r="I236">
        <f t="shared" si="9"/>
        <v>36</v>
      </c>
      <c r="J236" s="3"/>
      <c r="K236" s="1">
        <v>53.7</v>
      </c>
      <c r="N236" s="1"/>
    </row>
    <row r="237" spans="1:14" x14ac:dyDescent="0.25">
      <c r="A237" s="1">
        <v>236</v>
      </c>
      <c r="B237" s="2">
        <v>45059.864596874999</v>
      </c>
      <c r="C237" s="1" t="s">
        <v>3</v>
      </c>
      <c r="D237" s="1">
        <v>52.8</v>
      </c>
      <c r="E237" s="1">
        <v>66.400000000000006</v>
      </c>
      <c r="F237" s="1">
        <v>34.4</v>
      </c>
      <c r="H237" s="1">
        <v>35.799999999999997</v>
      </c>
      <c r="I237">
        <f t="shared" si="9"/>
        <v>35.274999999999991</v>
      </c>
      <c r="J237" s="3"/>
      <c r="K237" s="1">
        <v>52.4</v>
      </c>
      <c r="N237" s="1"/>
    </row>
    <row r="238" spans="1:14" x14ac:dyDescent="0.25">
      <c r="A238" s="1">
        <v>237</v>
      </c>
      <c r="B238" s="2">
        <v>45059.875013599536</v>
      </c>
      <c r="C238" s="1" t="s">
        <v>3</v>
      </c>
      <c r="D238" s="1">
        <v>52.9</v>
      </c>
      <c r="E238" s="1">
        <v>69.099999999999994</v>
      </c>
      <c r="F238" s="1">
        <v>36.5</v>
      </c>
      <c r="H238" s="1">
        <v>35.4</v>
      </c>
      <c r="I238">
        <f t="shared" si="9"/>
        <v>33.825000000000003</v>
      </c>
      <c r="J238" s="3"/>
      <c r="K238" s="1">
        <v>52</v>
      </c>
      <c r="N238" s="1"/>
    </row>
    <row r="239" spans="1:14" x14ac:dyDescent="0.25">
      <c r="A239" s="1">
        <v>238</v>
      </c>
      <c r="B239" s="2">
        <v>45059.885430324073</v>
      </c>
      <c r="C239" s="1" t="s">
        <v>3</v>
      </c>
      <c r="D239" s="1">
        <v>52.8</v>
      </c>
      <c r="E239" s="1">
        <v>66.5</v>
      </c>
      <c r="F239" s="1">
        <v>38.299999999999997</v>
      </c>
      <c r="H239" s="1">
        <v>36.1</v>
      </c>
      <c r="I239">
        <f t="shared" si="9"/>
        <v>33.549999999999997</v>
      </c>
      <c r="J239" s="3"/>
      <c r="K239" s="1">
        <v>50.2</v>
      </c>
      <c r="N239" s="1"/>
    </row>
    <row r="240" spans="1:14" x14ac:dyDescent="0.25">
      <c r="A240" s="1">
        <v>239</v>
      </c>
      <c r="B240" s="2">
        <v>45059.89584704861</v>
      </c>
      <c r="C240" s="1" t="s">
        <v>3</v>
      </c>
      <c r="D240" s="1">
        <v>50.4</v>
      </c>
      <c r="E240" s="1">
        <v>65.5</v>
      </c>
      <c r="F240" s="1">
        <v>30.1</v>
      </c>
      <c r="H240" s="1">
        <v>33.799999999999997</v>
      </c>
      <c r="I240">
        <f t="shared" si="9"/>
        <v>31.924999999999997</v>
      </c>
      <c r="J240" s="3"/>
      <c r="K240" s="1">
        <v>51</v>
      </c>
      <c r="N240" s="1"/>
    </row>
    <row r="241" spans="1:14" x14ac:dyDescent="0.25">
      <c r="A241" s="1">
        <v>240</v>
      </c>
      <c r="B241" s="2">
        <v>45059.906263773148</v>
      </c>
      <c r="C241" s="1" t="s">
        <v>3</v>
      </c>
      <c r="D241" s="1">
        <v>52.3</v>
      </c>
      <c r="E241" s="1">
        <v>70.7</v>
      </c>
      <c r="F241" s="1">
        <v>30.4</v>
      </c>
      <c r="H241" s="1">
        <v>30</v>
      </c>
      <c r="I241">
        <f t="shared" si="9"/>
        <v>31.325000000000003</v>
      </c>
      <c r="J241" s="3"/>
      <c r="K241" s="1">
        <v>51.8</v>
      </c>
      <c r="N241" s="1"/>
    </row>
    <row r="242" spans="1:14" x14ac:dyDescent="0.25">
      <c r="A242" s="1">
        <v>241</v>
      </c>
      <c r="B242" s="2">
        <v>45059.916680497685</v>
      </c>
      <c r="C242" s="1" t="s">
        <v>3</v>
      </c>
      <c r="D242" s="1">
        <v>52.7</v>
      </c>
      <c r="E242" s="1">
        <v>67.7</v>
      </c>
      <c r="F242" s="1">
        <v>34.700000000000003</v>
      </c>
      <c r="H242" s="1">
        <v>34.299999999999997</v>
      </c>
      <c r="I242">
        <f t="shared" si="9"/>
        <v>31.574999999999999</v>
      </c>
      <c r="J242" s="3"/>
      <c r="K242" s="1">
        <v>50.3</v>
      </c>
      <c r="N242" s="1"/>
    </row>
    <row r="243" spans="1:14" x14ac:dyDescent="0.25">
      <c r="A243" s="1">
        <v>242</v>
      </c>
      <c r="B243" s="2">
        <v>45059.927097222222</v>
      </c>
      <c r="C243" s="1" t="s">
        <v>3</v>
      </c>
      <c r="D243" s="1">
        <v>51.1</v>
      </c>
      <c r="E243" s="1">
        <v>65.900000000000006</v>
      </c>
      <c r="F243" s="1">
        <v>30.2</v>
      </c>
      <c r="H243" s="1">
        <v>29.6</v>
      </c>
      <c r="I243">
        <f t="shared" si="9"/>
        <v>33.924999999999997</v>
      </c>
      <c r="J243" s="3"/>
      <c r="K243" s="1">
        <v>55.8</v>
      </c>
      <c r="N243" s="1"/>
    </row>
    <row r="244" spans="1:14" x14ac:dyDescent="0.25">
      <c r="A244" s="1">
        <v>243</v>
      </c>
      <c r="B244" s="2">
        <v>45059.937513946759</v>
      </c>
      <c r="C244" s="1" t="s">
        <v>3</v>
      </c>
      <c r="D244" s="1">
        <v>52.5</v>
      </c>
      <c r="E244" s="1">
        <v>72.400000000000006</v>
      </c>
      <c r="F244" s="1">
        <v>29.9</v>
      </c>
      <c r="H244" s="1">
        <v>31.4</v>
      </c>
      <c r="I244">
        <f t="shared" si="9"/>
        <v>37.799999999999997</v>
      </c>
      <c r="J244" s="3"/>
      <c r="K244" s="1">
        <v>51.6</v>
      </c>
    </row>
    <row r="245" spans="1:14" x14ac:dyDescent="0.25">
      <c r="A245" s="1">
        <v>244</v>
      </c>
      <c r="B245" s="2">
        <v>45059.947930671296</v>
      </c>
      <c r="C245" s="1" t="s">
        <v>3</v>
      </c>
      <c r="D245" s="1">
        <v>50.1</v>
      </c>
      <c r="E245" s="1">
        <v>66.7</v>
      </c>
      <c r="F245" s="1">
        <v>35</v>
      </c>
      <c r="H245" s="1">
        <v>31</v>
      </c>
      <c r="I245">
        <f t="shared" si="9"/>
        <v>41.125</v>
      </c>
      <c r="J245" s="3"/>
      <c r="K245" s="1">
        <v>51.4</v>
      </c>
    </row>
    <row r="246" spans="1:14" x14ac:dyDescent="0.25">
      <c r="A246" s="1">
        <v>245</v>
      </c>
      <c r="B246" s="2">
        <v>45059.958347395834</v>
      </c>
      <c r="C246" s="1" t="s">
        <v>3</v>
      </c>
      <c r="D246" s="1">
        <v>53.1</v>
      </c>
      <c r="E246" s="1">
        <v>74.400000000000006</v>
      </c>
      <c r="F246" s="1">
        <v>32.799999999999997</v>
      </c>
      <c r="H246" s="1">
        <v>43.7</v>
      </c>
      <c r="I246">
        <f t="shared" si="9"/>
        <v>44.75</v>
      </c>
      <c r="J246" s="3"/>
      <c r="K246" s="1">
        <v>59.8</v>
      </c>
    </row>
    <row r="247" spans="1:14" x14ac:dyDescent="0.25">
      <c r="A247" s="1">
        <v>246</v>
      </c>
      <c r="B247" s="2">
        <v>45059.968764120371</v>
      </c>
      <c r="C247" s="1" t="s">
        <v>3</v>
      </c>
      <c r="D247" s="1">
        <v>51.3</v>
      </c>
      <c r="E247" s="1">
        <v>68.400000000000006</v>
      </c>
      <c r="F247" s="1">
        <v>31</v>
      </c>
      <c r="H247" s="1">
        <v>45.1</v>
      </c>
      <c r="I247">
        <f t="shared" si="9"/>
        <v>45.375</v>
      </c>
      <c r="J247" s="3"/>
      <c r="K247" s="1">
        <v>55.6</v>
      </c>
    </row>
    <row r="248" spans="1:14" x14ac:dyDescent="0.25">
      <c r="A248" s="1">
        <v>247</v>
      </c>
      <c r="B248" s="2">
        <v>45059.979180844908</v>
      </c>
      <c r="C248" s="1" t="s">
        <v>3</v>
      </c>
      <c r="D248" s="1">
        <v>47.7</v>
      </c>
      <c r="E248" s="1">
        <v>66.099999999999994</v>
      </c>
      <c r="F248" s="1">
        <v>28.3</v>
      </c>
      <c r="H248" s="1">
        <v>44.7</v>
      </c>
      <c r="I248">
        <f t="shared" si="9"/>
        <v>45.35</v>
      </c>
      <c r="J248" s="3"/>
      <c r="K248" s="1">
        <v>52.4</v>
      </c>
    </row>
    <row r="249" spans="1:14" x14ac:dyDescent="0.25">
      <c r="A249" s="1">
        <v>248</v>
      </c>
      <c r="B249" s="2">
        <v>45059.989597569445</v>
      </c>
      <c r="C249" s="1" t="s">
        <v>3</v>
      </c>
      <c r="D249" s="1">
        <v>48.1</v>
      </c>
      <c r="E249" s="1">
        <v>67.099999999999994</v>
      </c>
      <c r="F249" s="1">
        <v>28</v>
      </c>
      <c r="H249" s="1">
        <v>45.5</v>
      </c>
      <c r="I249">
        <f t="shared" si="9"/>
        <v>45.324999999999996</v>
      </c>
      <c r="J249" s="3"/>
      <c r="K249" s="1">
        <v>51.5</v>
      </c>
    </row>
    <row r="250" spans="1:14" x14ac:dyDescent="0.25">
      <c r="A250" s="1">
        <v>249</v>
      </c>
      <c r="B250" s="2">
        <v>45060.000014293983</v>
      </c>
      <c r="C250" s="1" t="s">
        <v>3</v>
      </c>
      <c r="D250" s="1">
        <v>47.3</v>
      </c>
      <c r="E250" s="1">
        <v>65.599999999999994</v>
      </c>
      <c r="F250" s="1">
        <v>27.9</v>
      </c>
      <c r="H250" s="1">
        <v>46.2</v>
      </c>
      <c r="I250">
        <f t="shared" si="9"/>
        <v>44.75</v>
      </c>
      <c r="J250" s="3"/>
      <c r="K250" s="1">
        <v>51</v>
      </c>
    </row>
    <row r="251" spans="1:14" x14ac:dyDescent="0.25">
      <c r="A251" s="1">
        <v>250</v>
      </c>
      <c r="B251" s="2">
        <v>45060.01043101852</v>
      </c>
      <c r="C251" s="1" t="s">
        <v>3</v>
      </c>
      <c r="D251" s="1">
        <v>46.7</v>
      </c>
      <c r="E251" s="1">
        <v>64.599999999999994</v>
      </c>
      <c r="F251" s="1">
        <v>27.5</v>
      </c>
      <c r="H251" s="1">
        <v>45</v>
      </c>
      <c r="I251">
        <f t="shared" si="9"/>
        <v>44.2</v>
      </c>
      <c r="J251" s="3"/>
      <c r="K251" s="1">
        <v>50.4</v>
      </c>
    </row>
    <row r="252" spans="1:14" x14ac:dyDescent="0.25">
      <c r="A252" s="1">
        <v>251</v>
      </c>
      <c r="B252" s="2">
        <v>45060.020847743057</v>
      </c>
      <c r="C252" s="1" t="s">
        <v>3</v>
      </c>
      <c r="D252" s="1">
        <v>47.7</v>
      </c>
      <c r="E252" s="1">
        <v>64</v>
      </c>
      <c r="F252" s="1">
        <v>28.3</v>
      </c>
      <c r="H252" s="1">
        <v>44.6</v>
      </c>
      <c r="I252">
        <f t="shared" si="9"/>
        <v>43.550000000000004</v>
      </c>
      <c r="J252" s="3"/>
      <c r="K252" s="1">
        <v>50.2</v>
      </c>
    </row>
    <row r="253" spans="1:14" x14ac:dyDescent="0.25">
      <c r="A253" s="1">
        <v>252</v>
      </c>
      <c r="B253" s="2">
        <v>45060.031264467594</v>
      </c>
      <c r="C253" s="1" t="s">
        <v>3</v>
      </c>
      <c r="D253" s="1">
        <v>41.5</v>
      </c>
      <c r="E253" s="1">
        <v>62.3</v>
      </c>
      <c r="F253" s="1">
        <v>27</v>
      </c>
      <c r="H253" s="1">
        <v>43.2</v>
      </c>
      <c r="I253">
        <f t="shared" si="9"/>
        <v>42.724999999999994</v>
      </c>
      <c r="J253" s="3"/>
      <c r="K253" s="1">
        <v>52.2</v>
      </c>
    </row>
    <row r="254" spans="1:14" x14ac:dyDescent="0.25">
      <c r="A254" s="1">
        <v>253</v>
      </c>
      <c r="B254" s="2">
        <v>45060.041681192131</v>
      </c>
      <c r="C254" s="1" t="s">
        <v>3</v>
      </c>
      <c r="D254" s="1">
        <v>48.2</v>
      </c>
      <c r="E254" s="1">
        <v>67.599999999999994</v>
      </c>
      <c r="F254" s="1">
        <v>28.2</v>
      </c>
      <c r="H254" s="1">
        <v>44</v>
      </c>
      <c r="I254">
        <f t="shared" si="9"/>
        <v>42.424999999999997</v>
      </c>
      <c r="J254" s="3"/>
      <c r="K254" s="1">
        <v>49.9</v>
      </c>
    </row>
    <row r="255" spans="1:14" x14ac:dyDescent="0.25">
      <c r="A255" s="1">
        <v>254</v>
      </c>
      <c r="B255" s="2">
        <v>45060.052097916669</v>
      </c>
      <c r="C255" s="1" t="s">
        <v>3</v>
      </c>
      <c r="D255" s="1">
        <v>44.9</v>
      </c>
      <c r="E255" s="1">
        <v>65.2</v>
      </c>
      <c r="F255" s="1">
        <v>27.4</v>
      </c>
      <c r="H255" s="1">
        <v>42.4</v>
      </c>
      <c r="I255">
        <f t="shared" si="9"/>
        <v>41.449999999999996</v>
      </c>
      <c r="J255" s="3"/>
      <c r="K255" s="1">
        <v>61.2</v>
      </c>
    </row>
    <row r="256" spans="1:14" x14ac:dyDescent="0.25">
      <c r="A256" s="1">
        <v>255</v>
      </c>
      <c r="B256" s="2">
        <v>45060.062514641206</v>
      </c>
      <c r="C256" s="1" t="s">
        <v>3</v>
      </c>
      <c r="D256" s="1">
        <v>39.5</v>
      </c>
      <c r="E256" s="1">
        <v>60.8</v>
      </c>
      <c r="F256" s="1">
        <v>27.3</v>
      </c>
      <c r="H256" s="1">
        <v>41.3</v>
      </c>
      <c r="I256">
        <f t="shared" si="9"/>
        <v>40.875</v>
      </c>
      <c r="J256" s="3"/>
      <c r="K256" s="1">
        <v>67.2</v>
      </c>
    </row>
    <row r="257" spans="1:11" x14ac:dyDescent="0.25">
      <c r="A257" s="1">
        <v>256</v>
      </c>
      <c r="B257" s="2">
        <v>45060.072931365743</v>
      </c>
      <c r="C257" s="1" t="s">
        <v>3</v>
      </c>
      <c r="D257" s="1">
        <v>40.1</v>
      </c>
      <c r="E257" s="1">
        <v>60.7</v>
      </c>
      <c r="F257" s="1">
        <v>27.4</v>
      </c>
      <c r="H257" s="1">
        <v>42</v>
      </c>
      <c r="I257">
        <f t="shared" si="9"/>
        <v>40.849999999999994</v>
      </c>
      <c r="J257" s="3"/>
      <c r="K257" s="1">
        <v>80.3</v>
      </c>
    </row>
    <row r="258" spans="1:11" x14ac:dyDescent="0.25">
      <c r="A258" s="1">
        <v>257</v>
      </c>
      <c r="B258" s="2">
        <v>45060.08334809028</v>
      </c>
      <c r="C258" s="1" t="s">
        <v>3</v>
      </c>
      <c r="D258" s="1">
        <v>41.7</v>
      </c>
      <c r="E258" s="1">
        <v>62.9</v>
      </c>
      <c r="F258" s="1">
        <v>26.9</v>
      </c>
      <c r="H258" s="1">
        <v>40.1</v>
      </c>
      <c r="I258">
        <f t="shared" si="9"/>
        <v>40.75</v>
      </c>
      <c r="J258" s="3"/>
      <c r="K258" s="1">
        <v>63.5</v>
      </c>
    </row>
    <row r="259" spans="1:11" x14ac:dyDescent="0.25">
      <c r="A259" s="1">
        <v>258</v>
      </c>
      <c r="B259" s="2">
        <v>45060.093764814817</v>
      </c>
      <c r="C259" s="1" t="s">
        <v>3</v>
      </c>
      <c r="D259" s="1">
        <v>41.7</v>
      </c>
      <c r="E259" s="1">
        <v>63.2</v>
      </c>
      <c r="F259" s="1">
        <v>27.2</v>
      </c>
      <c r="H259" s="1">
        <v>40.1</v>
      </c>
      <c r="I259">
        <f t="shared" ref="I259:I322" si="10">AVERAGE(H259:H262)</f>
        <v>40.975000000000001</v>
      </c>
      <c r="J259" s="3"/>
      <c r="K259" s="1">
        <v>58.1</v>
      </c>
    </row>
    <row r="260" spans="1:11" x14ac:dyDescent="0.25">
      <c r="A260" s="1">
        <v>259</v>
      </c>
      <c r="B260" s="2">
        <v>45060.104181539355</v>
      </c>
      <c r="C260" s="1" t="s">
        <v>3</v>
      </c>
      <c r="D260" s="1">
        <v>34.700000000000003</v>
      </c>
      <c r="E260" s="1">
        <v>58.2</v>
      </c>
      <c r="F260" s="1">
        <v>25.7</v>
      </c>
      <c r="H260" s="1">
        <v>41.2</v>
      </c>
      <c r="I260">
        <f t="shared" si="10"/>
        <v>41.375</v>
      </c>
      <c r="J260" s="3"/>
      <c r="K260" s="1">
        <v>55.3</v>
      </c>
    </row>
    <row r="261" spans="1:11" x14ac:dyDescent="0.25">
      <c r="A261" s="1">
        <v>260</v>
      </c>
      <c r="B261" s="2">
        <v>45060.114598263892</v>
      </c>
      <c r="C261" s="1" t="s">
        <v>3</v>
      </c>
      <c r="D261" s="1">
        <v>39.5</v>
      </c>
      <c r="E261" s="1">
        <v>62.2</v>
      </c>
      <c r="F261" s="1">
        <v>24</v>
      </c>
      <c r="H261" s="1">
        <v>41.6</v>
      </c>
      <c r="I261">
        <f t="shared" si="10"/>
        <v>41.325000000000003</v>
      </c>
      <c r="J261" s="3"/>
      <c r="K261" s="1">
        <v>52</v>
      </c>
    </row>
    <row r="262" spans="1:11" x14ac:dyDescent="0.25">
      <c r="A262" s="1">
        <v>261</v>
      </c>
      <c r="B262" s="2">
        <v>45060.125014988429</v>
      </c>
      <c r="C262" s="1" t="s">
        <v>3</v>
      </c>
      <c r="D262" s="1">
        <v>44.1</v>
      </c>
      <c r="E262" s="1">
        <v>67.5</v>
      </c>
      <c r="F262" s="1">
        <v>27.3</v>
      </c>
      <c r="H262" s="1">
        <v>41</v>
      </c>
      <c r="I262">
        <f t="shared" si="10"/>
        <v>41.95</v>
      </c>
      <c r="J262" s="3"/>
      <c r="K262" s="1">
        <v>51.4</v>
      </c>
    </row>
    <row r="263" spans="1:11" x14ac:dyDescent="0.25">
      <c r="A263" s="1">
        <v>262</v>
      </c>
      <c r="B263" s="2">
        <v>45060.135431712966</v>
      </c>
      <c r="C263" s="1" t="s">
        <v>3</v>
      </c>
      <c r="D263" s="1">
        <v>43.2</v>
      </c>
      <c r="E263" s="1">
        <v>67.3</v>
      </c>
      <c r="F263" s="1">
        <v>27.3</v>
      </c>
      <c r="H263" s="1">
        <v>41.7</v>
      </c>
      <c r="I263">
        <f t="shared" si="10"/>
        <v>42.175000000000004</v>
      </c>
      <c r="J263" s="3"/>
      <c r="K263" s="1">
        <v>50.7</v>
      </c>
    </row>
    <row r="264" spans="1:11" x14ac:dyDescent="0.25">
      <c r="A264" s="1">
        <v>263</v>
      </c>
      <c r="B264" s="2">
        <v>45060.145848437503</v>
      </c>
      <c r="C264" s="1" t="s">
        <v>3</v>
      </c>
      <c r="D264" s="1">
        <v>36</v>
      </c>
      <c r="E264" s="1">
        <v>60.1</v>
      </c>
      <c r="F264" s="1">
        <v>26.5</v>
      </c>
      <c r="H264" s="1">
        <v>41</v>
      </c>
      <c r="I264">
        <f t="shared" si="10"/>
        <v>41.475000000000001</v>
      </c>
      <c r="J264" s="3"/>
      <c r="K264" s="1">
        <v>51.3</v>
      </c>
    </row>
    <row r="265" spans="1:11" x14ac:dyDescent="0.25">
      <c r="A265" s="1">
        <v>264</v>
      </c>
      <c r="B265" s="2">
        <v>45060.156265162041</v>
      </c>
      <c r="C265" s="1" t="s">
        <v>3</v>
      </c>
      <c r="D265" s="1">
        <v>42.6</v>
      </c>
      <c r="E265" s="1">
        <v>64.400000000000006</v>
      </c>
      <c r="F265" s="1">
        <v>27.8</v>
      </c>
      <c r="H265" s="1">
        <v>44.1</v>
      </c>
      <c r="I265">
        <f t="shared" si="10"/>
        <v>41.275000000000006</v>
      </c>
      <c r="J265" s="3"/>
      <c r="K265" s="1">
        <v>52.2</v>
      </c>
    </row>
    <row r="266" spans="1:11" x14ac:dyDescent="0.25">
      <c r="A266" s="1">
        <v>265</v>
      </c>
      <c r="B266" s="2">
        <v>45060.166681886571</v>
      </c>
      <c r="C266" s="1" t="s">
        <v>3</v>
      </c>
      <c r="D266" s="1">
        <v>43.6</v>
      </c>
      <c r="E266" s="1">
        <v>64.900000000000006</v>
      </c>
      <c r="F266" s="1">
        <v>29.2</v>
      </c>
      <c r="H266" s="1">
        <v>41.9</v>
      </c>
      <c r="I266">
        <f t="shared" si="10"/>
        <v>40.450000000000003</v>
      </c>
      <c r="J266" s="3"/>
      <c r="K266" s="1">
        <v>55</v>
      </c>
    </row>
    <row r="267" spans="1:11" x14ac:dyDescent="0.25">
      <c r="A267" s="1">
        <v>266</v>
      </c>
      <c r="B267" s="2">
        <v>45060.177098611108</v>
      </c>
      <c r="C267" s="1" t="s">
        <v>3</v>
      </c>
      <c r="D267" s="1">
        <v>47.5</v>
      </c>
      <c r="E267" s="1">
        <v>64.8</v>
      </c>
      <c r="F267" s="1">
        <v>33.6</v>
      </c>
      <c r="H267" s="1">
        <v>38.9</v>
      </c>
      <c r="I267">
        <f t="shared" si="10"/>
        <v>40.074999999999996</v>
      </c>
      <c r="J267" s="3"/>
      <c r="K267" s="1">
        <v>53.2</v>
      </c>
    </row>
    <row r="268" spans="1:11" x14ac:dyDescent="0.25">
      <c r="A268" s="1">
        <v>267</v>
      </c>
      <c r="B268" s="2">
        <v>45060.187515335645</v>
      </c>
      <c r="C268" s="1" t="s">
        <v>3</v>
      </c>
      <c r="D268" s="1">
        <v>52.5</v>
      </c>
      <c r="E268" s="1">
        <v>67</v>
      </c>
      <c r="F268" s="1">
        <v>38.4</v>
      </c>
      <c r="H268" s="1">
        <v>40.200000000000003</v>
      </c>
      <c r="I268">
        <f t="shared" si="10"/>
        <v>40.674999999999997</v>
      </c>
      <c r="J268" s="3"/>
      <c r="K268" s="1">
        <v>52.5</v>
      </c>
    </row>
    <row r="269" spans="1:11" x14ac:dyDescent="0.25">
      <c r="A269" s="1">
        <v>268</v>
      </c>
      <c r="B269" s="2">
        <v>45060.197932060182</v>
      </c>
      <c r="C269" s="1" t="s">
        <v>3</v>
      </c>
      <c r="D269" s="1">
        <v>52.4</v>
      </c>
      <c r="E269" s="1">
        <v>65.7</v>
      </c>
      <c r="F269" s="1">
        <v>36.200000000000003</v>
      </c>
      <c r="H269" s="1">
        <v>40.799999999999997</v>
      </c>
      <c r="I269">
        <f t="shared" si="10"/>
        <v>40.75</v>
      </c>
      <c r="J269" s="3"/>
      <c r="K269" s="1">
        <v>53.1</v>
      </c>
    </row>
    <row r="270" spans="1:11" x14ac:dyDescent="0.25">
      <c r="A270" s="1">
        <v>269</v>
      </c>
      <c r="B270" s="2">
        <v>45060.208348784719</v>
      </c>
      <c r="C270" s="1" t="s">
        <v>3</v>
      </c>
      <c r="D270" s="1">
        <v>50.3</v>
      </c>
      <c r="E270" s="1">
        <v>70.2</v>
      </c>
      <c r="F270" s="1">
        <v>35.6</v>
      </c>
      <c r="H270" s="1">
        <v>40.4</v>
      </c>
      <c r="I270">
        <f t="shared" si="10"/>
        <v>41.4</v>
      </c>
      <c r="J270" s="3"/>
      <c r="K270" s="1">
        <v>53.7</v>
      </c>
    </row>
    <row r="271" spans="1:11" x14ac:dyDescent="0.25">
      <c r="A271" s="1">
        <v>270</v>
      </c>
      <c r="B271" s="2">
        <v>45060.218765509257</v>
      </c>
      <c r="C271" s="1" t="s">
        <v>3</v>
      </c>
      <c r="D271" s="1">
        <v>49.1</v>
      </c>
      <c r="E271" s="1">
        <v>64.900000000000006</v>
      </c>
      <c r="F271" s="1">
        <v>34.5</v>
      </c>
      <c r="H271" s="1">
        <v>41.3</v>
      </c>
      <c r="I271">
        <f t="shared" si="10"/>
        <v>42.424999999999997</v>
      </c>
      <c r="J271" s="3"/>
      <c r="K271" s="1">
        <v>54.1</v>
      </c>
    </row>
    <row r="272" spans="1:11" x14ac:dyDescent="0.25">
      <c r="A272" s="1">
        <v>271</v>
      </c>
      <c r="B272" s="2">
        <v>45060.229182233794</v>
      </c>
      <c r="C272" s="1" t="s">
        <v>3</v>
      </c>
      <c r="D272" s="1">
        <v>52.1</v>
      </c>
      <c r="E272" s="1">
        <v>70.099999999999994</v>
      </c>
      <c r="F272" s="1">
        <v>35.4</v>
      </c>
      <c r="H272" s="1">
        <v>40.5</v>
      </c>
      <c r="I272">
        <f t="shared" si="10"/>
        <v>42.400000000000006</v>
      </c>
      <c r="J272" s="3"/>
      <c r="K272" s="1">
        <v>53.3</v>
      </c>
    </row>
    <row r="273" spans="1:11" x14ac:dyDescent="0.25">
      <c r="A273" s="1">
        <v>272</v>
      </c>
      <c r="B273" s="2">
        <v>45060.239598958331</v>
      </c>
      <c r="C273" s="1" t="s">
        <v>3</v>
      </c>
      <c r="D273" s="1">
        <v>51.3</v>
      </c>
      <c r="E273" s="1">
        <v>68.3</v>
      </c>
      <c r="F273" s="1">
        <v>35.5</v>
      </c>
      <c r="H273" s="1">
        <v>43.4</v>
      </c>
      <c r="I273">
        <f t="shared" si="10"/>
        <v>41.800000000000004</v>
      </c>
      <c r="J273" s="3"/>
      <c r="K273" s="1">
        <v>52.5</v>
      </c>
    </row>
    <row r="274" spans="1:11" x14ac:dyDescent="0.25">
      <c r="A274" s="1">
        <v>273</v>
      </c>
      <c r="B274" s="2">
        <v>45060.250015682868</v>
      </c>
      <c r="C274" s="1" t="s">
        <v>3</v>
      </c>
      <c r="D274" s="1">
        <v>52.8</v>
      </c>
      <c r="E274" s="1">
        <v>69.5</v>
      </c>
      <c r="F274" s="1">
        <v>38.5</v>
      </c>
      <c r="H274" s="1">
        <v>44.5</v>
      </c>
      <c r="I274">
        <f t="shared" si="10"/>
        <v>41.150000000000006</v>
      </c>
      <c r="J274" s="3"/>
      <c r="K274" s="1">
        <v>51.4</v>
      </c>
    </row>
    <row r="275" spans="1:11" x14ac:dyDescent="0.25">
      <c r="A275" s="1">
        <v>274</v>
      </c>
      <c r="B275" s="2">
        <v>45060.260432407405</v>
      </c>
      <c r="C275" s="1" t="s">
        <v>3</v>
      </c>
      <c r="D275" s="1">
        <v>53.3</v>
      </c>
      <c r="E275" s="1">
        <v>66.900000000000006</v>
      </c>
      <c r="F275" s="1">
        <v>39.799999999999997</v>
      </c>
      <c r="H275" s="1">
        <v>41.2</v>
      </c>
      <c r="I275">
        <f t="shared" si="10"/>
        <v>39.6</v>
      </c>
      <c r="J275" s="3"/>
      <c r="K275" s="1">
        <v>53.2</v>
      </c>
    </row>
    <row r="276" spans="1:11" x14ac:dyDescent="0.25">
      <c r="A276" s="1">
        <v>275</v>
      </c>
      <c r="B276" s="2">
        <v>45060.270849131943</v>
      </c>
      <c r="C276" s="1" t="s">
        <v>3</v>
      </c>
      <c r="D276" s="1">
        <v>51.2</v>
      </c>
      <c r="E276" s="1">
        <v>67</v>
      </c>
      <c r="F276" s="1">
        <v>35.6</v>
      </c>
      <c r="H276" s="1">
        <v>38.1</v>
      </c>
      <c r="I276">
        <f t="shared" si="10"/>
        <v>39.049999999999997</v>
      </c>
      <c r="J276" s="3"/>
      <c r="K276" s="1">
        <v>49.8</v>
      </c>
    </row>
    <row r="277" spans="1:11" x14ac:dyDescent="0.25">
      <c r="A277" s="1">
        <v>276</v>
      </c>
      <c r="B277" s="2">
        <v>45060.28126585648</v>
      </c>
      <c r="C277" s="1" t="s">
        <v>3</v>
      </c>
      <c r="D277" s="1">
        <v>50</v>
      </c>
      <c r="E277" s="1">
        <v>65.900000000000006</v>
      </c>
      <c r="F277" s="1">
        <v>35.799999999999997</v>
      </c>
      <c r="H277" s="1">
        <v>40.799999999999997</v>
      </c>
      <c r="I277">
        <f t="shared" si="10"/>
        <v>39.549999999999997</v>
      </c>
      <c r="J277" s="3"/>
      <c r="K277" s="1">
        <v>51.4</v>
      </c>
    </row>
    <row r="278" spans="1:11" x14ac:dyDescent="0.25">
      <c r="A278" s="1">
        <v>277</v>
      </c>
      <c r="B278" s="2">
        <v>45060.291682581017</v>
      </c>
      <c r="C278" s="1" t="s">
        <v>3</v>
      </c>
      <c r="D278" s="1">
        <v>50.4</v>
      </c>
      <c r="E278" s="1">
        <v>66.5</v>
      </c>
      <c r="F278" s="1">
        <v>35.5</v>
      </c>
      <c r="H278" s="1">
        <v>38.299999999999997</v>
      </c>
      <c r="I278">
        <f t="shared" si="10"/>
        <v>39.625</v>
      </c>
      <c r="J278" s="3"/>
      <c r="K278" s="1">
        <v>55.4</v>
      </c>
    </row>
    <row r="279" spans="1:11" x14ac:dyDescent="0.25">
      <c r="A279" s="1">
        <v>278</v>
      </c>
      <c r="B279" s="2">
        <v>45060.302099305554</v>
      </c>
      <c r="C279" s="1" t="s">
        <v>3</v>
      </c>
      <c r="D279" s="1">
        <v>51.6</v>
      </c>
      <c r="E279" s="1">
        <v>73.8</v>
      </c>
      <c r="F279" s="1">
        <v>37.200000000000003</v>
      </c>
      <c r="H279" s="1">
        <v>39</v>
      </c>
      <c r="I279">
        <f t="shared" si="10"/>
        <v>40.625</v>
      </c>
      <c r="J279" s="3"/>
      <c r="K279" s="1">
        <v>54.8</v>
      </c>
    </row>
    <row r="280" spans="1:11" x14ac:dyDescent="0.25">
      <c r="A280" s="1">
        <v>279</v>
      </c>
      <c r="B280" s="2">
        <v>45060.312516030092</v>
      </c>
      <c r="C280" s="1" t="s">
        <v>3</v>
      </c>
      <c r="D280" s="1">
        <v>53.7</v>
      </c>
      <c r="E280" s="1">
        <v>69.599999999999994</v>
      </c>
      <c r="F280" s="1">
        <v>39.1</v>
      </c>
      <c r="H280" s="1">
        <v>40.1</v>
      </c>
      <c r="I280">
        <f t="shared" si="10"/>
        <v>41.3</v>
      </c>
      <c r="J280" s="3"/>
      <c r="K280" s="1">
        <v>55.5</v>
      </c>
    </row>
    <row r="281" spans="1:11" x14ac:dyDescent="0.25">
      <c r="A281" s="1">
        <v>280</v>
      </c>
      <c r="B281" s="2">
        <v>45060.322932754629</v>
      </c>
      <c r="C281" s="1" t="s">
        <v>3</v>
      </c>
      <c r="D281" s="1">
        <v>53.7</v>
      </c>
      <c r="E281" s="1">
        <v>67.7</v>
      </c>
      <c r="F281" s="1">
        <v>40.700000000000003</v>
      </c>
      <c r="H281" s="1">
        <v>41.1</v>
      </c>
      <c r="I281">
        <f t="shared" si="10"/>
        <v>41.800000000000004</v>
      </c>
      <c r="J281" s="3"/>
      <c r="K281" s="1">
        <v>55.3</v>
      </c>
    </row>
    <row r="282" spans="1:11" x14ac:dyDescent="0.25">
      <c r="A282" s="1">
        <v>281</v>
      </c>
      <c r="B282" s="2">
        <v>45060.333349479166</v>
      </c>
      <c r="C282" s="1" t="s">
        <v>3</v>
      </c>
      <c r="D282" s="1">
        <v>52.6</v>
      </c>
      <c r="E282" s="1">
        <v>67.099999999999994</v>
      </c>
      <c r="F282" s="1">
        <v>37.700000000000003</v>
      </c>
      <c r="H282" s="1">
        <v>42.3</v>
      </c>
      <c r="I282">
        <f t="shared" si="10"/>
        <v>42.375</v>
      </c>
      <c r="J282" s="3"/>
      <c r="K282" s="1">
        <v>55</v>
      </c>
    </row>
    <row r="283" spans="1:11" x14ac:dyDescent="0.25">
      <c r="A283" s="1">
        <v>282</v>
      </c>
      <c r="B283" s="2">
        <v>45060.343766203703</v>
      </c>
      <c r="C283" s="1" t="s">
        <v>3</v>
      </c>
      <c r="D283" s="1">
        <v>53.2</v>
      </c>
      <c r="E283" s="1">
        <v>65.900000000000006</v>
      </c>
      <c r="F283" s="1">
        <v>39.6</v>
      </c>
      <c r="H283" s="1">
        <v>41.7</v>
      </c>
      <c r="I283">
        <f t="shared" si="10"/>
        <v>42.825000000000003</v>
      </c>
      <c r="J283" s="3"/>
      <c r="K283" s="1">
        <v>54.7</v>
      </c>
    </row>
    <row r="284" spans="1:11" x14ac:dyDescent="0.25">
      <c r="A284" s="1">
        <v>283</v>
      </c>
      <c r="B284" s="2">
        <v>45060.35418292824</v>
      </c>
      <c r="C284" s="1" t="s">
        <v>3</v>
      </c>
      <c r="D284" s="1">
        <v>54.2</v>
      </c>
      <c r="E284" s="1">
        <v>72.099999999999994</v>
      </c>
      <c r="F284" s="1">
        <v>38.9</v>
      </c>
      <c r="H284" s="1">
        <v>42.1</v>
      </c>
      <c r="I284">
        <f t="shared" si="10"/>
        <v>43.274999999999999</v>
      </c>
      <c r="J284" s="3"/>
      <c r="K284" s="1">
        <v>54.8</v>
      </c>
    </row>
    <row r="285" spans="1:11" x14ac:dyDescent="0.25">
      <c r="A285" s="1">
        <v>284</v>
      </c>
      <c r="B285" s="2">
        <v>45060.364599652778</v>
      </c>
      <c r="C285" s="1" t="s">
        <v>3</v>
      </c>
      <c r="D285" s="1">
        <v>52.8</v>
      </c>
      <c r="E285" s="1">
        <v>69.5</v>
      </c>
      <c r="F285" s="1">
        <v>38.200000000000003</v>
      </c>
      <c r="H285" s="1">
        <v>43.4</v>
      </c>
      <c r="I285">
        <f t="shared" si="10"/>
        <v>42.6</v>
      </c>
      <c r="J285" s="3"/>
      <c r="K285" s="1">
        <v>53.3</v>
      </c>
    </row>
    <row r="286" spans="1:11" x14ac:dyDescent="0.25">
      <c r="A286" s="1">
        <v>285</v>
      </c>
      <c r="B286" s="2">
        <v>45060.375016377315</v>
      </c>
      <c r="C286" s="1" t="s">
        <v>3</v>
      </c>
      <c r="D286" s="1">
        <v>53.5</v>
      </c>
      <c r="E286" s="1">
        <v>70</v>
      </c>
      <c r="F286" s="1">
        <v>37.299999999999997</v>
      </c>
      <c r="H286" s="1">
        <v>44.1</v>
      </c>
      <c r="I286">
        <f t="shared" si="10"/>
        <v>42.674999999999997</v>
      </c>
      <c r="J286" s="3"/>
      <c r="K286" s="1">
        <v>53.5</v>
      </c>
    </row>
    <row r="287" spans="1:11" x14ac:dyDescent="0.25">
      <c r="A287" s="1">
        <v>286</v>
      </c>
      <c r="B287" s="2">
        <v>45060.385433101852</v>
      </c>
      <c r="C287" s="1" t="s">
        <v>3</v>
      </c>
      <c r="D287" s="1">
        <v>57.8</v>
      </c>
      <c r="E287" s="1">
        <v>82.2</v>
      </c>
      <c r="F287" s="1">
        <v>40.4</v>
      </c>
      <c r="H287" s="1">
        <v>43.5</v>
      </c>
      <c r="I287">
        <f t="shared" si="10"/>
        <v>43.075000000000003</v>
      </c>
      <c r="J287" s="3"/>
      <c r="K287" s="1">
        <v>53.7</v>
      </c>
    </row>
    <row r="288" spans="1:11" x14ac:dyDescent="0.25">
      <c r="A288" s="1">
        <v>287</v>
      </c>
      <c r="B288" s="2">
        <v>45060.395849826389</v>
      </c>
      <c r="C288" s="1" t="s">
        <v>3</v>
      </c>
      <c r="D288" s="1">
        <v>55.4</v>
      </c>
      <c r="E288" s="1">
        <v>70.3</v>
      </c>
      <c r="F288" s="1">
        <v>44.5</v>
      </c>
      <c r="H288" s="1">
        <v>39.4</v>
      </c>
      <c r="I288">
        <f t="shared" si="10"/>
        <v>43.675000000000004</v>
      </c>
      <c r="J288" s="3"/>
      <c r="K288" s="1">
        <v>53.9</v>
      </c>
    </row>
    <row r="289" spans="1:11" x14ac:dyDescent="0.25">
      <c r="A289" s="1">
        <v>288</v>
      </c>
      <c r="B289" s="2">
        <v>45060.406266550926</v>
      </c>
      <c r="C289" s="1" t="s">
        <v>3</v>
      </c>
      <c r="D289" s="1">
        <v>56.7</v>
      </c>
      <c r="E289" s="1">
        <v>71.5</v>
      </c>
      <c r="F289" s="1">
        <v>46.3</v>
      </c>
      <c r="H289" s="1">
        <v>43.7</v>
      </c>
      <c r="I289">
        <f t="shared" si="10"/>
        <v>44.975000000000001</v>
      </c>
      <c r="J289" s="3"/>
      <c r="K289" s="1">
        <v>52</v>
      </c>
    </row>
    <row r="290" spans="1:11" x14ac:dyDescent="0.25">
      <c r="A290" s="1">
        <v>289</v>
      </c>
      <c r="B290" s="2">
        <v>45060.416683275464</v>
      </c>
      <c r="C290" s="1" t="s">
        <v>3</v>
      </c>
      <c r="D290" s="1">
        <v>54</v>
      </c>
      <c r="E290" s="1">
        <v>67.400000000000006</v>
      </c>
      <c r="F290" s="1">
        <v>43.7</v>
      </c>
      <c r="H290" s="1">
        <v>45.7</v>
      </c>
      <c r="I290">
        <f t="shared" si="10"/>
        <v>45.074999999999996</v>
      </c>
      <c r="J290" s="3"/>
      <c r="K290" s="1">
        <v>51.9</v>
      </c>
    </row>
    <row r="291" spans="1:11" x14ac:dyDescent="0.25">
      <c r="A291" s="1">
        <v>290</v>
      </c>
      <c r="B291" s="2">
        <v>45060.427100000001</v>
      </c>
      <c r="C291" s="1" t="s">
        <v>3</v>
      </c>
      <c r="D291" s="1">
        <v>56.1</v>
      </c>
      <c r="E291" s="1">
        <v>73</v>
      </c>
      <c r="F291" s="1">
        <v>46.1</v>
      </c>
      <c r="H291" s="1">
        <v>45.9</v>
      </c>
      <c r="I291">
        <f t="shared" si="10"/>
        <v>44.849999999999994</v>
      </c>
      <c r="J291" s="3"/>
      <c r="K291" s="1">
        <v>52.1</v>
      </c>
    </row>
    <row r="292" spans="1:11" x14ac:dyDescent="0.25">
      <c r="A292" s="1">
        <v>291</v>
      </c>
      <c r="B292" s="2">
        <v>45060.437516724538</v>
      </c>
      <c r="C292" s="1" t="s">
        <v>3</v>
      </c>
      <c r="D292" s="1">
        <v>55.4</v>
      </c>
      <c r="E292" s="1">
        <v>67.900000000000006</v>
      </c>
      <c r="F292" s="1">
        <v>42.6</v>
      </c>
      <c r="H292" s="1">
        <v>44.6</v>
      </c>
      <c r="I292">
        <f t="shared" si="10"/>
        <v>44.174999999999997</v>
      </c>
      <c r="J292" s="3"/>
      <c r="K292" s="1">
        <v>54</v>
      </c>
    </row>
    <row r="293" spans="1:11" x14ac:dyDescent="0.25">
      <c r="A293" s="1">
        <v>292</v>
      </c>
      <c r="B293" s="2">
        <v>45060.447933449075</v>
      </c>
      <c r="C293" s="1" t="s">
        <v>3</v>
      </c>
      <c r="D293" s="1">
        <v>54.3</v>
      </c>
      <c r="E293" s="1">
        <v>65</v>
      </c>
      <c r="F293" s="1">
        <v>41</v>
      </c>
      <c r="H293" s="1">
        <v>44.1</v>
      </c>
      <c r="I293">
        <f t="shared" si="10"/>
        <v>42.875000000000007</v>
      </c>
      <c r="J293" s="3"/>
      <c r="K293" s="1">
        <v>52.6</v>
      </c>
    </row>
    <row r="294" spans="1:11" x14ac:dyDescent="0.25">
      <c r="A294" s="1">
        <v>293</v>
      </c>
      <c r="B294" s="2">
        <v>45060.458350173612</v>
      </c>
      <c r="C294" s="1" t="s">
        <v>3</v>
      </c>
      <c r="D294" s="1">
        <v>54.5</v>
      </c>
      <c r="E294" s="1">
        <v>66.7</v>
      </c>
      <c r="F294" s="1">
        <v>41.6</v>
      </c>
      <c r="H294" s="1">
        <v>44.8</v>
      </c>
      <c r="I294">
        <f t="shared" si="10"/>
        <v>42.125</v>
      </c>
      <c r="J294" s="3"/>
      <c r="K294" s="1">
        <v>51.6</v>
      </c>
    </row>
    <row r="295" spans="1:11" x14ac:dyDescent="0.25">
      <c r="A295" s="1">
        <v>294</v>
      </c>
      <c r="B295" s="2">
        <v>45060.46876689815</v>
      </c>
      <c r="C295" s="1" t="s">
        <v>3</v>
      </c>
      <c r="D295" s="1">
        <v>56.2</v>
      </c>
      <c r="E295" s="1">
        <v>72.7</v>
      </c>
      <c r="F295" s="1">
        <v>43.2</v>
      </c>
      <c r="H295" s="1">
        <v>43.2</v>
      </c>
      <c r="I295">
        <f t="shared" si="10"/>
        <v>40.849999999999994</v>
      </c>
      <c r="J295" s="3"/>
      <c r="K295" s="1">
        <v>51.2</v>
      </c>
    </row>
    <row r="296" spans="1:11" x14ac:dyDescent="0.25">
      <c r="A296" s="1">
        <v>295</v>
      </c>
      <c r="B296" s="2">
        <v>45060.479183622687</v>
      </c>
      <c r="C296" s="1" t="s">
        <v>3</v>
      </c>
      <c r="D296" s="1">
        <v>55.6</v>
      </c>
      <c r="E296" s="1">
        <v>72</v>
      </c>
      <c r="F296" s="1">
        <v>42.2</v>
      </c>
      <c r="H296" s="1">
        <v>39.4</v>
      </c>
      <c r="I296">
        <f t="shared" si="10"/>
        <v>41.35</v>
      </c>
      <c r="J296" s="3"/>
      <c r="K296" s="1">
        <v>50</v>
      </c>
    </row>
    <row r="297" spans="1:11" x14ac:dyDescent="0.25">
      <c r="A297" s="1">
        <v>296</v>
      </c>
      <c r="B297" s="2">
        <v>45060.489600347224</v>
      </c>
      <c r="C297" s="1" t="s">
        <v>3</v>
      </c>
      <c r="D297" s="1">
        <v>57.1</v>
      </c>
      <c r="E297" s="1">
        <v>71.2</v>
      </c>
      <c r="F297" s="1">
        <v>44.5</v>
      </c>
      <c r="H297" s="1">
        <v>41.1</v>
      </c>
      <c r="I297">
        <f t="shared" si="10"/>
        <v>42.5</v>
      </c>
      <c r="J297" s="3"/>
      <c r="K297" s="1">
        <v>54.3</v>
      </c>
    </row>
    <row r="298" spans="1:11" x14ac:dyDescent="0.25">
      <c r="A298" s="1">
        <v>297</v>
      </c>
      <c r="B298" s="2">
        <v>45060.500017071761</v>
      </c>
      <c r="C298" s="1" t="s">
        <v>3</v>
      </c>
      <c r="D298" s="1">
        <v>54.8</v>
      </c>
      <c r="E298" s="1">
        <v>67.400000000000006</v>
      </c>
      <c r="F298" s="1">
        <v>43.4</v>
      </c>
      <c r="H298" s="1">
        <v>39.700000000000003</v>
      </c>
      <c r="I298">
        <f t="shared" si="10"/>
        <v>41.95</v>
      </c>
      <c r="J298" s="3"/>
      <c r="K298" s="1">
        <v>52.2</v>
      </c>
    </row>
    <row r="299" spans="1:11" x14ac:dyDescent="0.25">
      <c r="A299" s="1">
        <v>298</v>
      </c>
      <c r="B299" s="2">
        <v>45060.510433796298</v>
      </c>
      <c r="C299" s="1" t="s">
        <v>3</v>
      </c>
      <c r="D299" s="1">
        <v>56</v>
      </c>
      <c r="E299" s="1">
        <v>78.3</v>
      </c>
      <c r="F299" s="1">
        <v>43.4</v>
      </c>
      <c r="H299" s="1">
        <v>45.2</v>
      </c>
      <c r="I299">
        <f t="shared" si="10"/>
        <v>41.274999999999999</v>
      </c>
      <c r="J299" s="3"/>
      <c r="K299" s="1">
        <v>51.3</v>
      </c>
    </row>
    <row r="300" spans="1:11" x14ac:dyDescent="0.25">
      <c r="A300" s="1">
        <v>299</v>
      </c>
      <c r="B300" s="2">
        <v>45060.520850520836</v>
      </c>
      <c r="C300" s="1" t="s">
        <v>3</v>
      </c>
      <c r="D300" s="1">
        <v>54.9</v>
      </c>
      <c r="E300" s="1">
        <v>70.3</v>
      </c>
      <c r="F300" s="1">
        <v>41.2</v>
      </c>
      <c r="H300" s="1">
        <v>44</v>
      </c>
      <c r="I300">
        <f t="shared" si="10"/>
        <v>38.799999999999997</v>
      </c>
      <c r="J300" s="3"/>
      <c r="K300" s="1">
        <v>52</v>
      </c>
    </row>
    <row r="301" spans="1:11" x14ac:dyDescent="0.25">
      <c r="A301" s="1">
        <v>300</v>
      </c>
      <c r="B301" s="2">
        <v>45060.531267245373</v>
      </c>
      <c r="C301" s="1" t="s">
        <v>3</v>
      </c>
      <c r="D301" s="1">
        <v>55.8</v>
      </c>
      <c r="E301" s="1">
        <v>70</v>
      </c>
      <c r="F301" s="1">
        <v>42.2</v>
      </c>
      <c r="H301" s="1">
        <v>38.9</v>
      </c>
      <c r="I301">
        <f t="shared" si="10"/>
        <v>36.225000000000001</v>
      </c>
      <c r="J301" s="3"/>
      <c r="K301" s="1">
        <v>51.4</v>
      </c>
    </row>
    <row r="302" spans="1:11" x14ac:dyDescent="0.25">
      <c r="A302" s="1">
        <v>301</v>
      </c>
      <c r="B302" s="2">
        <v>45060.54168396991</v>
      </c>
      <c r="C302" s="1" t="s">
        <v>3</v>
      </c>
      <c r="D302" s="1">
        <v>55.7</v>
      </c>
      <c r="E302" s="1">
        <v>70.400000000000006</v>
      </c>
      <c r="F302" s="1">
        <v>41.4</v>
      </c>
      <c r="H302" s="1">
        <v>37</v>
      </c>
      <c r="I302">
        <f t="shared" si="10"/>
        <v>35.674999999999997</v>
      </c>
      <c r="J302" s="3"/>
      <c r="K302" s="1">
        <v>53.5</v>
      </c>
    </row>
    <row r="303" spans="1:11" x14ac:dyDescent="0.25">
      <c r="A303" s="1">
        <v>302</v>
      </c>
      <c r="B303" s="2">
        <v>45060.552100694447</v>
      </c>
      <c r="C303" s="1" t="s">
        <v>3</v>
      </c>
      <c r="D303" s="1">
        <v>55.6</v>
      </c>
      <c r="E303" s="1">
        <v>74.599999999999994</v>
      </c>
      <c r="F303" s="1">
        <v>40.700000000000003</v>
      </c>
      <c r="H303" s="1">
        <v>35.299999999999997</v>
      </c>
      <c r="I303">
        <f t="shared" si="10"/>
        <v>36.35</v>
      </c>
      <c r="J303" s="3"/>
      <c r="K303" s="1">
        <v>51.2</v>
      </c>
    </row>
    <row r="304" spans="1:11" x14ac:dyDescent="0.25">
      <c r="A304" s="1">
        <v>303</v>
      </c>
      <c r="B304" s="2">
        <v>45060.562517418984</v>
      </c>
      <c r="C304" s="1" t="s">
        <v>3</v>
      </c>
      <c r="D304" s="1">
        <v>55</v>
      </c>
      <c r="E304" s="1">
        <v>71.8</v>
      </c>
      <c r="F304" s="1">
        <v>42.1</v>
      </c>
      <c r="H304" s="1">
        <v>33.700000000000003</v>
      </c>
      <c r="I304">
        <f t="shared" si="10"/>
        <v>36.150000000000006</v>
      </c>
      <c r="J304" s="3"/>
      <c r="K304" s="1">
        <v>53.3</v>
      </c>
    </row>
    <row r="305" spans="1:11" x14ac:dyDescent="0.25">
      <c r="A305" s="1">
        <v>304</v>
      </c>
      <c r="B305" s="2">
        <v>45060.572934143522</v>
      </c>
      <c r="C305" s="1" t="s">
        <v>3</v>
      </c>
      <c r="D305" s="1">
        <v>56.2</v>
      </c>
      <c r="E305" s="1">
        <v>76.599999999999994</v>
      </c>
      <c r="F305" s="1">
        <v>43.3</v>
      </c>
      <c r="H305" s="1">
        <v>36.700000000000003</v>
      </c>
      <c r="I305">
        <f t="shared" si="10"/>
        <v>34.725000000000001</v>
      </c>
      <c r="J305" s="3"/>
      <c r="K305" s="1">
        <v>50.7</v>
      </c>
    </row>
    <row r="306" spans="1:11" x14ac:dyDescent="0.25">
      <c r="A306" s="1">
        <v>305</v>
      </c>
      <c r="B306" s="2">
        <v>45060.583350868059</v>
      </c>
      <c r="C306" s="1" t="s">
        <v>3</v>
      </c>
      <c r="D306" s="1">
        <v>55.4</v>
      </c>
      <c r="E306" s="1">
        <v>71.099999999999994</v>
      </c>
      <c r="F306" s="1">
        <v>43</v>
      </c>
      <c r="H306" s="1">
        <v>39.700000000000003</v>
      </c>
      <c r="I306">
        <f t="shared" si="10"/>
        <v>32.674999999999997</v>
      </c>
      <c r="J306" s="3"/>
      <c r="K306" s="1">
        <v>53.9</v>
      </c>
    </row>
    <row r="307" spans="1:11" x14ac:dyDescent="0.25">
      <c r="A307" s="1">
        <v>306</v>
      </c>
      <c r="B307" s="2">
        <v>45060.593767592596</v>
      </c>
      <c r="C307" s="1" t="s">
        <v>3</v>
      </c>
      <c r="D307" s="1">
        <v>53.1</v>
      </c>
      <c r="E307" s="1">
        <v>65.5</v>
      </c>
      <c r="F307" s="1">
        <v>42.7</v>
      </c>
      <c r="H307" s="1">
        <v>34.5</v>
      </c>
      <c r="I307">
        <f t="shared" si="10"/>
        <v>33.450000000000003</v>
      </c>
      <c r="J307" s="3"/>
      <c r="K307" s="1">
        <v>54.4</v>
      </c>
    </row>
    <row r="308" spans="1:11" x14ac:dyDescent="0.25">
      <c r="A308" s="1">
        <v>307</v>
      </c>
      <c r="B308" s="2">
        <v>45060.604184317126</v>
      </c>
      <c r="C308" s="1" t="s">
        <v>3</v>
      </c>
      <c r="D308" s="1">
        <v>54.7</v>
      </c>
      <c r="E308" s="1">
        <v>74.2</v>
      </c>
      <c r="F308" s="1">
        <v>38.799999999999997</v>
      </c>
      <c r="H308" s="1">
        <v>28</v>
      </c>
      <c r="I308">
        <f t="shared" si="10"/>
        <v>35.950000000000003</v>
      </c>
      <c r="J308" s="3"/>
      <c r="K308" s="1">
        <v>54.3</v>
      </c>
    </row>
    <row r="309" spans="1:11" x14ac:dyDescent="0.25">
      <c r="A309" s="1">
        <v>308</v>
      </c>
      <c r="B309" s="2">
        <v>45060.614601041663</v>
      </c>
      <c r="C309" s="1" t="s">
        <v>3</v>
      </c>
      <c r="D309" s="1">
        <v>55.9</v>
      </c>
      <c r="E309" s="1">
        <v>66.7</v>
      </c>
      <c r="F309" s="1">
        <v>41.1</v>
      </c>
      <c r="H309" s="1">
        <v>28.5</v>
      </c>
      <c r="I309">
        <f t="shared" si="10"/>
        <v>40.049999999999997</v>
      </c>
      <c r="J309" s="3"/>
      <c r="K309" s="1">
        <v>53.4</v>
      </c>
    </row>
    <row r="310" spans="1:11" x14ac:dyDescent="0.25">
      <c r="A310" s="1">
        <v>309</v>
      </c>
      <c r="B310" s="2">
        <v>45060.6250177662</v>
      </c>
      <c r="C310" s="1" t="s">
        <v>3</v>
      </c>
      <c r="D310" s="1">
        <v>54.6</v>
      </c>
      <c r="E310" s="1">
        <v>66</v>
      </c>
      <c r="F310" s="1">
        <v>42.5</v>
      </c>
      <c r="H310" s="1">
        <v>42.8</v>
      </c>
      <c r="I310">
        <f t="shared" si="10"/>
        <v>46.05</v>
      </c>
      <c r="J310" s="3"/>
      <c r="K310" s="1">
        <v>55.1</v>
      </c>
    </row>
    <row r="311" spans="1:11" x14ac:dyDescent="0.25">
      <c r="A311" s="1">
        <v>310</v>
      </c>
      <c r="B311" s="2">
        <v>45060.635434490738</v>
      </c>
      <c r="C311" s="1" t="s">
        <v>3</v>
      </c>
      <c r="D311" s="1">
        <v>55.3</v>
      </c>
      <c r="E311" s="1">
        <v>69.900000000000006</v>
      </c>
      <c r="F311" s="1">
        <v>41.5</v>
      </c>
      <c r="H311" s="1">
        <v>44.5</v>
      </c>
      <c r="I311">
        <f t="shared" si="10"/>
        <v>48.150000000000006</v>
      </c>
      <c r="J311" s="3"/>
      <c r="K311" s="1">
        <v>55.9</v>
      </c>
    </row>
    <row r="312" spans="1:11" x14ac:dyDescent="0.25">
      <c r="A312" s="1">
        <v>311</v>
      </c>
      <c r="B312" s="2">
        <v>45060.645851215275</v>
      </c>
      <c r="C312" s="1" t="s">
        <v>3</v>
      </c>
      <c r="D312" s="1">
        <v>56.2</v>
      </c>
      <c r="E312" s="1">
        <v>69.2</v>
      </c>
      <c r="F312" s="1">
        <v>41.9</v>
      </c>
      <c r="H312" s="1">
        <v>44.4</v>
      </c>
      <c r="I312">
        <f t="shared" si="10"/>
        <v>48.375000000000007</v>
      </c>
      <c r="J312" s="3"/>
      <c r="K312" s="1">
        <v>57.1</v>
      </c>
    </row>
    <row r="313" spans="1:11" x14ac:dyDescent="0.25">
      <c r="A313" s="1">
        <v>312</v>
      </c>
      <c r="B313" s="2">
        <v>45060.656267939812</v>
      </c>
      <c r="C313" s="1" t="s">
        <v>3</v>
      </c>
      <c r="D313" s="1">
        <v>57.1</v>
      </c>
      <c r="E313" s="1">
        <v>68.7</v>
      </c>
      <c r="F313" s="1">
        <v>45.3</v>
      </c>
      <c r="H313" s="1">
        <v>52.5</v>
      </c>
      <c r="I313">
        <f t="shared" si="10"/>
        <v>49.274999999999999</v>
      </c>
      <c r="J313" s="3"/>
      <c r="K313" s="1">
        <v>55.6</v>
      </c>
    </row>
    <row r="314" spans="1:11" x14ac:dyDescent="0.25">
      <c r="A314" s="1">
        <v>313</v>
      </c>
      <c r="B314" s="2">
        <v>45060.666684664349</v>
      </c>
      <c r="C314" s="1" t="s">
        <v>3</v>
      </c>
      <c r="D314" s="1">
        <v>57.8</v>
      </c>
      <c r="E314" s="1">
        <v>68.599999999999994</v>
      </c>
      <c r="F314" s="1">
        <v>47.8</v>
      </c>
      <c r="H314" s="1">
        <v>51.2</v>
      </c>
      <c r="I314">
        <f t="shared" si="10"/>
        <v>47.05</v>
      </c>
      <c r="J314" s="3"/>
      <c r="K314" s="1">
        <v>56.1</v>
      </c>
    </row>
    <row r="315" spans="1:11" x14ac:dyDescent="0.25">
      <c r="A315" s="1">
        <v>314</v>
      </c>
      <c r="B315" s="2">
        <v>45060.677101388887</v>
      </c>
      <c r="C315" s="1" t="s">
        <v>3</v>
      </c>
      <c r="D315" s="1">
        <v>57.6</v>
      </c>
      <c r="E315" s="1">
        <v>71.7</v>
      </c>
      <c r="F315" s="1">
        <v>45.1</v>
      </c>
      <c r="H315" s="1">
        <v>45.4</v>
      </c>
      <c r="I315">
        <f t="shared" si="10"/>
        <v>44.45</v>
      </c>
      <c r="J315" s="3"/>
      <c r="K315" s="1">
        <v>55.5</v>
      </c>
    </row>
    <row r="316" spans="1:11" x14ac:dyDescent="0.25">
      <c r="A316" s="1">
        <v>315</v>
      </c>
      <c r="B316" s="2">
        <v>45060.687518113424</v>
      </c>
      <c r="C316" s="1" t="s">
        <v>3</v>
      </c>
      <c r="D316" s="1">
        <v>56.9</v>
      </c>
      <c r="E316" s="1">
        <v>67.900000000000006</v>
      </c>
      <c r="F316" s="1">
        <v>45.1</v>
      </c>
      <c r="H316" s="1">
        <v>48</v>
      </c>
      <c r="I316">
        <f t="shared" si="10"/>
        <v>43.574999999999996</v>
      </c>
      <c r="J316" s="3"/>
      <c r="K316" s="1">
        <v>56.4</v>
      </c>
    </row>
    <row r="317" spans="1:11" x14ac:dyDescent="0.25">
      <c r="A317" s="1">
        <v>316</v>
      </c>
      <c r="B317" s="2">
        <v>45060.697934837961</v>
      </c>
      <c r="C317" s="1" t="s">
        <v>3</v>
      </c>
      <c r="D317" s="1">
        <v>56.9</v>
      </c>
      <c r="E317" s="1">
        <v>70.5</v>
      </c>
      <c r="F317" s="1">
        <v>43.9</v>
      </c>
      <c r="H317" s="1">
        <v>43.6</v>
      </c>
      <c r="I317">
        <f t="shared" si="10"/>
        <v>42.225000000000001</v>
      </c>
      <c r="J317" s="3"/>
      <c r="K317" s="1">
        <v>57.6</v>
      </c>
    </row>
    <row r="318" spans="1:11" x14ac:dyDescent="0.25">
      <c r="A318" s="1">
        <v>317</v>
      </c>
      <c r="B318" s="2">
        <v>45060.708351562498</v>
      </c>
      <c r="C318" s="1" t="s">
        <v>3</v>
      </c>
      <c r="D318" s="1">
        <v>57.8</v>
      </c>
      <c r="E318" s="1">
        <v>77.3</v>
      </c>
      <c r="F318" s="1">
        <v>43.6</v>
      </c>
      <c r="H318" s="1">
        <v>40.799999999999997</v>
      </c>
      <c r="I318">
        <f t="shared" si="10"/>
        <v>41.899999999999991</v>
      </c>
      <c r="J318" s="3"/>
      <c r="K318" s="1">
        <v>57.7</v>
      </c>
    </row>
    <row r="319" spans="1:11" x14ac:dyDescent="0.25">
      <c r="A319" s="1">
        <v>318</v>
      </c>
      <c r="B319" s="2">
        <v>45060.718768287035</v>
      </c>
      <c r="C319" s="1" t="s">
        <v>3</v>
      </c>
      <c r="D319" s="1">
        <v>54.3</v>
      </c>
      <c r="E319" s="1">
        <v>67.2</v>
      </c>
      <c r="F319" s="1">
        <v>40.6</v>
      </c>
      <c r="H319" s="1">
        <v>41.9</v>
      </c>
      <c r="I319">
        <f t="shared" si="10"/>
        <v>42.274999999999999</v>
      </c>
      <c r="J319" s="3"/>
      <c r="K319" s="1">
        <v>58.5</v>
      </c>
    </row>
    <row r="320" spans="1:11" x14ac:dyDescent="0.25">
      <c r="A320" s="1">
        <v>319</v>
      </c>
      <c r="B320" s="2">
        <v>45060.729185011573</v>
      </c>
      <c r="C320" s="1" t="s">
        <v>3</v>
      </c>
      <c r="D320" s="1">
        <v>55.5</v>
      </c>
      <c r="E320" s="1">
        <v>74.3</v>
      </c>
      <c r="F320" s="1">
        <v>41.3</v>
      </c>
      <c r="H320" s="1">
        <v>42.6</v>
      </c>
      <c r="I320">
        <f t="shared" si="10"/>
        <v>41.9</v>
      </c>
      <c r="J320" s="3"/>
      <c r="K320" s="1">
        <v>56.7</v>
      </c>
    </row>
    <row r="321" spans="1:11" x14ac:dyDescent="0.25">
      <c r="A321" s="1">
        <v>320</v>
      </c>
      <c r="B321" s="2">
        <v>45060.73960173611</v>
      </c>
      <c r="C321" s="1" t="s">
        <v>3</v>
      </c>
      <c r="D321" s="1">
        <v>53.9</v>
      </c>
      <c r="E321" s="1">
        <v>65.900000000000006</v>
      </c>
      <c r="F321" s="1">
        <v>40</v>
      </c>
      <c r="H321" s="1">
        <v>42.3</v>
      </c>
      <c r="I321">
        <f t="shared" si="10"/>
        <v>42.05</v>
      </c>
      <c r="J321" s="3"/>
      <c r="K321" s="1">
        <v>57</v>
      </c>
    </row>
    <row r="322" spans="1:11" x14ac:dyDescent="0.25">
      <c r="A322" s="1">
        <v>321</v>
      </c>
      <c r="B322" s="2">
        <v>45060.750018460647</v>
      </c>
      <c r="C322" s="1" t="s">
        <v>3</v>
      </c>
      <c r="D322" s="1">
        <v>54.4</v>
      </c>
      <c r="E322" s="1">
        <v>71.400000000000006</v>
      </c>
      <c r="F322" s="1">
        <v>39.200000000000003</v>
      </c>
      <c r="H322" s="1">
        <v>42.3</v>
      </c>
      <c r="I322">
        <f t="shared" si="10"/>
        <v>41.65</v>
      </c>
      <c r="J322" s="3"/>
      <c r="K322" s="1">
        <v>57.1</v>
      </c>
    </row>
    <row r="323" spans="1:11" x14ac:dyDescent="0.25">
      <c r="A323" s="1">
        <v>322</v>
      </c>
      <c r="B323" s="2">
        <v>45060.760435185184</v>
      </c>
      <c r="C323" s="1" t="s">
        <v>3</v>
      </c>
      <c r="D323" s="1">
        <v>52.6</v>
      </c>
      <c r="E323" s="1">
        <v>67</v>
      </c>
      <c r="F323" s="1">
        <v>39</v>
      </c>
      <c r="H323" s="1">
        <v>40.4</v>
      </c>
      <c r="I323">
        <f t="shared" ref="I323:I386" si="11">AVERAGE(H323:H326)</f>
        <v>42.05</v>
      </c>
      <c r="J323" s="3"/>
      <c r="K323" s="1">
        <v>56.6</v>
      </c>
    </row>
    <row r="324" spans="1:11" x14ac:dyDescent="0.25">
      <c r="A324" s="1">
        <v>323</v>
      </c>
      <c r="B324" s="2">
        <v>45060.770851909721</v>
      </c>
      <c r="C324" s="1" t="s">
        <v>3</v>
      </c>
      <c r="D324" s="1">
        <v>52</v>
      </c>
      <c r="E324" s="1">
        <v>71.599999999999994</v>
      </c>
      <c r="F324" s="1">
        <v>38.6</v>
      </c>
      <c r="H324" s="1">
        <v>43.2</v>
      </c>
      <c r="I324">
        <f t="shared" si="11"/>
        <v>43.550000000000004</v>
      </c>
      <c r="J324" s="3"/>
      <c r="K324" s="1">
        <v>56.1</v>
      </c>
    </row>
    <row r="325" spans="1:11" x14ac:dyDescent="0.25">
      <c r="A325" s="1">
        <v>324</v>
      </c>
      <c r="B325" s="2">
        <v>45060.781268634259</v>
      </c>
      <c r="C325" s="1" t="s">
        <v>3</v>
      </c>
      <c r="D325" s="1">
        <v>51.9</v>
      </c>
      <c r="E325" s="1">
        <v>73</v>
      </c>
      <c r="F325" s="1">
        <v>38.1</v>
      </c>
      <c r="H325" s="1">
        <v>40.700000000000003</v>
      </c>
      <c r="I325">
        <f t="shared" si="11"/>
        <v>43.3</v>
      </c>
      <c r="J325" s="3"/>
      <c r="K325" s="1">
        <v>57</v>
      </c>
    </row>
    <row r="326" spans="1:11" x14ac:dyDescent="0.25">
      <c r="A326" s="1">
        <v>325</v>
      </c>
      <c r="B326" s="2">
        <v>45060.791685358796</v>
      </c>
      <c r="C326" s="1" t="s">
        <v>3</v>
      </c>
      <c r="D326" s="1">
        <v>53.1</v>
      </c>
      <c r="E326" s="1">
        <v>72.2</v>
      </c>
      <c r="F326" s="1">
        <v>38.6</v>
      </c>
      <c r="H326" s="1">
        <v>43.9</v>
      </c>
      <c r="I326">
        <f t="shared" si="11"/>
        <v>43.575000000000003</v>
      </c>
      <c r="J326" s="3"/>
      <c r="K326" s="1">
        <v>56.2</v>
      </c>
    </row>
    <row r="327" spans="1:11" x14ac:dyDescent="0.25">
      <c r="A327" s="1">
        <v>326</v>
      </c>
      <c r="B327" s="2">
        <v>45060.802102083333</v>
      </c>
      <c r="C327" s="1" t="s">
        <v>3</v>
      </c>
      <c r="D327" s="1">
        <v>52</v>
      </c>
      <c r="E327" s="1">
        <v>74.8</v>
      </c>
      <c r="F327" s="1">
        <v>39.4</v>
      </c>
      <c r="H327" s="1">
        <v>46.4</v>
      </c>
      <c r="I327">
        <f t="shared" si="11"/>
        <v>42.974999999999994</v>
      </c>
      <c r="J327" s="3"/>
      <c r="K327" s="1">
        <v>56.7</v>
      </c>
    </row>
    <row r="328" spans="1:11" x14ac:dyDescent="0.25">
      <c r="A328" s="1">
        <v>327</v>
      </c>
      <c r="B328" s="2">
        <v>45060.81251880787</v>
      </c>
      <c r="C328" s="1" t="s">
        <v>3</v>
      </c>
      <c r="D328" s="1">
        <v>47.5</v>
      </c>
      <c r="E328" s="1">
        <v>62.3</v>
      </c>
      <c r="F328" s="1">
        <v>35.6</v>
      </c>
      <c r="H328" s="1">
        <v>42.2</v>
      </c>
      <c r="I328">
        <f t="shared" si="11"/>
        <v>41.9</v>
      </c>
      <c r="J328" s="3"/>
      <c r="K328" s="1">
        <v>57.1</v>
      </c>
    </row>
    <row r="329" spans="1:11" x14ac:dyDescent="0.25">
      <c r="A329" s="1">
        <v>328</v>
      </c>
      <c r="B329" s="2">
        <v>45060.822935532407</v>
      </c>
      <c r="C329" s="1" t="s">
        <v>3</v>
      </c>
      <c r="D329" s="1">
        <v>50.6</v>
      </c>
      <c r="E329" s="1">
        <v>64.5</v>
      </c>
      <c r="F329" s="1">
        <v>36</v>
      </c>
      <c r="H329" s="1">
        <v>41.8</v>
      </c>
      <c r="I329">
        <f t="shared" si="11"/>
        <v>41.875</v>
      </c>
      <c r="J329" s="3"/>
      <c r="K329" s="1">
        <v>57.1</v>
      </c>
    </row>
    <row r="330" spans="1:11" x14ac:dyDescent="0.25">
      <c r="A330" s="1">
        <v>329</v>
      </c>
      <c r="B330" s="2">
        <v>45060.833352256945</v>
      </c>
      <c r="C330" s="1" t="s">
        <v>3</v>
      </c>
      <c r="D330" s="1">
        <v>48.4</v>
      </c>
      <c r="E330" s="1">
        <v>63.3</v>
      </c>
      <c r="F330" s="1">
        <v>38</v>
      </c>
      <c r="H330" s="1">
        <v>41.5</v>
      </c>
      <c r="I330">
        <f t="shared" si="11"/>
        <v>41.875</v>
      </c>
      <c r="J330" s="3"/>
      <c r="K330" s="1">
        <v>57.2</v>
      </c>
    </row>
    <row r="331" spans="1:11" x14ac:dyDescent="0.25">
      <c r="A331" s="1">
        <v>330</v>
      </c>
      <c r="B331" s="2">
        <v>45060.843768981482</v>
      </c>
      <c r="C331" s="1" t="s">
        <v>3</v>
      </c>
      <c r="D331" s="1">
        <v>48.4</v>
      </c>
      <c r="E331" s="1">
        <v>61.8</v>
      </c>
      <c r="F331" s="1">
        <v>38.5</v>
      </c>
      <c r="H331" s="1">
        <v>42.1</v>
      </c>
      <c r="I331">
        <f t="shared" si="11"/>
        <v>41.55</v>
      </c>
      <c r="J331" s="3"/>
      <c r="K331" s="1">
        <v>56.7</v>
      </c>
    </row>
    <row r="332" spans="1:11" x14ac:dyDescent="0.25">
      <c r="A332" s="1">
        <v>331</v>
      </c>
      <c r="B332" s="2">
        <v>45060.854185706019</v>
      </c>
      <c r="C332" s="1" t="s">
        <v>3</v>
      </c>
      <c r="D332" s="1">
        <v>47</v>
      </c>
      <c r="E332" s="1">
        <v>63</v>
      </c>
      <c r="F332" s="1">
        <v>36.700000000000003</v>
      </c>
      <c r="H332" s="1">
        <v>42.1</v>
      </c>
      <c r="I332">
        <f t="shared" si="11"/>
        <v>41.975000000000001</v>
      </c>
      <c r="J332" s="3"/>
      <c r="K332" s="1">
        <v>55.2</v>
      </c>
    </row>
    <row r="333" spans="1:11" x14ac:dyDescent="0.25">
      <c r="A333" s="1">
        <v>332</v>
      </c>
      <c r="B333" s="2">
        <v>45060.864602430556</v>
      </c>
      <c r="C333" s="1" t="s">
        <v>3</v>
      </c>
      <c r="D333" s="1">
        <v>49.2</v>
      </c>
      <c r="E333" s="1">
        <v>64.900000000000006</v>
      </c>
      <c r="F333" s="1">
        <v>35.799999999999997</v>
      </c>
      <c r="H333" s="1">
        <v>41.8</v>
      </c>
      <c r="I333">
        <f t="shared" si="11"/>
        <v>42.875</v>
      </c>
      <c r="J333" s="3"/>
      <c r="K333" s="1">
        <v>55.5</v>
      </c>
    </row>
    <row r="334" spans="1:11" x14ac:dyDescent="0.25">
      <c r="A334" s="1">
        <v>333</v>
      </c>
      <c r="B334" s="2">
        <v>45060.875019155093</v>
      </c>
      <c r="C334" s="1" t="s">
        <v>3</v>
      </c>
      <c r="D334" s="1">
        <v>48.8</v>
      </c>
      <c r="E334" s="1">
        <v>68.7</v>
      </c>
      <c r="F334" s="1">
        <v>35.4</v>
      </c>
      <c r="H334" s="1">
        <v>40.200000000000003</v>
      </c>
      <c r="I334">
        <f t="shared" si="11"/>
        <v>48.024999999999999</v>
      </c>
      <c r="J334" s="3"/>
      <c r="K334" s="1">
        <v>58.6</v>
      </c>
    </row>
    <row r="335" spans="1:11" x14ac:dyDescent="0.25">
      <c r="A335" s="1">
        <v>334</v>
      </c>
      <c r="B335" s="2">
        <v>45060.885435879631</v>
      </c>
      <c r="C335" s="1" t="s">
        <v>3</v>
      </c>
      <c r="D335" s="1">
        <v>46.4</v>
      </c>
      <c r="E335" s="1">
        <v>60</v>
      </c>
      <c r="F335" s="1">
        <v>36.1</v>
      </c>
      <c r="H335" s="1">
        <v>43.8</v>
      </c>
      <c r="I335">
        <f t="shared" si="11"/>
        <v>52.875</v>
      </c>
      <c r="J335" s="3"/>
      <c r="K335" s="1">
        <v>55.9</v>
      </c>
    </row>
    <row r="336" spans="1:11" x14ac:dyDescent="0.25">
      <c r="A336" s="1">
        <v>335</v>
      </c>
      <c r="B336" s="2">
        <v>45060.895852604168</v>
      </c>
      <c r="C336" s="1" t="s">
        <v>3</v>
      </c>
      <c r="D336" s="1">
        <v>45.6</v>
      </c>
      <c r="E336" s="1">
        <v>61.2</v>
      </c>
      <c r="F336" s="1">
        <v>33.799999999999997</v>
      </c>
      <c r="H336" s="1">
        <v>45.7</v>
      </c>
      <c r="I336">
        <f t="shared" si="11"/>
        <v>54.024999999999999</v>
      </c>
      <c r="J336" s="3"/>
      <c r="K336" s="1">
        <v>57</v>
      </c>
    </row>
    <row r="337" spans="1:11" x14ac:dyDescent="0.25">
      <c r="A337" s="1">
        <v>336</v>
      </c>
      <c r="B337" s="2">
        <v>45060.906269328705</v>
      </c>
      <c r="C337" s="1" t="s">
        <v>3</v>
      </c>
      <c r="D337" s="1">
        <v>46.2</v>
      </c>
      <c r="E337" s="1">
        <v>62.4</v>
      </c>
      <c r="F337" s="1">
        <v>30</v>
      </c>
      <c r="H337" s="1">
        <v>62.4</v>
      </c>
      <c r="I337">
        <f t="shared" si="11"/>
        <v>54.575000000000003</v>
      </c>
      <c r="J337" s="3"/>
      <c r="K337" s="1">
        <v>55.8</v>
      </c>
    </row>
    <row r="338" spans="1:11" x14ac:dyDescent="0.25">
      <c r="A338" s="1">
        <v>337</v>
      </c>
      <c r="B338" s="2">
        <v>45060.916686053242</v>
      </c>
      <c r="C338" s="1" t="s">
        <v>3</v>
      </c>
      <c r="D338" s="1">
        <v>48.6</v>
      </c>
      <c r="E338" s="1">
        <v>70.2</v>
      </c>
      <c r="F338" s="1">
        <v>34.299999999999997</v>
      </c>
      <c r="H338" s="1">
        <v>59.6</v>
      </c>
      <c r="I338">
        <f t="shared" si="11"/>
        <v>50.225000000000001</v>
      </c>
      <c r="J338" s="3"/>
      <c r="K338" s="1">
        <v>54.6</v>
      </c>
    </row>
    <row r="339" spans="1:11" x14ac:dyDescent="0.25">
      <c r="A339" s="1">
        <v>338</v>
      </c>
      <c r="B339" s="2">
        <v>45060.92710277778</v>
      </c>
      <c r="C339" s="1" t="s">
        <v>3</v>
      </c>
      <c r="D339" s="1">
        <v>46.5</v>
      </c>
      <c r="E339" s="1">
        <v>62.5</v>
      </c>
      <c r="F339" s="1">
        <v>29.6</v>
      </c>
      <c r="H339" s="1">
        <v>48.4</v>
      </c>
      <c r="I339">
        <f t="shared" si="11"/>
        <v>45.900000000000006</v>
      </c>
      <c r="J339" s="3"/>
      <c r="K339" s="1">
        <v>54.3</v>
      </c>
    </row>
    <row r="340" spans="1:11" x14ac:dyDescent="0.25">
      <c r="A340" s="1">
        <v>339</v>
      </c>
      <c r="B340" s="2">
        <v>45060.937519502317</v>
      </c>
      <c r="C340" s="1" t="s">
        <v>3</v>
      </c>
      <c r="D340" s="1">
        <v>43.9</v>
      </c>
      <c r="E340" s="1">
        <v>61.9</v>
      </c>
      <c r="F340" s="1">
        <v>31.4</v>
      </c>
      <c r="H340" s="1">
        <v>47.9</v>
      </c>
      <c r="I340">
        <f t="shared" si="11"/>
        <v>44.074999999999996</v>
      </c>
      <c r="J340" s="3"/>
      <c r="K340" s="1">
        <v>58.4</v>
      </c>
    </row>
    <row r="341" spans="1:11" x14ac:dyDescent="0.25">
      <c r="A341" s="1">
        <v>340</v>
      </c>
      <c r="B341" s="2">
        <v>45060.947936226854</v>
      </c>
      <c r="C341" s="1" t="s">
        <v>3</v>
      </c>
      <c r="D341" s="1">
        <v>44.2</v>
      </c>
      <c r="E341" s="1">
        <v>59.4</v>
      </c>
      <c r="F341" s="1">
        <v>31</v>
      </c>
      <c r="H341" s="1">
        <v>45</v>
      </c>
      <c r="I341">
        <f t="shared" si="11"/>
        <v>42.5</v>
      </c>
      <c r="J341" s="3"/>
      <c r="K341" s="1"/>
    </row>
    <row r="342" spans="1:11" x14ac:dyDescent="0.25">
      <c r="A342" s="1">
        <v>341</v>
      </c>
      <c r="B342" s="2">
        <v>45060.958352951391</v>
      </c>
      <c r="C342" s="1" t="s">
        <v>3</v>
      </c>
      <c r="D342" s="1">
        <v>37.200000000000003</v>
      </c>
      <c r="E342" s="1">
        <v>57.7</v>
      </c>
      <c r="F342" s="1">
        <v>27.6</v>
      </c>
      <c r="H342" s="1">
        <v>42.3</v>
      </c>
      <c r="I342">
        <f t="shared" si="11"/>
        <v>41.3</v>
      </c>
      <c r="J342" s="3"/>
      <c r="K342" s="1"/>
    </row>
    <row r="343" spans="1:11" x14ac:dyDescent="0.25">
      <c r="A343" s="1">
        <v>342</v>
      </c>
      <c r="B343" s="2">
        <v>45060.968769675928</v>
      </c>
      <c r="C343" s="1" t="s">
        <v>3</v>
      </c>
      <c r="D343" s="1">
        <v>43.1</v>
      </c>
      <c r="E343" s="1">
        <v>64.900000000000006</v>
      </c>
      <c r="F343" s="1">
        <v>28.8</v>
      </c>
      <c r="H343" s="1">
        <v>41.1</v>
      </c>
      <c r="I343">
        <f t="shared" si="11"/>
        <v>42</v>
      </c>
      <c r="J343" s="3"/>
      <c r="K343" s="1"/>
    </row>
    <row r="344" spans="1:11" x14ac:dyDescent="0.25">
      <c r="A344" s="1">
        <v>343</v>
      </c>
      <c r="B344" s="2">
        <v>45060.979186400466</v>
      </c>
      <c r="C344" s="1" t="s">
        <v>3</v>
      </c>
      <c r="D344" s="1">
        <v>41.6</v>
      </c>
      <c r="E344" s="1">
        <v>60.2</v>
      </c>
      <c r="F344" s="1">
        <v>29</v>
      </c>
      <c r="H344" s="1">
        <v>41.6</v>
      </c>
      <c r="I344">
        <f t="shared" si="11"/>
        <v>42.55</v>
      </c>
      <c r="J344" s="3"/>
      <c r="K344" s="1"/>
    </row>
    <row r="345" spans="1:11" x14ac:dyDescent="0.25">
      <c r="A345" s="1">
        <v>344</v>
      </c>
      <c r="B345" s="2">
        <v>45060.989603125003</v>
      </c>
      <c r="C345" s="1" t="s">
        <v>3</v>
      </c>
      <c r="D345" s="1">
        <v>41.4</v>
      </c>
      <c r="E345" s="1">
        <v>62.8</v>
      </c>
      <c r="F345" s="1">
        <v>31</v>
      </c>
      <c r="H345" s="1">
        <v>40.200000000000003</v>
      </c>
      <c r="I345">
        <f t="shared" si="11"/>
        <v>42.750000000000007</v>
      </c>
      <c r="J345" s="3"/>
      <c r="K345" s="1"/>
    </row>
    <row r="346" spans="1:11" x14ac:dyDescent="0.25">
      <c r="A346" s="1">
        <v>345</v>
      </c>
      <c r="B346" s="2">
        <v>45061.00001984954</v>
      </c>
      <c r="C346" s="1" t="s">
        <v>3</v>
      </c>
      <c r="D346" s="1">
        <v>38.799999999999997</v>
      </c>
      <c r="E346" s="1">
        <v>58.3</v>
      </c>
      <c r="F346" s="1">
        <v>30.5</v>
      </c>
      <c r="H346" s="1">
        <v>45.1</v>
      </c>
      <c r="I346">
        <f t="shared" si="11"/>
        <v>43.725000000000001</v>
      </c>
      <c r="J346" s="3"/>
      <c r="K346" s="1"/>
    </row>
    <row r="347" spans="1:11" x14ac:dyDescent="0.25">
      <c r="A347" s="1">
        <v>346</v>
      </c>
      <c r="B347" s="2">
        <v>45061.010436574077</v>
      </c>
      <c r="C347" s="1" t="s">
        <v>3</v>
      </c>
      <c r="D347" s="1">
        <v>40.299999999999997</v>
      </c>
      <c r="E347" s="1">
        <v>60.8</v>
      </c>
      <c r="F347" s="1">
        <v>32</v>
      </c>
      <c r="H347" s="1">
        <v>43.3</v>
      </c>
      <c r="I347">
        <f t="shared" si="11"/>
        <v>43.274999999999991</v>
      </c>
      <c r="J347" s="3"/>
      <c r="K347" s="1"/>
    </row>
    <row r="348" spans="1:11" x14ac:dyDescent="0.25">
      <c r="A348" s="1">
        <v>347</v>
      </c>
      <c r="B348" s="2">
        <v>45061.020853298614</v>
      </c>
      <c r="C348" s="1" t="s">
        <v>3</v>
      </c>
      <c r="D348" s="1">
        <v>38.5</v>
      </c>
      <c r="E348" s="1">
        <v>58.7</v>
      </c>
      <c r="F348" s="1">
        <v>30.5</v>
      </c>
      <c r="H348" s="1">
        <v>42.4</v>
      </c>
      <c r="I348">
        <f t="shared" si="11"/>
        <v>44.125</v>
      </c>
      <c r="J348" s="3"/>
      <c r="K348" s="1"/>
    </row>
    <row r="349" spans="1:11" x14ac:dyDescent="0.25">
      <c r="A349" s="1">
        <v>348</v>
      </c>
      <c r="B349" s="2">
        <v>45061.031270023152</v>
      </c>
      <c r="C349" s="1" t="s">
        <v>3</v>
      </c>
      <c r="D349" s="1">
        <v>40.6</v>
      </c>
      <c r="E349" s="1">
        <v>59</v>
      </c>
      <c r="F349" s="1">
        <v>31.7</v>
      </c>
      <c r="H349" s="1">
        <v>44.1</v>
      </c>
      <c r="I349">
        <f t="shared" si="11"/>
        <v>44.475000000000009</v>
      </c>
      <c r="J349" s="3"/>
      <c r="K349" s="1"/>
    </row>
    <row r="350" spans="1:11" x14ac:dyDescent="0.25">
      <c r="A350" s="1">
        <v>349</v>
      </c>
      <c r="B350" s="2">
        <v>45061.041686747689</v>
      </c>
      <c r="C350" s="1" t="s">
        <v>3</v>
      </c>
      <c r="D350" s="1">
        <v>40.6</v>
      </c>
      <c r="E350" s="1">
        <v>62.4</v>
      </c>
      <c r="F350" s="1">
        <v>31.4</v>
      </c>
      <c r="H350" s="1">
        <v>43.3</v>
      </c>
      <c r="I350">
        <f t="shared" si="11"/>
        <v>44.375</v>
      </c>
      <c r="J350" s="3"/>
      <c r="K350" s="1"/>
    </row>
    <row r="351" spans="1:11" x14ac:dyDescent="0.25">
      <c r="A351" s="1">
        <v>350</v>
      </c>
      <c r="B351" s="2">
        <v>45061.052103472219</v>
      </c>
      <c r="C351" s="1" t="s">
        <v>3</v>
      </c>
      <c r="D351" s="1">
        <v>40.200000000000003</v>
      </c>
      <c r="E351" s="1">
        <v>60.8</v>
      </c>
      <c r="F351" s="1">
        <v>32.200000000000003</v>
      </c>
      <c r="H351" s="1">
        <v>46.7</v>
      </c>
      <c r="I351">
        <f t="shared" si="11"/>
        <v>44.9</v>
      </c>
      <c r="J351" s="3"/>
      <c r="K351" s="1"/>
    </row>
    <row r="352" spans="1:11" x14ac:dyDescent="0.25">
      <c r="A352" s="1">
        <v>351</v>
      </c>
      <c r="B352" s="2">
        <v>45061.062520196756</v>
      </c>
      <c r="C352" s="1" t="s">
        <v>3</v>
      </c>
      <c r="D352" s="1">
        <v>38.6</v>
      </c>
      <c r="E352" s="1">
        <v>59.2</v>
      </c>
      <c r="F352" s="1">
        <v>31.1</v>
      </c>
      <c r="H352" s="1">
        <v>43.8</v>
      </c>
      <c r="I352">
        <f t="shared" si="11"/>
        <v>43.775000000000006</v>
      </c>
      <c r="J352" s="3"/>
      <c r="K352" s="1"/>
    </row>
    <row r="353" spans="1:11" x14ac:dyDescent="0.25">
      <c r="A353" s="1">
        <v>352</v>
      </c>
      <c r="B353" s="2">
        <v>45061.072936921293</v>
      </c>
      <c r="C353" s="1" t="s">
        <v>3</v>
      </c>
      <c r="D353" s="1">
        <v>35.9</v>
      </c>
      <c r="E353" s="1">
        <v>56.1</v>
      </c>
      <c r="F353" s="1">
        <v>31.3</v>
      </c>
      <c r="H353" s="1">
        <v>43.7</v>
      </c>
      <c r="I353">
        <f t="shared" si="11"/>
        <v>43.650000000000006</v>
      </c>
      <c r="J353" s="3"/>
      <c r="K353" s="1"/>
    </row>
    <row r="354" spans="1:11" x14ac:dyDescent="0.25">
      <c r="A354" s="1">
        <v>353</v>
      </c>
      <c r="B354" s="2">
        <v>45061.08335364583</v>
      </c>
      <c r="C354" s="1" t="s">
        <v>3</v>
      </c>
      <c r="D354" s="1">
        <v>39.700000000000003</v>
      </c>
      <c r="E354" s="1">
        <v>58.6</v>
      </c>
      <c r="F354" s="1">
        <v>32.4</v>
      </c>
      <c r="H354" s="1">
        <v>45.4</v>
      </c>
      <c r="I354">
        <f t="shared" si="11"/>
        <v>42.55</v>
      </c>
      <c r="J354" s="3"/>
      <c r="K354" s="1"/>
    </row>
    <row r="355" spans="1:11" x14ac:dyDescent="0.25">
      <c r="A355" s="1">
        <v>354</v>
      </c>
      <c r="B355" s="2">
        <v>45061.093770370368</v>
      </c>
      <c r="C355" s="1" t="s">
        <v>3</v>
      </c>
      <c r="D355" s="1">
        <v>39.299999999999997</v>
      </c>
      <c r="E355" s="1">
        <v>61.4</v>
      </c>
      <c r="F355" s="1">
        <v>31</v>
      </c>
      <c r="H355" s="1">
        <v>42.2</v>
      </c>
      <c r="I355">
        <f t="shared" si="11"/>
        <v>41.625</v>
      </c>
      <c r="J355" s="3"/>
      <c r="K355" s="1"/>
    </row>
    <row r="356" spans="1:11" x14ac:dyDescent="0.25">
      <c r="A356" s="1">
        <v>355</v>
      </c>
      <c r="B356" s="2">
        <v>45061.104187094905</v>
      </c>
      <c r="C356" s="1" t="s">
        <v>3</v>
      </c>
      <c r="D356" s="1">
        <v>41</v>
      </c>
      <c r="E356" s="1">
        <v>60.9</v>
      </c>
      <c r="F356" s="1">
        <v>33.4</v>
      </c>
      <c r="H356" s="1">
        <v>43.3</v>
      </c>
      <c r="I356">
        <f t="shared" si="11"/>
        <v>41.075000000000003</v>
      </c>
      <c r="J356" s="3"/>
      <c r="K356" s="1"/>
    </row>
    <row r="357" spans="1:11" x14ac:dyDescent="0.25">
      <c r="A357" s="1">
        <v>356</v>
      </c>
      <c r="B357" s="2">
        <v>45061.114603819442</v>
      </c>
      <c r="C357" s="1" t="s">
        <v>3</v>
      </c>
      <c r="D357" s="1">
        <v>37.200000000000003</v>
      </c>
      <c r="E357" s="1">
        <v>59.1</v>
      </c>
      <c r="F357" s="1">
        <v>33.4</v>
      </c>
      <c r="H357" s="1">
        <v>39.299999999999997</v>
      </c>
      <c r="I357">
        <f t="shared" si="11"/>
        <v>40.125</v>
      </c>
      <c r="J357" s="3"/>
      <c r="K357" s="1"/>
    </row>
    <row r="358" spans="1:11" x14ac:dyDescent="0.25">
      <c r="A358" s="1">
        <v>357</v>
      </c>
      <c r="B358" s="2">
        <v>45061.125020543979</v>
      </c>
      <c r="C358" s="1" t="s">
        <v>3</v>
      </c>
      <c r="D358" s="1">
        <v>39.4</v>
      </c>
      <c r="E358" s="1">
        <v>61.2</v>
      </c>
      <c r="F358" s="1">
        <v>33.6</v>
      </c>
      <c r="H358" s="1">
        <v>41.7</v>
      </c>
      <c r="I358">
        <f t="shared" si="11"/>
        <v>40.299999999999997</v>
      </c>
      <c r="J358" s="3"/>
      <c r="K358" s="1"/>
    </row>
    <row r="359" spans="1:11" x14ac:dyDescent="0.25">
      <c r="A359" s="1">
        <v>358</v>
      </c>
      <c r="B359" s="2">
        <v>45061.135437268516</v>
      </c>
      <c r="C359" s="1" t="s">
        <v>3</v>
      </c>
      <c r="D359" s="1">
        <v>40.799999999999997</v>
      </c>
      <c r="E359" s="1">
        <v>59.9</v>
      </c>
      <c r="F359" s="1">
        <v>34.200000000000003</v>
      </c>
      <c r="H359" s="1">
        <v>40</v>
      </c>
      <c r="I359">
        <f t="shared" si="11"/>
        <v>39.524999999999999</v>
      </c>
      <c r="J359" s="3"/>
      <c r="K359" s="1"/>
    </row>
    <row r="360" spans="1:11" x14ac:dyDescent="0.25">
      <c r="A360" s="1">
        <v>359</v>
      </c>
      <c r="B360" s="2">
        <v>45061.145853993054</v>
      </c>
      <c r="C360" s="1" t="s">
        <v>3</v>
      </c>
      <c r="D360" s="1">
        <v>43.9</v>
      </c>
      <c r="E360" s="1">
        <v>63.7</v>
      </c>
      <c r="F360" s="1">
        <v>32.9</v>
      </c>
      <c r="H360" s="1">
        <v>39.5</v>
      </c>
      <c r="I360">
        <f t="shared" si="11"/>
        <v>39.25</v>
      </c>
      <c r="J360" s="3"/>
      <c r="K360" s="1"/>
    </row>
    <row r="361" spans="1:11" x14ac:dyDescent="0.25">
      <c r="A361" s="1">
        <v>360</v>
      </c>
      <c r="B361" s="2">
        <v>45061.156270717591</v>
      </c>
      <c r="C361" s="1" t="s">
        <v>3</v>
      </c>
      <c r="D361" s="1">
        <v>43.8</v>
      </c>
      <c r="E361" s="1">
        <v>62.3</v>
      </c>
      <c r="F361" s="1">
        <v>33.799999999999997</v>
      </c>
      <c r="H361" s="1">
        <v>40</v>
      </c>
      <c r="I361">
        <f t="shared" si="11"/>
        <v>39.424999999999997</v>
      </c>
      <c r="J361" s="3"/>
      <c r="K361" s="1"/>
    </row>
    <row r="362" spans="1:11" x14ac:dyDescent="0.25">
      <c r="A362" s="1">
        <v>361</v>
      </c>
      <c r="B362" s="2">
        <v>45061.166687442128</v>
      </c>
      <c r="C362" s="1" t="s">
        <v>3</v>
      </c>
      <c r="D362" s="1">
        <v>42.9</v>
      </c>
      <c r="E362" s="1">
        <v>63.4</v>
      </c>
      <c r="F362" s="1">
        <v>34.9</v>
      </c>
      <c r="H362" s="1">
        <v>38.6</v>
      </c>
      <c r="I362">
        <f t="shared" si="11"/>
        <v>39.024999999999999</v>
      </c>
      <c r="J362" s="3"/>
      <c r="K362" s="1"/>
    </row>
    <row r="363" spans="1:11" x14ac:dyDescent="0.25">
      <c r="A363" s="1">
        <v>362</v>
      </c>
      <c r="B363" s="2">
        <v>45061.177104166665</v>
      </c>
      <c r="C363" s="1" t="s">
        <v>3</v>
      </c>
      <c r="D363" s="1">
        <v>46</v>
      </c>
      <c r="E363" s="1">
        <v>64.3</v>
      </c>
      <c r="F363" s="1">
        <v>35.6</v>
      </c>
      <c r="H363" s="1">
        <v>38.9</v>
      </c>
      <c r="I363">
        <f t="shared" si="11"/>
        <v>39.1</v>
      </c>
      <c r="J363" s="3"/>
      <c r="K363" s="1"/>
    </row>
    <row r="364" spans="1:11" x14ac:dyDescent="0.25">
      <c r="A364" s="1">
        <v>363</v>
      </c>
      <c r="B364" s="2">
        <v>45061.187520891202</v>
      </c>
      <c r="C364" s="1" t="s">
        <v>3</v>
      </c>
      <c r="D364" s="1">
        <v>50.2</v>
      </c>
      <c r="E364" s="1">
        <v>61.2</v>
      </c>
      <c r="F364" s="1">
        <v>37.6</v>
      </c>
      <c r="H364" s="1">
        <v>40.200000000000003</v>
      </c>
      <c r="I364">
        <f t="shared" si="11"/>
        <v>39.125</v>
      </c>
      <c r="J364" s="3"/>
      <c r="K364" s="1"/>
    </row>
    <row r="365" spans="1:11" x14ac:dyDescent="0.25">
      <c r="A365" s="1">
        <v>364</v>
      </c>
      <c r="B365" s="2">
        <v>45061.19793761574</v>
      </c>
      <c r="C365" s="1" t="s">
        <v>3</v>
      </c>
      <c r="D365" s="1">
        <v>45.8</v>
      </c>
      <c r="E365" s="1">
        <v>63.3</v>
      </c>
      <c r="F365" s="1">
        <v>37</v>
      </c>
      <c r="H365" s="1">
        <v>38.4</v>
      </c>
      <c r="I365">
        <f t="shared" si="11"/>
        <v>38.450000000000003</v>
      </c>
      <c r="J365" s="3"/>
      <c r="K365" s="1"/>
    </row>
    <row r="366" spans="1:11" x14ac:dyDescent="0.25">
      <c r="A366" s="1">
        <v>365</v>
      </c>
      <c r="B366" s="2">
        <v>45061.208354340277</v>
      </c>
      <c r="C366" s="1" t="s">
        <v>3</v>
      </c>
      <c r="D366" s="1">
        <v>50.3</v>
      </c>
      <c r="E366" s="1">
        <v>65.099999999999994</v>
      </c>
      <c r="F366" s="1">
        <v>39.799999999999997</v>
      </c>
      <c r="H366" s="1">
        <v>38.9</v>
      </c>
      <c r="I366">
        <f t="shared" si="11"/>
        <v>37.875</v>
      </c>
      <c r="J366" s="3"/>
      <c r="K366" s="1"/>
    </row>
    <row r="367" spans="1:11" x14ac:dyDescent="0.25">
      <c r="A367" s="1">
        <v>366</v>
      </c>
      <c r="B367" s="2">
        <v>45061.218771064814</v>
      </c>
      <c r="C367" s="1" t="s">
        <v>3</v>
      </c>
      <c r="D367" s="1">
        <v>50.6</v>
      </c>
      <c r="E367" s="1">
        <v>69.7</v>
      </c>
      <c r="F367" s="1">
        <v>41</v>
      </c>
      <c r="H367" s="1">
        <v>39</v>
      </c>
      <c r="I367">
        <f t="shared" si="11"/>
        <v>36.65</v>
      </c>
      <c r="J367" s="3"/>
      <c r="K367" s="1"/>
    </row>
    <row r="368" spans="1:11" x14ac:dyDescent="0.25">
      <c r="A368" s="1">
        <v>367</v>
      </c>
      <c r="B368" s="2">
        <v>45061.229187789351</v>
      </c>
      <c r="C368" s="1" t="s">
        <v>3</v>
      </c>
      <c r="D368" s="1">
        <v>51.7</v>
      </c>
      <c r="E368" s="1">
        <v>65.099999999999994</v>
      </c>
      <c r="F368" s="1">
        <v>41.6</v>
      </c>
      <c r="H368" s="1">
        <v>37.5</v>
      </c>
      <c r="I368">
        <f t="shared" si="11"/>
        <v>35.549999999999997</v>
      </c>
      <c r="J368" s="3"/>
      <c r="K368" s="1"/>
    </row>
    <row r="369" spans="1:11" x14ac:dyDescent="0.25">
      <c r="A369" s="1">
        <v>368</v>
      </c>
      <c r="B369" s="2">
        <v>45061.239604513888</v>
      </c>
      <c r="C369" s="1" t="s">
        <v>3</v>
      </c>
      <c r="D369" s="1">
        <v>51.7</v>
      </c>
      <c r="E369" s="1">
        <v>64.2</v>
      </c>
      <c r="F369" s="1">
        <v>41.9</v>
      </c>
      <c r="H369" s="1">
        <v>36.1</v>
      </c>
      <c r="I369">
        <f t="shared" si="11"/>
        <v>34.949999999999996</v>
      </c>
      <c r="J369" s="3"/>
      <c r="K369" s="1"/>
    </row>
    <row r="370" spans="1:11" x14ac:dyDescent="0.25">
      <c r="A370" s="1">
        <v>369</v>
      </c>
      <c r="B370" s="2">
        <v>45061.250021238426</v>
      </c>
      <c r="C370" s="1" t="s">
        <v>3</v>
      </c>
      <c r="D370" s="1">
        <v>50.6</v>
      </c>
      <c r="E370" s="1">
        <v>66.2</v>
      </c>
      <c r="F370" s="1">
        <v>41.2</v>
      </c>
      <c r="H370" s="1">
        <v>34</v>
      </c>
      <c r="I370">
        <f t="shared" si="11"/>
        <v>33.875</v>
      </c>
      <c r="J370" s="3"/>
    </row>
    <row r="371" spans="1:11" x14ac:dyDescent="0.25">
      <c r="A371" s="1">
        <v>370</v>
      </c>
      <c r="B371" s="2">
        <v>45061.260437962963</v>
      </c>
      <c r="C371" s="1" t="s">
        <v>3</v>
      </c>
      <c r="D371" s="1">
        <v>50.2</v>
      </c>
      <c r="E371" s="1">
        <v>62.2</v>
      </c>
      <c r="F371" s="1">
        <v>43.1</v>
      </c>
      <c r="H371" s="1">
        <v>34.6</v>
      </c>
      <c r="I371">
        <f t="shared" si="11"/>
        <v>35.9</v>
      </c>
      <c r="J371" s="3"/>
    </row>
    <row r="372" spans="1:11" x14ac:dyDescent="0.25">
      <c r="A372" s="1">
        <v>371</v>
      </c>
      <c r="B372" s="2">
        <v>45061.2708546875</v>
      </c>
      <c r="C372" s="1" t="s">
        <v>3</v>
      </c>
      <c r="D372" s="1">
        <v>50.6</v>
      </c>
      <c r="E372" s="1">
        <v>64.2</v>
      </c>
      <c r="F372" s="1">
        <v>42.5</v>
      </c>
      <c r="H372" s="1">
        <v>35.1</v>
      </c>
      <c r="I372">
        <f t="shared" si="11"/>
        <v>37.75</v>
      </c>
      <c r="J372" s="3"/>
    </row>
    <row r="373" spans="1:11" x14ac:dyDescent="0.25">
      <c r="A373" s="1">
        <v>372</v>
      </c>
      <c r="B373" s="2">
        <v>45061.281271412037</v>
      </c>
      <c r="C373" s="1" t="s">
        <v>3</v>
      </c>
      <c r="D373" s="1">
        <v>52.5</v>
      </c>
      <c r="E373" s="1">
        <v>64.900000000000006</v>
      </c>
      <c r="F373" s="1">
        <v>41.9</v>
      </c>
      <c r="H373" s="1">
        <v>31.8</v>
      </c>
      <c r="I373">
        <f t="shared" si="11"/>
        <v>40</v>
      </c>
      <c r="J373" s="3"/>
    </row>
    <row r="374" spans="1:11" x14ac:dyDescent="0.25">
      <c r="A374" s="1">
        <v>373</v>
      </c>
      <c r="B374" s="2">
        <v>45061.291688136575</v>
      </c>
      <c r="C374" s="1" t="s">
        <v>3</v>
      </c>
      <c r="D374" s="1">
        <v>57.8</v>
      </c>
      <c r="E374" s="1">
        <v>87.1</v>
      </c>
      <c r="F374" s="1">
        <v>43.7</v>
      </c>
      <c r="H374" s="1">
        <v>42.1</v>
      </c>
      <c r="I374">
        <f t="shared" si="11"/>
        <v>42.974999999999994</v>
      </c>
      <c r="J374" s="3"/>
    </row>
    <row r="375" spans="1:11" x14ac:dyDescent="0.25">
      <c r="A375" s="1">
        <v>374</v>
      </c>
      <c r="B375" s="2">
        <v>45061.302104861112</v>
      </c>
      <c r="C375" s="1" t="s">
        <v>3</v>
      </c>
      <c r="D375" s="1">
        <v>52.9</v>
      </c>
      <c r="E375" s="1">
        <v>67.2</v>
      </c>
      <c r="F375" s="1">
        <v>45.1</v>
      </c>
      <c r="H375" s="1">
        <v>42</v>
      </c>
      <c r="I375">
        <f t="shared" si="11"/>
        <v>43.425000000000004</v>
      </c>
      <c r="J375" s="3"/>
    </row>
    <row r="376" spans="1:11" x14ac:dyDescent="0.25">
      <c r="A376" s="1">
        <v>375</v>
      </c>
      <c r="B376" s="2">
        <v>45061.312521585649</v>
      </c>
      <c r="C376" s="1" t="s">
        <v>3</v>
      </c>
      <c r="D376" s="1">
        <v>52.7</v>
      </c>
      <c r="E376" s="1">
        <v>65.900000000000006</v>
      </c>
      <c r="F376" s="1">
        <v>44.7</v>
      </c>
      <c r="H376" s="1">
        <v>44.1</v>
      </c>
      <c r="I376">
        <f t="shared" si="11"/>
        <v>44.150000000000006</v>
      </c>
      <c r="J376" s="3"/>
    </row>
    <row r="377" spans="1:11" x14ac:dyDescent="0.25">
      <c r="A377" s="1">
        <v>376</v>
      </c>
      <c r="B377" s="2">
        <v>45061.322938310186</v>
      </c>
      <c r="C377" s="1" t="s">
        <v>3</v>
      </c>
      <c r="D377" s="1">
        <v>52.4</v>
      </c>
      <c r="E377" s="1">
        <v>71.7</v>
      </c>
      <c r="F377" s="1">
        <v>45.5</v>
      </c>
      <c r="H377" s="1">
        <v>43.7</v>
      </c>
      <c r="I377">
        <f t="shared" si="11"/>
        <v>43.5</v>
      </c>
      <c r="J377" s="3"/>
    </row>
    <row r="378" spans="1:11" x14ac:dyDescent="0.25">
      <c r="A378" s="1">
        <v>377</v>
      </c>
      <c r="B378" s="2">
        <v>45061.333355034723</v>
      </c>
      <c r="C378" s="1" t="s">
        <v>3</v>
      </c>
      <c r="D378" s="1">
        <v>52.6</v>
      </c>
      <c r="E378" s="1">
        <v>65.8</v>
      </c>
      <c r="F378" s="1">
        <v>46.2</v>
      </c>
      <c r="H378" s="1">
        <v>43.9</v>
      </c>
      <c r="I378">
        <f t="shared" si="11"/>
        <v>42.45</v>
      </c>
      <c r="J378" s="3"/>
    </row>
    <row r="379" spans="1:11" x14ac:dyDescent="0.25">
      <c r="A379" s="1">
        <v>378</v>
      </c>
      <c r="B379" s="2">
        <v>45061.343771759261</v>
      </c>
      <c r="C379" s="1" t="s">
        <v>3</v>
      </c>
      <c r="D379" s="1">
        <v>52.2</v>
      </c>
      <c r="E379" s="1">
        <v>64.7</v>
      </c>
      <c r="F379" s="1">
        <v>45</v>
      </c>
      <c r="H379" s="1">
        <v>44.9</v>
      </c>
      <c r="I379">
        <f t="shared" si="11"/>
        <v>41.625</v>
      </c>
      <c r="J379" s="3"/>
    </row>
    <row r="380" spans="1:11" x14ac:dyDescent="0.25">
      <c r="A380" s="1">
        <v>379</v>
      </c>
      <c r="B380" s="2">
        <v>45061.354188483798</v>
      </c>
      <c r="C380" s="1" t="s">
        <v>3</v>
      </c>
      <c r="D380" s="1">
        <v>51.3</v>
      </c>
      <c r="E380" s="1">
        <v>64.900000000000006</v>
      </c>
      <c r="F380" s="1">
        <v>44.6</v>
      </c>
      <c r="H380" s="1">
        <v>41.5</v>
      </c>
      <c r="I380">
        <f t="shared" si="11"/>
        <v>40.575000000000003</v>
      </c>
      <c r="J380" s="3"/>
    </row>
    <row r="381" spans="1:11" x14ac:dyDescent="0.25">
      <c r="A381" s="1">
        <v>380</v>
      </c>
      <c r="B381" s="2">
        <v>45061.364605208335</v>
      </c>
      <c r="C381" s="1" t="s">
        <v>3</v>
      </c>
      <c r="D381" s="1">
        <v>50.5</v>
      </c>
      <c r="E381" s="1">
        <v>62.6</v>
      </c>
      <c r="F381" s="1">
        <v>43.2</v>
      </c>
      <c r="H381" s="1">
        <v>39.5</v>
      </c>
      <c r="I381">
        <f t="shared" si="11"/>
        <v>40.299999999999997</v>
      </c>
      <c r="J381" s="3"/>
    </row>
    <row r="382" spans="1:11" x14ac:dyDescent="0.25">
      <c r="A382" s="1">
        <v>381</v>
      </c>
      <c r="B382" s="2">
        <v>45061.375021932872</v>
      </c>
      <c r="C382" s="1" t="s">
        <v>3</v>
      </c>
      <c r="D382" s="1">
        <v>50</v>
      </c>
      <c r="E382" s="1">
        <v>62.6</v>
      </c>
      <c r="F382" s="1">
        <v>44</v>
      </c>
      <c r="H382" s="1">
        <v>40.6</v>
      </c>
      <c r="I382">
        <f t="shared" si="11"/>
        <v>40.025000000000006</v>
      </c>
      <c r="J382" s="3"/>
    </row>
    <row r="383" spans="1:11" x14ac:dyDescent="0.25">
      <c r="A383" s="1">
        <v>382</v>
      </c>
      <c r="B383" s="2">
        <v>45061.385438657409</v>
      </c>
      <c r="C383" s="1" t="s">
        <v>3</v>
      </c>
      <c r="D383" s="1">
        <v>49.5</v>
      </c>
      <c r="E383" s="1">
        <v>69.900000000000006</v>
      </c>
      <c r="F383" s="1">
        <v>42.4</v>
      </c>
      <c r="H383" s="1">
        <v>40.700000000000003</v>
      </c>
      <c r="I383">
        <f t="shared" si="11"/>
        <v>39.524999999999999</v>
      </c>
      <c r="J383" s="3"/>
    </row>
    <row r="384" spans="1:11" x14ac:dyDescent="0.25">
      <c r="A384" s="1">
        <v>383</v>
      </c>
      <c r="B384" s="2">
        <v>45061.395855381947</v>
      </c>
      <c r="C384" s="1" t="s">
        <v>3</v>
      </c>
      <c r="D384" s="1">
        <v>48.8</v>
      </c>
      <c r="E384" s="1">
        <v>60.9</v>
      </c>
      <c r="F384" s="1">
        <v>41.3</v>
      </c>
      <c r="H384" s="1">
        <v>40.4</v>
      </c>
      <c r="I384">
        <f t="shared" si="11"/>
        <v>38.924999999999997</v>
      </c>
      <c r="J384" s="3"/>
    </row>
    <row r="385" spans="1:10" x14ac:dyDescent="0.25">
      <c r="A385" s="1">
        <v>384</v>
      </c>
      <c r="B385" s="2">
        <v>45061.406272106484</v>
      </c>
      <c r="C385" s="1" t="s">
        <v>3</v>
      </c>
      <c r="D385" s="1">
        <v>51.4</v>
      </c>
      <c r="E385" s="1">
        <v>70.400000000000006</v>
      </c>
      <c r="F385" s="1">
        <v>42</v>
      </c>
      <c r="H385" s="1">
        <v>38.4</v>
      </c>
      <c r="I385">
        <f t="shared" si="11"/>
        <v>38.549999999999997</v>
      </c>
      <c r="J385" s="3"/>
    </row>
    <row r="386" spans="1:10" x14ac:dyDescent="0.25">
      <c r="A386" s="1">
        <v>385</v>
      </c>
      <c r="B386" s="2">
        <v>45061.416688831021</v>
      </c>
      <c r="C386" s="1" t="s">
        <v>3</v>
      </c>
      <c r="D386" s="1">
        <v>53.8</v>
      </c>
      <c r="E386" s="1">
        <v>72.7</v>
      </c>
      <c r="F386" s="1">
        <v>40.1</v>
      </c>
      <c r="H386" s="1">
        <v>38.6</v>
      </c>
      <c r="I386">
        <f t="shared" si="11"/>
        <v>38.700000000000003</v>
      </c>
      <c r="J386" s="3"/>
    </row>
    <row r="387" spans="1:10" x14ac:dyDescent="0.25">
      <c r="A387" s="1">
        <v>386</v>
      </c>
      <c r="B387" s="2">
        <v>45061.427105555558</v>
      </c>
      <c r="C387" s="1" t="s">
        <v>3</v>
      </c>
      <c r="D387" s="1">
        <v>48</v>
      </c>
      <c r="E387" s="1">
        <v>62.9</v>
      </c>
      <c r="F387" s="1">
        <v>40.1</v>
      </c>
      <c r="H387" s="1">
        <v>38.299999999999997</v>
      </c>
      <c r="I387">
        <f t="shared" ref="I387:I450" si="12">AVERAGE(H387:H390)</f>
        <v>38.799999999999997</v>
      </c>
      <c r="J387" s="3"/>
    </row>
    <row r="388" spans="1:10" x14ac:dyDescent="0.25">
      <c r="A388" s="1">
        <v>387</v>
      </c>
      <c r="B388" s="2">
        <v>45061.437522280095</v>
      </c>
      <c r="C388" s="1" t="s">
        <v>3</v>
      </c>
      <c r="D388" s="1">
        <v>49.2</v>
      </c>
      <c r="E388" s="1">
        <v>66.2</v>
      </c>
      <c r="F388" s="1">
        <v>41.2</v>
      </c>
      <c r="H388" s="1">
        <v>38.9</v>
      </c>
      <c r="I388">
        <f t="shared" si="12"/>
        <v>38.575000000000003</v>
      </c>
      <c r="J388" s="3"/>
    </row>
    <row r="389" spans="1:10" x14ac:dyDescent="0.25">
      <c r="A389" s="1">
        <v>388</v>
      </c>
      <c r="B389" s="2">
        <v>45061.447939004633</v>
      </c>
      <c r="C389" s="1" t="s">
        <v>3</v>
      </c>
      <c r="D389" s="1">
        <v>52.3</v>
      </c>
      <c r="E389" s="1">
        <v>70.7</v>
      </c>
      <c r="F389" s="1">
        <v>41.6</v>
      </c>
      <c r="H389" s="1">
        <v>39</v>
      </c>
      <c r="I389">
        <f t="shared" si="12"/>
        <v>38.299999999999997</v>
      </c>
      <c r="J389" s="3"/>
    </row>
    <row r="390" spans="1:10" x14ac:dyDescent="0.25">
      <c r="A390" s="1">
        <v>389</v>
      </c>
      <c r="B390" s="2">
        <v>45061.45835572917</v>
      </c>
      <c r="C390" s="1" t="s">
        <v>3</v>
      </c>
      <c r="D390" s="1">
        <v>49.1</v>
      </c>
      <c r="E390" s="1">
        <v>62.9</v>
      </c>
      <c r="F390" s="1">
        <v>41</v>
      </c>
      <c r="H390" s="1">
        <v>39</v>
      </c>
      <c r="I390">
        <f t="shared" si="12"/>
        <v>38.674999999999997</v>
      </c>
      <c r="J390" s="3"/>
    </row>
    <row r="391" spans="1:10" x14ac:dyDescent="0.25">
      <c r="A391" s="1">
        <v>390</v>
      </c>
      <c r="B391" s="2">
        <v>45061.468772453707</v>
      </c>
      <c r="C391" s="1" t="s">
        <v>3</v>
      </c>
      <c r="D391" s="1">
        <v>49.5</v>
      </c>
      <c r="E391" s="1">
        <v>64.8</v>
      </c>
      <c r="F391" s="1">
        <v>41.7</v>
      </c>
      <c r="H391" s="1">
        <v>37.4</v>
      </c>
      <c r="I391">
        <f t="shared" si="12"/>
        <v>38.549999999999997</v>
      </c>
      <c r="J391" s="3"/>
    </row>
    <row r="392" spans="1:10" x14ac:dyDescent="0.25">
      <c r="A392" s="1">
        <v>391</v>
      </c>
      <c r="B392" s="2">
        <v>45061.479189178244</v>
      </c>
      <c r="C392" s="1" t="s">
        <v>3</v>
      </c>
      <c r="D392" s="1">
        <v>49.4</v>
      </c>
      <c r="E392" s="1">
        <v>64.900000000000006</v>
      </c>
      <c r="F392" s="1">
        <v>41</v>
      </c>
      <c r="H392" s="1">
        <v>37.799999999999997</v>
      </c>
      <c r="I392">
        <f t="shared" si="12"/>
        <v>38.475000000000001</v>
      </c>
      <c r="J392" s="3"/>
    </row>
    <row r="393" spans="1:10" x14ac:dyDescent="0.25">
      <c r="A393" s="1">
        <v>392</v>
      </c>
      <c r="B393" s="2">
        <v>45061.489605902774</v>
      </c>
      <c r="C393" s="1" t="s">
        <v>3</v>
      </c>
      <c r="D393" s="1">
        <v>53.6</v>
      </c>
      <c r="E393" s="1">
        <v>69.2</v>
      </c>
      <c r="F393" s="1">
        <v>44.1</v>
      </c>
      <c r="H393" s="1">
        <v>40.5</v>
      </c>
      <c r="I393">
        <f t="shared" si="12"/>
        <v>38.849999999999994</v>
      </c>
      <c r="J393" s="3"/>
    </row>
    <row r="394" spans="1:10" x14ac:dyDescent="0.25">
      <c r="A394" s="1">
        <v>393</v>
      </c>
      <c r="B394" s="2">
        <v>45061.500022627311</v>
      </c>
      <c r="C394" s="1" t="s">
        <v>3</v>
      </c>
      <c r="D394" s="1">
        <v>51.3</v>
      </c>
      <c r="E394" s="1">
        <v>65.3</v>
      </c>
      <c r="F394" s="1">
        <v>41.9</v>
      </c>
      <c r="H394" s="1">
        <v>38.5</v>
      </c>
      <c r="I394">
        <f t="shared" si="12"/>
        <v>37.9</v>
      </c>
      <c r="J394" s="3"/>
    </row>
    <row r="395" spans="1:10" x14ac:dyDescent="0.25">
      <c r="A395" s="1">
        <v>394</v>
      </c>
      <c r="B395" s="2">
        <v>45061.510439351849</v>
      </c>
      <c r="C395" s="1" t="s">
        <v>3</v>
      </c>
      <c r="D395" s="1">
        <v>48.4</v>
      </c>
      <c r="E395" s="1">
        <v>60.7</v>
      </c>
      <c r="F395" s="1">
        <v>38.9</v>
      </c>
      <c r="H395" s="1">
        <v>37.1</v>
      </c>
      <c r="I395">
        <f t="shared" si="12"/>
        <v>38.075000000000003</v>
      </c>
      <c r="J395" s="3"/>
    </row>
    <row r="396" spans="1:10" x14ac:dyDescent="0.25">
      <c r="A396" s="1">
        <v>395</v>
      </c>
      <c r="B396" s="2">
        <v>45061.520856076386</v>
      </c>
      <c r="C396" s="1" t="s">
        <v>3</v>
      </c>
      <c r="D396" s="1">
        <v>49</v>
      </c>
      <c r="E396" s="1">
        <v>64.400000000000006</v>
      </c>
      <c r="F396" s="1">
        <v>40.200000000000003</v>
      </c>
      <c r="H396" s="1">
        <v>39.299999999999997</v>
      </c>
      <c r="I396">
        <f t="shared" si="12"/>
        <v>38.524999999999999</v>
      </c>
      <c r="J396" s="3"/>
    </row>
    <row r="397" spans="1:10" x14ac:dyDescent="0.25">
      <c r="A397" s="1">
        <v>396</v>
      </c>
      <c r="B397" s="2">
        <v>45061.531272800923</v>
      </c>
      <c r="C397" s="1" t="s">
        <v>3</v>
      </c>
      <c r="D397" s="1">
        <v>57.4</v>
      </c>
      <c r="E397" s="1">
        <v>76.7</v>
      </c>
      <c r="F397" s="1">
        <v>40.799999999999997</v>
      </c>
      <c r="H397" s="1">
        <v>36.700000000000003</v>
      </c>
      <c r="I397">
        <f t="shared" si="12"/>
        <v>38.1</v>
      </c>
      <c r="J397" s="3"/>
    </row>
    <row r="398" spans="1:10" x14ac:dyDescent="0.25">
      <c r="A398" s="1">
        <v>397</v>
      </c>
      <c r="B398" s="2">
        <v>45061.54168952546</v>
      </c>
      <c r="C398" s="1" t="s">
        <v>3</v>
      </c>
      <c r="D398" s="1">
        <v>49.4</v>
      </c>
      <c r="E398" s="1">
        <v>68.099999999999994</v>
      </c>
      <c r="F398" s="1">
        <v>40.4</v>
      </c>
      <c r="H398" s="1">
        <v>39.200000000000003</v>
      </c>
      <c r="I398">
        <f t="shared" si="12"/>
        <v>38.375</v>
      </c>
      <c r="J398" s="3"/>
    </row>
    <row r="399" spans="1:10" x14ac:dyDescent="0.25">
      <c r="A399" s="1">
        <v>398</v>
      </c>
      <c r="B399" s="2">
        <v>45061.552106249997</v>
      </c>
      <c r="C399" s="1" t="s">
        <v>3</v>
      </c>
      <c r="D399" s="1">
        <v>49.9</v>
      </c>
      <c r="E399" s="1">
        <v>66.099999999999994</v>
      </c>
      <c r="F399" s="1">
        <v>41.3</v>
      </c>
      <c r="H399" s="1">
        <v>38.9</v>
      </c>
      <c r="I399">
        <f t="shared" si="12"/>
        <v>38.200000000000003</v>
      </c>
      <c r="J399" s="3"/>
    </row>
    <row r="400" spans="1:10" x14ac:dyDescent="0.25">
      <c r="A400" s="1">
        <v>399</v>
      </c>
      <c r="B400" s="2">
        <v>45061.562522974535</v>
      </c>
      <c r="C400" s="1" t="s">
        <v>3</v>
      </c>
      <c r="D400" s="1">
        <v>52.4</v>
      </c>
      <c r="E400" s="1">
        <v>70.400000000000006</v>
      </c>
      <c r="F400" s="1">
        <v>40.5</v>
      </c>
      <c r="H400" s="1">
        <v>37.6</v>
      </c>
      <c r="I400">
        <f t="shared" si="12"/>
        <v>38.900000000000006</v>
      </c>
      <c r="J400" s="3"/>
    </row>
    <row r="401" spans="1:10" x14ac:dyDescent="0.25">
      <c r="A401" s="1">
        <v>400</v>
      </c>
      <c r="B401" s="2">
        <v>45061.572939699072</v>
      </c>
      <c r="C401" s="1" t="s">
        <v>3</v>
      </c>
      <c r="D401" s="1">
        <v>51.5</v>
      </c>
      <c r="E401" s="1">
        <v>62.4</v>
      </c>
      <c r="F401" s="1">
        <v>43.4</v>
      </c>
      <c r="H401" s="1">
        <v>37.799999999999997</v>
      </c>
      <c r="I401">
        <f t="shared" si="12"/>
        <v>39.075000000000003</v>
      </c>
      <c r="J401" s="3"/>
    </row>
    <row r="402" spans="1:10" x14ac:dyDescent="0.25">
      <c r="A402" s="1">
        <v>401</v>
      </c>
      <c r="B402" s="2">
        <v>45061.583356423609</v>
      </c>
      <c r="C402" s="1" t="s">
        <v>3</v>
      </c>
      <c r="D402" s="1">
        <v>57.3</v>
      </c>
      <c r="E402" s="1">
        <v>73.900000000000006</v>
      </c>
      <c r="F402" s="1">
        <v>44.5</v>
      </c>
      <c r="H402" s="1">
        <v>38.5</v>
      </c>
      <c r="I402">
        <f t="shared" si="12"/>
        <v>40.024999999999999</v>
      </c>
      <c r="J402" s="3"/>
    </row>
    <row r="403" spans="1:10" x14ac:dyDescent="0.25">
      <c r="A403" s="1">
        <v>402</v>
      </c>
      <c r="B403" s="2">
        <v>45061.593773148146</v>
      </c>
      <c r="C403" s="1" t="s">
        <v>3</v>
      </c>
      <c r="D403" s="1">
        <v>49.8</v>
      </c>
      <c r="E403" s="1">
        <v>61.6</v>
      </c>
      <c r="F403" s="1">
        <v>41.2</v>
      </c>
      <c r="H403" s="1">
        <v>41.7</v>
      </c>
      <c r="I403">
        <f t="shared" si="12"/>
        <v>41.274999999999999</v>
      </c>
      <c r="J403" s="3"/>
    </row>
    <row r="404" spans="1:10" x14ac:dyDescent="0.25">
      <c r="A404" s="1">
        <v>403</v>
      </c>
      <c r="B404" s="2">
        <v>45061.604189872683</v>
      </c>
      <c r="C404" s="1" t="s">
        <v>3</v>
      </c>
      <c r="D404" s="1">
        <v>48.3</v>
      </c>
      <c r="E404" s="1">
        <v>64.900000000000006</v>
      </c>
      <c r="F404" s="1">
        <v>38.1</v>
      </c>
      <c r="H404" s="1">
        <v>38.299999999999997</v>
      </c>
      <c r="I404">
        <f t="shared" si="12"/>
        <v>42.05</v>
      </c>
      <c r="J404" s="3"/>
    </row>
    <row r="405" spans="1:10" x14ac:dyDescent="0.25">
      <c r="A405" s="1">
        <v>404</v>
      </c>
      <c r="B405" s="2">
        <v>45061.614606597221</v>
      </c>
      <c r="C405" s="1" t="s">
        <v>3</v>
      </c>
      <c r="D405" s="1">
        <v>51.7</v>
      </c>
      <c r="E405" s="1">
        <v>72.599999999999994</v>
      </c>
      <c r="F405" s="1">
        <v>40.799999999999997</v>
      </c>
      <c r="H405" s="1">
        <v>41.6</v>
      </c>
      <c r="I405">
        <f t="shared" si="12"/>
        <v>43.649999999999991</v>
      </c>
      <c r="J405" s="3"/>
    </row>
    <row r="406" spans="1:10" x14ac:dyDescent="0.25">
      <c r="A406" s="1">
        <v>405</v>
      </c>
      <c r="B406" s="2">
        <v>45061.625023321758</v>
      </c>
      <c r="C406" s="1" t="s">
        <v>3</v>
      </c>
      <c r="D406" s="1">
        <v>49.2</v>
      </c>
      <c r="E406" s="1">
        <v>64.8</v>
      </c>
      <c r="F406" s="1">
        <v>38.299999999999997</v>
      </c>
      <c r="H406" s="1">
        <v>43.5</v>
      </c>
      <c r="I406">
        <f t="shared" si="12"/>
        <v>43.825000000000003</v>
      </c>
      <c r="J406" s="3"/>
    </row>
    <row r="407" spans="1:10" x14ac:dyDescent="0.25">
      <c r="A407" s="1">
        <v>406</v>
      </c>
      <c r="B407" s="2">
        <v>45061.635440046295</v>
      </c>
      <c r="C407" s="1" t="s">
        <v>3</v>
      </c>
      <c r="D407" s="1">
        <v>49.4</v>
      </c>
      <c r="E407" s="1">
        <v>66.3</v>
      </c>
      <c r="F407" s="1">
        <v>39</v>
      </c>
      <c r="H407" s="1">
        <v>44.8</v>
      </c>
      <c r="I407">
        <f t="shared" si="12"/>
        <v>43.875</v>
      </c>
      <c r="J407" s="3"/>
    </row>
    <row r="408" spans="1:10" x14ac:dyDescent="0.25">
      <c r="A408" s="1">
        <v>407</v>
      </c>
      <c r="B408" s="2">
        <v>45061.645856770832</v>
      </c>
      <c r="C408" s="1" t="s">
        <v>3</v>
      </c>
      <c r="D408" s="1">
        <v>50.3</v>
      </c>
      <c r="E408" s="1">
        <v>71.400000000000006</v>
      </c>
      <c r="F408" s="1">
        <v>40.1</v>
      </c>
      <c r="H408" s="1">
        <v>44.7</v>
      </c>
      <c r="I408">
        <f t="shared" si="12"/>
        <v>43.774999999999999</v>
      </c>
      <c r="J408" s="3"/>
    </row>
    <row r="409" spans="1:10" x14ac:dyDescent="0.25">
      <c r="A409" s="1">
        <v>408</v>
      </c>
      <c r="B409" s="2">
        <v>45061.65627349537</v>
      </c>
      <c r="C409" s="1" t="s">
        <v>3</v>
      </c>
      <c r="D409" s="1">
        <v>49</v>
      </c>
      <c r="E409" s="1">
        <v>67.2</v>
      </c>
      <c r="F409" s="1">
        <v>41.1</v>
      </c>
      <c r="H409" s="1">
        <v>42.3</v>
      </c>
      <c r="I409">
        <f t="shared" si="12"/>
        <v>43.75</v>
      </c>
      <c r="J409" s="3"/>
    </row>
    <row r="410" spans="1:10" x14ac:dyDescent="0.25">
      <c r="A410" s="1">
        <v>409</v>
      </c>
      <c r="B410" s="2">
        <v>45061.666690219907</v>
      </c>
      <c r="C410" s="1" t="s">
        <v>3</v>
      </c>
      <c r="D410" s="1">
        <v>50</v>
      </c>
      <c r="E410" s="1">
        <v>61.9</v>
      </c>
      <c r="F410" s="1">
        <v>42.3</v>
      </c>
      <c r="H410" s="1">
        <v>43.7</v>
      </c>
      <c r="I410">
        <f t="shared" si="12"/>
        <v>44.524999999999999</v>
      </c>
      <c r="J410" s="3"/>
    </row>
    <row r="411" spans="1:10" x14ac:dyDescent="0.25">
      <c r="A411" s="1">
        <v>410</v>
      </c>
      <c r="B411" s="2">
        <v>45061.677106944444</v>
      </c>
      <c r="C411" s="1" t="s">
        <v>3</v>
      </c>
      <c r="D411" s="1">
        <v>50</v>
      </c>
      <c r="E411" s="1">
        <v>67.099999999999994</v>
      </c>
      <c r="F411" s="1">
        <v>41.7</v>
      </c>
      <c r="H411" s="1">
        <v>44.4</v>
      </c>
      <c r="I411">
        <f t="shared" si="12"/>
        <v>45.575000000000003</v>
      </c>
      <c r="J411" s="3"/>
    </row>
    <row r="412" spans="1:10" x14ac:dyDescent="0.25">
      <c r="A412" s="1">
        <v>411</v>
      </c>
      <c r="B412" s="2">
        <v>45061.687523668981</v>
      </c>
      <c r="C412" s="1" t="s">
        <v>3</v>
      </c>
      <c r="D412" s="1">
        <v>50.2</v>
      </c>
      <c r="E412" s="1">
        <v>65.3</v>
      </c>
      <c r="F412" s="1">
        <v>42.1</v>
      </c>
      <c r="H412" s="1">
        <v>44.6</v>
      </c>
      <c r="I412">
        <f t="shared" si="12"/>
        <v>45.924999999999997</v>
      </c>
      <c r="J412" s="3"/>
    </row>
    <row r="413" spans="1:10" x14ac:dyDescent="0.25">
      <c r="A413" s="1">
        <v>412</v>
      </c>
      <c r="B413" s="2">
        <v>45061.697940393518</v>
      </c>
      <c r="C413" s="1" t="s">
        <v>3</v>
      </c>
      <c r="D413" s="1">
        <v>52.1</v>
      </c>
      <c r="E413" s="1">
        <v>71.400000000000006</v>
      </c>
      <c r="F413" s="1">
        <v>43.4</v>
      </c>
      <c r="H413" s="1">
        <v>45.4</v>
      </c>
      <c r="I413">
        <f t="shared" si="12"/>
        <v>46.174999999999997</v>
      </c>
      <c r="J413" s="3"/>
    </row>
    <row r="414" spans="1:10" x14ac:dyDescent="0.25">
      <c r="A414" s="1">
        <v>413</v>
      </c>
      <c r="B414" s="2">
        <v>45061.708357118056</v>
      </c>
      <c r="C414" s="1" t="s">
        <v>3</v>
      </c>
      <c r="D414" s="1">
        <v>52.9</v>
      </c>
      <c r="E414" s="1">
        <v>71.2</v>
      </c>
      <c r="F414" s="1">
        <v>44.1</v>
      </c>
      <c r="H414" s="1">
        <v>47.9</v>
      </c>
      <c r="I414">
        <f t="shared" si="12"/>
        <v>46.199999999999996</v>
      </c>
      <c r="J414" s="3"/>
    </row>
    <row r="415" spans="1:10" x14ac:dyDescent="0.25">
      <c r="A415" s="1">
        <v>414</v>
      </c>
      <c r="B415" s="2">
        <v>45061.718773842593</v>
      </c>
      <c r="C415" s="1" t="s">
        <v>3</v>
      </c>
      <c r="D415" s="1">
        <v>50.8</v>
      </c>
      <c r="E415" s="1">
        <v>60.9</v>
      </c>
      <c r="F415" s="1">
        <v>43.5</v>
      </c>
      <c r="H415" s="1">
        <v>45.8</v>
      </c>
      <c r="I415">
        <f t="shared" si="12"/>
        <v>45.325000000000003</v>
      </c>
      <c r="J415" s="3"/>
    </row>
    <row r="416" spans="1:10" x14ac:dyDescent="0.25">
      <c r="A416" s="1">
        <v>415</v>
      </c>
      <c r="B416" s="2">
        <v>45061.72919056713</v>
      </c>
      <c r="C416" s="1" t="s">
        <v>3</v>
      </c>
      <c r="D416" s="1">
        <v>50.8</v>
      </c>
      <c r="E416" s="1">
        <v>71.099999999999994</v>
      </c>
      <c r="F416" s="1">
        <v>39.4</v>
      </c>
      <c r="H416" s="1">
        <v>45.6</v>
      </c>
      <c r="I416">
        <f t="shared" si="12"/>
        <v>45.35</v>
      </c>
      <c r="J416" s="3"/>
    </row>
    <row r="417" spans="1:10" x14ac:dyDescent="0.25">
      <c r="A417" s="1">
        <v>416</v>
      </c>
      <c r="B417" s="2">
        <v>45061.739607291667</v>
      </c>
      <c r="C417" s="1" t="s">
        <v>3</v>
      </c>
      <c r="D417" s="1">
        <v>54.4</v>
      </c>
      <c r="E417" s="1">
        <v>68</v>
      </c>
      <c r="F417" s="1">
        <v>43.7</v>
      </c>
      <c r="H417" s="1">
        <v>45.5</v>
      </c>
      <c r="I417">
        <f t="shared" si="12"/>
        <v>45.400000000000006</v>
      </c>
      <c r="J417" s="3"/>
    </row>
    <row r="418" spans="1:10" x14ac:dyDescent="0.25">
      <c r="A418" s="1">
        <v>417</v>
      </c>
      <c r="B418" s="2">
        <v>45061.750024016204</v>
      </c>
      <c r="C418" s="1" t="s">
        <v>3</v>
      </c>
      <c r="D418" s="1">
        <v>55.2</v>
      </c>
      <c r="E418" s="1">
        <v>65.900000000000006</v>
      </c>
      <c r="F418" s="1">
        <v>45.7</v>
      </c>
      <c r="H418" s="1">
        <v>44.4</v>
      </c>
      <c r="I418">
        <f t="shared" si="12"/>
        <v>44.4</v>
      </c>
      <c r="J418" s="3"/>
    </row>
    <row r="419" spans="1:10" x14ac:dyDescent="0.25">
      <c r="A419" s="1">
        <v>418</v>
      </c>
      <c r="B419" s="2">
        <v>45061.760440740742</v>
      </c>
      <c r="C419" s="1" t="s">
        <v>3</v>
      </c>
      <c r="D419" s="1">
        <v>55</v>
      </c>
      <c r="E419" s="1">
        <v>69.099999999999994</v>
      </c>
      <c r="F419" s="1">
        <v>45.9</v>
      </c>
      <c r="H419" s="1">
        <v>45.9</v>
      </c>
      <c r="I419">
        <f t="shared" si="12"/>
        <v>44.25</v>
      </c>
      <c r="J419" s="3"/>
    </row>
    <row r="420" spans="1:10" x14ac:dyDescent="0.25">
      <c r="A420" s="1">
        <v>419</v>
      </c>
      <c r="B420" s="2">
        <v>45061.770857465279</v>
      </c>
      <c r="C420" s="1" t="s">
        <v>3</v>
      </c>
      <c r="D420" s="1">
        <v>55.1</v>
      </c>
      <c r="E420" s="1">
        <v>66.3</v>
      </c>
      <c r="F420" s="1">
        <v>44.6</v>
      </c>
      <c r="H420" s="1">
        <v>45.8</v>
      </c>
      <c r="I420">
        <f t="shared" si="12"/>
        <v>43.599999999999994</v>
      </c>
      <c r="J420" s="3"/>
    </row>
    <row r="421" spans="1:10" x14ac:dyDescent="0.25">
      <c r="A421" s="1">
        <v>420</v>
      </c>
      <c r="B421" s="2">
        <v>45061.781274189816</v>
      </c>
      <c r="C421" s="1" t="s">
        <v>3</v>
      </c>
      <c r="D421" s="1">
        <v>55.5</v>
      </c>
      <c r="E421" s="1">
        <v>66.8</v>
      </c>
      <c r="F421" s="1">
        <v>44.1</v>
      </c>
      <c r="H421" s="1">
        <v>41.5</v>
      </c>
      <c r="I421">
        <f t="shared" si="12"/>
        <v>42.95</v>
      </c>
      <c r="J421" s="3"/>
    </row>
    <row r="422" spans="1:10" x14ac:dyDescent="0.25">
      <c r="A422" s="1">
        <v>421</v>
      </c>
      <c r="B422" s="2">
        <v>45061.791690914353</v>
      </c>
      <c r="C422" s="1" t="s">
        <v>3</v>
      </c>
      <c r="D422" s="1">
        <v>55.4</v>
      </c>
      <c r="E422" s="1">
        <v>70.5</v>
      </c>
      <c r="F422" s="1">
        <v>44.8</v>
      </c>
      <c r="H422" s="1">
        <v>43.8</v>
      </c>
      <c r="I422">
        <f t="shared" si="12"/>
        <v>43.275000000000006</v>
      </c>
      <c r="J422" s="3"/>
    </row>
    <row r="423" spans="1:10" x14ac:dyDescent="0.25">
      <c r="A423" s="1">
        <v>422</v>
      </c>
      <c r="B423" s="2">
        <v>45061.80210763889</v>
      </c>
      <c r="C423" s="1" t="s">
        <v>3</v>
      </c>
      <c r="D423" s="1">
        <v>56.7</v>
      </c>
      <c r="E423" s="1">
        <v>73.2</v>
      </c>
      <c r="F423" s="1">
        <v>43.2</v>
      </c>
      <c r="H423" s="1">
        <v>43.3</v>
      </c>
      <c r="I423">
        <f t="shared" si="12"/>
        <v>43.050000000000004</v>
      </c>
      <c r="J423" s="3"/>
    </row>
    <row r="424" spans="1:10" x14ac:dyDescent="0.25">
      <c r="A424" s="1">
        <v>423</v>
      </c>
      <c r="B424" s="2">
        <v>45061.812524363428</v>
      </c>
      <c r="C424" s="1" t="s">
        <v>3</v>
      </c>
      <c r="D424" s="1">
        <v>53.7</v>
      </c>
      <c r="E424" s="1">
        <v>67.3</v>
      </c>
      <c r="F424" s="1">
        <v>39.4</v>
      </c>
      <c r="H424" s="1">
        <v>43.2</v>
      </c>
      <c r="I424">
        <f t="shared" si="12"/>
        <v>43.150000000000006</v>
      </c>
      <c r="J424" s="3"/>
    </row>
    <row r="425" spans="1:10" x14ac:dyDescent="0.25">
      <c r="A425" s="1">
        <v>424</v>
      </c>
      <c r="B425" s="2">
        <v>45061.822941087965</v>
      </c>
      <c r="C425" s="1" t="s">
        <v>3</v>
      </c>
      <c r="D425" s="1">
        <v>55</v>
      </c>
      <c r="E425" s="1">
        <v>67.900000000000006</v>
      </c>
      <c r="F425" s="1">
        <v>41.1</v>
      </c>
      <c r="H425" s="1">
        <v>42.8</v>
      </c>
      <c r="I425">
        <f t="shared" si="12"/>
        <v>42.8</v>
      </c>
      <c r="J425" s="3"/>
    </row>
    <row r="426" spans="1:10" x14ac:dyDescent="0.25">
      <c r="A426" s="1">
        <v>425</v>
      </c>
      <c r="B426" s="2">
        <v>45061.833357812502</v>
      </c>
      <c r="C426" s="1" t="s">
        <v>3</v>
      </c>
      <c r="D426" s="1">
        <v>56.9</v>
      </c>
      <c r="E426" s="1">
        <v>77.7</v>
      </c>
      <c r="F426" s="1">
        <v>39.700000000000003</v>
      </c>
      <c r="H426" s="1">
        <v>42.9</v>
      </c>
      <c r="I426">
        <f t="shared" si="12"/>
        <v>42.449999999999996</v>
      </c>
      <c r="J426" s="3"/>
    </row>
    <row r="427" spans="1:10" x14ac:dyDescent="0.25">
      <c r="A427" s="1">
        <v>426</v>
      </c>
      <c r="B427" s="2">
        <v>45061.843774537039</v>
      </c>
      <c r="C427" s="1" t="s">
        <v>3</v>
      </c>
      <c r="D427" s="1">
        <v>56.5</v>
      </c>
      <c r="E427" s="1">
        <v>68.599999999999994</v>
      </c>
      <c r="F427" s="1">
        <v>45.2</v>
      </c>
      <c r="H427" s="1">
        <v>43.7</v>
      </c>
      <c r="I427">
        <f t="shared" si="12"/>
        <v>41.174999999999997</v>
      </c>
      <c r="J427" s="3"/>
    </row>
    <row r="428" spans="1:10" x14ac:dyDescent="0.25">
      <c r="A428" s="1">
        <v>427</v>
      </c>
      <c r="B428" s="2">
        <v>45061.854191261576</v>
      </c>
      <c r="C428" s="1" t="s">
        <v>3</v>
      </c>
      <c r="D428" s="1">
        <v>55.6</v>
      </c>
      <c r="E428" s="1">
        <v>76.2</v>
      </c>
      <c r="F428" s="1">
        <v>44</v>
      </c>
      <c r="H428" s="1">
        <v>41.8</v>
      </c>
      <c r="I428">
        <f t="shared" si="12"/>
        <v>40.199999999999996</v>
      </c>
      <c r="J428" s="3"/>
    </row>
    <row r="429" spans="1:10" x14ac:dyDescent="0.25">
      <c r="A429" s="1">
        <v>428</v>
      </c>
      <c r="B429" s="2">
        <v>45061.864607986114</v>
      </c>
      <c r="C429" s="1" t="s">
        <v>3</v>
      </c>
      <c r="D429" s="1">
        <v>50.4</v>
      </c>
      <c r="E429" s="1">
        <v>65.2</v>
      </c>
      <c r="F429" s="1">
        <v>38.9</v>
      </c>
      <c r="H429" s="1">
        <v>41.4</v>
      </c>
      <c r="I429">
        <f t="shared" si="12"/>
        <v>38.449999999999996</v>
      </c>
      <c r="J429" s="3"/>
    </row>
    <row r="430" spans="1:10" x14ac:dyDescent="0.25">
      <c r="A430" s="1">
        <v>429</v>
      </c>
      <c r="B430" s="2">
        <v>45061.875024710651</v>
      </c>
      <c r="C430" s="1" t="s">
        <v>3</v>
      </c>
      <c r="D430" s="1">
        <v>50.9</v>
      </c>
      <c r="E430" s="1">
        <v>71.7</v>
      </c>
      <c r="F430" s="1">
        <v>37</v>
      </c>
      <c r="H430" s="1">
        <v>37.799999999999997</v>
      </c>
      <c r="I430">
        <f t="shared" si="12"/>
        <v>37.549999999999997</v>
      </c>
      <c r="J430" s="3"/>
    </row>
    <row r="431" spans="1:10" x14ac:dyDescent="0.25">
      <c r="A431" s="1">
        <v>430</v>
      </c>
      <c r="B431" s="2">
        <v>45061.885441435188</v>
      </c>
      <c r="C431" s="1" t="s">
        <v>3</v>
      </c>
      <c r="D431" s="1"/>
      <c r="E431" s="1"/>
      <c r="F431" s="1"/>
      <c r="H431" s="1">
        <v>39.799999999999997</v>
      </c>
      <c r="I431">
        <f t="shared" si="12"/>
        <v>37.949999999999996</v>
      </c>
      <c r="J431" s="3"/>
    </row>
    <row r="432" spans="1:10" x14ac:dyDescent="0.25">
      <c r="A432" s="1">
        <v>431</v>
      </c>
      <c r="B432" s="2">
        <v>45061.895858159725</v>
      </c>
      <c r="C432" s="1" t="s">
        <v>3</v>
      </c>
      <c r="D432" s="1">
        <v>51.7</v>
      </c>
      <c r="E432" s="1">
        <v>67.3</v>
      </c>
      <c r="F432" s="1">
        <v>33.700000000000003</v>
      </c>
      <c r="H432" s="1">
        <v>34.799999999999997</v>
      </c>
      <c r="I432">
        <f t="shared" si="12"/>
        <v>37.575000000000003</v>
      </c>
      <c r="J432" s="3"/>
    </row>
    <row r="433" spans="1:10" x14ac:dyDescent="0.25">
      <c r="A433" s="1">
        <v>432</v>
      </c>
      <c r="B433" s="2">
        <v>45061.906274884263</v>
      </c>
      <c r="C433" s="1" t="s">
        <v>3</v>
      </c>
      <c r="D433" s="1">
        <v>51.9</v>
      </c>
      <c r="E433" s="1">
        <v>66.8</v>
      </c>
      <c r="F433" s="1">
        <v>36.700000000000003</v>
      </c>
      <c r="H433" s="1">
        <v>37.799999999999997</v>
      </c>
      <c r="I433">
        <f t="shared" si="12"/>
        <v>37.4</v>
      </c>
      <c r="J433" s="3"/>
    </row>
    <row r="434" spans="1:10" x14ac:dyDescent="0.25">
      <c r="A434" s="1">
        <v>433</v>
      </c>
      <c r="B434" s="2">
        <v>45061.9166916088</v>
      </c>
      <c r="C434" s="1" t="s">
        <v>3</v>
      </c>
      <c r="D434" s="1">
        <v>52.6</v>
      </c>
      <c r="E434" s="1">
        <v>68.2</v>
      </c>
      <c r="F434" s="1">
        <v>39.700000000000003</v>
      </c>
      <c r="H434" s="1">
        <v>39.4</v>
      </c>
      <c r="I434">
        <f t="shared" si="12"/>
        <v>35.9</v>
      </c>
      <c r="J434" s="3"/>
    </row>
    <row r="435" spans="1:10" x14ac:dyDescent="0.25">
      <c r="A435" s="1">
        <v>434</v>
      </c>
      <c r="B435" s="2">
        <v>45061.927108333337</v>
      </c>
      <c r="C435" s="1" t="s">
        <v>3</v>
      </c>
      <c r="D435" s="1">
        <v>50.3</v>
      </c>
      <c r="E435" s="1">
        <v>64.3</v>
      </c>
      <c r="F435" s="1">
        <v>34.5</v>
      </c>
      <c r="H435" s="1">
        <v>38.299999999999997</v>
      </c>
      <c r="I435">
        <f t="shared" si="12"/>
        <v>37.299999999999997</v>
      </c>
      <c r="J435" s="3"/>
    </row>
    <row r="436" spans="1:10" x14ac:dyDescent="0.25">
      <c r="A436" s="1">
        <v>435</v>
      </c>
      <c r="B436" s="2">
        <v>45061.937525057867</v>
      </c>
      <c r="C436" s="1" t="s">
        <v>3</v>
      </c>
      <c r="D436" s="1">
        <v>47.8</v>
      </c>
      <c r="E436" s="1">
        <v>63.4</v>
      </c>
      <c r="F436" s="1">
        <v>28</v>
      </c>
      <c r="H436" s="1">
        <v>34.1</v>
      </c>
      <c r="I436">
        <f t="shared" si="12"/>
        <v>39.200000000000003</v>
      </c>
      <c r="J436" s="3"/>
    </row>
    <row r="437" spans="1:10" x14ac:dyDescent="0.25">
      <c r="A437" s="1">
        <v>436</v>
      </c>
      <c r="B437" s="2">
        <v>45061.947941782404</v>
      </c>
      <c r="C437" s="1" t="s">
        <v>3</v>
      </c>
      <c r="D437" s="1">
        <v>49.8</v>
      </c>
      <c r="E437" s="1">
        <v>65.900000000000006</v>
      </c>
      <c r="F437" s="1">
        <v>28.5</v>
      </c>
      <c r="H437" s="1">
        <v>31.8</v>
      </c>
      <c r="I437">
        <f t="shared" si="12"/>
        <v>42.349999999999994</v>
      </c>
      <c r="J437" s="3"/>
    </row>
    <row r="438" spans="1:10" x14ac:dyDescent="0.25">
      <c r="A438" s="1">
        <v>437</v>
      </c>
      <c r="B438" s="2">
        <v>45061.958358506941</v>
      </c>
      <c r="C438" s="1" t="s">
        <v>3</v>
      </c>
      <c r="D438" s="1">
        <v>50.7</v>
      </c>
      <c r="E438" s="1">
        <v>70.900000000000006</v>
      </c>
      <c r="F438" s="1">
        <v>30.3</v>
      </c>
      <c r="H438" s="1">
        <v>45</v>
      </c>
      <c r="I438">
        <f t="shared" si="12"/>
        <v>46.125000000000007</v>
      </c>
      <c r="J438" s="3"/>
    </row>
    <row r="439" spans="1:10" x14ac:dyDescent="0.25">
      <c r="A439" s="1">
        <v>438</v>
      </c>
      <c r="B439" s="2">
        <v>45061.968775231479</v>
      </c>
      <c r="C439" s="1" t="s">
        <v>3</v>
      </c>
      <c r="D439" s="1">
        <v>48.9</v>
      </c>
      <c r="E439" s="1">
        <v>64.7</v>
      </c>
      <c r="F439" s="1">
        <v>30.6</v>
      </c>
      <c r="H439" s="1">
        <v>45.9</v>
      </c>
      <c r="I439">
        <f t="shared" si="12"/>
        <v>46.575000000000003</v>
      </c>
      <c r="J439" s="3"/>
    </row>
    <row r="440" spans="1:10" x14ac:dyDescent="0.25">
      <c r="A440" s="1">
        <v>439</v>
      </c>
      <c r="B440" s="2">
        <v>45061.979191956016</v>
      </c>
      <c r="C440" s="1" t="s">
        <v>3</v>
      </c>
      <c r="D440" s="1">
        <v>46.2</v>
      </c>
      <c r="E440" s="1">
        <v>62.6</v>
      </c>
      <c r="F440" s="1">
        <v>31.8</v>
      </c>
      <c r="H440" s="1">
        <v>46.7</v>
      </c>
      <c r="I440">
        <f t="shared" si="12"/>
        <v>46.199999999999996</v>
      </c>
      <c r="J440" s="3"/>
    </row>
    <row r="441" spans="1:10" x14ac:dyDescent="0.25">
      <c r="A441" s="1">
        <v>440</v>
      </c>
      <c r="B441" s="2">
        <v>45061.989608680553</v>
      </c>
      <c r="C441" s="1" t="s">
        <v>3</v>
      </c>
      <c r="D441" s="1">
        <v>34.4</v>
      </c>
      <c r="E441" s="1">
        <v>54.8</v>
      </c>
      <c r="F441" s="1">
        <v>29.5</v>
      </c>
      <c r="H441" s="1">
        <v>46.9</v>
      </c>
      <c r="I441">
        <f t="shared" si="12"/>
        <v>45.25</v>
      </c>
      <c r="J441" s="3"/>
    </row>
    <row r="442" spans="1:10" x14ac:dyDescent="0.25">
      <c r="A442" s="1">
        <v>441</v>
      </c>
      <c r="B442" s="2">
        <v>45062.00002540509</v>
      </c>
      <c r="C442" s="1" t="s">
        <v>3</v>
      </c>
      <c r="D442" s="1">
        <v>41.5</v>
      </c>
      <c r="E442" s="1">
        <v>63.1</v>
      </c>
      <c r="F442" s="1">
        <v>28</v>
      </c>
      <c r="H442" s="1">
        <v>46.8</v>
      </c>
      <c r="I442">
        <f t="shared" si="12"/>
        <v>44.2</v>
      </c>
      <c r="J442" s="3"/>
    </row>
    <row r="443" spans="1:10" x14ac:dyDescent="0.25">
      <c r="A443" s="1">
        <v>442</v>
      </c>
      <c r="B443" s="2">
        <v>45062.010442129627</v>
      </c>
      <c r="C443" s="1" t="s">
        <v>3</v>
      </c>
      <c r="D443" s="1">
        <v>38.5</v>
      </c>
      <c r="E443" s="1">
        <v>60.4</v>
      </c>
      <c r="F443" s="1">
        <v>27.7</v>
      </c>
      <c r="H443" s="1">
        <v>44.4</v>
      </c>
      <c r="I443">
        <f t="shared" si="12"/>
        <v>43.424999999999997</v>
      </c>
      <c r="J443" s="3"/>
    </row>
    <row r="444" spans="1:10" x14ac:dyDescent="0.25">
      <c r="A444" s="1">
        <v>443</v>
      </c>
      <c r="B444" s="2">
        <v>45062.020858854165</v>
      </c>
      <c r="C444" s="1" t="s">
        <v>3</v>
      </c>
      <c r="D444" s="1">
        <v>45.8</v>
      </c>
      <c r="E444" s="1">
        <v>64.5</v>
      </c>
      <c r="F444" s="1">
        <v>27.5</v>
      </c>
      <c r="H444" s="1">
        <v>42.9</v>
      </c>
      <c r="I444">
        <f t="shared" si="12"/>
        <v>43.225000000000001</v>
      </c>
      <c r="J444" s="3"/>
    </row>
    <row r="445" spans="1:10" x14ac:dyDescent="0.25">
      <c r="A445" s="1">
        <v>444</v>
      </c>
      <c r="B445" s="2">
        <v>45062.031275578702</v>
      </c>
      <c r="C445" s="1" t="s">
        <v>3</v>
      </c>
      <c r="D445" s="1">
        <v>40.1</v>
      </c>
      <c r="E445" s="1">
        <v>63.6</v>
      </c>
      <c r="F445" s="1">
        <v>27.6</v>
      </c>
      <c r="H445" s="1">
        <v>42.7</v>
      </c>
      <c r="I445">
        <f t="shared" si="12"/>
        <v>43.35</v>
      </c>
      <c r="J445" s="3"/>
    </row>
    <row r="446" spans="1:10" x14ac:dyDescent="0.25">
      <c r="A446" s="1">
        <v>445</v>
      </c>
      <c r="B446" s="2">
        <v>45062.041692303239</v>
      </c>
      <c r="C446" s="1" t="s">
        <v>3</v>
      </c>
      <c r="D446" s="1">
        <v>41.5</v>
      </c>
      <c r="E446" s="1">
        <v>60.1</v>
      </c>
      <c r="F446" s="1">
        <v>28.5</v>
      </c>
      <c r="H446" s="1">
        <v>43.7</v>
      </c>
      <c r="I446">
        <f t="shared" si="12"/>
        <v>43.375</v>
      </c>
      <c r="J446" s="3"/>
    </row>
    <row r="447" spans="1:10" x14ac:dyDescent="0.25">
      <c r="A447" s="1">
        <v>446</v>
      </c>
      <c r="B447" s="2">
        <v>45062.052109027776</v>
      </c>
      <c r="C447" s="1" t="s">
        <v>3</v>
      </c>
      <c r="D447" s="1">
        <v>42.8</v>
      </c>
      <c r="E447" s="1">
        <v>64.2</v>
      </c>
      <c r="F447" s="1">
        <v>28.5</v>
      </c>
      <c r="H447" s="1">
        <v>43.6</v>
      </c>
      <c r="I447">
        <f t="shared" si="12"/>
        <v>42.75</v>
      </c>
      <c r="J447" s="3"/>
    </row>
    <row r="448" spans="1:10" x14ac:dyDescent="0.25">
      <c r="A448" s="1">
        <v>447</v>
      </c>
      <c r="B448" s="2">
        <v>45062.062525752313</v>
      </c>
      <c r="C448" s="1" t="s">
        <v>3</v>
      </c>
      <c r="D448" s="1">
        <v>43.4</v>
      </c>
      <c r="E448" s="1">
        <v>62.9</v>
      </c>
      <c r="F448" s="1">
        <v>29.7</v>
      </c>
      <c r="H448" s="1">
        <v>43.4</v>
      </c>
      <c r="I448">
        <f t="shared" si="12"/>
        <v>42.375</v>
      </c>
      <c r="J448" s="3"/>
    </row>
    <row r="449" spans="1:10" x14ac:dyDescent="0.25">
      <c r="A449" s="1">
        <v>448</v>
      </c>
      <c r="B449" s="2">
        <v>45062.072942476851</v>
      </c>
      <c r="C449" s="1" t="s">
        <v>3</v>
      </c>
      <c r="D449" s="1">
        <v>30.4</v>
      </c>
      <c r="E449" s="1">
        <v>43.3</v>
      </c>
      <c r="F449" s="1">
        <v>29.2</v>
      </c>
      <c r="H449" s="1">
        <v>42.8</v>
      </c>
      <c r="I449">
        <f t="shared" si="12"/>
        <v>42.3</v>
      </c>
      <c r="J449" s="3"/>
    </row>
    <row r="450" spans="1:10" x14ac:dyDescent="0.25">
      <c r="A450" s="1">
        <v>449</v>
      </c>
      <c r="B450" s="2">
        <v>45062.083359201388</v>
      </c>
      <c r="C450" s="1" t="s">
        <v>3</v>
      </c>
      <c r="D450" s="1">
        <v>43.9</v>
      </c>
      <c r="E450" s="1">
        <v>62.2</v>
      </c>
      <c r="F450" s="1">
        <v>30.4</v>
      </c>
      <c r="H450" s="1">
        <v>41.2</v>
      </c>
      <c r="I450">
        <f t="shared" si="12"/>
        <v>42.133333333333333</v>
      </c>
      <c r="J450" s="3"/>
    </row>
    <row r="451" spans="1:10" x14ac:dyDescent="0.25">
      <c r="A451" s="1">
        <v>450</v>
      </c>
      <c r="B451" s="2">
        <v>45062.093775925925</v>
      </c>
      <c r="C451" s="1" t="s">
        <v>3</v>
      </c>
      <c r="D451" s="1">
        <v>41</v>
      </c>
      <c r="E451" s="1">
        <v>61.8</v>
      </c>
      <c r="F451" s="1">
        <v>30.7</v>
      </c>
      <c r="H451" s="1">
        <v>42.1</v>
      </c>
      <c r="I451">
        <f t="shared" ref="I451:I452" si="13">AVERAGE(H451:H454)</f>
        <v>42.6</v>
      </c>
      <c r="J451" s="3"/>
    </row>
    <row r="452" spans="1:10" x14ac:dyDescent="0.25">
      <c r="A452" s="1">
        <v>451</v>
      </c>
      <c r="B452" s="2">
        <v>45062.104192650462</v>
      </c>
      <c r="C452" s="1" t="s">
        <v>3</v>
      </c>
      <c r="D452" s="1">
        <v>41.5</v>
      </c>
      <c r="E452" s="1">
        <v>61.6</v>
      </c>
      <c r="F452" s="1">
        <v>33.1</v>
      </c>
      <c r="H452" s="1">
        <v>43.1</v>
      </c>
      <c r="I452">
        <f t="shared" si="13"/>
        <v>43.1</v>
      </c>
      <c r="J452" s="3"/>
    </row>
    <row r="453" spans="1:10" x14ac:dyDescent="0.25">
      <c r="A453" s="1">
        <v>452</v>
      </c>
      <c r="B453" s="2">
        <v>45062.114609374999</v>
      </c>
      <c r="C453" s="1" t="s">
        <v>3</v>
      </c>
      <c r="D453" s="1">
        <v>38.799999999999997</v>
      </c>
      <c r="E453" s="1">
        <v>60.9</v>
      </c>
      <c r="F453" s="1">
        <v>31.7</v>
      </c>
      <c r="H453" s="1"/>
      <c r="J453" s="3"/>
    </row>
    <row r="454" spans="1:10" x14ac:dyDescent="0.25">
      <c r="A454" s="1">
        <v>453</v>
      </c>
      <c r="B454" s="2">
        <v>45062.125026099537</v>
      </c>
      <c r="C454" s="1" t="s">
        <v>3</v>
      </c>
      <c r="D454" s="1">
        <v>39.299999999999997</v>
      </c>
      <c r="E454" s="1">
        <v>61</v>
      </c>
      <c r="F454" s="1">
        <v>33.5</v>
      </c>
      <c r="H454" s="1"/>
      <c r="J454" s="3"/>
    </row>
    <row r="455" spans="1:10" x14ac:dyDescent="0.25">
      <c r="A455" s="1">
        <v>454</v>
      </c>
      <c r="B455" s="2">
        <v>45062.135442824074</v>
      </c>
      <c r="C455" s="1" t="s">
        <v>3</v>
      </c>
      <c r="D455" s="1">
        <v>42.7</v>
      </c>
      <c r="E455" s="1">
        <v>62.2</v>
      </c>
      <c r="F455" s="1">
        <v>33.6</v>
      </c>
      <c r="H455" s="1"/>
      <c r="J455" s="3"/>
    </row>
    <row r="456" spans="1:10" x14ac:dyDescent="0.25">
      <c r="A456" s="1">
        <v>455</v>
      </c>
      <c r="B456" s="2">
        <v>45062.145859548611</v>
      </c>
      <c r="C456" s="1" t="s">
        <v>3</v>
      </c>
      <c r="D456" s="1">
        <v>44</v>
      </c>
      <c r="E456" s="1">
        <v>61.7</v>
      </c>
      <c r="F456" s="1">
        <v>33.200000000000003</v>
      </c>
      <c r="H456" s="1"/>
      <c r="J456" s="3"/>
    </row>
    <row r="457" spans="1:10" x14ac:dyDescent="0.25">
      <c r="A457" s="1">
        <v>456</v>
      </c>
      <c r="B457" s="2">
        <v>45062.156276273148</v>
      </c>
      <c r="C457" s="1" t="s">
        <v>3</v>
      </c>
      <c r="D457" s="1">
        <v>42.1</v>
      </c>
      <c r="E457" s="1">
        <v>60.4</v>
      </c>
      <c r="F457" s="1">
        <v>32.700000000000003</v>
      </c>
      <c r="H457" s="1"/>
      <c r="J457" s="3"/>
    </row>
    <row r="458" spans="1:10" x14ac:dyDescent="0.25">
      <c r="A458" s="1">
        <v>457</v>
      </c>
      <c r="B458" s="2">
        <v>45062.166692997685</v>
      </c>
      <c r="C458" s="1" t="s">
        <v>3</v>
      </c>
      <c r="D458" s="1">
        <v>44</v>
      </c>
      <c r="E458" s="1">
        <v>64.599999999999994</v>
      </c>
      <c r="F458" s="1">
        <v>33.6</v>
      </c>
      <c r="H458" s="1"/>
      <c r="J458" s="3"/>
    </row>
    <row r="459" spans="1:10" x14ac:dyDescent="0.25">
      <c r="A459" s="1">
        <v>458</v>
      </c>
      <c r="B459" s="2">
        <v>45062.177109722223</v>
      </c>
      <c r="C459" s="1" t="s">
        <v>3</v>
      </c>
      <c r="D459" s="1">
        <v>50.5</v>
      </c>
      <c r="E459" s="1">
        <v>64.3</v>
      </c>
      <c r="F459" s="1">
        <v>40</v>
      </c>
      <c r="H459" s="1"/>
      <c r="J459" s="3"/>
    </row>
    <row r="460" spans="1:10" x14ac:dyDescent="0.25">
      <c r="A460" s="1">
        <v>459</v>
      </c>
      <c r="B460" s="2">
        <v>45062.18752644676</v>
      </c>
      <c r="C460" s="1" t="s">
        <v>3</v>
      </c>
      <c r="D460" s="1">
        <v>50.1</v>
      </c>
      <c r="E460" s="1">
        <v>64.8</v>
      </c>
      <c r="F460" s="1">
        <v>39.4</v>
      </c>
      <c r="H460" s="1"/>
      <c r="J460" s="3"/>
    </row>
    <row r="461" spans="1:10" x14ac:dyDescent="0.25">
      <c r="A461" s="1">
        <v>460</v>
      </c>
      <c r="B461" s="2">
        <v>45062.197943171297</v>
      </c>
      <c r="C461" s="1" t="s">
        <v>3</v>
      </c>
      <c r="D461" s="1">
        <v>51.3</v>
      </c>
      <c r="E461" s="1">
        <v>69.7</v>
      </c>
      <c r="F461" s="1">
        <v>37.200000000000003</v>
      </c>
      <c r="H461" s="1"/>
      <c r="J461" s="3"/>
    </row>
    <row r="462" spans="1:10" x14ac:dyDescent="0.25">
      <c r="A462" s="1">
        <v>461</v>
      </c>
      <c r="B462" s="2">
        <v>45062.208359895834</v>
      </c>
      <c r="C462" s="1" t="s">
        <v>3</v>
      </c>
      <c r="D462" s="1">
        <v>52.3</v>
      </c>
      <c r="E462" s="1">
        <v>72.2</v>
      </c>
      <c r="F462" s="1">
        <v>39.4</v>
      </c>
      <c r="H462" s="1"/>
      <c r="J462" s="3"/>
    </row>
    <row r="463" spans="1:10" x14ac:dyDescent="0.25">
      <c r="A463" s="1">
        <v>462</v>
      </c>
      <c r="B463" s="2">
        <v>45062.218776620372</v>
      </c>
      <c r="C463" s="1" t="s">
        <v>3</v>
      </c>
      <c r="D463" s="1">
        <v>52.4</v>
      </c>
      <c r="E463" s="1">
        <v>70</v>
      </c>
      <c r="F463" s="1">
        <v>41.1</v>
      </c>
      <c r="H463" s="1"/>
      <c r="J463" s="3"/>
    </row>
    <row r="464" spans="1:10" x14ac:dyDescent="0.25">
      <c r="A464" s="1">
        <v>463</v>
      </c>
      <c r="B464" s="2">
        <v>45062.229193344909</v>
      </c>
      <c r="C464" s="1" t="s">
        <v>3</v>
      </c>
      <c r="D464" s="1">
        <v>52.7</v>
      </c>
      <c r="E464" s="1">
        <v>65.3</v>
      </c>
      <c r="F464" s="1">
        <v>41.7</v>
      </c>
      <c r="H464" s="1"/>
      <c r="J464" s="3"/>
    </row>
    <row r="465" spans="1:10" x14ac:dyDescent="0.25">
      <c r="A465" s="1">
        <v>464</v>
      </c>
      <c r="B465" s="2">
        <v>45062.239610069446</v>
      </c>
      <c r="C465" s="1" t="s">
        <v>3</v>
      </c>
      <c r="D465" s="1">
        <v>50.8</v>
      </c>
      <c r="E465" s="1">
        <v>63.5</v>
      </c>
      <c r="F465" s="1">
        <v>40.9</v>
      </c>
      <c r="H465" s="1"/>
      <c r="J465" s="3"/>
    </row>
    <row r="466" spans="1:10" x14ac:dyDescent="0.25">
      <c r="A466" s="1">
        <v>465</v>
      </c>
      <c r="B466" s="2">
        <v>45062.250026793983</v>
      </c>
      <c r="C466" s="1" t="s">
        <v>3</v>
      </c>
      <c r="D466" s="1">
        <v>52.8</v>
      </c>
      <c r="E466" s="1">
        <v>65.599999999999994</v>
      </c>
      <c r="F466" s="1">
        <v>41.6</v>
      </c>
      <c r="H466" s="1"/>
      <c r="J466" s="3"/>
    </row>
    <row r="467" spans="1:10" x14ac:dyDescent="0.25">
      <c r="A467" s="1">
        <v>466</v>
      </c>
      <c r="B467" s="2">
        <v>45062.26044351852</v>
      </c>
      <c r="C467" s="1" t="s">
        <v>3</v>
      </c>
      <c r="D467" s="1">
        <v>52.6</v>
      </c>
      <c r="E467" s="1">
        <v>64.900000000000006</v>
      </c>
      <c r="F467" s="1">
        <v>41.6</v>
      </c>
      <c r="H467" s="1"/>
      <c r="J467" s="3"/>
    </row>
    <row r="468" spans="1:10" x14ac:dyDescent="0.25">
      <c r="A468" s="1">
        <v>467</v>
      </c>
      <c r="B468" s="2">
        <v>45062.270860243058</v>
      </c>
      <c r="C468" s="1" t="s">
        <v>3</v>
      </c>
      <c r="D468" s="1">
        <v>53.9</v>
      </c>
      <c r="E468" s="1">
        <v>64.2</v>
      </c>
      <c r="F468" s="1">
        <v>43.9</v>
      </c>
      <c r="H468" s="1"/>
      <c r="J468" s="3"/>
    </row>
    <row r="469" spans="1:10" x14ac:dyDescent="0.25">
      <c r="A469" s="1">
        <v>468</v>
      </c>
      <c r="B469" s="2">
        <v>45062.281276967595</v>
      </c>
      <c r="C469" s="1" t="s">
        <v>3</v>
      </c>
      <c r="D469" s="1">
        <v>53.1</v>
      </c>
      <c r="E469" s="1">
        <v>69.400000000000006</v>
      </c>
      <c r="F469" s="1">
        <v>41.9</v>
      </c>
      <c r="H469" s="1"/>
      <c r="J469" s="3"/>
    </row>
    <row r="470" spans="1:10" x14ac:dyDescent="0.25">
      <c r="A470" s="1">
        <v>469</v>
      </c>
      <c r="B470" s="2">
        <v>45062.291693692132</v>
      </c>
      <c r="C470" s="1" t="s">
        <v>3</v>
      </c>
      <c r="D470" s="1">
        <v>54</v>
      </c>
      <c r="E470" s="1">
        <v>69.8</v>
      </c>
      <c r="F470" s="1">
        <v>42.8</v>
      </c>
    </row>
    <row r="471" spans="1:10" x14ac:dyDescent="0.25">
      <c r="A471" s="1">
        <v>470</v>
      </c>
      <c r="B471" s="2">
        <v>45062.302110416669</v>
      </c>
      <c r="C471" s="1" t="s">
        <v>3</v>
      </c>
      <c r="D471" s="1">
        <v>55</v>
      </c>
      <c r="E471" s="1">
        <v>67.5</v>
      </c>
      <c r="F471" s="1">
        <v>44.5</v>
      </c>
    </row>
    <row r="472" spans="1:10" x14ac:dyDescent="0.25">
      <c r="A472" s="1">
        <v>471</v>
      </c>
      <c r="B472" s="2">
        <v>45062.312527141206</v>
      </c>
      <c r="C472" s="1" t="s">
        <v>3</v>
      </c>
      <c r="D472" s="1">
        <v>55.8</v>
      </c>
      <c r="E472" s="1">
        <v>72.3</v>
      </c>
      <c r="F472" s="1">
        <v>44.4</v>
      </c>
    </row>
    <row r="473" spans="1:10" x14ac:dyDescent="0.25">
      <c r="A473" s="1">
        <v>472</v>
      </c>
      <c r="B473" s="2">
        <v>45062.322943865744</v>
      </c>
      <c r="C473" s="1" t="s">
        <v>3</v>
      </c>
      <c r="D473" s="1">
        <v>61.2</v>
      </c>
      <c r="E473" s="1">
        <v>77.400000000000006</v>
      </c>
      <c r="F473" s="1">
        <v>52.5</v>
      </c>
    </row>
    <row r="474" spans="1:10" x14ac:dyDescent="0.25">
      <c r="A474" s="1">
        <v>473</v>
      </c>
      <c r="B474" s="2">
        <v>45062.333360590281</v>
      </c>
      <c r="C474" s="1" t="s">
        <v>3</v>
      </c>
      <c r="D474" s="1">
        <v>59.7</v>
      </c>
      <c r="E474" s="1">
        <v>77.2</v>
      </c>
      <c r="F474" s="1">
        <v>51.2</v>
      </c>
    </row>
    <row r="475" spans="1:10" x14ac:dyDescent="0.25">
      <c r="A475" s="1">
        <v>474</v>
      </c>
      <c r="B475" s="2">
        <v>45062.343777314818</v>
      </c>
      <c r="C475" s="1" t="s">
        <v>3</v>
      </c>
      <c r="D475" s="1">
        <v>55.4</v>
      </c>
      <c r="E475" s="1">
        <v>73.099999999999994</v>
      </c>
      <c r="F475" s="1">
        <v>45.4</v>
      </c>
    </row>
    <row r="476" spans="1:10" x14ac:dyDescent="0.25">
      <c r="A476" s="1">
        <v>475</v>
      </c>
      <c r="B476" s="2">
        <v>45062.354194039355</v>
      </c>
      <c r="C476" s="1" t="s">
        <v>3</v>
      </c>
      <c r="D476" s="1">
        <v>53.7</v>
      </c>
      <c r="E476" s="1">
        <v>63.2</v>
      </c>
      <c r="F476" s="1">
        <v>48</v>
      </c>
    </row>
    <row r="477" spans="1:10" x14ac:dyDescent="0.25">
      <c r="A477" s="1">
        <v>476</v>
      </c>
      <c r="B477" s="2">
        <v>45062.364610763892</v>
      </c>
      <c r="C477" s="1" t="s">
        <v>3</v>
      </c>
      <c r="D477" s="1">
        <v>52.4</v>
      </c>
      <c r="E477" s="1">
        <v>63.5</v>
      </c>
      <c r="F477" s="1">
        <v>43.6</v>
      </c>
    </row>
    <row r="478" spans="1:10" x14ac:dyDescent="0.25">
      <c r="A478" s="1">
        <v>477</v>
      </c>
      <c r="B478" s="2">
        <v>45062.375027488422</v>
      </c>
      <c r="C478" s="1" t="s">
        <v>3</v>
      </c>
      <c r="D478" s="1">
        <v>52</v>
      </c>
      <c r="E478" s="1">
        <v>74.099999999999994</v>
      </c>
      <c r="F478" s="1">
        <v>40.799999999999997</v>
      </c>
    </row>
    <row r="479" spans="1:10" x14ac:dyDescent="0.25">
      <c r="A479" s="1">
        <v>478</v>
      </c>
      <c r="B479" s="2">
        <v>45062.38544421296</v>
      </c>
      <c r="C479" s="1" t="s">
        <v>3</v>
      </c>
      <c r="D479" s="1">
        <v>50.2</v>
      </c>
      <c r="E479" s="1">
        <v>63.8</v>
      </c>
      <c r="F479" s="1">
        <v>41.9</v>
      </c>
    </row>
    <row r="480" spans="1:10" x14ac:dyDescent="0.25">
      <c r="A480" s="1">
        <v>479</v>
      </c>
      <c r="B480" s="2">
        <v>45062.395860937497</v>
      </c>
      <c r="C480" s="1" t="s">
        <v>3</v>
      </c>
      <c r="D480" s="1">
        <v>51</v>
      </c>
      <c r="E480" s="1">
        <v>69.3</v>
      </c>
      <c r="F480" s="1">
        <v>42.6</v>
      </c>
    </row>
    <row r="481" spans="1:6" x14ac:dyDescent="0.25">
      <c r="A481" s="1">
        <v>480</v>
      </c>
      <c r="B481" s="2">
        <v>45062.406277662034</v>
      </c>
      <c r="C481" s="1" t="s">
        <v>3</v>
      </c>
      <c r="D481" s="1">
        <v>51.8</v>
      </c>
      <c r="E481" s="1">
        <v>71.900000000000006</v>
      </c>
      <c r="F481" s="1">
        <v>42.3</v>
      </c>
    </row>
    <row r="482" spans="1:6" x14ac:dyDescent="0.25">
      <c r="A482" s="1">
        <v>481</v>
      </c>
      <c r="B482" s="2">
        <v>45062.416694386571</v>
      </c>
      <c r="C482" s="1" t="s">
        <v>3</v>
      </c>
      <c r="D482" s="1">
        <v>50.3</v>
      </c>
      <c r="E482" s="1">
        <v>64.7</v>
      </c>
      <c r="F482" s="1">
        <v>42.3</v>
      </c>
    </row>
    <row r="483" spans="1:6" x14ac:dyDescent="0.25">
      <c r="A483" s="1">
        <v>482</v>
      </c>
      <c r="B483" s="2">
        <v>45062.427111111108</v>
      </c>
      <c r="C483" s="1" t="s">
        <v>3</v>
      </c>
      <c r="D483" s="1">
        <v>55.8</v>
      </c>
      <c r="E483" s="1">
        <v>73.7</v>
      </c>
      <c r="F483" s="1">
        <v>40.4</v>
      </c>
    </row>
    <row r="484" spans="1:6" x14ac:dyDescent="0.25">
      <c r="A484" s="1">
        <v>483</v>
      </c>
      <c r="B484" s="2">
        <v>45062.437527835646</v>
      </c>
      <c r="C484" s="1" t="s">
        <v>3</v>
      </c>
      <c r="D484" s="1">
        <v>51.6</v>
      </c>
      <c r="E484" s="1">
        <v>65.2</v>
      </c>
      <c r="F484" s="1">
        <v>43.2</v>
      </c>
    </row>
    <row r="485" spans="1:6" x14ac:dyDescent="0.25">
      <c r="A485" s="1">
        <v>484</v>
      </c>
      <c r="B485" s="2">
        <v>45062.447944560183</v>
      </c>
      <c r="C485" s="1" t="s">
        <v>3</v>
      </c>
      <c r="D485" s="1">
        <v>51.4</v>
      </c>
      <c r="E485" s="1">
        <v>73</v>
      </c>
      <c r="F485" s="1">
        <v>40.700000000000003</v>
      </c>
    </row>
    <row r="486" spans="1:6" x14ac:dyDescent="0.25">
      <c r="A486" s="1">
        <v>485</v>
      </c>
      <c r="B486" s="2">
        <v>45062.45836128472</v>
      </c>
      <c r="C486" s="1" t="s">
        <v>3</v>
      </c>
      <c r="D486" s="1">
        <v>59.8</v>
      </c>
      <c r="E486" s="1">
        <v>75.8</v>
      </c>
      <c r="F486" s="1">
        <v>43.9</v>
      </c>
    </row>
    <row r="487" spans="1:6" x14ac:dyDescent="0.25">
      <c r="A487" s="1">
        <v>486</v>
      </c>
      <c r="B487" s="2">
        <v>45062.468778009257</v>
      </c>
      <c r="C487" s="1" t="s">
        <v>3</v>
      </c>
      <c r="D487" s="1">
        <v>55.6</v>
      </c>
      <c r="E487" s="1">
        <v>75.3</v>
      </c>
      <c r="F487" s="1">
        <v>46.4</v>
      </c>
    </row>
    <row r="488" spans="1:6" x14ac:dyDescent="0.25">
      <c r="A488" s="1">
        <v>487</v>
      </c>
      <c r="B488" s="2">
        <v>45062.479194733794</v>
      </c>
      <c r="C488" s="1" t="s">
        <v>3</v>
      </c>
      <c r="D488" s="1">
        <v>52.4</v>
      </c>
      <c r="E488" s="1">
        <v>70</v>
      </c>
      <c r="F488" s="1">
        <v>42.2</v>
      </c>
    </row>
    <row r="489" spans="1:6" x14ac:dyDescent="0.25">
      <c r="A489" s="1">
        <v>488</v>
      </c>
      <c r="B489" s="2">
        <v>45062.489611458332</v>
      </c>
      <c r="C489" s="1" t="s">
        <v>3</v>
      </c>
      <c r="D489" s="1">
        <v>51.5</v>
      </c>
      <c r="E489" s="1">
        <v>68.599999999999994</v>
      </c>
      <c r="F489" s="1">
        <v>41.8</v>
      </c>
    </row>
    <row r="490" spans="1:6" x14ac:dyDescent="0.25">
      <c r="A490" s="1">
        <v>489</v>
      </c>
      <c r="B490" s="2">
        <v>45062.500028182869</v>
      </c>
      <c r="C490" s="1" t="s">
        <v>3</v>
      </c>
      <c r="D490" s="1">
        <v>51</v>
      </c>
      <c r="E490" s="1">
        <v>66.5</v>
      </c>
      <c r="F490" s="1">
        <v>41.5</v>
      </c>
    </row>
    <row r="491" spans="1:6" x14ac:dyDescent="0.25">
      <c r="A491" s="1">
        <v>490</v>
      </c>
      <c r="B491" s="2">
        <v>45062.510444907406</v>
      </c>
      <c r="C491" s="1" t="s">
        <v>3</v>
      </c>
      <c r="D491" s="1">
        <v>50.4</v>
      </c>
      <c r="E491" s="1">
        <v>66.7</v>
      </c>
      <c r="F491" s="1">
        <v>42.1</v>
      </c>
    </row>
    <row r="492" spans="1:6" x14ac:dyDescent="0.25">
      <c r="A492" s="1">
        <v>491</v>
      </c>
      <c r="B492" s="2">
        <v>45062.520861631943</v>
      </c>
      <c r="C492" s="1" t="s">
        <v>3</v>
      </c>
      <c r="D492" s="1">
        <v>50.2</v>
      </c>
      <c r="E492" s="1">
        <v>64.3</v>
      </c>
      <c r="F492" s="1">
        <v>42.1</v>
      </c>
    </row>
    <row r="493" spans="1:6" x14ac:dyDescent="0.25">
      <c r="A493" s="1">
        <v>492</v>
      </c>
      <c r="B493" s="2">
        <v>45062.53127835648</v>
      </c>
      <c r="C493" s="1" t="s">
        <v>3</v>
      </c>
      <c r="D493" s="1">
        <v>52.2</v>
      </c>
      <c r="E493" s="1">
        <v>71.599999999999994</v>
      </c>
      <c r="F493" s="1">
        <v>41.8</v>
      </c>
    </row>
    <row r="494" spans="1:6" x14ac:dyDescent="0.25">
      <c r="A494" s="1">
        <v>493</v>
      </c>
      <c r="B494" s="2">
        <v>45062.541695081018</v>
      </c>
      <c r="C494" s="1" t="s">
        <v>3</v>
      </c>
      <c r="D494" s="1">
        <v>49.9</v>
      </c>
      <c r="E494" s="1">
        <v>64.7</v>
      </c>
      <c r="F494" s="1">
        <v>40.200000000000003</v>
      </c>
    </row>
    <row r="495" spans="1:6" x14ac:dyDescent="0.25">
      <c r="A495" s="1">
        <v>494</v>
      </c>
      <c r="B495" s="2">
        <v>45062.552111805555</v>
      </c>
      <c r="C495" s="1" t="s">
        <v>3</v>
      </c>
      <c r="D495" s="1">
        <v>61.2</v>
      </c>
      <c r="E495" s="1">
        <v>70.400000000000006</v>
      </c>
      <c r="F495" s="1">
        <v>43.8</v>
      </c>
    </row>
    <row r="496" spans="1:6" x14ac:dyDescent="0.25">
      <c r="A496" s="1">
        <v>495</v>
      </c>
      <c r="B496" s="2">
        <v>45062.562528530092</v>
      </c>
      <c r="C496" s="1" t="s">
        <v>3</v>
      </c>
      <c r="D496" s="1">
        <v>67.2</v>
      </c>
      <c r="E496" s="1">
        <v>79.7</v>
      </c>
      <c r="F496" s="1">
        <v>45.7</v>
      </c>
    </row>
    <row r="497" spans="1:6" x14ac:dyDescent="0.25">
      <c r="A497" s="1">
        <v>496</v>
      </c>
      <c r="B497" s="2">
        <v>45062.572945254629</v>
      </c>
      <c r="C497" s="1" t="s">
        <v>3</v>
      </c>
      <c r="D497" s="1">
        <v>80.3</v>
      </c>
      <c r="E497" s="1">
        <v>95.4</v>
      </c>
      <c r="F497" s="1">
        <v>62.4</v>
      </c>
    </row>
    <row r="498" spans="1:6" x14ac:dyDescent="0.25">
      <c r="A498" s="1">
        <v>497</v>
      </c>
      <c r="B498" s="2">
        <v>45062.583361979167</v>
      </c>
      <c r="C498" s="1" t="s">
        <v>3</v>
      </c>
      <c r="D498" s="1">
        <v>63.5</v>
      </c>
      <c r="E498" s="1">
        <v>72.099999999999994</v>
      </c>
      <c r="F498" s="1">
        <v>59.6</v>
      </c>
    </row>
    <row r="499" spans="1:6" x14ac:dyDescent="0.25">
      <c r="A499" s="1">
        <v>498</v>
      </c>
      <c r="B499" s="2">
        <v>45062.593778703704</v>
      </c>
      <c r="C499" s="1" t="s">
        <v>3</v>
      </c>
      <c r="D499" s="1">
        <v>58.1</v>
      </c>
      <c r="E499" s="1">
        <v>68.099999999999994</v>
      </c>
      <c r="F499" s="1">
        <v>48.4</v>
      </c>
    </row>
    <row r="500" spans="1:6" x14ac:dyDescent="0.25">
      <c r="A500" s="1">
        <v>499</v>
      </c>
      <c r="B500" s="2">
        <v>45062.604195428241</v>
      </c>
      <c r="C500" s="1" t="s">
        <v>3</v>
      </c>
      <c r="D500" s="1">
        <v>55.3</v>
      </c>
      <c r="E500" s="1">
        <v>68.8</v>
      </c>
      <c r="F500" s="1">
        <v>47.9</v>
      </c>
    </row>
    <row r="501" spans="1:6" x14ac:dyDescent="0.25">
      <c r="A501" s="1">
        <v>500</v>
      </c>
      <c r="B501" s="2">
        <v>45062.614612152778</v>
      </c>
      <c r="C501" s="1" t="s">
        <v>3</v>
      </c>
      <c r="D501" s="1">
        <v>52</v>
      </c>
      <c r="E501" s="1">
        <v>71</v>
      </c>
      <c r="F501" s="1">
        <v>45</v>
      </c>
    </row>
    <row r="502" spans="1:6" x14ac:dyDescent="0.25">
      <c r="A502" s="1">
        <v>501</v>
      </c>
      <c r="B502" s="2">
        <v>45062.625028877315</v>
      </c>
      <c r="C502" s="1" t="s">
        <v>3</v>
      </c>
      <c r="D502" s="1">
        <v>51.4</v>
      </c>
      <c r="E502" s="1">
        <v>62.2</v>
      </c>
      <c r="F502" s="1">
        <v>42.3</v>
      </c>
    </row>
    <row r="503" spans="1:6" x14ac:dyDescent="0.25">
      <c r="A503" s="1">
        <v>502</v>
      </c>
      <c r="B503" s="2">
        <v>45062.635445601853</v>
      </c>
      <c r="C503" s="1" t="s">
        <v>3</v>
      </c>
      <c r="D503" s="1">
        <v>50.7</v>
      </c>
      <c r="E503" s="1">
        <v>63.4</v>
      </c>
      <c r="F503" s="1">
        <v>41.1</v>
      </c>
    </row>
    <row r="504" spans="1:6" x14ac:dyDescent="0.25">
      <c r="A504" s="1">
        <v>503</v>
      </c>
      <c r="B504" s="2">
        <v>45062.64586232639</v>
      </c>
      <c r="C504" s="1" t="s">
        <v>3</v>
      </c>
      <c r="D504" s="1">
        <v>51.3</v>
      </c>
      <c r="E504" s="1">
        <v>69.900000000000006</v>
      </c>
      <c r="F504" s="1">
        <v>41.6</v>
      </c>
    </row>
    <row r="505" spans="1:6" x14ac:dyDescent="0.25">
      <c r="A505" s="1">
        <v>504</v>
      </c>
      <c r="B505" s="2">
        <v>45062.656279050927</v>
      </c>
      <c r="C505" s="1" t="s">
        <v>3</v>
      </c>
      <c r="D505" s="1">
        <v>52.2</v>
      </c>
      <c r="E505" s="1">
        <v>67.7</v>
      </c>
      <c r="F505" s="1">
        <v>40.200000000000003</v>
      </c>
    </row>
    <row r="506" spans="1:6" x14ac:dyDescent="0.25">
      <c r="A506" s="1">
        <v>505</v>
      </c>
      <c r="B506" s="2">
        <v>45062.666695775464</v>
      </c>
      <c r="C506" s="1" t="s">
        <v>3</v>
      </c>
      <c r="D506" s="1">
        <v>55</v>
      </c>
      <c r="E506" s="1">
        <v>69.599999999999994</v>
      </c>
      <c r="F506" s="1">
        <v>45.1</v>
      </c>
    </row>
    <row r="507" spans="1:6" x14ac:dyDescent="0.25">
      <c r="A507" s="1">
        <v>506</v>
      </c>
      <c r="B507" s="2">
        <v>45062.677112500001</v>
      </c>
      <c r="C507" s="1" t="s">
        <v>3</v>
      </c>
      <c r="D507" s="1">
        <v>53.2</v>
      </c>
      <c r="E507" s="1">
        <v>68</v>
      </c>
      <c r="F507" s="1">
        <v>43.3</v>
      </c>
    </row>
    <row r="508" spans="1:6" x14ac:dyDescent="0.25">
      <c r="A508" s="1">
        <v>507</v>
      </c>
      <c r="B508" s="2">
        <v>45062.687529224539</v>
      </c>
      <c r="C508" s="1" t="s">
        <v>3</v>
      </c>
      <c r="D508" s="1">
        <v>52.5</v>
      </c>
      <c r="E508" s="1">
        <v>65.5</v>
      </c>
      <c r="F508" s="1">
        <v>42.4</v>
      </c>
    </row>
    <row r="509" spans="1:6" x14ac:dyDescent="0.25">
      <c r="A509" s="1">
        <v>508</v>
      </c>
      <c r="B509" s="2">
        <v>45062.697945949076</v>
      </c>
      <c r="C509" s="1" t="s">
        <v>3</v>
      </c>
      <c r="D509" s="1"/>
      <c r="E509" s="1"/>
      <c r="F509" s="1"/>
    </row>
    <row r="510" spans="1:6" x14ac:dyDescent="0.25">
      <c r="A510" s="1">
        <v>509</v>
      </c>
      <c r="B510" s="2">
        <v>45062.708362673613</v>
      </c>
      <c r="C510" s="1" t="s">
        <v>3</v>
      </c>
      <c r="D510" s="1">
        <v>53.7</v>
      </c>
      <c r="E510" s="1">
        <v>69.2</v>
      </c>
      <c r="F510" s="1">
        <v>43.3</v>
      </c>
    </row>
    <row r="511" spans="1:6" x14ac:dyDescent="0.25">
      <c r="A511" s="1">
        <v>510</v>
      </c>
      <c r="B511" s="2">
        <v>45062.71877939815</v>
      </c>
      <c r="C511" s="1" t="s">
        <v>3</v>
      </c>
      <c r="D511" s="1">
        <v>54.1</v>
      </c>
      <c r="E511" s="1">
        <v>66.2</v>
      </c>
      <c r="F511" s="1">
        <v>46.7</v>
      </c>
    </row>
    <row r="512" spans="1:6" x14ac:dyDescent="0.25">
      <c r="A512" s="1">
        <v>511</v>
      </c>
      <c r="B512" s="2">
        <v>45062.729196122687</v>
      </c>
      <c r="C512" s="1" t="s">
        <v>3</v>
      </c>
      <c r="D512" s="1">
        <v>53.3</v>
      </c>
      <c r="E512" s="1">
        <v>64.7</v>
      </c>
      <c r="F512" s="1">
        <v>43.8</v>
      </c>
    </row>
    <row r="513" spans="1:6" x14ac:dyDescent="0.25">
      <c r="A513" s="1">
        <v>512</v>
      </c>
      <c r="B513" s="2">
        <v>45062.739612847225</v>
      </c>
      <c r="C513" s="1" t="s">
        <v>3</v>
      </c>
      <c r="D513" s="1">
        <v>52.5</v>
      </c>
      <c r="E513" s="1">
        <v>69.3</v>
      </c>
      <c r="F513" s="1">
        <v>43.7</v>
      </c>
    </row>
    <row r="514" spans="1:6" x14ac:dyDescent="0.25">
      <c r="A514" s="1">
        <v>513</v>
      </c>
      <c r="B514" s="2">
        <v>45062.750029571762</v>
      </c>
      <c r="C514" s="1" t="s">
        <v>3</v>
      </c>
      <c r="D514" s="1">
        <v>51.4</v>
      </c>
      <c r="E514" s="1">
        <v>63.1</v>
      </c>
      <c r="F514" s="1">
        <v>45.4</v>
      </c>
    </row>
    <row r="515" spans="1:6" x14ac:dyDescent="0.25">
      <c r="A515" s="1">
        <v>514</v>
      </c>
      <c r="B515" s="2">
        <v>45062.760446296299</v>
      </c>
      <c r="C515" s="1" t="s">
        <v>3</v>
      </c>
      <c r="D515" s="1">
        <v>53.2</v>
      </c>
      <c r="E515" s="1">
        <v>62.8</v>
      </c>
      <c r="F515" s="1">
        <v>42.2</v>
      </c>
    </row>
    <row r="516" spans="1:6" x14ac:dyDescent="0.25">
      <c r="A516" s="1">
        <v>515</v>
      </c>
      <c r="B516" s="2">
        <v>45062.770863020836</v>
      </c>
      <c r="C516" s="1" t="s">
        <v>3</v>
      </c>
      <c r="D516" s="1">
        <v>49.8</v>
      </c>
      <c r="E516" s="1">
        <v>60.9</v>
      </c>
      <c r="F516" s="1">
        <v>43.3</v>
      </c>
    </row>
    <row r="517" spans="1:6" x14ac:dyDescent="0.25">
      <c r="A517" s="1">
        <v>516</v>
      </c>
      <c r="B517" s="2">
        <v>45062.781279745373</v>
      </c>
      <c r="C517" s="1" t="s">
        <v>3</v>
      </c>
      <c r="D517" s="1"/>
      <c r="E517" s="1"/>
      <c r="F517" s="1"/>
    </row>
    <row r="518" spans="1:6" x14ac:dyDescent="0.25">
      <c r="A518" s="1">
        <v>517</v>
      </c>
      <c r="B518" s="2">
        <v>45062.791696469911</v>
      </c>
      <c r="C518" s="1" t="s">
        <v>3</v>
      </c>
      <c r="D518" s="1">
        <v>53.6</v>
      </c>
      <c r="E518" s="1">
        <v>63.9</v>
      </c>
      <c r="F518" s="1">
        <v>41.7</v>
      </c>
    </row>
    <row r="519" spans="1:6" x14ac:dyDescent="0.25">
      <c r="A519" s="1">
        <v>518</v>
      </c>
      <c r="B519" s="2">
        <v>45062.802113194448</v>
      </c>
      <c r="C519" s="1" t="s">
        <v>3</v>
      </c>
      <c r="D519" s="1">
        <v>52.9</v>
      </c>
      <c r="E519" s="1">
        <v>65.400000000000006</v>
      </c>
      <c r="F519" s="1">
        <v>40</v>
      </c>
    </row>
    <row r="520" spans="1:6" x14ac:dyDescent="0.25">
      <c r="A520" s="1">
        <v>519</v>
      </c>
      <c r="B520" s="2">
        <v>45062.812529918985</v>
      </c>
      <c r="C520" s="1" t="s">
        <v>3</v>
      </c>
      <c r="D520" s="1">
        <v>51.6</v>
      </c>
      <c r="E520" s="1">
        <v>63.6</v>
      </c>
      <c r="F520" s="1">
        <v>39.5</v>
      </c>
    </row>
    <row r="521" spans="1:6" x14ac:dyDescent="0.25">
      <c r="A521" s="1">
        <v>520</v>
      </c>
      <c r="B521" s="2">
        <v>45062.822946643515</v>
      </c>
      <c r="C521" s="1" t="s">
        <v>3</v>
      </c>
      <c r="D521" s="1">
        <v>51.6</v>
      </c>
      <c r="E521" s="1">
        <v>64.2</v>
      </c>
      <c r="F521" s="1">
        <v>40</v>
      </c>
    </row>
    <row r="522" spans="1:6" x14ac:dyDescent="0.25">
      <c r="A522" s="1">
        <v>521</v>
      </c>
      <c r="B522" s="2">
        <v>45062.833363368052</v>
      </c>
      <c r="C522" s="1" t="s">
        <v>3</v>
      </c>
      <c r="D522" s="1">
        <v>51.7</v>
      </c>
      <c r="E522" s="1">
        <v>65.3</v>
      </c>
      <c r="F522" s="1">
        <v>38.6</v>
      </c>
    </row>
    <row r="523" spans="1:6" x14ac:dyDescent="0.25">
      <c r="A523" s="1">
        <v>522</v>
      </c>
      <c r="B523" s="2">
        <v>45062.843780092589</v>
      </c>
      <c r="C523" s="1" t="s">
        <v>3</v>
      </c>
      <c r="D523" s="1">
        <v>52.2</v>
      </c>
      <c r="E523" s="1">
        <v>74.099999999999994</v>
      </c>
      <c r="F523" s="1">
        <v>38.9</v>
      </c>
    </row>
    <row r="524" spans="1:6" x14ac:dyDescent="0.25">
      <c r="A524" s="1">
        <v>523</v>
      </c>
      <c r="B524" s="2">
        <v>45062.854196817127</v>
      </c>
      <c r="C524" s="1" t="s">
        <v>3</v>
      </c>
      <c r="D524" s="1">
        <v>51.9</v>
      </c>
      <c r="E524" s="1">
        <v>71.400000000000006</v>
      </c>
      <c r="F524" s="1">
        <v>40.200000000000003</v>
      </c>
    </row>
    <row r="525" spans="1:6" x14ac:dyDescent="0.25">
      <c r="A525" s="1">
        <v>524</v>
      </c>
      <c r="B525" s="2">
        <v>45062.864613541664</v>
      </c>
      <c r="C525" s="1" t="s">
        <v>3</v>
      </c>
      <c r="D525" s="1">
        <v>51.4</v>
      </c>
      <c r="E525" s="1">
        <v>70.900000000000006</v>
      </c>
      <c r="F525" s="1">
        <v>38.4</v>
      </c>
    </row>
    <row r="526" spans="1:6" x14ac:dyDescent="0.25">
      <c r="A526" s="1">
        <v>525</v>
      </c>
      <c r="B526" s="2">
        <v>45062.875030266201</v>
      </c>
      <c r="C526" s="1" t="s">
        <v>3</v>
      </c>
      <c r="D526" s="1">
        <v>50.9</v>
      </c>
      <c r="E526" s="1">
        <v>67.3</v>
      </c>
      <c r="F526" s="1">
        <v>38.9</v>
      </c>
    </row>
    <row r="527" spans="1:6" x14ac:dyDescent="0.25">
      <c r="A527" s="1">
        <v>526</v>
      </c>
      <c r="B527" s="2">
        <v>45062.885446990738</v>
      </c>
      <c r="C527" s="1" t="s">
        <v>3</v>
      </c>
      <c r="D527" s="1">
        <v>50.6</v>
      </c>
      <c r="E527" s="1">
        <v>63.2</v>
      </c>
      <c r="F527" s="1">
        <v>39</v>
      </c>
    </row>
    <row r="528" spans="1:6" x14ac:dyDescent="0.25">
      <c r="A528" s="1">
        <v>527</v>
      </c>
      <c r="B528" s="2">
        <v>45062.895863715275</v>
      </c>
      <c r="C528" s="1" t="s">
        <v>3</v>
      </c>
      <c r="D528" s="1">
        <v>48.9</v>
      </c>
      <c r="E528" s="1">
        <v>61.5</v>
      </c>
      <c r="F528" s="1">
        <v>37.5</v>
      </c>
    </row>
    <row r="529" spans="1:6" x14ac:dyDescent="0.25">
      <c r="A529" s="1">
        <v>528</v>
      </c>
      <c r="B529" s="2">
        <v>45062.906280439813</v>
      </c>
      <c r="C529" s="1" t="s">
        <v>3</v>
      </c>
      <c r="D529" s="1">
        <v>49.6</v>
      </c>
      <c r="E529" s="1">
        <v>64.400000000000006</v>
      </c>
      <c r="F529" s="1">
        <v>36.1</v>
      </c>
    </row>
    <row r="530" spans="1:6" x14ac:dyDescent="0.25">
      <c r="A530" s="1">
        <v>529</v>
      </c>
      <c r="B530" s="2">
        <v>45062.91669716435</v>
      </c>
      <c r="C530" s="1" t="s">
        <v>3</v>
      </c>
      <c r="D530" s="1">
        <v>49</v>
      </c>
      <c r="E530" s="1">
        <v>62.6</v>
      </c>
      <c r="F530" s="1">
        <v>34</v>
      </c>
    </row>
    <row r="531" spans="1:6" x14ac:dyDescent="0.25">
      <c r="A531" s="1">
        <v>530</v>
      </c>
      <c r="B531" s="2">
        <v>45062.927113888887</v>
      </c>
      <c r="C531" s="1" t="s">
        <v>3</v>
      </c>
      <c r="D531" s="1">
        <v>49.3</v>
      </c>
      <c r="E531" s="1">
        <v>65.599999999999994</v>
      </c>
      <c r="F531" s="1">
        <v>34.6</v>
      </c>
    </row>
    <row r="532" spans="1:6" x14ac:dyDescent="0.25">
      <c r="A532" s="1">
        <v>531</v>
      </c>
      <c r="B532" s="2">
        <v>45062.937530613424</v>
      </c>
      <c r="C532" s="1" t="s">
        <v>3</v>
      </c>
      <c r="D532" s="1">
        <v>49.7</v>
      </c>
      <c r="E532" s="1">
        <v>73.900000000000006</v>
      </c>
      <c r="F532" s="1">
        <v>35.1</v>
      </c>
    </row>
    <row r="533" spans="1:6" x14ac:dyDescent="0.25">
      <c r="A533" s="1">
        <v>532</v>
      </c>
      <c r="B533" s="2">
        <v>45062.947947337962</v>
      </c>
      <c r="C533" s="1" t="s">
        <v>3</v>
      </c>
      <c r="D533" s="1">
        <v>45.6</v>
      </c>
      <c r="E533" s="1">
        <v>61.8</v>
      </c>
      <c r="F533" s="1">
        <v>31.8</v>
      </c>
    </row>
    <row r="534" spans="1:6" x14ac:dyDescent="0.25">
      <c r="A534" s="1">
        <v>533</v>
      </c>
      <c r="B534" s="2">
        <v>45062.958364062499</v>
      </c>
      <c r="C534" s="1" t="s">
        <v>3</v>
      </c>
      <c r="D534" s="1">
        <v>47.9</v>
      </c>
      <c r="E534" s="1">
        <v>64.099999999999994</v>
      </c>
      <c r="F534" s="1">
        <v>32</v>
      </c>
    </row>
    <row r="535" spans="1:6" x14ac:dyDescent="0.25">
      <c r="A535" s="1">
        <v>534</v>
      </c>
      <c r="B535" s="2">
        <v>45062.968780787036</v>
      </c>
      <c r="C535" s="1" t="s">
        <v>3</v>
      </c>
      <c r="D535" s="1">
        <v>44.1</v>
      </c>
      <c r="E535" s="1">
        <v>64</v>
      </c>
      <c r="F535" s="1">
        <v>29.4</v>
      </c>
    </row>
    <row r="536" spans="1:6" x14ac:dyDescent="0.25">
      <c r="A536" s="1">
        <v>535</v>
      </c>
      <c r="B536" s="2">
        <v>45062.979197511573</v>
      </c>
      <c r="C536" s="1" t="s">
        <v>3</v>
      </c>
      <c r="D536" s="1">
        <v>42.3</v>
      </c>
      <c r="E536" s="1">
        <v>60.7</v>
      </c>
      <c r="F536" s="1">
        <v>32.799999999999997</v>
      </c>
    </row>
    <row r="537" spans="1:6" x14ac:dyDescent="0.25">
      <c r="A537" s="1">
        <v>536</v>
      </c>
      <c r="B537" s="2">
        <v>45062.98961423611</v>
      </c>
      <c r="C537" s="1" t="s">
        <v>3</v>
      </c>
      <c r="D537" s="1">
        <v>41.9</v>
      </c>
      <c r="E537" s="1">
        <v>59.9</v>
      </c>
      <c r="F537" s="1">
        <v>32.4</v>
      </c>
    </row>
    <row r="538" spans="1:6" x14ac:dyDescent="0.25">
      <c r="A538" s="1">
        <v>537</v>
      </c>
      <c r="B538" s="2">
        <v>45063.000030960648</v>
      </c>
      <c r="C538" s="1" t="s">
        <v>3</v>
      </c>
      <c r="D538" s="1">
        <v>43</v>
      </c>
      <c r="E538" s="1">
        <v>60.6</v>
      </c>
      <c r="F538" s="1">
        <v>31.9</v>
      </c>
    </row>
    <row r="539" spans="1:6" x14ac:dyDescent="0.25">
      <c r="A539" s="1">
        <v>538</v>
      </c>
      <c r="B539" s="2">
        <v>45063.010447685185</v>
      </c>
      <c r="C539" s="1" t="s">
        <v>3</v>
      </c>
      <c r="D539" s="1">
        <v>42.7</v>
      </c>
      <c r="E539" s="1">
        <v>65.5</v>
      </c>
      <c r="F539" s="1">
        <v>29.7</v>
      </c>
    </row>
    <row r="540" spans="1:6" x14ac:dyDescent="0.25">
      <c r="A540" s="1">
        <v>539</v>
      </c>
      <c r="B540" s="2">
        <v>45063.020864409722</v>
      </c>
      <c r="C540" s="1" t="s">
        <v>3</v>
      </c>
      <c r="D540" s="1">
        <v>41.5</v>
      </c>
      <c r="E540" s="1">
        <v>60.9</v>
      </c>
      <c r="F540" s="1">
        <v>30.7</v>
      </c>
    </row>
    <row r="541" spans="1:6" x14ac:dyDescent="0.25">
      <c r="A541" s="1">
        <v>540</v>
      </c>
      <c r="B541" s="2">
        <v>45063.031281134259</v>
      </c>
      <c r="C541" s="1" t="s">
        <v>3</v>
      </c>
      <c r="D541" s="1">
        <v>42.9</v>
      </c>
      <c r="E541" s="1">
        <v>61.4</v>
      </c>
      <c r="F541" s="1">
        <v>31.4</v>
      </c>
    </row>
    <row r="542" spans="1:6" x14ac:dyDescent="0.25">
      <c r="A542" s="1">
        <v>541</v>
      </c>
      <c r="B542" s="2">
        <v>45063.041697858796</v>
      </c>
      <c r="C542" s="1" t="s">
        <v>3</v>
      </c>
      <c r="D542" s="1">
        <v>42</v>
      </c>
      <c r="E542" s="1">
        <v>62.1</v>
      </c>
      <c r="F542" s="1">
        <v>30.4</v>
      </c>
    </row>
    <row r="543" spans="1:6" x14ac:dyDescent="0.25">
      <c r="A543" s="1">
        <v>542</v>
      </c>
      <c r="B543" s="2">
        <v>45063.052114583334</v>
      </c>
      <c r="C543" s="1" t="s">
        <v>3</v>
      </c>
      <c r="D543" s="1">
        <v>42.3</v>
      </c>
      <c r="E543" s="1">
        <v>67.3</v>
      </c>
      <c r="F543" s="1">
        <v>29.3</v>
      </c>
    </row>
    <row r="544" spans="1:6" x14ac:dyDescent="0.25">
      <c r="A544" s="1">
        <v>543</v>
      </c>
      <c r="B544" s="2">
        <v>45063.062531307871</v>
      </c>
      <c r="C544" s="1" t="s">
        <v>3</v>
      </c>
      <c r="D544" s="1">
        <v>37.799999999999997</v>
      </c>
      <c r="E544" s="1">
        <v>59.9</v>
      </c>
      <c r="F544" s="1">
        <v>27.7</v>
      </c>
    </row>
    <row r="545" spans="1:6" x14ac:dyDescent="0.25">
      <c r="A545" s="1">
        <v>544</v>
      </c>
      <c r="B545" s="2">
        <v>45063.072948032408</v>
      </c>
      <c r="C545" s="1" t="s">
        <v>3</v>
      </c>
      <c r="D545" s="1">
        <v>36.299999999999997</v>
      </c>
      <c r="E545" s="1">
        <v>59.3</v>
      </c>
      <c r="F545" s="1">
        <v>28</v>
      </c>
    </row>
    <row r="546" spans="1:6" x14ac:dyDescent="0.25">
      <c r="A546" s="1">
        <v>545</v>
      </c>
      <c r="B546" s="2">
        <v>45063.083364756945</v>
      </c>
      <c r="C546" s="1" t="s">
        <v>3</v>
      </c>
      <c r="D546" s="1">
        <v>38.1</v>
      </c>
      <c r="E546" s="1">
        <v>59.7</v>
      </c>
      <c r="F546" s="1">
        <v>27.6</v>
      </c>
    </row>
    <row r="547" spans="1:6" x14ac:dyDescent="0.25">
      <c r="A547" s="1">
        <v>546</v>
      </c>
      <c r="B547" s="2">
        <v>45063.093781481482</v>
      </c>
      <c r="C547" s="1" t="s">
        <v>3</v>
      </c>
      <c r="D547" s="1">
        <v>38.6</v>
      </c>
      <c r="E547" s="1">
        <v>61.9</v>
      </c>
      <c r="F547" s="1">
        <v>29.7</v>
      </c>
    </row>
    <row r="548" spans="1:6" x14ac:dyDescent="0.25">
      <c r="A548" s="1">
        <v>547</v>
      </c>
      <c r="B548" s="2">
        <v>45063.10419820602</v>
      </c>
      <c r="C548" s="1" t="s">
        <v>3</v>
      </c>
      <c r="D548" s="1">
        <v>43.5</v>
      </c>
      <c r="E548" s="1">
        <v>69.400000000000006</v>
      </c>
      <c r="F548" s="1">
        <v>30.7</v>
      </c>
    </row>
    <row r="549" spans="1:6" x14ac:dyDescent="0.25">
      <c r="A549" s="1">
        <v>548</v>
      </c>
      <c r="B549" s="2">
        <v>45063.114614930557</v>
      </c>
      <c r="C549" s="1" t="s">
        <v>3</v>
      </c>
      <c r="D549" s="1">
        <v>36.6</v>
      </c>
      <c r="E549" s="1">
        <v>61.9</v>
      </c>
      <c r="F549" s="1">
        <v>28.1</v>
      </c>
    </row>
    <row r="550" spans="1:6" x14ac:dyDescent="0.25">
      <c r="A550" s="1">
        <v>549</v>
      </c>
      <c r="B550" s="2">
        <v>45063.125031655094</v>
      </c>
      <c r="C550" s="1" t="s">
        <v>3</v>
      </c>
      <c r="D550" s="1">
        <v>45.8</v>
      </c>
      <c r="E550" s="1">
        <v>65</v>
      </c>
      <c r="F550" s="1">
        <v>29.6</v>
      </c>
    </row>
    <row r="551" spans="1:6" x14ac:dyDescent="0.25">
      <c r="A551" s="1">
        <v>550</v>
      </c>
      <c r="B551" s="2">
        <v>45063.135448379631</v>
      </c>
      <c r="C551" s="1" t="s">
        <v>3</v>
      </c>
      <c r="D551" s="1">
        <v>46</v>
      </c>
      <c r="E551" s="1">
        <v>64.099999999999994</v>
      </c>
      <c r="F551" s="1">
        <v>31.2</v>
      </c>
    </row>
    <row r="552" spans="1:6" x14ac:dyDescent="0.25">
      <c r="A552" s="1">
        <v>551</v>
      </c>
      <c r="B552" s="2">
        <v>45063.145865104168</v>
      </c>
      <c r="C552" s="1" t="s">
        <v>3</v>
      </c>
      <c r="D552" s="1">
        <v>36.5</v>
      </c>
      <c r="E552" s="1">
        <v>58.5</v>
      </c>
      <c r="F552" s="1">
        <v>28.5</v>
      </c>
    </row>
    <row r="553" spans="1:6" x14ac:dyDescent="0.25">
      <c r="A553" s="1">
        <v>552</v>
      </c>
      <c r="B553" s="2">
        <v>45063.156281828706</v>
      </c>
      <c r="C553" s="1" t="s">
        <v>3</v>
      </c>
      <c r="D553" s="1">
        <v>46.9</v>
      </c>
      <c r="E553" s="1">
        <v>68.099999999999994</v>
      </c>
      <c r="F553" s="1">
        <v>29.1</v>
      </c>
    </row>
    <row r="554" spans="1:6" x14ac:dyDescent="0.25">
      <c r="A554" s="1">
        <v>553</v>
      </c>
      <c r="B554" s="2">
        <v>45063.166698553243</v>
      </c>
      <c r="C554" s="1" t="s">
        <v>3</v>
      </c>
      <c r="D554" s="1">
        <v>45.3</v>
      </c>
      <c r="E554" s="1">
        <v>63.5</v>
      </c>
      <c r="F554" s="1">
        <v>33.799999999999997</v>
      </c>
    </row>
    <row r="555" spans="1:6" x14ac:dyDescent="0.25">
      <c r="A555" s="1">
        <v>554</v>
      </c>
      <c r="B555" s="2">
        <v>45063.17711527778</v>
      </c>
      <c r="C555" s="1" t="s">
        <v>3</v>
      </c>
      <c r="D555" s="1">
        <v>51.3</v>
      </c>
      <c r="E555" s="1">
        <v>65.400000000000006</v>
      </c>
      <c r="F555" s="1">
        <v>37.700000000000003</v>
      </c>
    </row>
    <row r="556" spans="1:6" x14ac:dyDescent="0.25">
      <c r="A556" s="1">
        <v>555</v>
      </c>
      <c r="B556" s="2">
        <v>45063.187532002317</v>
      </c>
      <c r="C556" s="1" t="s">
        <v>3</v>
      </c>
      <c r="D556" s="1">
        <v>47.7</v>
      </c>
      <c r="E556" s="1">
        <v>63</v>
      </c>
      <c r="F556" s="1">
        <v>36.4</v>
      </c>
    </row>
    <row r="557" spans="1:6" x14ac:dyDescent="0.25">
      <c r="A557" s="1">
        <v>556</v>
      </c>
      <c r="B557" s="2">
        <v>45063.197948726855</v>
      </c>
      <c r="C557" s="1" t="s">
        <v>3</v>
      </c>
      <c r="D557" s="1">
        <v>48.7</v>
      </c>
      <c r="E557" s="1">
        <v>68.099999999999994</v>
      </c>
      <c r="F557" s="1">
        <v>35.299999999999997</v>
      </c>
    </row>
    <row r="558" spans="1:6" x14ac:dyDescent="0.25">
      <c r="A558" s="1">
        <v>557</v>
      </c>
      <c r="B558" s="2">
        <v>45063.208365451392</v>
      </c>
      <c r="C558" s="1" t="s">
        <v>3</v>
      </c>
      <c r="D558" s="1">
        <v>51.9</v>
      </c>
      <c r="E558" s="1">
        <v>66.900000000000006</v>
      </c>
      <c r="F558" s="1">
        <v>38.799999999999997</v>
      </c>
    </row>
    <row r="559" spans="1:6" x14ac:dyDescent="0.25">
      <c r="A559" s="1">
        <v>558</v>
      </c>
      <c r="B559" s="2">
        <v>45063.218782175929</v>
      </c>
      <c r="C559" s="1" t="s">
        <v>3</v>
      </c>
      <c r="D559" s="1">
        <v>52.3</v>
      </c>
      <c r="E559" s="1">
        <v>71.099999999999994</v>
      </c>
      <c r="F559" s="1">
        <v>39.700000000000003</v>
      </c>
    </row>
    <row r="560" spans="1:6" x14ac:dyDescent="0.25">
      <c r="A560" s="1">
        <v>559</v>
      </c>
      <c r="B560" s="2">
        <v>45063.229198900466</v>
      </c>
      <c r="C560" s="1" t="s">
        <v>3</v>
      </c>
      <c r="D560" s="1">
        <v>54.5</v>
      </c>
      <c r="E560" s="1">
        <v>70.3</v>
      </c>
      <c r="F560" s="1">
        <v>42.4</v>
      </c>
    </row>
    <row r="561" spans="1:6" x14ac:dyDescent="0.25">
      <c r="A561" s="1">
        <v>560</v>
      </c>
      <c r="B561" s="2">
        <v>45063.239615625003</v>
      </c>
      <c r="C561" s="1" t="s">
        <v>3</v>
      </c>
      <c r="D561" s="1">
        <v>52.8</v>
      </c>
      <c r="E561" s="1">
        <v>67.3</v>
      </c>
      <c r="F561" s="1">
        <v>40.1</v>
      </c>
    </row>
    <row r="562" spans="1:6" x14ac:dyDescent="0.25">
      <c r="A562" s="1">
        <v>561</v>
      </c>
      <c r="B562" s="2">
        <v>45063.250032349541</v>
      </c>
      <c r="C562" s="1" t="s">
        <v>3</v>
      </c>
      <c r="D562" s="1">
        <v>53.8</v>
      </c>
      <c r="E562" s="1">
        <v>67.599999999999994</v>
      </c>
      <c r="F562" s="1">
        <v>42</v>
      </c>
    </row>
    <row r="563" spans="1:6" x14ac:dyDescent="0.25">
      <c r="A563" s="1">
        <v>562</v>
      </c>
      <c r="B563" s="2">
        <v>45063.26044907407</v>
      </c>
      <c r="C563" s="1" t="s">
        <v>3</v>
      </c>
      <c r="D563" s="1">
        <v>54.1</v>
      </c>
      <c r="E563" s="1">
        <v>65.5</v>
      </c>
      <c r="F563" s="1">
        <v>40.799999999999997</v>
      </c>
    </row>
    <row r="564" spans="1:6" x14ac:dyDescent="0.25">
      <c r="A564" s="1">
        <v>563</v>
      </c>
      <c r="B564" s="2">
        <v>45063.270865798608</v>
      </c>
      <c r="C564" s="1" t="s">
        <v>3</v>
      </c>
      <c r="D564" s="1">
        <v>54.5</v>
      </c>
      <c r="E564" s="1">
        <v>70</v>
      </c>
      <c r="F564" s="1">
        <v>41.3</v>
      </c>
    </row>
    <row r="565" spans="1:6" x14ac:dyDescent="0.25">
      <c r="A565" s="1">
        <v>564</v>
      </c>
      <c r="B565" s="2">
        <v>45063.281282523145</v>
      </c>
      <c r="C565" s="1" t="s">
        <v>3</v>
      </c>
      <c r="D565" s="1">
        <v>54.5</v>
      </c>
      <c r="E565" s="1">
        <v>65.400000000000006</v>
      </c>
      <c r="F565" s="1">
        <v>40.299999999999997</v>
      </c>
    </row>
    <row r="566" spans="1:6" x14ac:dyDescent="0.25">
      <c r="A566" s="1">
        <v>565</v>
      </c>
      <c r="B566" s="2">
        <v>45063.291699247682</v>
      </c>
      <c r="C566" s="1" t="s">
        <v>3</v>
      </c>
      <c r="D566" s="1">
        <v>55.4</v>
      </c>
      <c r="E566" s="1">
        <v>66.5</v>
      </c>
      <c r="F566" s="1">
        <v>42.1</v>
      </c>
    </row>
    <row r="567" spans="1:6" x14ac:dyDescent="0.25">
      <c r="A567" s="1">
        <v>566</v>
      </c>
      <c r="B567" s="2">
        <v>45063.302115972219</v>
      </c>
      <c r="C567" s="1" t="s">
        <v>3</v>
      </c>
      <c r="D567" s="1">
        <v>54.8</v>
      </c>
      <c r="E567" s="1">
        <v>66.8</v>
      </c>
      <c r="F567" s="1">
        <v>42</v>
      </c>
    </row>
    <row r="568" spans="1:6" x14ac:dyDescent="0.25">
      <c r="A568" s="1">
        <v>567</v>
      </c>
      <c r="B568" s="2">
        <v>45063.312532696757</v>
      </c>
      <c r="C568" s="1" t="s">
        <v>3</v>
      </c>
      <c r="D568" s="1">
        <v>55.5</v>
      </c>
      <c r="E568" s="1">
        <v>66</v>
      </c>
      <c r="F568" s="1">
        <v>44.1</v>
      </c>
    </row>
    <row r="569" spans="1:6" x14ac:dyDescent="0.25">
      <c r="A569" s="1">
        <v>568</v>
      </c>
      <c r="B569" s="2">
        <v>45063.322949421294</v>
      </c>
      <c r="C569" s="1" t="s">
        <v>3</v>
      </c>
      <c r="D569" s="1">
        <v>55.3</v>
      </c>
      <c r="E569" s="1">
        <v>69.2</v>
      </c>
      <c r="F569" s="1">
        <v>43.7</v>
      </c>
    </row>
    <row r="570" spans="1:6" x14ac:dyDescent="0.25">
      <c r="A570" s="1">
        <v>569</v>
      </c>
      <c r="B570" s="2">
        <v>45063.333366145831</v>
      </c>
      <c r="C570" s="1" t="s">
        <v>3</v>
      </c>
      <c r="D570" s="1">
        <v>55</v>
      </c>
      <c r="E570" s="1">
        <v>63.9</v>
      </c>
      <c r="F570" s="1">
        <v>43.9</v>
      </c>
    </row>
    <row r="571" spans="1:6" x14ac:dyDescent="0.25">
      <c r="A571" s="1">
        <v>570</v>
      </c>
      <c r="B571" s="2">
        <v>45063.343782870368</v>
      </c>
      <c r="C571" s="1" t="s">
        <v>3</v>
      </c>
      <c r="D571" s="1">
        <v>54.7</v>
      </c>
      <c r="E571" s="1">
        <v>63</v>
      </c>
      <c r="F571" s="1">
        <v>44.9</v>
      </c>
    </row>
    <row r="572" spans="1:6" x14ac:dyDescent="0.25">
      <c r="A572" s="1">
        <v>571</v>
      </c>
      <c r="B572" s="2">
        <v>45063.354199594905</v>
      </c>
      <c r="C572" s="1" t="s">
        <v>3</v>
      </c>
      <c r="D572" s="1">
        <v>54.8</v>
      </c>
      <c r="E572" s="1">
        <v>65.900000000000006</v>
      </c>
      <c r="F572" s="1">
        <v>41.5</v>
      </c>
    </row>
    <row r="573" spans="1:6" x14ac:dyDescent="0.25">
      <c r="A573" s="1">
        <v>572</v>
      </c>
      <c r="B573" s="2">
        <v>45063.364616319443</v>
      </c>
      <c r="C573" s="1" t="s">
        <v>3</v>
      </c>
      <c r="D573" s="1">
        <v>53.3</v>
      </c>
      <c r="E573" s="1">
        <v>64.400000000000006</v>
      </c>
      <c r="F573" s="1">
        <v>39.5</v>
      </c>
    </row>
    <row r="574" spans="1:6" x14ac:dyDescent="0.25">
      <c r="A574" s="1">
        <v>573</v>
      </c>
      <c r="B574" s="2">
        <v>45063.37503304398</v>
      </c>
      <c r="C574" s="1" t="s">
        <v>3</v>
      </c>
      <c r="D574" s="1">
        <v>53.5</v>
      </c>
      <c r="E574" s="1">
        <v>66.400000000000006</v>
      </c>
      <c r="F574" s="1">
        <v>40.6</v>
      </c>
    </row>
    <row r="575" spans="1:6" x14ac:dyDescent="0.25">
      <c r="A575" s="1">
        <v>574</v>
      </c>
      <c r="B575" s="2">
        <v>45063.385449768517</v>
      </c>
      <c r="C575" s="1" t="s">
        <v>3</v>
      </c>
      <c r="D575" s="1">
        <v>53.7</v>
      </c>
      <c r="E575" s="1">
        <v>68.400000000000006</v>
      </c>
      <c r="F575" s="1">
        <v>40.700000000000003</v>
      </c>
    </row>
    <row r="576" spans="1:6" x14ac:dyDescent="0.25">
      <c r="A576" s="1">
        <v>575</v>
      </c>
      <c r="B576" s="2">
        <v>45063.395866493054</v>
      </c>
      <c r="C576" s="1" t="s">
        <v>3</v>
      </c>
      <c r="D576" s="1">
        <v>53.9</v>
      </c>
      <c r="E576" s="1">
        <v>70.5</v>
      </c>
      <c r="F576" s="1">
        <v>40.4</v>
      </c>
    </row>
    <row r="577" spans="1:6" x14ac:dyDescent="0.25">
      <c r="A577" s="1">
        <v>576</v>
      </c>
      <c r="B577" s="2">
        <v>45063.406283217591</v>
      </c>
      <c r="C577" s="1" t="s">
        <v>3</v>
      </c>
      <c r="D577" s="1">
        <v>52</v>
      </c>
      <c r="E577" s="1">
        <v>65</v>
      </c>
      <c r="F577" s="1">
        <v>38.4</v>
      </c>
    </row>
    <row r="578" spans="1:6" x14ac:dyDescent="0.25">
      <c r="A578" s="1">
        <v>577</v>
      </c>
      <c r="B578" s="2">
        <v>45063.416699942129</v>
      </c>
      <c r="C578" s="1" t="s">
        <v>3</v>
      </c>
      <c r="D578" s="1">
        <v>51.9</v>
      </c>
      <c r="E578" s="1">
        <v>63.6</v>
      </c>
      <c r="F578" s="1">
        <v>38.6</v>
      </c>
    </row>
    <row r="579" spans="1:6" x14ac:dyDescent="0.25">
      <c r="A579" s="1">
        <v>578</v>
      </c>
      <c r="B579" s="2">
        <v>45063.427116666666</v>
      </c>
      <c r="C579" s="1" t="s">
        <v>3</v>
      </c>
      <c r="D579" s="1">
        <v>52.1</v>
      </c>
      <c r="E579" s="1">
        <v>69.400000000000006</v>
      </c>
      <c r="F579" s="1">
        <v>38.299999999999997</v>
      </c>
    </row>
    <row r="580" spans="1:6" x14ac:dyDescent="0.25">
      <c r="A580" s="1">
        <v>579</v>
      </c>
      <c r="B580" s="2">
        <v>45063.437533391203</v>
      </c>
      <c r="C580" s="1" t="s">
        <v>3</v>
      </c>
      <c r="D580" s="1">
        <v>54</v>
      </c>
      <c r="E580" s="1">
        <v>71.7</v>
      </c>
      <c r="F580" s="1">
        <v>38.9</v>
      </c>
    </row>
    <row r="581" spans="1:6" x14ac:dyDescent="0.25">
      <c r="A581" s="1">
        <v>580</v>
      </c>
      <c r="B581" s="2">
        <v>45063.44795011574</v>
      </c>
      <c r="C581" s="1" t="s">
        <v>3</v>
      </c>
      <c r="D581" s="1">
        <v>52.6</v>
      </c>
      <c r="E581" s="1">
        <v>67.099999999999994</v>
      </c>
      <c r="F581" s="1">
        <v>39</v>
      </c>
    </row>
    <row r="582" spans="1:6" x14ac:dyDescent="0.25">
      <c r="A582" s="1">
        <v>581</v>
      </c>
      <c r="B582" s="2">
        <v>45063.458366840277</v>
      </c>
      <c r="C582" s="1" t="s">
        <v>3</v>
      </c>
      <c r="D582" s="1">
        <v>51.6</v>
      </c>
      <c r="E582" s="1">
        <v>74.599999999999994</v>
      </c>
      <c r="F582" s="1">
        <v>39</v>
      </c>
    </row>
    <row r="583" spans="1:6" x14ac:dyDescent="0.25">
      <c r="A583" s="1">
        <v>582</v>
      </c>
      <c r="B583" s="2">
        <v>45063.468783564815</v>
      </c>
      <c r="C583" s="1" t="s">
        <v>3</v>
      </c>
      <c r="D583" s="1">
        <v>51.2</v>
      </c>
      <c r="E583" s="1">
        <v>70.8</v>
      </c>
      <c r="F583" s="1">
        <v>37.4</v>
      </c>
    </row>
    <row r="584" spans="1:6" x14ac:dyDescent="0.25">
      <c r="A584" s="1">
        <v>583</v>
      </c>
      <c r="B584" s="2">
        <v>45063.479200289352</v>
      </c>
      <c r="C584" s="1" t="s">
        <v>3</v>
      </c>
      <c r="D584" s="1">
        <v>50</v>
      </c>
      <c r="E584" s="1">
        <v>63.4</v>
      </c>
      <c r="F584" s="1">
        <v>37.799999999999997</v>
      </c>
    </row>
    <row r="585" spans="1:6" x14ac:dyDescent="0.25">
      <c r="A585" s="1">
        <v>584</v>
      </c>
      <c r="B585" s="2">
        <v>45063.489617013889</v>
      </c>
      <c r="C585" s="1" t="s">
        <v>3</v>
      </c>
      <c r="D585" s="1">
        <v>54.3</v>
      </c>
      <c r="E585" s="1">
        <v>66.2</v>
      </c>
      <c r="F585" s="1">
        <v>40.5</v>
      </c>
    </row>
    <row r="586" spans="1:6" x14ac:dyDescent="0.25">
      <c r="A586" s="1">
        <v>585</v>
      </c>
      <c r="B586" s="2">
        <v>45063.500033738426</v>
      </c>
      <c r="C586" s="1" t="s">
        <v>3</v>
      </c>
      <c r="D586" s="1">
        <v>52.2</v>
      </c>
      <c r="E586" s="1">
        <v>66.599999999999994</v>
      </c>
      <c r="F586" s="1">
        <v>38.5</v>
      </c>
    </row>
    <row r="587" spans="1:6" x14ac:dyDescent="0.25">
      <c r="A587" s="1">
        <v>586</v>
      </c>
      <c r="B587" s="2">
        <v>45063.510450462963</v>
      </c>
      <c r="C587" s="1" t="s">
        <v>3</v>
      </c>
      <c r="D587" s="1">
        <v>51.3</v>
      </c>
      <c r="E587" s="1">
        <v>70.599999999999994</v>
      </c>
      <c r="F587" s="1">
        <v>37.1</v>
      </c>
    </row>
    <row r="588" spans="1:6" x14ac:dyDescent="0.25">
      <c r="A588" s="1">
        <v>587</v>
      </c>
      <c r="B588" s="2">
        <v>45063.520867187501</v>
      </c>
      <c r="C588" s="1" t="s">
        <v>3</v>
      </c>
      <c r="D588" s="1">
        <v>52</v>
      </c>
      <c r="E588" s="1">
        <v>72.2</v>
      </c>
      <c r="F588" s="1">
        <v>39.299999999999997</v>
      </c>
    </row>
    <row r="589" spans="1:6" x14ac:dyDescent="0.25">
      <c r="A589" s="1">
        <v>588</v>
      </c>
      <c r="B589" s="2">
        <v>45063.531283912038</v>
      </c>
      <c r="C589" s="1" t="s">
        <v>3</v>
      </c>
      <c r="D589" s="1">
        <v>51.4</v>
      </c>
      <c r="E589" s="1">
        <v>63.4</v>
      </c>
      <c r="F589" s="1">
        <v>36.700000000000003</v>
      </c>
    </row>
    <row r="590" spans="1:6" x14ac:dyDescent="0.25">
      <c r="A590" s="1">
        <v>589</v>
      </c>
      <c r="B590" s="2">
        <v>45063.541700636575</v>
      </c>
      <c r="C590" s="1" t="s">
        <v>3</v>
      </c>
      <c r="D590" s="1">
        <v>53.5</v>
      </c>
      <c r="E590" s="1">
        <v>75.3</v>
      </c>
      <c r="F590" s="1">
        <v>39.200000000000003</v>
      </c>
    </row>
    <row r="591" spans="1:6" x14ac:dyDescent="0.25">
      <c r="A591" s="1">
        <v>590</v>
      </c>
      <c r="B591" s="2">
        <v>45063.552117361112</v>
      </c>
      <c r="C591" s="1" t="s">
        <v>3</v>
      </c>
      <c r="D591" s="1">
        <v>51.2</v>
      </c>
      <c r="E591" s="1">
        <v>63.1</v>
      </c>
      <c r="F591" s="1">
        <v>38.9</v>
      </c>
    </row>
    <row r="592" spans="1:6" x14ac:dyDescent="0.25">
      <c r="A592" s="1">
        <v>591</v>
      </c>
      <c r="B592" s="2">
        <v>45063.56253408565</v>
      </c>
      <c r="C592" s="1" t="s">
        <v>3</v>
      </c>
      <c r="D592" s="1">
        <v>53.3</v>
      </c>
      <c r="E592" s="1">
        <v>77.599999999999994</v>
      </c>
      <c r="F592" s="1">
        <v>37.6</v>
      </c>
    </row>
    <row r="593" spans="1:6" x14ac:dyDescent="0.25">
      <c r="A593" s="1">
        <v>592</v>
      </c>
      <c r="B593" s="2">
        <v>45063.572950810187</v>
      </c>
      <c r="C593" s="1" t="s">
        <v>3</v>
      </c>
      <c r="D593" s="1">
        <v>50.7</v>
      </c>
      <c r="E593" s="1">
        <v>61.5</v>
      </c>
      <c r="F593" s="1">
        <v>37.799999999999997</v>
      </c>
    </row>
    <row r="594" spans="1:6" x14ac:dyDescent="0.25">
      <c r="A594" s="1">
        <v>593</v>
      </c>
      <c r="B594" s="2">
        <v>45063.583367534724</v>
      </c>
      <c r="C594" s="1" t="s">
        <v>3</v>
      </c>
      <c r="D594" s="1">
        <v>53.9</v>
      </c>
      <c r="E594" s="1">
        <v>68.099999999999994</v>
      </c>
      <c r="F594" s="1">
        <v>38.5</v>
      </c>
    </row>
    <row r="595" spans="1:6" x14ac:dyDescent="0.25">
      <c r="A595" s="1">
        <v>594</v>
      </c>
      <c r="B595" s="2">
        <v>45063.593784259261</v>
      </c>
      <c r="C595" s="1" t="s">
        <v>3</v>
      </c>
      <c r="D595" s="1">
        <v>54.4</v>
      </c>
      <c r="E595" s="1">
        <v>72.7</v>
      </c>
      <c r="F595" s="1">
        <v>41.7</v>
      </c>
    </row>
    <row r="596" spans="1:6" x14ac:dyDescent="0.25">
      <c r="A596" s="1">
        <v>595</v>
      </c>
      <c r="B596" s="2">
        <v>45063.604200983798</v>
      </c>
      <c r="C596" s="1" t="s">
        <v>3</v>
      </c>
      <c r="D596" s="1">
        <v>54.3</v>
      </c>
      <c r="E596" s="1">
        <v>66</v>
      </c>
      <c r="F596" s="1">
        <v>38.299999999999997</v>
      </c>
    </row>
    <row r="597" spans="1:6" x14ac:dyDescent="0.25">
      <c r="A597" s="1">
        <v>596</v>
      </c>
      <c r="B597" s="2">
        <v>45063.614617708336</v>
      </c>
      <c r="C597" s="1" t="s">
        <v>3</v>
      </c>
      <c r="D597" s="1">
        <v>53.4</v>
      </c>
      <c r="E597" s="1">
        <v>63.8</v>
      </c>
      <c r="F597" s="1">
        <v>41.6</v>
      </c>
    </row>
    <row r="598" spans="1:6" x14ac:dyDescent="0.25">
      <c r="A598" s="1">
        <v>597</v>
      </c>
      <c r="B598" s="2">
        <v>45063.625034432873</v>
      </c>
      <c r="C598" s="1" t="s">
        <v>3</v>
      </c>
      <c r="D598" s="1">
        <v>55.1</v>
      </c>
      <c r="E598" s="1">
        <v>67.900000000000006</v>
      </c>
      <c r="F598" s="1">
        <v>43.5</v>
      </c>
    </row>
    <row r="599" spans="1:6" x14ac:dyDescent="0.25">
      <c r="A599" s="1">
        <v>598</v>
      </c>
      <c r="B599" s="2">
        <v>45063.63545115741</v>
      </c>
      <c r="C599" s="1" t="s">
        <v>3</v>
      </c>
      <c r="D599" s="1">
        <v>55.9</v>
      </c>
      <c r="E599" s="1">
        <v>73</v>
      </c>
      <c r="F599" s="1">
        <v>44.8</v>
      </c>
    </row>
    <row r="600" spans="1:6" x14ac:dyDescent="0.25">
      <c r="A600" s="1">
        <v>599</v>
      </c>
      <c r="B600" s="2">
        <v>45063.645867881947</v>
      </c>
      <c r="C600" s="1" t="s">
        <v>3</v>
      </c>
      <c r="D600" s="1">
        <v>57.1</v>
      </c>
      <c r="E600" s="1">
        <v>71</v>
      </c>
      <c r="F600" s="1">
        <v>44.7</v>
      </c>
    </row>
    <row r="601" spans="1:6" x14ac:dyDescent="0.25">
      <c r="A601" s="1">
        <v>600</v>
      </c>
      <c r="B601" s="2">
        <v>45063.656284606484</v>
      </c>
      <c r="C601" s="1" t="s">
        <v>3</v>
      </c>
      <c r="D601" s="1">
        <v>55.6</v>
      </c>
      <c r="E601" s="1">
        <v>68.3</v>
      </c>
      <c r="F601" s="1">
        <v>42.3</v>
      </c>
    </row>
    <row r="602" spans="1:6" x14ac:dyDescent="0.25">
      <c r="A602" s="1">
        <v>601</v>
      </c>
      <c r="B602" s="2">
        <v>45063.666701331022</v>
      </c>
      <c r="C602" s="1" t="s">
        <v>3</v>
      </c>
      <c r="D602" s="1">
        <v>56.1</v>
      </c>
      <c r="E602" s="1">
        <v>71.2</v>
      </c>
      <c r="F602" s="1">
        <v>43.7</v>
      </c>
    </row>
    <row r="603" spans="1:6" x14ac:dyDescent="0.25">
      <c r="A603" s="1">
        <v>602</v>
      </c>
      <c r="B603" s="2">
        <v>45063.677118055559</v>
      </c>
      <c r="C603" s="1" t="s">
        <v>3</v>
      </c>
      <c r="D603" s="1">
        <v>55.5</v>
      </c>
      <c r="E603" s="1">
        <v>65.2</v>
      </c>
      <c r="F603" s="1">
        <v>44.4</v>
      </c>
    </row>
    <row r="604" spans="1:6" x14ac:dyDescent="0.25">
      <c r="A604" s="1">
        <v>603</v>
      </c>
      <c r="B604" s="2">
        <v>45063.687534780096</v>
      </c>
      <c r="C604" s="1" t="s">
        <v>3</v>
      </c>
      <c r="D604" s="1">
        <v>56.4</v>
      </c>
      <c r="E604" s="1">
        <v>65.099999999999994</v>
      </c>
      <c r="F604" s="1">
        <v>44.6</v>
      </c>
    </row>
    <row r="605" spans="1:6" x14ac:dyDescent="0.25">
      <c r="A605" s="1">
        <v>604</v>
      </c>
      <c r="B605" s="2">
        <v>45063.697951504633</v>
      </c>
      <c r="C605" s="1" t="s">
        <v>3</v>
      </c>
      <c r="D605" s="1">
        <v>57.6</v>
      </c>
      <c r="E605" s="1">
        <v>68.099999999999994</v>
      </c>
      <c r="F605" s="1">
        <v>45.4</v>
      </c>
    </row>
    <row r="606" spans="1:6" x14ac:dyDescent="0.25">
      <c r="A606" s="1">
        <v>605</v>
      </c>
      <c r="B606" s="2">
        <v>45063.708368229163</v>
      </c>
      <c r="C606" s="1" t="s">
        <v>3</v>
      </c>
      <c r="D606" s="1">
        <v>57.7</v>
      </c>
      <c r="E606" s="1">
        <v>65.2</v>
      </c>
      <c r="F606" s="1">
        <v>47.9</v>
      </c>
    </row>
    <row r="607" spans="1:6" x14ac:dyDescent="0.25">
      <c r="A607" s="1">
        <v>606</v>
      </c>
      <c r="B607" s="2">
        <v>45063.7187849537</v>
      </c>
      <c r="C607" s="1" t="s">
        <v>3</v>
      </c>
      <c r="D607" s="1">
        <v>58.5</v>
      </c>
      <c r="E607" s="1">
        <v>75.3</v>
      </c>
      <c r="F607" s="1">
        <v>45.8</v>
      </c>
    </row>
    <row r="608" spans="1:6" x14ac:dyDescent="0.25">
      <c r="A608" s="1">
        <v>607</v>
      </c>
      <c r="B608" s="2">
        <v>45063.729201678238</v>
      </c>
      <c r="C608" s="1" t="s">
        <v>3</v>
      </c>
      <c r="D608" s="1">
        <v>56.7</v>
      </c>
      <c r="E608" s="1">
        <v>65.7</v>
      </c>
      <c r="F608" s="1">
        <v>45.6</v>
      </c>
    </row>
    <row r="609" spans="1:6" x14ac:dyDescent="0.25">
      <c r="A609" s="1">
        <v>608</v>
      </c>
      <c r="B609" s="2">
        <v>45063.739618402775</v>
      </c>
      <c r="C609" s="1" t="s">
        <v>3</v>
      </c>
      <c r="D609" s="1">
        <v>57</v>
      </c>
      <c r="E609" s="1">
        <v>68.5</v>
      </c>
      <c r="F609" s="1">
        <v>45.5</v>
      </c>
    </row>
    <row r="610" spans="1:6" x14ac:dyDescent="0.25">
      <c r="A610" s="1">
        <v>609</v>
      </c>
      <c r="B610" s="2">
        <v>45063.750035127312</v>
      </c>
      <c r="C610" s="1" t="s">
        <v>3</v>
      </c>
      <c r="D610" s="1">
        <v>57.1</v>
      </c>
      <c r="E610" s="1">
        <v>69.599999999999994</v>
      </c>
      <c r="F610" s="1">
        <v>44.4</v>
      </c>
    </row>
    <row r="611" spans="1:6" x14ac:dyDescent="0.25">
      <c r="A611" s="1">
        <v>610</v>
      </c>
      <c r="B611" s="2">
        <v>45063.760451851849</v>
      </c>
      <c r="C611" s="1" t="s">
        <v>3</v>
      </c>
      <c r="D611" s="1">
        <v>56.6</v>
      </c>
      <c r="E611" s="1">
        <v>69.599999999999994</v>
      </c>
      <c r="F611" s="1">
        <v>45.9</v>
      </c>
    </row>
    <row r="612" spans="1:6" x14ac:dyDescent="0.25">
      <c r="A612" s="1">
        <v>611</v>
      </c>
      <c r="B612" s="2">
        <v>45063.770868576386</v>
      </c>
      <c r="C612" s="1" t="s">
        <v>3</v>
      </c>
      <c r="D612" s="1">
        <v>56.1</v>
      </c>
      <c r="E612" s="1">
        <v>67.5</v>
      </c>
      <c r="F612" s="1">
        <v>45.8</v>
      </c>
    </row>
    <row r="613" spans="1:6" x14ac:dyDescent="0.25">
      <c r="A613" s="1">
        <v>612</v>
      </c>
      <c r="B613" s="2">
        <v>45063.781285300924</v>
      </c>
      <c r="C613" s="1" t="s">
        <v>3</v>
      </c>
      <c r="D613" s="1">
        <v>57</v>
      </c>
      <c r="E613" s="1">
        <v>75.5</v>
      </c>
      <c r="F613" s="1">
        <v>41.5</v>
      </c>
    </row>
    <row r="614" spans="1:6" x14ac:dyDescent="0.25">
      <c r="A614" s="1">
        <v>613</v>
      </c>
      <c r="B614" s="2">
        <v>45063.791702025461</v>
      </c>
      <c r="C614" s="1" t="s">
        <v>3</v>
      </c>
      <c r="D614" s="1">
        <v>55.4</v>
      </c>
      <c r="E614" s="1">
        <v>69</v>
      </c>
      <c r="F614" s="1">
        <v>43.8</v>
      </c>
    </row>
    <row r="615" spans="1:6" x14ac:dyDescent="0.25">
      <c r="A615" s="1">
        <v>614</v>
      </c>
      <c r="B615" s="2">
        <v>45063.802118749998</v>
      </c>
      <c r="C615" s="1" t="s">
        <v>3</v>
      </c>
      <c r="D615" s="1">
        <v>54.8</v>
      </c>
      <c r="E615" s="1">
        <v>67.8</v>
      </c>
      <c r="F615" s="1">
        <v>43.3</v>
      </c>
    </row>
    <row r="616" spans="1:6" x14ac:dyDescent="0.25">
      <c r="A616" s="1">
        <v>615</v>
      </c>
      <c r="B616" s="2">
        <v>45063.812535474535</v>
      </c>
      <c r="C616" s="1" t="s">
        <v>3</v>
      </c>
      <c r="D616" s="1">
        <v>56</v>
      </c>
      <c r="E616" s="1">
        <v>70.599999999999994</v>
      </c>
      <c r="F616" s="1">
        <v>43.2</v>
      </c>
    </row>
    <row r="617" spans="1:6" x14ac:dyDescent="0.25">
      <c r="A617" s="1">
        <v>616</v>
      </c>
      <c r="B617" s="2">
        <v>45063.822952199072</v>
      </c>
      <c r="C617" s="1" t="s">
        <v>3</v>
      </c>
      <c r="D617" s="1">
        <v>57.3</v>
      </c>
      <c r="E617" s="1">
        <v>74.5</v>
      </c>
      <c r="F617" s="1">
        <v>42.8</v>
      </c>
    </row>
    <row r="618" spans="1:6" x14ac:dyDescent="0.25">
      <c r="A618" s="1">
        <v>617</v>
      </c>
      <c r="B618" s="2">
        <v>45063.83336892361</v>
      </c>
      <c r="C618" s="1" t="s">
        <v>3</v>
      </c>
      <c r="D618" s="1">
        <v>55.5</v>
      </c>
      <c r="E618" s="1">
        <v>68.099999999999994</v>
      </c>
      <c r="F618" s="1">
        <v>42.9</v>
      </c>
    </row>
    <row r="619" spans="1:6" x14ac:dyDescent="0.25">
      <c r="A619" s="1">
        <v>618</v>
      </c>
      <c r="B619" s="2">
        <v>45063.843785648147</v>
      </c>
      <c r="C619" s="1" t="s">
        <v>3</v>
      </c>
      <c r="D619" s="1">
        <v>54.8</v>
      </c>
      <c r="E619" s="1">
        <v>67.599999999999994</v>
      </c>
      <c r="F619" s="1">
        <v>43.7</v>
      </c>
    </row>
    <row r="620" spans="1:6" x14ac:dyDescent="0.25">
      <c r="A620" s="1">
        <v>619</v>
      </c>
      <c r="B620" s="2">
        <v>45063.854202372684</v>
      </c>
      <c r="C620" s="1" t="s">
        <v>3</v>
      </c>
      <c r="D620" s="1">
        <v>55.5</v>
      </c>
      <c r="E620" s="1">
        <v>72.3</v>
      </c>
      <c r="F620" s="1">
        <v>41.8</v>
      </c>
    </row>
    <row r="621" spans="1:6" x14ac:dyDescent="0.25">
      <c r="A621" s="1">
        <v>620</v>
      </c>
      <c r="B621" s="2">
        <v>45063.864619097221</v>
      </c>
      <c r="C621" s="1" t="s">
        <v>3</v>
      </c>
      <c r="D621" s="1">
        <v>52.2</v>
      </c>
      <c r="E621" s="1">
        <v>65.2</v>
      </c>
      <c r="F621" s="1">
        <v>41.4</v>
      </c>
    </row>
    <row r="622" spans="1:6" x14ac:dyDescent="0.25">
      <c r="A622" s="1">
        <v>621</v>
      </c>
      <c r="B622" s="2">
        <v>45063.875035821759</v>
      </c>
      <c r="C622" s="1" t="s">
        <v>3</v>
      </c>
      <c r="D622" s="1">
        <v>52.9</v>
      </c>
      <c r="E622" s="1">
        <v>73</v>
      </c>
      <c r="F622" s="1">
        <v>37.799999999999997</v>
      </c>
    </row>
    <row r="623" spans="1:6" x14ac:dyDescent="0.25">
      <c r="A623" s="1">
        <v>622</v>
      </c>
      <c r="B623" s="2">
        <v>45063.885452546296</v>
      </c>
      <c r="C623" s="1" t="s">
        <v>3</v>
      </c>
      <c r="D623" s="1">
        <v>52.9</v>
      </c>
      <c r="E623" s="1">
        <v>70.8</v>
      </c>
      <c r="F623" s="1">
        <v>39.799999999999997</v>
      </c>
    </row>
    <row r="624" spans="1:6" x14ac:dyDescent="0.25">
      <c r="A624" s="1">
        <v>623</v>
      </c>
      <c r="B624" s="2">
        <v>45063.895869270833</v>
      </c>
      <c r="C624" s="1" t="s">
        <v>3</v>
      </c>
      <c r="D624" s="1">
        <v>51.4</v>
      </c>
      <c r="E624" s="1">
        <v>66.7</v>
      </c>
      <c r="F624" s="1">
        <v>34.799999999999997</v>
      </c>
    </row>
    <row r="625" spans="1:6" x14ac:dyDescent="0.25">
      <c r="A625" s="1">
        <v>624</v>
      </c>
      <c r="B625" s="2">
        <v>45063.90628599537</v>
      </c>
      <c r="C625" s="1" t="s">
        <v>3</v>
      </c>
      <c r="D625" s="1">
        <v>52.2</v>
      </c>
      <c r="E625" s="1">
        <v>65.7</v>
      </c>
      <c r="F625" s="1">
        <v>37.799999999999997</v>
      </c>
    </row>
    <row r="626" spans="1:6" x14ac:dyDescent="0.25">
      <c r="A626" s="1">
        <v>625</v>
      </c>
      <c r="B626" s="2">
        <v>45063.916702719907</v>
      </c>
      <c r="C626" s="1" t="s">
        <v>3</v>
      </c>
      <c r="D626" s="1">
        <v>52.9</v>
      </c>
      <c r="E626" s="1">
        <v>66</v>
      </c>
      <c r="F626" s="1">
        <v>39.4</v>
      </c>
    </row>
    <row r="627" spans="1:6" x14ac:dyDescent="0.25">
      <c r="A627" s="1">
        <v>626</v>
      </c>
      <c r="B627" s="2">
        <v>45063.927119444445</v>
      </c>
      <c r="C627" s="1" t="s">
        <v>3</v>
      </c>
      <c r="D627" s="1">
        <v>53.5</v>
      </c>
      <c r="E627" s="1">
        <v>68.7</v>
      </c>
      <c r="F627" s="1">
        <v>38.299999999999997</v>
      </c>
    </row>
    <row r="628" spans="1:6" x14ac:dyDescent="0.25">
      <c r="A628" s="1">
        <v>627</v>
      </c>
      <c r="B628" s="2">
        <v>45063.937536168982</v>
      </c>
      <c r="C628" s="1" t="s">
        <v>3</v>
      </c>
      <c r="D628" s="1">
        <v>51.3</v>
      </c>
      <c r="E628" s="1">
        <v>69.400000000000006</v>
      </c>
      <c r="F628" s="1">
        <v>34.1</v>
      </c>
    </row>
    <row r="629" spans="1:6" x14ac:dyDescent="0.25">
      <c r="A629" s="1">
        <v>628</v>
      </c>
      <c r="B629" s="2">
        <v>45063.947952893519</v>
      </c>
      <c r="C629" s="1" t="s">
        <v>3</v>
      </c>
      <c r="D629" s="1">
        <v>49.4</v>
      </c>
      <c r="E629" s="1">
        <v>64.900000000000006</v>
      </c>
      <c r="F629" s="1">
        <v>31.8</v>
      </c>
    </row>
    <row r="630" spans="1:6" x14ac:dyDescent="0.25">
      <c r="A630" s="1">
        <v>629</v>
      </c>
      <c r="B630" s="2">
        <v>45063.958369618056</v>
      </c>
      <c r="C630" s="1" t="s">
        <v>3</v>
      </c>
      <c r="D630" s="1">
        <v>48.9</v>
      </c>
      <c r="E630" s="1">
        <v>70.8</v>
      </c>
      <c r="F630" s="1">
        <v>32.6</v>
      </c>
    </row>
    <row r="631" spans="1:6" x14ac:dyDescent="0.25">
      <c r="A631" s="1">
        <v>630</v>
      </c>
      <c r="B631" s="2">
        <v>45063.968786342593</v>
      </c>
      <c r="C631" s="1" t="s">
        <v>3</v>
      </c>
      <c r="D631" s="1">
        <v>48.5</v>
      </c>
      <c r="E631" s="1">
        <v>66.2</v>
      </c>
      <c r="F631" s="1">
        <v>32.799999999999997</v>
      </c>
    </row>
    <row r="632" spans="1:6" x14ac:dyDescent="0.25">
      <c r="A632" s="1">
        <v>631</v>
      </c>
      <c r="B632" s="2">
        <v>45063.979203067131</v>
      </c>
      <c r="C632" s="1" t="s">
        <v>3</v>
      </c>
      <c r="D632" s="1">
        <v>46.5</v>
      </c>
      <c r="E632" s="1">
        <v>71</v>
      </c>
      <c r="F632" s="1">
        <v>31.9</v>
      </c>
    </row>
    <row r="633" spans="1:6" x14ac:dyDescent="0.25">
      <c r="A633" s="1">
        <v>632</v>
      </c>
      <c r="B633" s="2">
        <v>45063.989619791668</v>
      </c>
      <c r="C633" s="1" t="s">
        <v>3</v>
      </c>
      <c r="D633" s="1">
        <v>44.8</v>
      </c>
      <c r="E633" s="1">
        <v>63.6</v>
      </c>
      <c r="F633" s="1">
        <v>31.6</v>
      </c>
    </row>
    <row r="634" spans="1:6" x14ac:dyDescent="0.25">
      <c r="A634" s="1">
        <v>633</v>
      </c>
      <c r="B634" s="2">
        <v>45064.000036516205</v>
      </c>
      <c r="C634" s="1" t="s">
        <v>3</v>
      </c>
      <c r="D634" s="1">
        <v>44.7</v>
      </c>
      <c r="E634" s="1">
        <v>63.3</v>
      </c>
      <c r="F634" s="1">
        <v>31.9</v>
      </c>
    </row>
    <row r="635" spans="1:6" x14ac:dyDescent="0.25">
      <c r="A635" s="1">
        <v>634</v>
      </c>
      <c r="B635" s="2">
        <v>45064.010453240742</v>
      </c>
      <c r="C635" s="1" t="s">
        <v>3</v>
      </c>
      <c r="D635" s="1">
        <v>39.799999999999997</v>
      </c>
      <c r="E635" s="1">
        <v>60.2</v>
      </c>
      <c r="F635" s="1">
        <v>30</v>
      </c>
    </row>
    <row r="636" spans="1:6" x14ac:dyDescent="0.25">
      <c r="A636" s="1">
        <v>635</v>
      </c>
      <c r="B636" s="2">
        <v>45064.020869965279</v>
      </c>
      <c r="C636" s="1" t="s">
        <v>3</v>
      </c>
      <c r="D636" s="1">
        <v>47.1</v>
      </c>
      <c r="E636" s="1">
        <v>66.099999999999994</v>
      </c>
      <c r="F636" s="1">
        <v>30.9</v>
      </c>
    </row>
    <row r="637" spans="1:6" x14ac:dyDescent="0.25">
      <c r="A637" s="1">
        <v>636</v>
      </c>
      <c r="B637" s="2">
        <v>45064.031286689817</v>
      </c>
      <c r="C637" s="1" t="s">
        <v>3</v>
      </c>
      <c r="D637" s="1">
        <v>41.5</v>
      </c>
      <c r="E637" s="1">
        <v>64.3</v>
      </c>
      <c r="F637" s="1">
        <v>31.4</v>
      </c>
    </row>
    <row r="638" spans="1:6" x14ac:dyDescent="0.25">
      <c r="A638" s="1">
        <v>637</v>
      </c>
      <c r="B638" s="2">
        <v>45064.041703414354</v>
      </c>
      <c r="C638" s="1" t="s">
        <v>3</v>
      </c>
      <c r="D638" s="1">
        <v>42.5</v>
      </c>
      <c r="E638" s="1">
        <v>61.5</v>
      </c>
      <c r="F638" s="1">
        <v>31.3</v>
      </c>
    </row>
    <row r="639" spans="1:6" x14ac:dyDescent="0.25">
      <c r="A639" s="1">
        <v>638</v>
      </c>
      <c r="B639" s="2">
        <v>45064.052120138891</v>
      </c>
      <c r="C639" s="1" t="s">
        <v>3</v>
      </c>
      <c r="D639" s="1">
        <v>41</v>
      </c>
      <c r="E639" s="1">
        <v>64.400000000000006</v>
      </c>
      <c r="F639" s="1">
        <v>29.3</v>
      </c>
    </row>
    <row r="640" spans="1:6" x14ac:dyDescent="0.25">
      <c r="A640" s="1">
        <v>639</v>
      </c>
      <c r="B640" s="2">
        <v>45064.062536863428</v>
      </c>
      <c r="C640" s="1" t="s">
        <v>3</v>
      </c>
      <c r="D640" s="1">
        <v>43</v>
      </c>
      <c r="E640" s="1">
        <v>64.099999999999994</v>
      </c>
      <c r="F640" s="1">
        <v>30.5</v>
      </c>
    </row>
    <row r="641" spans="1:6" x14ac:dyDescent="0.25">
      <c r="A641" s="1">
        <v>640</v>
      </c>
      <c r="B641" s="2">
        <v>45064.072953587965</v>
      </c>
      <c r="C641" s="1" t="s">
        <v>3</v>
      </c>
      <c r="D641" s="1">
        <v>36.4</v>
      </c>
      <c r="E641" s="1">
        <v>57.7</v>
      </c>
      <c r="F641" s="1">
        <v>29.1</v>
      </c>
    </row>
    <row r="642" spans="1:6" x14ac:dyDescent="0.25">
      <c r="A642" s="1">
        <v>641</v>
      </c>
      <c r="B642" s="2">
        <v>45064.083370312503</v>
      </c>
      <c r="C642" s="1" t="s">
        <v>3</v>
      </c>
      <c r="D642" s="1">
        <v>44.5</v>
      </c>
      <c r="E642" s="1">
        <v>65</v>
      </c>
      <c r="F642" s="1">
        <v>29.8</v>
      </c>
    </row>
    <row r="643" spans="1:6" x14ac:dyDescent="0.25">
      <c r="A643" s="1">
        <v>642</v>
      </c>
      <c r="B643" s="2">
        <v>45064.09378703704</v>
      </c>
      <c r="C643" s="1" t="s">
        <v>3</v>
      </c>
      <c r="D643" s="1">
        <v>36.9</v>
      </c>
      <c r="E643" s="1">
        <v>60.6</v>
      </c>
      <c r="F643" s="1">
        <v>29.1</v>
      </c>
    </row>
    <row r="644" spans="1:6" x14ac:dyDescent="0.25">
      <c r="A644" s="1">
        <v>643</v>
      </c>
      <c r="B644" s="2">
        <v>45064.104203761577</v>
      </c>
      <c r="C644" s="1" t="s">
        <v>3</v>
      </c>
      <c r="D644" s="1">
        <v>39</v>
      </c>
      <c r="E644" s="1">
        <v>60.9</v>
      </c>
      <c r="F644" s="1">
        <v>29.3</v>
      </c>
    </row>
    <row r="645" spans="1:6" x14ac:dyDescent="0.25">
      <c r="A645" s="1">
        <v>644</v>
      </c>
      <c r="B645" s="2">
        <v>45064.114620486114</v>
      </c>
      <c r="C645" s="1" t="s">
        <v>3</v>
      </c>
      <c r="D645" s="1">
        <v>52.9</v>
      </c>
      <c r="E645" s="1">
        <v>80.400000000000006</v>
      </c>
      <c r="F645" s="1">
        <v>29.1</v>
      </c>
    </row>
    <row r="646" spans="1:6" x14ac:dyDescent="0.25">
      <c r="A646" s="1">
        <v>645</v>
      </c>
      <c r="B646" s="2">
        <v>45064.125037210651</v>
      </c>
      <c r="C646" s="1" t="s">
        <v>3</v>
      </c>
      <c r="D646" s="1">
        <v>44.5</v>
      </c>
      <c r="E646" s="1">
        <v>62.1</v>
      </c>
      <c r="F646" s="1">
        <v>31.3</v>
      </c>
    </row>
    <row r="647" spans="1:6" x14ac:dyDescent="0.25">
      <c r="A647" s="1">
        <v>646</v>
      </c>
      <c r="B647" s="2">
        <v>45064.135453935189</v>
      </c>
      <c r="C647" s="1" t="s">
        <v>3</v>
      </c>
      <c r="D647" s="1">
        <v>46.2</v>
      </c>
      <c r="E647" s="1">
        <v>66.099999999999994</v>
      </c>
      <c r="F647" s="1">
        <v>31.7</v>
      </c>
    </row>
    <row r="648" spans="1:6" x14ac:dyDescent="0.25">
      <c r="A648" s="1">
        <v>647</v>
      </c>
      <c r="B648" s="2">
        <v>45064.145870659719</v>
      </c>
      <c r="C648" s="1" t="s">
        <v>3</v>
      </c>
      <c r="D648" s="1">
        <v>45.4</v>
      </c>
      <c r="E648" s="1">
        <v>67.2</v>
      </c>
      <c r="F648" s="1">
        <v>32</v>
      </c>
    </row>
    <row r="649" spans="1:6" x14ac:dyDescent="0.25">
      <c r="A649" s="1">
        <v>648</v>
      </c>
      <c r="B649" s="2">
        <v>45064.156287384256</v>
      </c>
      <c r="C649" s="1" t="s">
        <v>3</v>
      </c>
      <c r="D649" s="1">
        <v>43.4</v>
      </c>
      <c r="E649" s="1">
        <v>61.4</v>
      </c>
      <c r="F649" s="1">
        <v>32.200000000000003</v>
      </c>
    </row>
    <row r="650" spans="1:6" x14ac:dyDescent="0.25">
      <c r="A650" s="1">
        <v>649</v>
      </c>
      <c r="B650" s="2">
        <v>45064.166704108793</v>
      </c>
      <c r="C650" s="1" t="s">
        <v>3</v>
      </c>
      <c r="D650" s="1">
        <v>47.8</v>
      </c>
      <c r="E650" s="1">
        <v>66</v>
      </c>
      <c r="F650" s="1">
        <v>36.200000000000003</v>
      </c>
    </row>
    <row r="651" spans="1:6" x14ac:dyDescent="0.25">
      <c r="A651" s="1">
        <v>650</v>
      </c>
      <c r="B651" s="2">
        <v>45064.17712083333</v>
      </c>
      <c r="C651" s="1" t="s">
        <v>3</v>
      </c>
      <c r="D651" s="1">
        <v>51.3</v>
      </c>
      <c r="E651" s="1">
        <v>67.2</v>
      </c>
      <c r="F651" s="1">
        <v>40.5</v>
      </c>
    </row>
    <row r="652" spans="1:6" x14ac:dyDescent="0.25">
      <c r="A652" s="1">
        <v>651</v>
      </c>
      <c r="B652" s="2">
        <v>45064.187537557867</v>
      </c>
      <c r="C652" s="1" t="s">
        <v>3</v>
      </c>
      <c r="D652" s="1">
        <v>53.9</v>
      </c>
      <c r="E652" s="1">
        <v>71.7</v>
      </c>
      <c r="F652" s="1">
        <v>39.4</v>
      </c>
    </row>
    <row r="653" spans="1:6" x14ac:dyDescent="0.25">
      <c r="A653" s="1">
        <v>652</v>
      </c>
      <c r="B653" s="2">
        <v>45064.197954282405</v>
      </c>
      <c r="C653" s="1" t="s">
        <v>3</v>
      </c>
      <c r="D653" s="1">
        <v>52.3</v>
      </c>
      <c r="E653" s="1">
        <v>64.599999999999994</v>
      </c>
      <c r="F653" s="1">
        <v>38.6</v>
      </c>
    </row>
    <row r="654" spans="1:6" x14ac:dyDescent="0.25">
      <c r="A654" s="1">
        <v>653</v>
      </c>
      <c r="B654" s="2">
        <v>45064.208371006942</v>
      </c>
      <c r="C654" s="1" t="s">
        <v>3</v>
      </c>
      <c r="D654" s="1">
        <v>50.6</v>
      </c>
      <c r="E654" s="1">
        <v>65.7</v>
      </c>
      <c r="F654" s="1">
        <v>40.1</v>
      </c>
    </row>
    <row r="655" spans="1:6" x14ac:dyDescent="0.25">
      <c r="A655" s="1">
        <v>654</v>
      </c>
      <c r="B655" s="2">
        <v>45064.218787731479</v>
      </c>
      <c r="C655" s="1" t="s">
        <v>3</v>
      </c>
      <c r="D655" s="1">
        <v>53.7</v>
      </c>
      <c r="E655" s="1">
        <v>74.599999999999994</v>
      </c>
      <c r="F655" s="1">
        <v>41</v>
      </c>
    </row>
    <row r="656" spans="1:6" x14ac:dyDescent="0.25">
      <c r="A656" s="1">
        <v>655</v>
      </c>
      <c r="B656" s="2">
        <v>45064.229204456016</v>
      </c>
      <c r="C656" s="1" t="s">
        <v>3</v>
      </c>
      <c r="D656" s="1">
        <v>54.7</v>
      </c>
      <c r="E656" s="1">
        <v>71.8</v>
      </c>
      <c r="F656" s="1">
        <v>43.1</v>
      </c>
    </row>
    <row r="657" spans="1:6" x14ac:dyDescent="0.25">
      <c r="A657" s="1">
        <v>656</v>
      </c>
      <c r="B657" s="2">
        <v>45064.239621180554</v>
      </c>
      <c r="C657" s="1" t="s">
        <v>3</v>
      </c>
      <c r="D657" s="1">
        <v>53.4</v>
      </c>
      <c r="E657" s="1">
        <v>68.599999999999994</v>
      </c>
      <c r="F657" s="1">
        <v>41.3</v>
      </c>
    </row>
    <row r="658" spans="1:6" x14ac:dyDescent="0.25">
      <c r="A658" s="1">
        <v>657</v>
      </c>
      <c r="B658" s="2">
        <v>45064.250037905091</v>
      </c>
      <c r="C658" s="1" t="s">
        <v>3</v>
      </c>
      <c r="D658" s="1">
        <v>55.8</v>
      </c>
      <c r="E658" s="1">
        <v>71.400000000000006</v>
      </c>
      <c r="F658" s="1">
        <v>42.3</v>
      </c>
    </row>
    <row r="659" spans="1:6" x14ac:dyDescent="0.25">
      <c r="A659" s="1">
        <v>658</v>
      </c>
      <c r="B659" s="2">
        <v>45064.260454629628</v>
      </c>
      <c r="C659" s="1" t="s">
        <v>3</v>
      </c>
      <c r="D659" s="1">
        <v>54.3</v>
      </c>
      <c r="E659" s="1">
        <v>68</v>
      </c>
      <c r="F659" s="1">
        <v>42.3</v>
      </c>
    </row>
    <row r="660" spans="1:6" x14ac:dyDescent="0.25">
      <c r="A660" s="1">
        <v>659</v>
      </c>
      <c r="B660" s="2">
        <v>45064.270871354165</v>
      </c>
      <c r="C660" s="1" t="s">
        <v>3</v>
      </c>
      <c r="D660" s="1">
        <v>54.6</v>
      </c>
      <c r="E660" s="1">
        <v>67</v>
      </c>
      <c r="F660" s="1">
        <v>43.4</v>
      </c>
    </row>
    <row r="661" spans="1:6" x14ac:dyDescent="0.25">
      <c r="A661" s="1">
        <v>660</v>
      </c>
      <c r="B661" s="2">
        <v>45064.281288078702</v>
      </c>
      <c r="C661" s="1" t="s">
        <v>3</v>
      </c>
      <c r="D661" s="1">
        <v>55.1</v>
      </c>
      <c r="E661" s="1">
        <v>68.7</v>
      </c>
      <c r="F661" s="1">
        <v>43.4</v>
      </c>
    </row>
    <row r="662" spans="1:6" x14ac:dyDescent="0.25">
      <c r="A662" s="1">
        <v>661</v>
      </c>
      <c r="B662" s="2">
        <v>45064.29170480324</v>
      </c>
      <c r="C662" s="1" t="s">
        <v>3</v>
      </c>
      <c r="D662" s="1">
        <v>56.2</v>
      </c>
      <c r="E662" s="1">
        <v>66.599999999999994</v>
      </c>
      <c r="F662" s="1">
        <v>45</v>
      </c>
    </row>
    <row r="663" spans="1:6" x14ac:dyDescent="0.25">
      <c r="A663" s="1">
        <v>662</v>
      </c>
      <c r="B663" s="2">
        <v>45064.302121527777</v>
      </c>
      <c r="C663" s="1" t="s">
        <v>3</v>
      </c>
      <c r="D663" s="1">
        <v>56.7</v>
      </c>
      <c r="E663" s="1">
        <v>71.3</v>
      </c>
      <c r="F663" s="1">
        <v>45.9</v>
      </c>
    </row>
    <row r="664" spans="1:6" x14ac:dyDescent="0.25">
      <c r="A664" s="1">
        <v>663</v>
      </c>
      <c r="B664" s="2">
        <v>45064.312538252314</v>
      </c>
      <c r="C664" s="1" t="s">
        <v>3</v>
      </c>
      <c r="D664" s="1">
        <v>57.1</v>
      </c>
      <c r="E664" s="1">
        <v>68</v>
      </c>
      <c r="F664" s="1">
        <v>46.7</v>
      </c>
    </row>
    <row r="665" spans="1:6" x14ac:dyDescent="0.25">
      <c r="A665" s="1">
        <v>664</v>
      </c>
      <c r="B665" s="2">
        <v>45064.322954976851</v>
      </c>
      <c r="C665" s="1" t="s">
        <v>3</v>
      </c>
      <c r="D665" s="1">
        <v>57.1</v>
      </c>
      <c r="E665" s="1">
        <v>67.400000000000006</v>
      </c>
      <c r="F665" s="1">
        <v>46.9</v>
      </c>
    </row>
    <row r="666" spans="1:6" x14ac:dyDescent="0.25">
      <c r="A666" s="1">
        <v>665</v>
      </c>
      <c r="B666" s="2">
        <v>45064.333371701388</v>
      </c>
      <c r="C666" s="1" t="s">
        <v>3</v>
      </c>
      <c r="D666" s="1">
        <v>57.2</v>
      </c>
      <c r="E666" s="1">
        <v>66.2</v>
      </c>
      <c r="F666" s="1">
        <v>46.8</v>
      </c>
    </row>
    <row r="667" spans="1:6" x14ac:dyDescent="0.25">
      <c r="A667" s="1">
        <v>666</v>
      </c>
      <c r="B667" s="2">
        <v>45064.343788425926</v>
      </c>
      <c r="C667" s="1" t="s">
        <v>3</v>
      </c>
      <c r="D667" s="1">
        <v>56.7</v>
      </c>
      <c r="E667" s="1">
        <v>71.3</v>
      </c>
      <c r="F667" s="1">
        <v>44.4</v>
      </c>
    </row>
    <row r="668" spans="1:6" x14ac:dyDescent="0.25">
      <c r="A668" s="1">
        <v>667</v>
      </c>
      <c r="B668" s="2">
        <v>45064.354205150463</v>
      </c>
      <c r="C668" s="1" t="s">
        <v>3</v>
      </c>
      <c r="D668" s="1">
        <v>55.2</v>
      </c>
      <c r="E668" s="1">
        <v>66</v>
      </c>
      <c r="F668" s="1">
        <v>42.9</v>
      </c>
    </row>
    <row r="669" spans="1:6" x14ac:dyDescent="0.25">
      <c r="A669" s="1">
        <v>668</v>
      </c>
      <c r="B669" s="2">
        <v>45064.364621875</v>
      </c>
      <c r="C669" s="1" t="s">
        <v>3</v>
      </c>
      <c r="D669" s="1">
        <v>55.5</v>
      </c>
      <c r="E669" s="1">
        <v>71.8</v>
      </c>
      <c r="F669" s="1">
        <v>42.7</v>
      </c>
    </row>
    <row r="670" spans="1:6" x14ac:dyDescent="0.25">
      <c r="A670" s="1">
        <v>669</v>
      </c>
      <c r="B670" s="2">
        <v>45064.375038599537</v>
      </c>
      <c r="C670" s="1" t="s">
        <v>3</v>
      </c>
      <c r="D670" s="1">
        <v>58.6</v>
      </c>
      <c r="E670" s="1">
        <v>74.3</v>
      </c>
      <c r="F670" s="1">
        <v>43.7</v>
      </c>
    </row>
    <row r="671" spans="1:6" x14ac:dyDescent="0.25">
      <c r="A671" s="1">
        <v>670</v>
      </c>
      <c r="B671" s="2">
        <v>45064.385455324074</v>
      </c>
      <c r="C671" s="1" t="s">
        <v>3</v>
      </c>
      <c r="D671" s="1">
        <v>55.9</v>
      </c>
      <c r="E671" s="1">
        <v>66.8</v>
      </c>
      <c r="F671" s="1">
        <v>43.6</v>
      </c>
    </row>
    <row r="672" spans="1:6" x14ac:dyDescent="0.25">
      <c r="B672" s="2">
        <v>45064.395872048612</v>
      </c>
      <c r="C672" s="1" t="s">
        <v>3</v>
      </c>
      <c r="D672" s="1">
        <v>57</v>
      </c>
      <c r="E672" s="1">
        <v>73</v>
      </c>
      <c r="F672" s="1">
        <v>43.4</v>
      </c>
    </row>
    <row r="673" spans="2:6" x14ac:dyDescent="0.25">
      <c r="B673" s="2">
        <v>45064.406288773149</v>
      </c>
      <c r="C673" s="1" t="s">
        <v>3</v>
      </c>
      <c r="D673" s="1">
        <v>55.8</v>
      </c>
      <c r="E673" s="1">
        <v>68.099999999999994</v>
      </c>
      <c r="F673" s="1">
        <v>42.8</v>
      </c>
    </row>
    <row r="674" spans="2:6" x14ac:dyDescent="0.25">
      <c r="B674" s="2">
        <v>45064.416705497686</v>
      </c>
      <c r="C674" s="1" t="s">
        <v>3</v>
      </c>
      <c r="D674" s="1">
        <v>54.6</v>
      </c>
      <c r="E674" s="1">
        <v>65.5</v>
      </c>
      <c r="F674" s="1">
        <v>41.2</v>
      </c>
    </row>
    <row r="675" spans="2:6" x14ac:dyDescent="0.25">
      <c r="B675" s="2">
        <v>45064.427122222223</v>
      </c>
      <c r="C675" s="1" t="s">
        <v>3</v>
      </c>
      <c r="D675" s="1">
        <v>54.3</v>
      </c>
      <c r="E675" s="1">
        <v>69.3</v>
      </c>
      <c r="F675" s="1">
        <v>42.1</v>
      </c>
    </row>
    <row r="676" spans="2:6" x14ac:dyDescent="0.25">
      <c r="B676" s="2">
        <v>45064.43753894676</v>
      </c>
      <c r="C676" s="1" t="s">
        <v>46</v>
      </c>
      <c r="D676" s="1">
        <v>58.4</v>
      </c>
      <c r="E676" s="1">
        <v>81.5</v>
      </c>
      <c r="F676" s="1">
        <v>43.1</v>
      </c>
    </row>
    <row r="677" spans="2:6" x14ac:dyDescent="0.25">
      <c r="B677" s="2"/>
      <c r="D677" s="1">
        <v>42.2</v>
      </c>
      <c r="E677" s="1">
        <v>63.1</v>
      </c>
      <c r="F677" s="1">
        <v>35.6</v>
      </c>
    </row>
    <row r="678" spans="2:6" x14ac:dyDescent="0.25">
      <c r="B678" s="2"/>
      <c r="D678" s="1">
        <v>45.2</v>
      </c>
      <c r="E678" s="1">
        <v>64.2</v>
      </c>
      <c r="F678" s="1">
        <v>35.799999999999997</v>
      </c>
    </row>
    <row r="679" spans="2:6" x14ac:dyDescent="0.25">
      <c r="B679" s="2"/>
      <c r="D679" s="1">
        <v>42.2</v>
      </c>
      <c r="E679" s="1">
        <v>62.5</v>
      </c>
      <c r="F679" s="1">
        <v>36.5</v>
      </c>
    </row>
    <row r="680" spans="2:6" x14ac:dyDescent="0.25">
      <c r="B680" s="2"/>
      <c r="D680" s="1">
        <v>41.4</v>
      </c>
      <c r="E680" s="1">
        <v>55.6</v>
      </c>
      <c r="F680" s="1">
        <v>35.9</v>
      </c>
    </row>
    <row r="681" spans="2:6" x14ac:dyDescent="0.25">
      <c r="B681" s="2"/>
      <c r="D681" s="1">
        <v>38.9</v>
      </c>
      <c r="E681" s="1">
        <v>50</v>
      </c>
      <c r="F681" s="1">
        <v>35.299999999999997</v>
      </c>
    </row>
    <row r="682" spans="2:6" x14ac:dyDescent="0.25">
      <c r="B682" s="2"/>
      <c r="D682" s="1">
        <v>41.2</v>
      </c>
      <c r="E682" s="1">
        <v>59.7</v>
      </c>
      <c r="F682" s="1">
        <v>35.200000000000003</v>
      </c>
    </row>
    <row r="683" spans="2:6" x14ac:dyDescent="0.25">
      <c r="B683" s="2"/>
      <c r="D683" s="1">
        <v>43.4</v>
      </c>
      <c r="E683" s="1">
        <v>61</v>
      </c>
      <c r="F683" s="1">
        <v>35.5</v>
      </c>
    </row>
    <row r="684" spans="2:6" x14ac:dyDescent="0.25">
      <c r="B684" s="2"/>
      <c r="D684" s="1">
        <v>45.7</v>
      </c>
      <c r="E684" s="1">
        <v>60.4</v>
      </c>
      <c r="F684" s="1">
        <v>36.200000000000003</v>
      </c>
    </row>
    <row r="685" spans="2:6" x14ac:dyDescent="0.25">
      <c r="B685" s="2"/>
      <c r="D685" s="1">
        <v>68.599999999999994</v>
      </c>
      <c r="E685" s="1">
        <v>83.3</v>
      </c>
      <c r="F685" s="1">
        <v>51.1</v>
      </c>
    </row>
    <row r="686" spans="2:6" x14ac:dyDescent="0.25">
      <c r="B686" s="2"/>
      <c r="D686" s="1">
        <v>70.8</v>
      </c>
      <c r="E686" s="1">
        <v>84.6</v>
      </c>
      <c r="F686" s="1">
        <v>59.5</v>
      </c>
    </row>
    <row r="687" spans="2:6" x14ac:dyDescent="0.25">
      <c r="B687" s="2"/>
      <c r="D687" s="1">
        <v>70.900000000000006</v>
      </c>
      <c r="E687" s="1">
        <v>85</v>
      </c>
      <c r="F687" s="1">
        <v>58.4</v>
      </c>
    </row>
    <row r="688" spans="2:6" x14ac:dyDescent="0.25">
      <c r="B688" s="2"/>
      <c r="D688" s="1">
        <v>69.7</v>
      </c>
      <c r="E688" s="1">
        <v>85.5</v>
      </c>
      <c r="F688" s="1">
        <v>59.3</v>
      </c>
    </row>
    <row r="689" spans="2:6" x14ac:dyDescent="0.25">
      <c r="B689" s="2"/>
      <c r="D689" s="1">
        <v>69.2</v>
      </c>
      <c r="E689" s="1">
        <v>82</v>
      </c>
      <c r="F689" s="1">
        <v>58.8</v>
      </c>
    </row>
  </sheetData>
  <autoFilter ref="A1:F689" xr:uid="{57563BB4-E2C0-43DE-A33A-DA7749C3A7AE}"/>
  <phoneticPr fontId="5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0AEB-1DB5-4F75-8161-1BA6B90C4170}">
  <dimension ref="A1:Z683"/>
  <sheetViews>
    <sheetView zoomScale="55" zoomScaleNormal="55" workbookViewId="0">
      <selection activeCell="N27" sqref="N27"/>
    </sheetView>
  </sheetViews>
  <sheetFormatPr defaultRowHeight="15" x14ac:dyDescent="0.25"/>
  <cols>
    <col min="2" max="2" width="25.42578125" customWidth="1"/>
    <col min="3" max="3" width="18.5703125" bestFit="1" customWidth="1"/>
    <col min="8" max="9" width="9.28515625" customWidth="1"/>
    <col min="10" max="10" width="9.28515625" style="4" customWidth="1"/>
    <col min="11" max="11" width="13" style="4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26" x14ac:dyDescent="0.25">
      <c r="A2" s="1">
        <v>1</v>
      </c>
      <c r="B2" s="2">
        <v>45057.472233796296</v>
      </c>
      <c r="C2" s="1" t="s">
        <v>3</v>
      </c>
      <c r="D2" s="1">
        <v>71.599999999999994</v>
      </c>
      <c r="E2" s="1">
        <v>105.8</v>
      </c>
      <c r="F2" s="1">
        <v>43</v>
      </c>
      <c r="H2" s="1">
        <f>D177</f>
        <v>58.1</v>
      </c>
      <c r="I2">
        <f>D201</f>
        <v>59.5</v>
      </c>
      <c r="J2" s="3">
        <f>D273</f>
        <v>47.8</v>
      </c>
      <c r="L2" s="5">
        <f>[1]!dBAvg(H:H)</f>
        <v>56.569483848206573</v>
      </c>
      <c r="M2" s="5">
        <f>[1]!dBAvg(I:I)</f>
        <v>55.669445893660026</v>
      </c>
      <c r="N2" s="5">
        <f>[1]!dBAvg(J:J)</f>
        <v>61.55021706311932</v>
      </c>
    </row>
    <row r="3" spans="1:26" x14ac:dyDescent="0.25">
      <c r="A3" s="1">
        <v>2</v>
      </c>
      <c r="B3" s="2">
        <v>45057.48265046296</v>
      </c>
      <c r="C3" s="1" t="s">
        <v>3</v>
      </c>
      <c r="D3" s="1">
        <v>48.8</v>
      </c>
      <c r="E3" s="1">
        <v>72.8</v>
      </c>
      <c r="F3" s="1">
        <v>42.1</v>
      </c>
      <c r="H3" s="1">
        <f t="shared" ref="H3:H33" si="0">D178</f>
        <v>52.7</v>
      </c>
      <c r="I3">
        <f t="shared" ref="I3:I41" si="1">D202</f>
        <v>46.5</v>
      </c>
      <c r="J3" s="3">
        <f t="shared" ref="J3:J65" si="2">D274</f>
        <v>46.2</v>
      </c>
      <c r="L3" s="5"/>
      <c r="M3" s="5"/>
      <c r="N3" s="5"/>
      <c r="P3" s="7"/>
      <c r="Q3" s="5"/>
      <c r="R3" s="5"/>
      <c r="V3" s="5"/>
      <c r="W3" s="5"/>
      <c r="Z3" s="7"/>
    </row>
    <row r="4" spans="1:26" x14ac:dyDescent="0.25">
      <c r="A4" s="1">
        <v>3</v>
      </c>
      <c r="B4" s="2">
        <v>45057.493067129632</v>
      </c>
      <c r="C4" s="1" t="s">
        <v>3</v>
      </c>
      <c r="D4" s="1">
        <v>58.5</v>
      </c>
      <c r="E4" s="1">
        <v>85.4</v>
      </c>
      <c r="F4" s="1">
        <v>41.2</v>
      </c>
      <c r="H4" s="1">
        <f t="shared" si="0"/>
        <v>49.6</v>
      </c>
      <c r="I4">
        <f t="shared" si="1"/>
        <v>45</v>
      </c>
      <c r="J4" s="3">
        <f t="shared" si="2"/>
        <v>48</v>
      </c>
      <c r="N4" s="5"/>
      <c r="P4" s="7"/>
      <c r="Z4" s="7"/>
    </row>
    <row r="5" spans="1:26" x14ac:dyDescent="0.25">
      <c r="A5" s="1">
        <v>4</v>
      </c>
      <c r="B5" s="2">
        <v>45057.503483796296</v>
      </c>
      <c r="C5" s="1" t="s">
        <v>3</v>
      </c>
      <c r="D5" s="1">
        <v>59.9</v>
      </c>
      <c r="E5" s="1">
        <v>84.6</v>
      </c>
      <c r="F5" s="1">
        <v>41.7</v>
      </c>
      <c r="H5" s="1">
        <f t="shared" si="0"/>
        <v>63</v>
      </c>
      <c r="I5">
        <f t="shared" si="1"/>
        <v>44.7</v>
      </c>
      <c r="J5" s="3">
        <f t="shared" si="2"/>
        <v>49.5</v>
      </c>
      <c r="N5" s="5"/>
      <c r="P5" s="7"/>
      <c r="Z5" s="7"/>
    </row>
    <row r="6" spans="1:26" x14ac:dyDescent="0.25">
      <c r="A6" s="1">
        <v>5</v>
      </c>
      <c r="B6" s="2">
        <v>45057.51390046296</v>
      </c>
      <c r="C6" s="1" t="s">
        <v>3</v>
      </c>
      <c r="D6" s="1">
        <v>63.7</v>
      </c>
      <c r="E6" s="1">
        <v>94.6</v>
      </c>
      <c r="F6" s="1">
        <v>41.1</v>
      </c>
      <c r="H6" s="1">
        <f t="shared" si="0"/>
        <v>56.7</v>
      </c>
      <c r="I6">
        <f t="shared" si="1"/>
        <v>45.8</v>
      </c>
      <c r="J6" s="3">
        <f t="shared" si="2"/>
        <v>48.6</v>
      </c>
      <c r="N6" s="5"/>
      <c r="P6" s="7"/>
      <c r="Z6" s="7"/>
    </row>
    <row r="7" spans="1:26" x14ac:dyDescent="0.25">
      <c r="A7" s="1">
        <v>6</v>
      </c>
      <c r="B7" s="2">
        <v>45057.524317129632</v>
      </c>
      <c r="C7" s="1" t="s">
        <v>3</v>
      </c>
      <c r="D7" s="1">
        <v>56.3</v>
      </c>
      <c r="E7" s="1">
        <v>77.8</v>
      </c>
      <c r="F7" s="1">
        <v>42</v>
      </c>
      <c r="H7" s="1">
        <f t="shared" si="0"/>
        <v>49.3</v>
      </c>
      <c r="I7">
        <f t="shared" si="1"/>
        <v>53</v>
      </c>
      <c r="J7" s="3">
        <f t="shared" si="2"/>
        <v>46.9</v>
      </c>
      <c r="N7" s="5"/>
      <c r="P7" s="7"/>
      <c r="Z7" s="7"/>
    </row>
    <row r="8" spans="1:26" x14ac:dyDescent="0.25">
      <c r="A8" s="1">
        <v>7</v>
      </c>
      <c r="B8" s="2">
        <v>45057.534733796296</v>
      </c>
      <c r="C8" s="1" t="s">
        <v>3</v>
      </c>
      <c r="D8" s="1"/>
      <c r="E8" s="1"/>
      <c r="F8" s="1"/>
      <c r="H8" s="1">
        <f t="shared" si="0"/>
        <v>50.1</v>
      </c>
      <c r="I8">
        <f t="shared" si="1"/>
        <v>57.9</v>
      </c>
      <c r="J8" s="3">
        <f t="shared" si="2"/>
        <v>47.4</v>
      </c>
      <c r="N8" s="5"/>
      <c r="P8" s="7"/>
      <c r="Z8" s="7"/>
    </row>
    <row r="9" spans="1:26" x14ac:dyDescent="0.25">
      <c r="A9" s="1">
        <v>8</v>
      </c>
      <c r="B9" s="2">
        <v>45057.54515046296</v>
      </c>
      <c r="C9" s="1" t="s">
        <v>3</v>
      </c>
      <c r="D9" s="1"/>
      <c r="E9" s="1"/>
      <c r="F9" s="1"/>
      <c r="H9" s="1">
        <f t="shared" si="0"/>
        <v>48.2</v>
      </c>
      <c r="I9">
        <f t="shared" si="1"/>
        <v>61.5</v>
      </c>
      <c r="J9" s="3">
        <f t="shared" si="2"/>
        <v>47</v>
      </c>
      <c r="N9" s="5"/>
      <c r="P9" s="7"/>
      <c r="Z9" s="7"/>
    </row>
    <row r="10" spans="1:26" x14ac:dyDescent="0.25">
      <c r="A10" s="1">
        <v>9</v>
      </c>
      <c r="B10" s="2">
        <v>45057.555567129632</v>
      </c>
      <c r="C10" s="1" t="s">
        <v>3</v>
      </c>
      <c r="D10" s="1">
        <v>58.1</v>
      </c>
      <c r="E10" s="1">
        <v>78.099999999999994</v>
      </c>
      <c r="F10" s="1">
        <v>40.1</v>
      </c>
      <c r="H10" s="1">
        <f t="shared" si="0"/>
        <v>49.6</v>
      </c>
      <c r="I10">
        <f t="shared" si="1"/>
        <v>49.7</v>
      </c>
      <c r="J10" s="3">
        <f t="shared" si="2"/>
        <v>47.1</v>
      </c>
      <c r="N10" s="5"/>
      <c r="P10" s="7"/>
      <c r="Z10" s="7"/>
    </row>
    <row r="11" spans="1:26" x14ac:dyDescent="0.25">
      <c r="A11" s="1">
        <v>10</v>
      </c>
      <c r="B11" s="2">
        <v>45057.565983796296</v>
      </c>
      <c r="C11" s="1" t="s">
        <v>3</v>
      </c>
      <c r="D11" s="1">
        <v>63.3</v>
      </c>
      <c r="E11" s="1">
        <v>79.5</v>
      </c>
      <c r="F11" s="1">
        <v>53.9</v>
      </c>
      <c r="H11" s="1">
        <f t="shared" si="0"/>
        <v>48.4</v>
      </c>
      <c r="I11">
        <f t="shared" si="1"/>
        <v>49.2</v>
      </c>
      <c r="J11" s="3">
        <f t="shared" si="2"/>
        <v>60.5</v>
      </c>
      <c r="N11" s="5"/>
      <c r="P11" s="7"/>
      <c r="Z11" s="7"/>
    </row>
    <row r="12" spans="1:26" x14ac:dyDescent="0.25">
      <c r="A12" s="1">
        <v>11</v>
      </c>
      <c r="B12" s="2">
        <v>45057.57640046296</v>
      </c>
      <c r="C12" s="1" t="s">
        <v>3</v>
      </c>
      <c r="D12" s="1">
        <v>61</v>
      </c>
      <c r="E12" s="1">
        <v>91.7</v>
      </c>
      <c r="F12" s="1">
        <v>53.5</v>
      </c>
      <c r="H12" s="1">
        <f t="shared" si="0"/>
        <v>52.2</v>
      </c>
      <c r="I12">
        <f t="shared" si="1"/>
        <v>60.7</v>
      </c>
      <c r="J12" s="3">
        <f t="shared" si="2"/>
        <v>43.2</v>
      </c>
      <c r="N12" s="5"/>
      <c r="P12" s="7"/>
      <c r="Z12" s="7"/>
    </row>
    <row r="13" spans="1:26" x14ac:dyDescent="0.25">
      <c r="A13" s="1">
        <v>12</v>
      </c>
      <c r="B13" s="2">
        <v>45057.586817129632</v>
      </c>
      <c r="C13" s="1" t="s">
        <v>3</v>
      </c>
      <c r="D13" s="1">
        <v>61.2</v>
      </c>
      <c r="E13" s="1">
        <v>94.2</v>
      </c>
      <c r="F13" s="1">
        <v>43.2</v>
      </c>
      <c r="H13" s="1">
        <f t="shared" si="0"/>
        <v>62.2</v>
      </c>
      <c r="I13">
        <f t="shared" si="1"/>
        <v>57.2</v>
      </c>
      <c r="J13" s="3">
        <f t="shared" si="2"/>
        <v>61.5</v>
      </c>
      <c r="N13" s="5"/>
      <c r="P13" s="7"/>
      <c r="Z13" s="7"/>
    </row>
    <row r="14" spans="1:26" x14ac:dyDescent="0.25">
      <c r="A14" s="1">
        <v>13</v>
      </c>
      <c r="B14" s="2">
        <v>45057.597233796296</v>
      </c>
      <c r="C14" s="1" t="s">
        <v>3</v>
      </c>
      <c r="D14" s="1">
        <v>52.9</v>
      </c>
      <c r="E14" s="1">
        <v>74</v>
      </c>
      <c r="F14" s="1">
        <v>44.9</v>
      </c>
      <c r="H14" s="1">
        <f t="shared" si="0"/>
        <v>59.1</v>
      </c>
      <c r="I14">
        <f t="shared" si="1"/>
        <v>57.9</v>
      </c>
      <c r="J14" s="3">
        <f t="shared" si="2"/>
        <v>56</v>
      </c>
      <c r="N14" s="5"/>
      <c r="P14" s="7"/>
      <c r="Z14" s="7"/>
    </row>
    <row r="15" spans="1:26" x14ac:dyDescent="0.25">
      <c r="A15" s="1">
        <v>14</v>
      </c>
      <c r="B15" s="2">
        <v>45057.60765046296</v>
      </c>
      <c r="C15" s="1" t="s">
        <v>3</v>
      </c>
      <c r="D15" s="1"/>
      <c r="E15" s="1"/>
      <c r="F15" s="1"/>
      <c r="H15" s="1">
        <f t="shared" si="0"/>
        <v>51.6</v>
      </c>
      <c r="I15">
        <f t="shared" si="1"/>
        <v>62.3</v>
      </c>
      <c r="J15" s="3">
        <f t="shared" si="2"/>
        <v>57.4</v>
      </c>
      <c r="N15" s="5"/>
      <c r="P15" s="7"/>
      <c r="Z15" s="7"/>
    </row>
    <row r="16" spans="1:26" x14ac:dyDescent="0.25">
      <c r="A16" s="1">
        <v>15</v>
      </c>
      <c r="B16" s="2">
        <v>45057.618067129632</v>
      </c>
      <c r="C16" s="1" t="s">
        <v>3</v>
      </c>
      <c r="D16" s="1"/>
      <c r="E16" s="1"/>
      <c r="F16" s="1"/>
      <c r="H16" s="1">
        <f t="shared" si="0"/>
        <v>49.6</v>
      </c>
      <c r="I16">
        <f t="shared" si="1"/>
        <v>46.6</v>
      </c>
      <c r="J16" s="3">
        <f t="shared" si="2"/>
        <v>52.6</v>
      </c>
      <c r="N16" s="5"/>
      <c r="P16" s="7"/>
      <c r="Z16" s="7"/>
    </row>
    <row r="17" spans="1:26" x14ac:dyDescent="0.25">
      <c r="A17" s="1">
        <v>16</v>
      </c>
      <c r="B17" s="2">
        <v>45057.628483796296</v>
      </c>
      <c r="C17" s="1" t="s">
        <v>3</v>
      </c>
      <c r="D17" s="1"/>
      <c r="E17" s="1"/>
      <c r="F17" s="1"/>
      <c r="H17" s="1">
        <f t="shared" si="0"/>
        <v>62.3</v>
      </c>
      <c r="I17">
        <f t="shared" si="1"/>
        <v>50.1</v>
      </c>
      <c r="J17" s="3">
        <f t="shared" si="2"/>
        <v>50.9</v>
      </c>
      <c r="N17" s="5"/>
      <c r="P17" s="7"/>
      <c r="Z17" s="7"/>
    </row>
    <row r="18" spans="1:26" x14ac:dyDescent="0.25">
      <c r="A18" s="1">
        <v>17</v>
      </c>
      <c r="B18" s="2">
        <v>45057.63890046296</v>
      </c>
      <c r="C18" s="1" t="s">
        <v>3</v>
      </c>
      <c r="D18" s="1"/>
      <c r="E18" s="1"/>
      <c r="F18" s="1"/>
      <c r="H18" s="1">
        <f t="shared" si="0"/>
        <v>59.1</v>
      </c>
      <c r="I18">
        <f t="shared" si="1"/>
        <v>44</v>
      </c>
      <c r="J18" s="3">
        <f t="shared" si="2"/>
        <v>52.1</v>
      </c>
      <c r="N18" s="5"/>
      <c r="P18" s="7"/>
      <c r="Z18" s="7"/>
    </row>
    <row r="19" spans="1:26" x14ac:dyDescent="0.25">
      <c r="A19" s="1">
        <v>18</v>
      </c>
      <c r="B19" s="2">
        <v>45057.649317129632</v>
      </c>
      <c r="C19" s="1" t="s">
        <v>3</v>
      </c>
      <c r="D19" s="1"/>
      <c r="E19" s="1"/>
      <c r="F19" s="1"/>
      <c r="H19" s="1">
        <f t="shared" si="0"/>
        <v>48.2</v>
      </c>
      <c r="I19">
        <f t="shared" si="1"/>
        <v>44.3</v>
      </c>
      <c r="J19" s="3">
        <f t="shared" si="2"/>
        <v>58.5</v>
      </c>
      <c r="N19" s="5"/>
      <c r="Z19" s="7"/>
    </row>
    <row r="20" spans="1:26" x14ac:dyDescent="0.25">
      <c r="A20" s="1">
        <v>19</v>
      </c>
      <c r="B20" s="2">
        <v>45057.659733796296</v>
      </c>
      <c r="C20" s="1" t="s">
        <v>3</v>
      </c>
      <c r="D20" s="1"/>
      <c r="E20" s="1"/>
      <c r="F20" s="1"/>
      <c r="H20" s="1">
        <f t="shared" si="0"/>
        <v>47.2</v>
      </c>
      <c r="I20">
        <f t="shared" si="1"/>
        <v>44.8</v>
      </c>
      <c r="J20" s="3">
        <f t="shared" si="2"/>
        <v>50.9</v>
      </c>
      <c r="N20" s="5"/>
      <c r="Z20" s="7"/>
    </row>
    <row r="21" spans="1:26" x14ac:dyDescent="0.25">
      <c r="A21" s="1">
        <v>20</v>
      </c>
      <c r="B21" s="2">
        <v>45057.67015046296</v>
      </c>
      <c r="C21" s="1" t="s">
        <v>3</v>
      </c>
      <c r="D21" s="1"/>
      <c r="E21" s="1"/>
      <c r="F21" s="1"/>
      <c r="H21" s="1">
        <f t="shared" si="0"/>
        <v>48.1</v>
      </c>
      <c r="I21">
        <f t="shared" si="1"/>
        <v>61.3</v>
      </c>
      <c r="J21" s="3">
        <f t="shared" si="2"/>
        <v>60.4</v>
      </c>
      <c r="N21" s="5"/>
      <c r="Z21" s="7"/>
    </row>
    <row r="22" spans="1:26" x14ac:dyDescent="0.25">
      <c r="A22" s="1">
        <v>21</v>
      </c>
      <c r="B22" s="2">
        <v>45057.680567129632</v>
      </c>
      <c r="C22" s="1" t="s">
        <v>3</v>
      </c>
      <c r="D22" s="1"/>
      <c r="E22" s="1"/>
      <c r="F22" s="1"/>
      <c r="H22" s="1">
        <f t="shared" si="0"/>
        <v>55.6</v>
      </c>
      <c r="I22">
        <f t="shared" si="1"/>
        <v>43.8</v>
      </c>
      <c r="J22" s="3">
        <f t="shared" si="2"/>
        <v>65.5</v>
      </c>
      <c r="N22" s="5"/>
      <c r="Z22" s="7"/>
    </row>
    <row r="23" spans="1:26" x14ac:dyDescent="0.25">
      <c r="A23" s="1">
        <v>22</v>
      </c>
      <c r="B23" s="2">
        <v>45057.690983796296</v>
      </c>
      <c r="C23" s="1" t="s">
        <v>3</v>
      </c>
      <c r="D23" s="1"/>
      <c r="E23" s="1"/>
      <c r="F23" s="1"/>
      <c r="H23" s="1">
        <f t="shared" si="0"/>
        <v>46.3</v>
      </c>
      <c r="I23">
        <f t="shared" si="1"/>
        <v>47.2</v>
      </c>
      <c r="J23" s="3">
        <f t="shared" si="2"/>
        <v>64.7</v>
      </c>
      <c r="N23" s="5"/>
    </row>
    <row r="24" spans="1:26" x14ac:dyDescent="0.25">
      <c r="A24" s="1">
        <v>23</v>
      </c>
      <c r="B24" s="2">
        <v>45057.70140046296</v>
      </c>
      <c r="C24" s="1" t="s">
        <v>3</v>
      </c>
      <c r="D24" s="1"/>
      <c r="E24" s="1"/>
      <c r="F24" s="1"/>
      <c r="H24" s="1">
        <f t="shared" si="0"/>
        <v>48.7</v>
      </c>
      <c r="I24">
        <f t="shared" si="1"/>
        <v>44.5</v>
      </c>
      <c r="J24" s="3">
        <f t="shared" si="2"/>
        <v>67.5</v>
      </c>
      <c r="N24" s="5"/>
      <c r="X24" s="5"/>
    </row>
    <row r="25" spans="1:26" x14ac:dyDescent="0.25">
      <c r="A25" s="1">
        <v>24</v>
      </c>
      <c r="B25" s="2">
        <v>45057.711817129632</v>
      </c>
      <c r="C25" s="1" t="s">
        <v>3</v>
      </c>
      <c r="D25" s="1">
        <v>46.9</v>
      </c>
      <c r="E25" s="1">
        <v>61.9</v>
      </c>
      <c r="F25" s="1">
        <v>44.5</v>
      </c>
      <c r="H25" s="1">
        <f t="shared" si="0"/>
        <v>61.5</v>
      </c>
      <c r="I25">
        <f t="shared" si="1"/>
        <v>58.3</v>
      </c>
      <c r="J25" s="3">
        <f t="shared" si="2"/>
        <v>68</v>
      </c>
      <c r="N25" s="5"/>
    </row>
    <row r="26" spans="1:26" x14ac:dyDescent="0.25">
      <c r="A26" s="1">
        <v>25</v>
      </c>
      <c r="B26" s="2">
        <v>45057.722233796296</v>
      </c>
      <c r="C26" s="1" t="s">
        <v>3</v>
      </c>
      <c r="D26" s="1">
        <v>60.5</v>
      </c>
      <c r="E26" s="1">
        <v>78.599999999999994</v>
      </c>
      <c r="F26" s="1">
        <v>43.1</v>
      </c>
      <c r="H26" s="1">
        <f t="shared" si="0"/>
        <v>59.5</v>
      </c>
      <c r="I26">
        <f t="shared" si="1"/>
        <v>44.5</v>
      </c>
      <c r="J26" s="3">
        <f t="shared" si="2"/>
        <v>56.9</v>
      </c>
    </row>
    <row r="27" spans="1:26" x14ac:dyDescent="0.25">
      <c r="A27" s="1">
        <v>26</v>
      </c>
      <c r="B27" s="2">
        <v>45057.73265046296</v>
      </c>
      <c r="C27" s="1" t="s">
        <v>3</v>
      </c>
      <c r="D27" s="1">
        <v>62.6</v>
      </c>
      <c r="E27" s="1">
        <v>78.599999999999994</v>
      </c>
      <c r="F27" s="1">
        <v>43.4</v>
      </c>
      <c r="H27" s="1">
        <f t="shared" si="0"/>
        <v>46.5</v>
      </c>
      <c r="I27">
        <f t="shared" si="1"/>
        <v>47.1</v>
      </c>
      <c r="J27" s="3">
        <f t="shared" si="2"/>
        <v>71</v>
      </c>
    </row>
    <row r="28" spans="1:26" x14ac:dyDescent="0.25">
      <c r="A28" s="1">
        <v>27</v>
      </c>
      <c r="B28" s="2">
        <v>45057.743067129632</v>
      </c>
      <c r="C28" s="1" t="s">
        <v>3</v>
      </c>
      <c r="D28" s="1">
        <v>47.1</v>
      </c>
      <c r="E28" s="1">
        <v>66.8</v>
      </c>
      <c r="F28" s="1">
        <v>43.3</v>
      </c>
      <c r="H28" s="1">
        <f t="shared" si="0"/>
        <v>45</v>
      </c>
      <c r="I28">
        <f t="shared" si="1"/>
        <v>50.1</v>
      </c>
      <c r="J28" s="3">
        <f t="shared" si="2"/>
        <v>62.7</v>
      </c>
    </row>
    <row r="29" spans="1:26" x14ac:dyDescent="0.25">
      <c r="A29" s="1">
        <v>28</v>
      </c>
      <c r="B29" s="2">
        <v>45057.753483796296</v>
      </c>
      <c r="C29" s="1" t="s">
        <v>3</v>
      </c>
      <c r="D29" s="1">
        <v>59</v>
      </c>
      <c r="E29" s="1">
        <v>83.9</v>
      </c>
      <c r="F29" s="1">
        <v>43.1</v>
      </c>
      <c r="H29" s="1">
        <f t="shared" si="0"/>
        <v>44.7</v>
      </c>
      <c r="I29">
        <f t="shared" si="1"/>
        <v>46.6</v>
      </c>
      <c r="J29" s="3">
        <f t="shared" si="2"/>
        <v>70.599999999999994</v>
      </c>
    </row>
    <row r="30" spans="1:26" x14ac:dyDescent="0.25">
      <c r="A30" s="1">
        <v>29</v>
      </c>
      <c r="B30" s="2">
        <v>45057.76390046296</v>
      </c>
      <c r="C30" s="1" t="s">
        <v>3</v>
      </c>
      <c r="D30" s="1">
        <v>63.7</v>
      </c>
      <c r="E30" s="1">
        <v>81.3</v>
      </c>
      <c r="F30" s="1">
        <v>43.9</v>
      </c>
      <c r="H30" s="1">
        <f t="shared" si="0"/>
        <v>45.8</v>
      </c>
      <c r="I30">
        <f t="shared" si="1"/>
        <v>46</v>
      </c>
      <c r="J30" s="3">
        <f t="shared" si="2"/>
        <v>61.4</v>
      </c>
    </row>
    <row r="31" spans="1:26" x14ac:dyDescent="0.25">
      <c r="A31" s="1">
        <v>30</v>
      </c>
      <c r="B31" s="2">
        <v>45057.774317129632</v>
      </c>
      <c r="C31" s="1" t="s">
        <v>3</v>
      </c>
      <c r="D31" s="1">
        <v>57</v>
      </c>
      <c r="E31" s="1">
        <v>74</v>
      </c>
      <c r="F31" s="1">
        <v>43.6</v>
      </c>
      <c r="H31" s="1">
        <f t="shared" si="0"/>
        <v>53</v>
      </c>
      <c r="I31">
        <f t="shared" si="1"/>
        <v>45.1</v>
      </c>
      <c r="J31" s="3">
        <f t="shared" si="2"/>
        <v>63.3</v>
      </c>
    </row>
    <row r="32" spans="1:26" x14ac:dyDescent="0.25">
      <c r="A32" s="1">
        <v>31</v>
      </c>
      <c r="B32" s="2">
        <v>45057.784733796296</v>
      </c>
      <c r="C32" s="1" t="s">
        <v>3</v>
      </c>
      <c r="D32" s="1">
        <v>59.2</v>
      </c>
      <c r="E32" s="1">
        <v>81.8</v>
      </c>
      <c r="F32" s="1">
        <v>43.3</v>
      </c>
      <c r="H32" s="1">
        <f t="shared" si="0"/>
        <v>57.9</v>
      </c>
      <c r="I32">
        <f t="shared" si="1"/>
        <v>43.9</v>
      </c>
      <c r="J32" s="3">
        <f t="shared" si="2"/>
        <v>53.3</v>
      </c>
    </row>
    <row r="33" spans="1:14" x14ac:dyDescent="0.25">
      <c r="A33" s="1">
        <v>32</v>
      </c>
      <c r="B33" s="2">
        <v>45057.79515046296</v>
      </c>
      <c r="C33" s="1" t="s">
        <v>3</v>
      </c>
      <c r="D33" s="1">
        <v>53.7</v>
      </c>
      <c r="E33" s="1">
        <v>78.400000000000006</v>
      </c>
      <c r="F33" s="1">
        <v>42.8</v>
      </c>
      <c r="H33" s="1">
        <f t="shared" si="0"/>
        <v>61.5</v>
      </c>
      <c r="I33">
        <f t="shared" si="1"/>
        <v>42.7</v>
      </c>
      <c r="J33" s="3">
        <f t="shared" si="2"/>
        <v>68.599999999999994</v>
      </c>
      <c r="N33" s="5"/>
    </row>
    <row r="34" spans="1:14" x14ac:dyDescent="0.25">
      <c r="A34" s="1">
        <v>33</v>
      </c>
      <c r="B34" s="2">
        <v>45057.805567129632</v>
      </c>
      <c r="C34" s="1" t="s">
        <v>3</v>
      </c>
      <c r="D34" s="1">
        <v>57.2</v>
      </c>
      <c r="E34" s="1">
        <v>79</v>
      </c>
      <c r="F34" s="1">
        <v>43.3</v>
      </c>
      <c r="H34" s="1"/>
      <c r="I34">
        <f t="shared" si="1"/>
        <v>53.8</v>
      </c>
      <c r="J34" s="3">
        <f t="shared" si="2"/>
        <v>67</v>
      </c>
    </row>
    <row r="35" spans="1:14" x14ac:dyDescent="0.25">
      <c r="A35" s="1">
        <v>34</v>
      </c>
      <c r="B35" s="2">
        <v>45057.815983796296</v>
      </c>
      <c r="C35" s="1" t="s">
        <v>3</v>
      </c>
      <c r="D35" s="1">
        <v>59.7</v>
      </c>
      <c r="E35" s="1">
        <v>75.400000000000006</v>
      </c>
      <c r="F35" s="1">
        <v>42.8</v>
      </c>
      <c r="H35" s="1"/>
      <c r="I35">
        <f t="shared" si="1"/>
        <v>40.6</v>
      </c>
      <c r="J35" s="3">
        <f t="shared" si="2"/>
        <v>62</v>
      </c>
    </row>
    <row r="36" spans="1:14" x14ac:dyDescent="0.25">
      <c r="A36" s="1">
        <v>35</v>
      </c>
      <c r="B36" s="2">
        <v>45057.82640046296</v>
      </c>
      <c r="C36" s="1" t="s">
        <v>3</v>
      </c>
      <c r="D36" s="1">
        <v>58</v>
      </c>
      <c r="E36" s="1">
        <v>81.5</v>
      </c>
      <c r="F36" s="1">
        <v>42.7</v>
      </c>
      <c r="H36" s="1"/>
      <c r="I36">
        <f t="shared" si="1"/>
        <v>40</v>
      </c>
      <c r="J36" s="3">
        <f t="shared" si="2"/>
        <v>61.1</v>
      </c>
    </row>
    <row r="37" spans="1:14" x14ac:dyDescent="0.25">
      <c r="A37" s="1">
        <v>36</v>
      </c>
      <c r="B37" s="2">
        <v>45057.836817129632</v>
      </c>
      <c r="C37" s="1" t="s">
        <v>3</v>
      </c>
      <c r="D37" s="1">
        <v>61</v>
      </c>
      <c r="E37" s="1">
        <v>83.8</v>
      </c>
      <c r="F37" s="1">
        <v>43.2</v>
      </c>
      <c r="H37" s="1"/>
      <c r="I37">
        <f t="shared" si="1"/>
        <v>40.9</v>
      </c>
      <c r="J37" s="3">
        <f t="shared" si="2"/>
        <v>61.3</v>
      </c>
    </row>
    <row r="38" spans="1:14" x14ac:dyDescent="0.25">
      <c r="A38" s="1">
        <v>37</v>
      </c>
      <c r="B38" s="2">
        <v>45057.847233796296</v>
      </c>
      <c r="C38" s="1" t="s">
        <v>3</v>
      </c>
      <c r="D38" s="1">
        <v>44.9</v>
      </c>
      <c r="E38" s="1">
        <v>56.4</v>
      </c>
      <c r="F38" s="1">
        <v>42.8</v>
      </c>
      <c r="H38" s="1"/>
      <c r="I38">
        <f t="shared" si="1"/>
        <v>41.8</v>
      </c>
      <c r="J38" s="3">
        <f t="shared" si="2"/>
        <v>43.8</v>
      </c>
    </row>
    <row r="39" spans="1:14" x14ac:dyDescent="0.25">
      <c r="A39" s="1">
        <v>38</v>
      </c>
      <c r="B39" s="2">
        <v>45057.85765046296</v>
      </c>
      <c r="C39" s="1" t="s">
        <v>3</v>
      </c>
      <c r="D39" s="1">
        <v>44.4</v>
      </c>
      <c r="E39" s="1">
        <v>56</v>
      </c>
      <c r="F39" s="1">
        <v>42.7</v>
      </c>
      <c r="H39" s="1"/>
      <c r="I39">
        <f t="shared" si="1"/>
        <v>43.3</v>
      </c>
      <c r="J39" s="3">
        <f t="shared" si="2"/>
        <v>57.7</v>
      </c>
    </row>
    <row r="40" spans="1:14" x14ac:dyDescent="0.25">
      <c r="A40" s="1">
        <v>39</v>
      </c>
      <c r="B40" s="2">
        <v>45057.868067129632</v>
      </c>
      <c r="C40" s="1" t="s">
        <v>3</v>
      </c>
      <c r="D40" s="1">
        <v>63.1</v>
      </c>
      <c r="E40" s="1">
        <v>79.3</v>
      </c>
      <c r="F40" s="1">
        <v>43.2</v>
      </c>
      <c r="H40" s="1"/>
      <c r="I40">
        <f t="shared" si="1"/>
        <v>58.7</v>
      </c>
      <c r="J40" s="3">
        <f t="shared" si="2"/>
        <v>49.5</v>
      </c>
    </row>
    <row r="41" spans="1:14" x14ac:dyDescent="0.25">
      <c r="A41" s="1">
        <v>40</v>
      </c>
      <c r="B41" s="2">
        <v>45057.878483796296</v>
      </c>
      <c r="C41" s="1" t="s">
        <v>3</v>
      </c>
      <c r="D41" s="1">
        <v>64</v>
      </c>
      <c r="E41" s="1">
        <v>81.3</v>
      </c>
      <c r="F41" s="1">
        <v>43.3</v>
      </c>
      <c r="H41" s="1"/>
      <c r="I41">
        <f t="shared" si="1"/>
        <v>65.5</v>
      </c>
      <c r="J41" s="3">
        <f t="shared" si="2"/>
        <v>58.1</v>
      </c>
    </row>
    <row r="42" spans="1:14" x14ac:dyDescent="0.25">
      <c r="A42" s="1">
        <v>41</v>
      </c>
      <c r="B42" s="2">
        <v>45057.88890046296</v>
      </c>
      <c r="C42" s="1" t="s">
        <v>3</v>
      </c>
      <c r="D42" s="1">
        <v>58.3</v>
      </c>
      <c r="E42" s="1">
        <v>75.7</v>
      </c>
      <c r="F42" s="1">
        <v>43.3</v>
      </c>
      <c r="H42" s="1"/>
      <c r="J42" s="3">
        <f t="shared" si="2"/>
        <v>64.900000000000006</v>
      </c>
    </row>
    <row r="43" spans="1:14" x14ac:dyDescent="0.25">
      <c r="A43" s="1">
        <v>42</v>
      </c>
      <c r="B43" s="2">
        <v>45057.899317129632</v>
      </c>
      <c r="C43" s="1" t="s">
        <v>3</v>
      </c>
      <c r="D43" s="1">
        <v>62.6</v>
      </c>
      <c r="E43" s="1">
        <v>78.8</v>
      </c>
      <c r="F43" s="1">
        <v>43.2</v>
      </c>
      <c r="H43" s="1"/>
      <c r="J43" s="3">
        <f t="shared" si="2"/>
        <v>44</v>
      </c>
    </row>
    <row r="44" spans="1:14" x14ac:dyDescent="0.25">
      <c r="A44" s="1">
        <v>43</v>
      </c>
      <c r="B44" s="2">
        <v>45057.909733796296</v>
      </c>
      <c r="C44" s="1" t="s">
        <v>3</v>
      </c>
      <c r="D44" s="1">
        <v>44.5</v>
      </c>
      <c r="E44" s="1">
        <v>54.8</v>
      </c>
      <c r="F44" s="1">
        <v>42.4</v>
      </c>
      <c r="H44" s="1"/>
      <c r="J44" s="3">
        <f t="shared" si="2"/>
        <v>63.1</v>
      </c>
    </row>
    <row r="45" spans="1:14" x14ac:dyDescent="0.25">
      <c r="A45" s="1">
        <v>44</v>
      </c>
      <c r="B45" s="2">
        <v>45057.92015046296</v>
      </c>
      <c r="C45" s="1" t="s">
        <v>3</v>
      </c>
      <c r="D45" s="1">
        <v>44.1</v>
      </c>
      <c r="E45" s="1">
        <v>52.7</v>
      </c>
      <c r="F45" s="1">
        <v>42.1</v>
      </c>
      <c r="H45" s="1"/>
      <c r="J45" s="3">
        <f t="shared" si="2"/>
        <v>61.7</v>
      </c>
    </row>
    <row r="46" spans="1:14" x14ac:dyDescent="0.25">
      <c r="A46" s="1">
        <v>45</v>
      </c>
      <c r="B46" s="2">
        <v>45057.930567129632</v>
      </c>
      <c r="C46" s="1" t="s">
        <v>3</v>
      </c>
      <c r="D46" s="1">
        <v>58.7</v>
      </c>
      <c r="E46" s="1">
        <v>82.5</v>
      </c>
      <c r="F46" s="1">
        <v>42</v>
      </c>
      <c r="H46" s="1"/>
      <c r="J46" s="3">
        <f t="shared" si="2"/>
        <v>60.4</v>
      </c>
    </row>
    <row r="47" spans="1:14" x14ac:dyDescent="0.25">
      <c r="A47" s="1">
        <v>46</v>
      </c>
      <c r="B47" s="2">
        <v>45057.940983796296</v>
      </c>
      <c r="C47" s="1" t="s">
        <v>3</v>
      </c>
      <c r="D47" s="1">
        <v>60.4</v>
      </c>
      <c r="E47" s="1">
        <v>82.9</v>
      </c>
      <c r="F47" s="1">
        <v>41.7</v>
      </c>
      <c r="H47" s="1"/>
      <c r="J47" s="3">
        <f t="shared" si="2"/>
        <v>57.8</v>
      </c>
    </row>
    <row r="48" spans="1:14" x14ac:dyDescent="0.25">
      <c r="A48" s="1">
        <v>47</v>
      </c>
      <c r="B48" s="2">
        <v>45057.95140046296</v>
      </c>
      <c r="C48" s="1" t="s">
        <v>3</v>
      </c>
      <c r="D48" s="1">
        <v>53.2</v>
      </c>
      <c r="E48" s="1">
        <v>78.2</v>
      </c>
      <c r="F48" s="1">
        <v>42.3</v>
      </c>
      <c r="H48" s="1"/>
      <c r="J48" s="3">
        <f t="shared" si="2"/>
        <v>46.1</v>
      </c>
    </row>
    <row r="49" spans="1:10" x14ac:dyDescent="0.25">
      <c r="A49" s="1">
        <v>48</v>
      </c>
      <c r="B49" s="2">
        <v>45057.961817129632</v>
      </c>
      <c r="C49" s="1" t="s">
        <v>3</v>
      </c>
      <c r="D49" s="1">
        <v>61</v>
      </c>
      <c r="E49" s="1">
        <v>82.9</v>
      </c>
      <c r="F49" s="1">
        <v>42.4</v>
      </c>
      <c r="H49" s="1"/>
      <c r="J49" s="3">
        <f t="shared" si="2"/>
        <v>45.6</v>
      </c>
    </row>
    <row r="50" spans="1:10" x14ac:dyDescent="0.25">
      <c r="A50" s="1">
        <v>49</v>
      </c>
      <c r="B50" s="2">
        <v>45057.972233796296</v>
      </c>
      <c r="C50" s="1" t="s">
        <v>3</v>
      </c>
      <c r="D50" s="1">
        <v>44.2</v>
      </c>
      <c r="E50" s="1">
        <v>57.5</v>
      </c>
      <c r="F50" s="1">
        <v>42.1</v>
      </c>
      <c r="H50" s="1"/>
      <c r="J50" s="3">
        <f t="shared" si="2"/>
        <v>57.2</v>
      </c>
    </row>
    <row r="51" spans="1:10" x14ac:dyDescent="0.25">
      <c r="A51" s="1">
        <v>50</v>
      </c>
      <c r="B51" s="2">
        <v>45057.98265046296</v>
      </c>
      <c r="C51" s="1" t="s">
        <v>3</v>
      </c>
      <c r="D51" s="1">
        <v>44.7</v>
      </c>
      <c r="E51" s="1">
        <v>58.5</v>
      </c>
      <c r="F51" s="1">
        <v>42.3</v>
      </c>
      <c r="H51" s="1"/>
      <c r="J51" s="3">
        <f t="shared" si="2"/>
        <v>61.9</v>
      </c>
    </row>
    <row r="52" spans="1:10" x14ac:dyDescent="0.25">
      <c r="A52" s="1">
        <v>51</v>
      </c>
      <c r="B52" s="2">
        <v>45057.993067129632</v>
      </c>
      <c r="C52" s="1" t="s">
        <v>3</v>
      </c>
      <c r="D52" s="1">
        <v>60.9</v>
      </c>
      <c r="E52" s="1">
        <v>76.8</v>
      </c>
      <c r="F52" s="1">
        <v>42.3</v>
      </c>
      <c r="H52" s="1"/>
      <c r="J52" s="3">
        <f t="shared" si="2"/>
        <v>44.7</v>
      </c>
    </row>
    <row r="53" spans="1:10" x14ac:dyDescent="0.25">
      <c r="A53" s="1">
        <v>52</v>
      </c>
      <c r="B53" s="2">
        <v>45058.003483796296</v>
      </c>
      <c r="C53" s="1" t="s">
        <v>3</v>
      </c>
      <c r="D53" s="1">
        <v>44.5</v>
      </c>
      <c r="E53" s="1">
        <v>60.3</v>
      </c>
      <c r="F53" s="1">
        <v>42.1</v>
      </c>
      <c r="H53" s="1"/>
      <c r="J53" s="3">
        <f t="shared" si="2"/>
        <v>61.3</v>
      </c>
    </row>
    <row r="54" spans="1:10" x14ac:dyDescent="0.25">
      <c r="A54" s="1">
        <v>53</v>
      </c>
      <c r="B54" s="2">
        <v>45058.01390046296</v>
      </c>
      <c r="C54" s="1" t="s">
        <v>3</v>
      </c>
      <c r="D54" s="1">
        <v>43.5</v>
      </c>
      <c r="E54" s="1">
        <v>53.3</v>
      </c>
      <c r="F54" s="1">
        <v>41.9</v>
      </c>
      <c r="H54" s="1"/>
      <c r="J54" s="3">
        <f t="shared" si="2"/>
        <v>54</v>
      </c>
    </row>
    <row r="55" spans="1:10" x14ac:dyDescent="0.25">
      <c r="A55" s="1">
        <v>54</v>
      </c>
      <c r="B55" s="2">
        <v>45058.024317129632</v>
      </c>
      <c r="C55" s="1" t="s">
        <v>3</v>
      </c>
      <c r="D55" s="1">
        <v>45.1</v>
      </c>
      <c r="E55" s="1">
        <v>60.3</v>
      </c>
      <c r="F55" s="1">
        <v>42.2</v>
      </c>
      <c r="H55" s="1"/>
      <c r="J55" s="3">
        <f t="shared" si="2"/>
        <v>59.6</v>
      </c>
    </row>
    <row r="56" spans="1:10" x14ac:dyDescent="0.25">
      <c r="A56" s="1">
        <v>55</v>
      </c>
      <c r="B56" s="2">
        <v>45058.034733796296</v>
      </c>
      <c r="C56" s="1" t="s">
        <v>3</v>
      </c>
      <c r="D56" s="1">
        <v>48.3</v>
      </c>
      <c r="E56" s="1">
        <v>71.3</v>
      </c>
      <c r="F56" s="1">
        <v>42.2</v>
      </c>
      <c r="H56" s="1"/>
      <c r="J56" s="3">
        <f t="shared" si="2"/>
        <v>43.6</v>
      </c>
    </row>
    <row r="57" spans="1:10" x14ac:dyDescent="0.25">
      <c r="A57" s="1">
        <v>56</v>
      </c>
      <c r="B57" s="2">
        <v>45058.04515046296</v>
      </c>
      <c r="C57" s="1" t="s">
        <v>3</v>
      </c>
      <c r="D57" s="1">
        <v>58.3</v>
      </c>
      <c r="E57" s="1">
        <v>77.7</v>
      </c>
      <c r="F57" s="1">
        <v>42.1</v>
      </c>
      <c r="H57" s="1"/>
      <c r="J57" s="3">
        <f t="shared" si="2"/>
        <v>45.7</v>
      </c>
    </row>
    <row r="58" spans="1:10" x14ac:dyDescent="0.25">
      <c r="A58" s="1">
        <v>57</v>
      </c>
      <c r="B58" s="2">
        <v>45058.055567129632</v>
      </c>
      <c r="C58" s="1" t="s">
        <v>3</v>
      </c>
      <c r="D58" s="1">
        <v>62.1</v>
      </c>
      <c r="E58" s="1">
        <v>80.099999999999994</v>
      </c>
      <c r="F58" s="1">
        <v>42</v>
      </c>
      <c r="H58" s="1"/>
      <c r="J58" s="3">
        <f t="shared" si="2"/>
        <v>45.2</v>
      </c>
    </row>
    <row r="59" spans="1:10" x14ac:dyDescent="0.25">
      <c r="A59" s="1">
        <v>58</v>
      </c>
      <c r="B59" s="2">
        <v>45058.065983796296</v>
      </c>
      <c r="C59" s="1" t="s">
        <v>3</v>
      </c>
      <c r="D59" s="1">
        <v>59.6</v>
      </c>
      <c r="E59" s="1">
        <v>77.400000000000006</v>
      </c>
      <c r="F59" s="1">
        <v>42.4</v>
      </c>
      <c r="H59" s="1"/>
      <c r="J59" s="3">
        <f t="shared" si="2"/>
        <v>44.2</v>
      </c>
    </row>
    <row r="60" spans="1:10" x14ac:dyDescent="0.25">
      <c r="A60" s="1">
        <v>59</v>
      </c>
      <c r="B60" s="2">
        <v>45058.07640046296</v>
      </c>
      <c r="C60" s="1" t="s">
        <v>3</v>
      </c>
      <c r="D60" s="1">
        <v>43.8</v>
      </c>
      <c r="E60" s="1">
        <v>53.6</v>
      </c>
      <c r="F60" s="1">
        <v>42.1</v>
      </c>
      <c r="H60" s="1"/>
      <c r="J60" s="3">
        <f t="shared" si="2"/>
        <v>64.3</v>
      </c>
    </row>
    <row r="61" spans="1:10" x14ac:dyDescent="0.25">
      <c r="A61" s="1">
        <v>60</v>
      </c>
      <c r="B61" s="2">
        <v>45058.086817129632</v>
      </c>
      <c r="C61" s="1" t="s">
        <v>3</v>
      </c>
      <c r="D61" s="1">
        <v>43.6</v>
      </c>
      <c r="E61" s="1">
        <v>57.4</v>
      </c>
      <c r="F61" s="1">
        <v>41.9</v>
      </c>
      <c r="H61" s="1"/>
      <c r="J61" s="3">
        <f t="shared" si="2"/>
        <v>64.3</v>
      </c>
    </row>
    <row r="62" spans="1:10" x14ac:dyDescent="0.25">
      <c r="A62" s="1">
        <v>61</v>
      </c>
      <c r="B62" s="2">
        <v>45058.097233796296</v>
      </c>
      <c r="C62" s="1" t="s">
        <v>3</v>
      </c>
      <c r="D62" s="1">
        <v>44.3</v>
      </c>
      <c r="E62" s="1">
        <v>61.3</v>
      </c>
      <c r="F62" s="1">
        <v>42</v>
      </c>
      <c r="H62" s="1"/>
      <c r="J62" s="3">
        <f t="shared" si="2"/>
        <v>41.6</v>
      </c>
    </row>
    <row r="63" spans="1:10" x14ac:dyDescent="0.25">
      <c r="A63" s="1">
        <v>62</v>
      </c>
      <c r="B63" s="2">
        <v>45058.10765046296</v>
      </c>
      <c r="C63" s="1" t="s">
        <v>3</v>
      </c>
      <c r="D63" s="1">
        <v>60.1</v>
      </c>
      <c r="E63" s="1">
        <v>77.5</v>
      </c>
      <c r="F63" s="1">
        <v>41.8</v>
      </c>
      <c r="H63" s="1"/>
      <c r="J63" s="3">
        <f t="shared" si="2"/>
        <v>41.9</v>
      </c>
    </row>
    <row r="64" spans="1:10" x14ac:dyDescent="0.25">
      <c r="A64" s="1">
        <v>63</v>
      </c>
      <c r="B64" s="2">
        <v>45058.118067129632</v>
      </c>
      <c r="C64" s="1" t="s">
        <v>3</v>
      </c>
      <c r="D64" s="1">
        <v>43.5</v>
      </c>
      <c r="E64" s="1">
        <v>55.2</v>
      </c>
      <c r="F64" s="1">
        <v>41.9</v>
      </c>
      <c r="H64" s="1"/>
      <c r="J64" s="3">
        <f t="shared" si="2"/>
        <v>43.8</v>
      </c>
    </row>
    <row r="65" spans="1:10" x14ac:dyDescent="0.25">
      <c r="A65" s="1">
        <v>64</v>
      </c>
      <c r="B65" s="2">
        <v>45058.128483796296</v>
      </c>
      <c r="C65" s="1" t="s">
        <v>3</v>
      </c>
      <c r="D65" s="1">
        <v>43.7</v>
      </c>
      <c r="E65" s="1">
        <v>53.5</v>
      </c>
      <c r="F65" s="1">
        <v>42.1</v>
      </c>
      <c r="H65" s="1"/>
      <c r="J65" s="3">
        <f t="shared" si="2"/>
        <v>44.3</v>
      </c>
    </row>
    <row r="66" spans="1:10" x14ac:dyDescent="0.25">
      <c r="A66" s="1">
        <v>65</v>
      </c>
      <c r="B66" s="2">
        <v>45058.13890046296</v>
      </c>
      <c r="C66" s="1" t="s">
        <v>3</v>
      </c>
      <c r="D66" s="1">
        <v>64.3</v>
      </c>
      <c r="E66" s="1">
        <v>77.5</v>
      </c>
      <c r="F66" s="1">
        <v>42.2</v>
      </c>
      <c r="H66" s="1"/>
      <c r="J66" s="3"/>
    </row>
    <row r="67" spans="1:10" x14ac:dyDescent="0.25">
      <c r="A67" s="1">
        <v>66</v>
      </c>
      <c r="B67" s="2">
        <v>45058.149317129632</v>
      </c>
      <c r="C67" s="1" t="s">
        <v>3</v>
      </c>
      <c r="D67" s="1">
        <v>44.8</v>
      </c>
      <c r="E67" s="1">
        <v>56.9</v>
      </c>
      <c r="F67" s="1">
        <v>42.5</v>
      </c>
      <c r="H67" s="1"/>
      <c r="J67" s="3"/>
    </row>
    <row r="68" spans="1:10" x14ac:dyDescent="0.25">
      <c r="A68" s="1">
        <v>67</v>
      </c>
      <c r="B68" s="2">
        <v>45058.159733796296</v>
      </c>
      <c r="C68" s="1" t="s">
        <v>3</v>
      </c>
      <c r="D68" s="1">
        <v>45.7</v>
      </c>
      <c r="E68" s="1">
        <v>56.9</v>
      </c>
      <c r="F68" s="1">
        <v>42.9</v>
      </c>
      <c r="H68" s="1"/>
      <c r="J68" s="3"/>
    </row>
    <row r="69" spans="1:10" x14ac:dyDescent="0.25">
      <c r="A69" s="1">
        <v>68</v>
      </c>
      <c r="B69" s="2">
        <v>45058.17015046296</v>
      </c>
      <c r="C69" s="1" t="s">
        <v>3</v>
      </c>
      <c r="D69" s="1">
        <v>60.9</v>
      </c>
      <c r="E69" s="1">
        <v>84.2</v>
      </c>
      <c r="F69" s="1">
        <v>43.9</v>
      </c>
      <c r="H69" s="1"/>
      <c r="J69" s="3"/>
    </row>
    <row r="70" spans="1:10" x14ac:dyDescent="0.25">
      <c r="A70" s="1">
        <v>69</v>
      </c>
      <c r="B70" s="2">
        <v>45058.180567129632</v>
      </c>
      <c r="C70" s="1" t="s">
        <v>3</v>
      </c>
      <c r="D70" s="1">
        <v>58.7</v>
      </c>
      <c r="E70" s="1">
        <v>78.5</v>
      </c>
      <c r="F70" s="1">
        <v>44.1</v>
      </c>
      <c r="H70" s="1"/>
      <c r="J70" s="3"/>
    </row>
    <row r="71" spans="1:10" x14ac:dyDescent="0.25">
      <c r="A71" s="1">
        <v>70</v>
      </c>
      <c r="B71" s="2">
        <v>45058.190983796296</v>
      </c>
      <c r="C71" s="1" t="s">
        <v>3</v>
      </c>
      <c r="D71" s="1">
        <v>46.9</v>
      </c>
      <c r="E71" s="1">
        <v>61.9</v>
      </c>
      <c r="F71" s="1">
        <v>44</v>
      </c>
      <c r="H71" s="1"/>
      <c r="J71" s="3"/>
    </row>
    <row r="72" spans="1:10" x14ac:dyDescent="0.25">
      <c r="A72" s="1">
        <v>71</v>
      </c>
      <c r="B72" s="2">
        <v>45058.20140046296</v>
      </c>
      <c r="C72" s="1" t="s">
        <v>3</v>
      </c>
      <c r="D72" s="1">
        <v>60.6</v>
      </c>
      <c r="E72" s="1">
        <v>76.599999999999994</v>
      </c>
      <c r="F72" s="1">
        <v>44.1</v>
      </c>
      <c r="H72" s="1"/>
      <c r="J72" s="3"/>
    </row>
    <row r="73" spans="1:10" x14ac:dyDescent="0.25">
      <c r="A73" s="1">
        <v>72</v>
      </c>
      <c r="B73" s="2">
        <v>45058.211817129632</v>
      </c>
      <c r="C73" s="1" t="s">
        <v>3</v>
      </c>
      <c r="D73" s="1">
        <v>55.2</v>
      </c>
      <c r="E73" s="1">
        <v>76.599999999999994</v>
      </c>
      <c r="F73" s="1">
        <v>43.8</v>
      </c>
      <c r="H73" s="1"/>
      <c r="J73" s="3"/>
    </row>
    <row r="74" spans="1:10" x14ac:dyDescent="0.25">
      <c r="A74" s="1">
        <v>73</v>
      </c>
      <c r="B74" s="2">
        <v>45058.222233796296</v>
      </c>
      <c r="C74" s="1" t="s">
        <v>3</v>
      </c>
      <c r="D74" s="1">
        <v>60.1</v>
      </c>
      <c r="E74" s="1">
        <v>79.400000000000006</v>
      </c>
      <c r="F74" s="1">
        <v>44.2</v>
      </c>
      <c r="H74" s="1"/>
      <c r="J74" s="3"/>
    </row>
    <row r="75" spans="1:10" x14ac:dyDescent="0.25">
      <c r="A75" s="1">
        <v>74</v>
      </c>
      <c r="B75" s="2">
        <v>45058.23265046296</v>
      </c>
      <c r="C75" s="1" t="s">
        <v>3</v>
      </c>
      <c r="D75" s="1">
        <v>62.7</v>
      </c>
      <c r="E75" s="1">
        <v>79.7</v>
      </c>
      <c r="F75" s="1">
        <v>44.5</v>
      </c>
      <c r="H75" s="1"/>
      <c r="J75" s="3"/>
    </row>
    <row r="76" spans="1:10" x14ac:dyDescent="0.25">
      <c r="A76" s="1">
        <v>75</v>
      </c>
      <c r="B76" s="2">
        <v>45058.243067129632</v>
      </c>
      <c r="C76" s="1" t="s">
        <v>3</v>
      </c>
      <c r="D76" s="1">
        <v>51.1</v>
      </c>
      <c r="E76" s="1">
        <v>68.7</v>
      </c>
      <c r="F76" s="1">
        <v>43.9</v>
      </c>
      <c r="H76" s="1"/>
      <c r="J76" s="3"/>
    </row>
    <row r="77" spans="1:10" x14ac:dyDescent="0.25">
      <c r="A77" s="1">
        <v>76</v>
      </c>
      <c r="B77" s="2">
        <v>45058.253483796296</v>
      </c>
      <c r="C77" s="1" t="s">
        <v>3</v>
      </c>
      <c r="D77" s="1">
        <v>52.3</v>
      </c>
      <c r="E77" s="1">
        <v>76.900000000000006</v>
      </c>
      <c r="F77" s="1">
        <v>44.4</v>
      </c>
      <c r="H77" s="1"/>
      <c r="J77" s="3"/>
    </row>
    <row r="78" spans="1:10" x14ac:dyDescent="0.25">
      <c r="A78" s="1">
        <v>77</v>
      </c>
      <c r="B78" s="2">
        <v>45058.26390046296</v>
      </c>
      <c r="C78" s="1" t="s">
        <v>3</v>
      </c>
      <c r="D78" s="1">
        <v>51.2</v>
      </c>
      <c r="E78" s="1">
        <v>68.8</v>
      </c>
      <c r="F78" s="1">
        <v>44.6</v>
      </c>
      <c r="H78" s="1"/>
      <c r="J78" s="3"/>
    </row>
    <row r="79" spans="1:10" x14ac:dyDescent="0.25">
      <c r="A79" s="1">
        <v>78</v>
      </c>
      <c r="B79" s="2">
        <v>45058.274317129632</v>
      </c>
      <c r="C79" s="1" t="s">
        <v>3</v>
      </c>
      <c r="D79" s="1">
        <v>52.4</v>
      </c>
      <c r="E79" s="1">
        <v>69.7</v>
      </c>
      <c r="F79" s="1">
        <v>44.8</v>
      </c>
      <c r="H79" s="1"/>
      <c r="J79" s="3"/>
    </row>
    <row r="80" spans="1:10" x14ac:dyDescent="0.25">
      <c r="A80" s="1">
        <v>79</v>
      </c>
      <c r="B80" s="2">
        <v>45058.284733796296</v>
      </c>
      <c r="C80" s="1" t="s">
        <v>3</v>
      </c>
      <c r="D80" s="1">
        <v>52.6</v>
      </c>
      <c r="E80" s="1">
        <v>75.7</v>
      </c>
      <c r="F80" s="1">
        <v>44.1</v>
      </c>
      <c r="H80" s="1"/>
      <c r="J80" s="3"/>
    </row>
    <row r="81" spans="1:10" x14ac:dyDescent="0.25">
      <c r="A81" s="1">
        <v>80</v>
      </c>
      <c r="B81" s="2">
        <v>45058.29515046296</v>
      </c>
      <c r="C81" s="1" t="s">
        <v>3</v>
      </c>
      <c r="D81" s="1">
        <v>55.1</v>
      </c>
      <c r="E81" s="1">
        <v>78.599999999999994</v>
      </c>
      <c r="F81" s="1">
        <v>44.7</v>
      </c>
      <c r="H81" s="1"/>
      <c r="J81" s="3"/>
    </row>
    <row r="82" spans="1:10" x14ac:dyDescent="0.25">
      <c r="A82" s="1">
        <v>81</v>
      </c>
      <c r="B82" s="2">
        <v>45058.305567129632</v>
      </c>
      <c r="C82" s="1" t="s">
        <v>3</v>
      </c>
      <c r="D82" s="1">
        <v>51.2</v>
      </c>
      <c r="E82" s="1">
        <v>70</v>
      </c>
      <c r="F82" s="1">
        <v>44.4</v>
      </c>
      <c r="H82" s="1"/>
      <c r="J82" s="3"/>
    </row>
    <row r="83" spans="1:10" x14ac:dyDescent="0.25">
      <c r="A83" s="1">
        <v>82</v>
      </c>
      <c r="B83" s="2">
        <v>45058.315983796296</v>
      </c>
      <c r="C83" s="1" t="s">
        <v>3</v>
      </c>
      <c r="D83" s="1">
        <v>50.9</v>
      </c>
      <c r="E83" s="1">
        <v>72.400000000000006</v>
      </c>
      <c r="F83" s="1">
        <v>44.7</v>
      </c>
      <c r="H83" s="1"/>
      <c r="J83" s="3"/>
    </row>
    <row r="84" spans="1:10" x14ac:dyDescent="0.25">
      <c r="A84" s="1">
        <v>83</v>
      </c>
      <c r="B84" s="2">
        <v>45058.32640046296</v>
      </c>
      <c r="C84" s="1" t="s">
        <v>3</v>
      </c>
      <c r="D84" s="1">
        <v>63.4</v>
      </c>
      <c r="E84" s="1">
        <v>78.2</v>
      </c>
      <c r="F84" s="1">
        <v>45.1</v>
      </c>
      <c r="H84" s="1"/>
      <c r="J84" s="3"/>
    </row>
    <row r="85" spans="1:10" x14ac:dyDescent="0.25">
      <c r="A85" s="1">
        <v>84</v>
      </c>
      <c r="B85" s="2">
        <v>45058.336817129632</v>
      </c>
      <c r="C85" s="1" t="s">
        <v>3</v>
      </c>
      <c r="D85" s="1">
        <v>50.1</v>
      </c>
      <c r="E85" s="1">
        <v>73.8</v>
      </c>
      <c r="F85" s="1">
        <v>44.6</v>
      </c>
      <c r="H85" s="1"/>
      <c r="J85" s="3"/>
    </row>
    <row r="86" spans="1:10" x14ac:dyDescent="0.25">
      <c r="A86" s="1">
        <v>85</v>
      </c>
      <c r="B86" s="2">
        <v>45058.347233796296</v>
      </c>
      <c r="C86" s="1" t="s">
        <v>3</v>
      </c>
      <c r="D86" s="1">
        <v>55.7</v>
      </c>
      <c r="E86" s="1">
        <v>80.599999999999994</v>
      </c>
      <c r="F86" s="1">
        <v>45.5</v>
      </c>
      <c r="H86" s="1"/>
      <c r="J86" s="3"/>
    </row>
    <row r="87" spans="1:10" x14ac:dyDescent="0.25">
      <c r="A87" s="1">
        <v>86</v>
      </c>
      <c r="B87" s="2">
        <v>45058.35765046296</v>
      </c>
      <c r="C87" s="1" t="s">
        <v>3</v>
      </c>
      <c r="D87" s="1">
        <v>52.3</v>
      </c>
      <c r="E87" s="1">
        <v>67.2</v>
      </c>
      <c r="F87" s="1">
        <v>46</v>
      </c>
      <c r="H87" s="1"/>
      <c r="J87" s="3"/>
    </row>
    <row r="88" spans="1:10" x14ac:dyDescent="0.25">
      <c r="A88" s="1">
        <v>87</v>
      </c>
      <c r="B88" s="2">
        <v>45058.368067129632</v>
      </c>
      <c r="C88" s="1" t="s">
        <v>3</v>
      </c>
      <c r="D88" s="1">
        <v>56.4</v>
      </c>
      <c r="E88" s="1">
        <v>73.7</v>
      </c>
      <c r="F88" s="1">
        <v>46.9</v>
      </c>
      <c r="H88" s="1"/>
      <c r="J88" s="3"/>
    </row>
    <row r="89" spans="1:10" x14ac:dyDescent="0.25">
      <c r="A89" s="1">
        <v>88</v>
      </c>
      <c r="B89" s="2">
        <v>45058.378483796296</v>
      </c>
      <c r="C89" s="1" t="s">
        <v>3</v>
      </c>
      <c r="D89" s="1">
        <v>63.1</v>
      </c>
      <c r="E89" s="1">
        <v>80</v>
      </c>
      <c r="F89" s="1">
        <v>46.6</v>
      </c>
      <c r="H89" s="1"/>
      <c r="J89" s="3"/>
    </row>
    <row r="90" spans="1:10" x14ac:dyDescent="0.25">
      <c r="A90" s="1">
        <v>89</v>
      </c>
      <c r="B90" s="2">
        <v>45058.38890046296</v>
      </c>
      <c r="C90" s="1" t="s">
        <v>3</v>
      </c>
      <c r="D90" s="1">
        <v>54.9</v>
      </c>
      <c r="E90" s="1">
        <v>68.2</v>
      </c>
      <c r="F90" s="1">
        <v>53.6</v>
      </c>
      <c r="H90" s="1"/>
      <c r="J90" s="3"/>
    </row>
    <row r="91" spans="1:10" x14ac:dyDescent="0.25">
      <c r="A91" s="1">
        <v>90</v>
      </c>
      <c r="B91" s="2">
        <v>45058.399317129632</v>
      </c>
      <c r="C91" s="1" t="s">
        <v>3</v>
      </c>
      <c r="D91" s="1">
        <v>55.9</v>
      </c>
      <c r="E91" s="1">
        <v>71.8</v>
      </c>
      <c r="F91" s="1">
        <v>53.6</v>
      </c>
      <c r="H91" s="1"/>
      <c r="J91" s="3"/>
    </row>
    <row r="92" spans="1:10" x14ac:dyDescent="0.25">
      <c r="A92" s="1">
        <v>91</v>
      </c>
      <c r="B92" s="2">
        <v>45058.409733796296</v>
      </c>
      <c r="C92" s="1" t="s">
        <v>3</v>
      </c>
      <c r="D92" s="1">
        <v>61.5</v>
      </c>
      <c r="E92" s="1">
        <v>81.099999999999994</v>
      </c>
      <c r="F92" s="1">
        <v>53.6</v>
      </c>
      <c r="H92" s="1"/>
      <c r="J92" s="3"/>
    </row>
    <row r="93" spans="1:10" x14ac:dyDescent="0.25">
      <c r="A93" s="1">
        <v>92</v>
      </c>
      <c r="B93" s="2">
        <v>45058.42015046296</v>
      </c>
      <c r="C93" s="1" t="s">
        <v>3</v>
      </c>
      <c r="D93" s="1">
        <v>57.9</v>
      </c>
      <c r="E93" s="1">
        <v>79.400000000000006</v>
      </c>
      <c r="F93" s="1">
        <v>48.9</v>
      </c>
      <c r="H93" s="1"/>
      <c r="J93" s="3"/>
    </row>
    <row r="94" spans="1:10" x14ac:dyDescent="0.25">
      <c r="A94" s="1">
        <v>93</v>
      </c>
      <c r="B94" s="2">
        <v>45058.430567129632</v>
      </c>
      <c r="C94" s="1" t="s">
        <v>3</v>
      </c>
      <c r="D94" s="1">
        <v>57.1</v>
      </c>
      <c r="E94" s="1">
        <v>77.099999999999994</v>
      </c>
      <c r="F94" s="1">
        <v>53.4</v>
      </c>
      <c r="H94" s="1"/>
      <c r="J94" s="3"/>
    </row>
    <row r="95" spans="1:10" x14ac:dyDescent="0.25">
      <c r="A95" s="1">
        <v>94</v>
      </c>
      <c r="B95" s="2">
        <v>45058.440983796296</v>
      </c>
      <c r="C95" s="1" t="s">
        <v>3</v>
      </c>
      <c r="D95" s="1">
        <v>57.2</v>
      </c>
      <c r="E95" s="1">
        <v>72.400000000000006</v>
      </c>
      <c r="F95" s="1">
        <v>53.2</v>
      </c>
      <c r="H95" s="1"/>
      <c r="J95" s="3"/>
    </row>
    <row r="96" spans="1:10" x14ac:dyDescent="0.25">
      <c r="A96" s="1">
        <v>95</v>
      </c>
      <c r="B96" s="2">
        <v>45058.45140046296</v>
      </c>
      <c r="C96" s="1" t="s">
        <v>3</v>
      </c>
      <c r="D96" s="1">
        <v>59.3</v>
      </c>
      <c r="E96" s="1">
        <v>81.5</v>
      </c>
      <c r="F96" s="1">
        <v>45.1</v>
      </c>
      <c r="H96" s="1"/>
      <c r="J96" s="3"/>
    </row>
    <row r="97" spans="1:10" x14ac:dyDescent="0.25">
      <c r="A97" s="1">
        <v>96</v>
      </c>
      <c r="B97" s="2">
        <v>45058.461817129632</v>
      </c>
      <c r="C97" s="1" t="s">
        <v>3</v>
      </c>
      <c r="D97" s="1">
        <v>55.6</v>
      </c>
      <c r="E97" s="1">
        <v>80.7</v>
      </c>
      <c r="F97" s="1">
        <v>45.2</v>
      </c>
      <c r="H97" s="1"/>
      <c r="J97" s="3"/>
    </row>
    <row r="98" spans="1:10" x14ac:dyDescent="0.25">
      <c r="A98" s="1">
        <v>97</v>
      </c>
      <c r="B98" s="2">
        <v>45058.472233796296</v>
      </c>
      <c r="C98" s="1" t="s">
        <v>3</v>
      </c>
      <c r="D98" s="1">
        <v>59.7</v>
      </c>
      <c r="E98" s="1">
        <v>77</v>
      </c>
      <c r="F98" s="1">
        <v>44.8</v>
      </c>
      <c r="H98" s="1"/>
      <c r="J98" s="3"/>
    </row>
    <row r="99" spans="1:10" x14ac:dyDescent="0.25">
      <c r="A99" s="1">
        <v>98</v>
      </c>
      <c r="B99" s="2">
        <v>45058.48265046296</v>
      </c>
      <c r="C99" s="1" t="s">
        <v>3</v>
      </c>
      <c r="D99" s="1">
        <v>53.8</v>
      </c>
      <c r="E99" s="1">
        <v>76</v>
      </c>
      <c r="F99" s="1">
        <v>44.6</v>
      </c>
      <c r="H99" s="1"/>
      <c r="J99" s="3"/>
    </row>
    <row r="100" spans="1:10" x14ac:dyDescent="0.25">
      <c r="A100" s="1">
        <v>99</v>
      </c>
      <c r="B100" s="2">
        <v>45058.493067129632</v>
      </c>
      <c r="C100" s="1" t="s">
        <v>3</v>
      </c>
      <c r="D100" s="1">
        <v>56.1</v>
      </c>
      <c r="E100" s="1">
        <v>77</v>
      </c>
      <c r="F100" s="1">
        <v>44.4</v>
      </c>
      <c r="H100" s="1"/>
      <c r="J100" s="3"/>
    </row>
    <row r="101" spans="1:10" x14ac:dyDescent="0.25">
      <c r="A101" s="1">
        <v>100</v>
      </c>
      <c r="B101" s="2">
        <v>45058.503483796296</v>
      </c>
      <c r="C101" s="1" t="s">
        <v>3</v>
      </c>
      <c r="D101" s="1">
        <v>61.2</v>
      </c>
      <c r="E101" s="1">
        <v>79.3</v>
      </c>
      <c r="F101" s="1">
        <v>44.7</v>
      </c>
      <c r="H101" s="1"/>
      <c r="J101" s="3"/>
    </row>
    <row r="102" spans="1:10" x14ac:dyDescent="0.25">
      <c r="A102" s="1">
        <v>101</v>
      </c>
      <c r="B102" s="2">
        <v>45058.51390046296</v>
      </c>
      <c r="C102" s="1" t="s">
        <v>3</v>
      </c>
      <c r="D102" s="1">
        <v>58.4</v>
      </c>
      <c r="E102" s="1">
        <v>80.099999999999994</v>
      </c>
      <c r="F102" s="1">
        <v>54</v>
      </c>
      <c r="H102" s="1"/>
      <c r="J102" s="3"/>
    </row>
    <row r="103" spans="1:10" x14ac:dyDescent="0.25">
      <c r="A103" s="1">
        <v>102</v>
      </c>
      <c r="B103" s="2">
        <v>45058.524317129632</v>
      </c>
      <c r="C103" s="1" t="s">
        <v>3</v>
      </c>
      <c r="D103" s="1">
        <v>63</v>
      </c>
      <c r="E103" s="1">
        <v>89.2</v>
      </c>
      <c r="F103" s="1">
        <v>53.2</v>
      </c>
      <c r="H103" s="1"/>
      <c r="J103" s="3"/>
    </row>
    <row r="104" spans="1:10" x14ac:dyDescent="0.25">
      <c r="A104" s="1">
        <v>103</v>
      </c>
      <c r="B104" s="2">
        <v>45058.534733796296</v>
      </c>
      <c r="C104" s="1" t="s">
        <v>3</v>
      </c>
      <c r="D104" s="1">
        <v>57.2</v>
      </c>
      <c r="E104" s="1">
        <v>79.7</v>
      </c>
      <c r="F104" s="1">
        <v>46.1</v>
      </c>
      <c r="H104" s="1"/>
      <c r="J104" s="3"/>
    </row>
    <row r="105" spans="1:10" x14ac:dyDescent="0.25">
      <c r="A105" s="1">
        <v>104</v>
      </c>
      <c r="B105" s="2">
        <v>45058.54515046296</v>
      </c>
      <c r="C105" s="1" t="s">
        <v>3</v>
      </c>
      <c r="D105" s="1">
        <v>61.2</v>
      </c>
      <c r="E105" s="1">
        <v>83</v>
      </c>
      <c r="F105" s="1">
        <v>45.5</v>
      </c>
      <c r="H105" s="1"/>
      <c r="J105" s="3"/>
    </row>
    <row r="106" spans="1:10" x14ac:dyDescent="0.25">
      <c r="A106" s="1">
        <v>105</v>
      </c>
      <c r="B106" s="2">
        <v>45058.555567129632</v>
      </c>
      <c r="C106" s="1" t="s">
        <v>3</v>
      </c>
      <c r="D106" s="1">
        <v>52.3</v>
      </c>
      <c r="E106" s="1">
        <v>75.7</v>
      </c>
      <c r="F106" s="1">
        <v>44.9</v>
      </c>
      <c r="H106" s="1"/>
      <c r="J106" s="3"/>
    </row>
    <row r="107" spans="1:10" x14ac:dyDescent="0.25">
      <c r="A107" s="1">
        <v>106</v>
      </c>
      <c r="B107" s="2">
        <v>45058.565983796296</v>
      </c>
      <c r="C107" s="1" t="s">
        <v>3</v>
      </c>
      <c r="D107" s="1">
        <v>55.6</v>
      </c>
      <c r="E107" s="1">
        <v>75.900000000000006</v>
      </c>
      <c r="F107" s="1">
        <v>45.7</v>
      </c>
      <c r="H107" s="1"/>
      <c r="J107" s="3"/>
    </row>
    <row r="108" spans="1:10" x14ac:dyDescent="0.25">
      <c r="A108" s="1">
        <v>107</v>
      </c>
      <c r="B108" s="2">
        <v>45058.57640046296</v>
      </c>
      <c r="C108" s="1" t="s">
        <v>3</v>
      </c>
      <c r="D108" s="1">
        <v>56.4</v>
      </c>
      <c r="E108" s="1">
        <v>76.8</v>
      </c>
      <c r="F108" s="1">
        <v>46.1</v>
      </c>
      <c r="H108" s="1"/>
      <c r="J108" s="3"/>
    </row>
    <row r="109" spans="1:10" x14ac:dyDescent="0.25">
      <c r="A109" s="1">
        <v>108</v>
      </c>
      <c r="B109" s="2">
        <v>45058.586817129632</v>
      </c>
      <c r="C109" s="1" t="s">
        <v>3</v>
      </c>
      <c r="D109" s="1">
        <v>51.4</v>
      </c>
      <c r="E109" s="1">
        <v>68.3</v>
      </c>
      <c r="F109" s="1">
        <v>46.8</v>
      </c>
      <c r="H109" s="1"/>
      <c r="J109" s="3"/>
    </row>
    <row r="110" spans="1:10" x14ac:dyDescent="0.25">
      <c r="A110" s="1">
        <v>109</v>
      </c>
      <c r="B110" s="2">
        <v>45058.597233796296</v>
      </c>
      <c r="C110" s="1" t="s">
        <v>3</v>
      </c>
      <c r="D110" s="1">
        <v>53.3</v>
      </c>
      <c r="E110" s="1">
        <v>83.7</v>
      </c>
      <c r="F110" s="1">
        <v>46.6</v>
      </c>
      <c r="H110" s="1"/>
      <c r="J110" s="3"/>
    </row>
    <row r="111" spans="1:10" x14ac:dyDescent="0.25">
      <c r="A111" s="1">
        <v>110</v>
      </c>
      <c r="B111" s="2">
        <v>45058.60765046296</v>
      </c>
      <c r="C111" s="1" t="s">
        <v>3</v>
      </c>
      <c r="D111" s="1">
        <v>64.2</v>
      </c>
      <c r="E111" s="1">
        <v>89.1</v>
      </c>
      <c r="F111" s="1">
        <v>47.9</v>
      </c>
      <c r="H111" s="1"/>
      <c r="J111" s="3"/>
    </row>
    <row r="112" spans="1:10" x14ac:dyDescent="0.25">
      <c r="A112" s="1">
        <v>111</v>
      </c>
      <c r="B112" s="2">
        <v>45058.618067129632</v>
      </c>
      <c r="C112" s="1" t="s">
        <v>3</v>
      </c>
      <c r="D112" s="1">
        <v>54.2</v>
      </c>
      <c r="E112" s="1">
        <v>76.7</v>
      </c>
      <c r="F112" s="1">
        <v>46</v>
      </c>
      <c r="H112" s="1"/>
      <c r="J112" s="3"/>
    </row>
    <row r="113" spans="1:10" x14ac:dyDescent="0.25">
      <c r="A113" s="1">
        <v>112</v>
      </c>
      <c r="B113" s="2">
        <v>45058.628483796296</v>
      </c>
      <c r="C113" s="1" t="s">
        <v>3</v>
      </c>
      <c r="D113" s="1">
        <v>55.7</v>
      </c>
      <c r="E113" s="1">
        <v>78.900000000000006</v>
      </c>
      <c r="F113" s="1">
        <v>45.2</v>
      </c>
      <c r="H113" s="1"/>
      <c r="J113" s="3"/>
    </row>
    <row r="114" spans="1:10" x14ac:dyDescent="0.25">
      <c r="A114" s="1">
        <v>113</v>
      </c>
      <c r="B114" s="2">
        <v>45058.63890046296</v>
      </c>
      <c r="C114" s="1" t="s">
        <v>3</v>
      </c>
      <c r="D114" s="1">
        <v>50.1</v>
      </c>
      <c r="E114" s="1">
        <v>67.599999999999994</v>
      </c>
      <c r="F114" s="1">
        <v>45</v>
      </c>
      <c r="H114" s="1"/>
      <c r="J114" s="3"/>
    </row>
    <row r="115" spans="1:10" x14ac:dyDescent="0.25">
      <c r="A115" s="1">
        <v>114</v>
      </c>
      <c r="B115" s="2">
        <v>45058.649317129632</v>
      </c>
      <c r="C115" s="1" t="s">
        <v>3</v>
      </c>
      <c r="D115" s="1">
        <v>52.3</v>
      </c>
      <c r="E115" s="1">
        <v>74.7</v>
      </c>
      <c r="F115" s="1">
        <v>45.4</v>
      </c>
      <c r="H115" s="1"/>
      <c r="J115" s="3"/>
    </row>
    <row r="116" spans="1:10" x14ac:dyDescent="0.25">
      <c r="A116" s="1">
        <v>115</v>
      </c>
      <c r="B116" s="2">
        <v>45058.659733796296</v>
      </c>
      <c r="C116" s="1" t="s">
        <v>3</v>
      </c>
      <c r="D116" s="1">
        <v>50.9</v>
      </c>
      <c r="E116" s="1">
        <v>71.7</v>
      </c>
      <c r="F116" s="1">
        <v>45.5</v>
      </c>
      <c r="H116" s="1"/>
      <c r="J116" s="3"/>
    </row>
    <row r="117" spans="1:10" x14ac:dyDescent="0.25">
      <c r="A117" s="1">
        <v>116</v>
      </c>
      <c r="B117" s="2">
        <v>45058.67015046296</v>
      </c>
      <c r="C117" s="1" t="s">
        <v>3</v>
      </c>
      <c r="D117" s="1">
        <v>63.1</v>
      </c>
      <c r="E117" s="1">
        <v>83</v>
      </c>
      <c r="F117" s="1">
        <v>45.2</v>
      </c>
      <c r="H117" s="1"/>
      <c r="J117" s="3"/>
    </row>
    <row r="118" spans="1:10" x14ac:dyDescent="0.25">
      <c r="A118" s="1">
        <v>117</v>
      </c>
      <c r="B118" s="2">
        <v>45058.680567129632</v>
      </c>
      <c r="C118" s="1" t="s">
        <v>3</v>
      </c>
      <c r="D118" s="1">
        <v>50.1</v>
      </c>
      <c r="E118" s="1">
        <v>66</v>
      </c>
      <c r="F118" s="1">
        <v>44.8</v>
      </c>
      <c r="H118" s="1"/>
      <c r="J118" s="3"/>
    </row>
    <row r="119" spans="1:10" x14ac:dyDescent="0.25">
      <c r="A119" s="1">
        <v>118</v>
      </c>
      <c r="B119" s="2">
        <v>45058.690983796296</v>
      </c>
      <c r="C119" s="1" t="s">
        <v>3</v>
      </c>
      <c r="D119" s="1">
        <v>49.4</v>
      </c>
      <c r="E119" s="1">
        <v>74.099999999999994</v>
      </c>
      <c r="F119" s="1">
        <v>44.4</v>
      </c>
      <c r="H119" s="1"/>
      <c r="J119" s="3"/>
    </row>
    <row r="120" spans="1:10" x14ac:dyDescent="0.25">
      <c r="A120" s="1">
        <v>119</v>
      </c>
      <c r="B120" s="2">
        <v>45058.70140046296</v>
      </c>
      <c r="C120" s="1" t="s">
        <v>3</v>
      </c>
      <c r="D120" s="1">
        <v>49.8</v>
      </c>
      <c r="E120" s="1">
        <v>71.400000000000006</v>
      </c>
      <c r="F120" s="1">
        <v>44.8</v>
      </c>
      <c r="H120" s="1"/>
      <c r="J120" s="3"/>
    </row>
    <row r="121" spans="1:10" x14ac:dyDescent="0.25">
      <c r="A121" s="1">
        <v>120</v>
      </c>
      <c r="B121" s="2">
        <v>45058.711817129632</v>
      </c>
      <c r="C121" s="1" t="s">
        <v>3</v>
      </c>
      <c r="D121" s="1">
        <v>50.6</v>
      </c>
      <c r="E121" s="1">
        <v>70</v>
      </c>
      <c r="F121" s="1">
        <v>45.1</v>
      </c>
      <c r="H121" s="1"/>
      <c r="J121" s="3"/>
    </row>
    <row r="122" spans="1:10" x14ac:dyDescent="0.25">
      <c r="A122" s="1">
        <v>121</v>
      </c>
      <c r="B122" s="2">
        <v>45058.722233796296</v>
      </c>
      <c r="C122" s="1" t="s">
        <v>3</v>
      </c>
      <c r="D122" s="1">
        <v>50.4</v>
      </c>
      <c r="E122" s="1">
        <v>71.400000000000006</v>
      </c>
      <c r="F122" s="1">
        <v>45.2</v>
      </c>
      <c r="H122" s="1"/>
      <c r="J122" s="3"/>
    </row>
    <row r="123" spans="1:10" x14ac:dyDescent="0.25">
      <c r="A123" s="1">
        <v>122</v>
      </c>
      <c r="B123" s="2">
        <v>45058.73265046296</v>
      </c>
      <c r="C123" s="1" t="s">
        <v>3</v>
      </c>
      <c r="D123" s="1">
        <v>58.4</v>
      </c>
      <c r="E123" s="1">
        <v>76.900000000000006</v>
      </c>
      <c r="F123" s="1">
        <v>44.6</v>
      </c>
      <c r="H123" s="1"/>
      <c r="J123" s="3"/>
    </row>
    <row r="124" spans="1:10" x14ac:dyDescent="0.25">
      <c r="A124" s="1">
        <v>123</v>
      </c>
      <c r="B124" s="2">
        <v>45058.743067129632</v>
      </c>
      <c r="C124" s="1" t="s">
        <v>3</v>
      </c>
      <c r="D124" s="1">
        <v>62.9</v>
      </c>
      <c r="E124" s="1">
        <v>79.5</v>
      </c>
      <c r="F124" s="1">
        <v>44.5</v>
      </c>
      <c r="H124" s="1"/>
      <c r="J124" s="3"/>
    </row>
    <row r="125" spans="1:10" x14ac:dyDescent="0.25">
      <c r="A125" s="1">
        <v>124</v>
      </c>
      <c r="B125" s="2">
        <v>45058.753483796296</v>
      </c>
      <c r="C125" s="1" t="s">
        <v>3</v>
      </c>
      <c r="D125" s="1">
        <v>65.8</v>
      </c>
      <c r="E125" s="1">
        <v>81.7</v>
      </c>
      <c r="F125" s="1">
        <v>45.2</v>
      </c>
      <c r="H125" s="1"/>
      <c r="J125" s="3"/>
    </row>
    <row r="126" spans="1:10" x14ac:dyDescent="0.25">
      <c r="A126" s="1">
        <v>125</v>
      </c>
      <c r="B126" s="2">
        <v>45058.76390046296</v>
      </c>
      <c r="C126" s="1" t="s">
        <v>3</v>
      </c>
      <c r="D126" s="1">
        <v>51.6</v>
      </c>
      <c r="E126" s="1">
        <v>74.5</v>
      </c>
      <c r="F126" s="1">
        <v>44.4</v>
      </c>
      <c r="H126" s="1"/>
      <c r="J126" s="3"/>
    </row>
    <row r="127" spans="1:10" x14ac:dyDescent="0.25">
      <c r="A127" s="1">
        <v>126</v>
      </c>
      <c r="B127" s="2">
        <v>45058.774317129632</v>
      </c>
      <c r="C127" s="1" t="s">
        <v>3</v>
      </c>
      <c r="D127" s="1">
        <v>49.9</v>
      </c>
      <c r="E127" s="1">
        <v>71.599999999999994</v>
      </c>
      <c r="F127" s="1">
        <v>44.9</v>
      </c>
      <c r="H127" s="1"/>
      <c r="J127" s="3"/>
    </row>
    <row r="128" spans="1:10" x14ac:dyDescent="0.25">
      <c r="A128" s="1">
        <v>127</v>
      </c>
      <c r="B128" s="2">
        <v>45058.784733796296</v>
      </c>
      <c r="C128" s="1" t="s">
        <v>3</v>
      </c>
      <c r="D128" s="1">
        <v>49.2</v>
      </c>
      <c r="E128" s="1">
        <v>66.2</v>
      </c>
      <c r="F128" s="1">
        <v>44.6</v>
      </c>
      <c r="H128" s="1"/>
      <c r="J128" s="3"/>
    </row>
    <row r="129" spans="1:10" x14ac:dyDescent="0.25">
      <c r="A129" s="1">
        <v>128</v>
      </c>
      <c r="B129" s="2">
        <v>45058.79515046296</v>
      </c>
      <c r="C129" s="1" t="s">
        <v>3</v>
      </c>
      <c r="D129" s="1">
        <v>63</v>
      </c>
      <c r="E129" s="1">
        <v>81</v>
      </c>
      <c r="F129" s="1">
        <v>45.8</v>
      </c>
      <c r="H129" s="1"/>
      <c r="J129" s="3"/>
    </row>
    <row r="130" spans="1:10" x14ac:dyDescent="0.25">
      <c r="A130" s="1">
        <v>129</v>
      </c>
      <c r="B130" s="2">
        <v>45058.805567129632</v>
      </c>
      <c r="C130" s="1" t="s">
        <v>3</v>
      </c>
      <c r="D130" s="1">
        <v>51</v>
      </c>
      <c r="E130" s="1">
        <v>71.8</v>
      </c>
      <c r="F130" s="1">
        <v>45</v>
      </c>
      <c r="H130" s="1"/>
      <c r="I130" s="3"/>
      <c r="J130" s="3"/>
    </row>
    <row r="131" spans="1:10" x14ac:dyDescent="0.25">
      <c r="A131" s="1">
        <v>130</v>
      </c>
      <c r="B131" s="2">
        <v>45058.815983796296</v>
      </c>
      <c r="C131" s="1" t="s">
        <v>3</v>
      </c>
      <c r="D131" s="1">
        <v>48.1</v>
      </c>
      <c r="E131" s="1">
        <v>63.3</v>
      </c>
      <c r="F131" s="1">
        <v>43.8</v>
      </c>
      <c r="H131" s="1"/>
      <c r="I131" s="3"/>
      <c r="J131" s="3"/>
    </row>
    <row r="132" spans="1:10" x14ac:dyDescent="0.25">
      <c r="A132" s="1">
        <v>131</v>
      </c>
      <c r="B132" s="2">
        <v>45058.82640046296</v>
      </c>
      <c r="C132" s="1" t="s">
        <v>3</v>
      </c>
      <c r="D132" s="1">
        <v>58.8</v>
      </c>
      <c r="E132" s="1">
        <v>76.2</v>
      </c>
      <c r="F132" s="1">
        <v>44.6</v>
      </c>
      <c r="H132" s="1"/>
      <c r="I132" s="3"/>
      <c r="J132" s="3"/>
    </row>
    <row r="133" spans="1:10" x14ac:dyDescent="0.25">
      <c r="A133" s="1">
        <v>132</v>
      </c>
      <c r="B133" s="2">
        <v>45058.836817129632</v>
      </c>
      <c r="C133" s="1" t="s">
        <v>3</v>
      </c>
      <c r="D133" s="1">
        <v>54.1</v>
      </c>
      <c r="E133" s="1">
        <v>78.7</v>
      </c>
      <c r="F133" s="1">
        <v>44.4</v>
      </c>
      <c r="H133" s="1"/>
      <c r="I133" s="3"/>
      <c r="J133" s="3"/>
    </row>
    <row r="134" spans="1:10" x14ac:dyDescent="0.25">
      <c r="A134" s="1">
        <v>133</v>
      </c>
      <c r="B134" s="2">
        <v>45058.847233796296</v>
      </c>
      <c r="C134" s="1" t="s">
        <v>3</v>
      </c>
      <c r="D134" s="1">
        <v>51.3</v>
      </c>
      <c r="E134" s="1">
        <v>68.099999999999994</v>
      </c>
      <c r="F134" s="1">
        <v>45.1</v>
      </c>
      <c r="H134" s="1"/>
      <c r="I134" s="3"/>
      <c r="J134" s="3"/>
    </row>
    <row r="135" spans="1:10" x14ac:dyDescent="0.25">
      <c r="A135" s="1">
        <v>134</v>
      </c>
      <c r="B135" s="2">
        <v>45058.85765046296</v>
      </c>
      <c r="C135" s="1" t="s">
        <v>3</v>
      </c>
      <c r="D135" s="1">
        <v>60.4</v>
      </c>
      <c r="E135" s="1">
        <v>75.599999999999994</v>
      </c>
      <c r="F135" s="1">
        <v>46</v>
      </c>
      <c r="H135" s="1"/>
      <c r="I135" s="3"/>
      <c r="J135" s="3"/>
    </row>
    <row r="136" spans="1:10" x14ac:dyDescent="0.25">
      <c r="A136" s="1">
        <v>135</v>
      </c>
      <c r="B136" s="2">
        <v>45058.868067129632</v>
      </c>
      <c r="C136" s="1" t="s">
        <v>3</v>
      </c>
      <c r="D136" s="1">
        <v>49.3</v>
      </c>
      <c r="E136" s="1">
        <v>68</v>
      </c>
      <c r="F136" s="1">
        <v>44.8</v>
      </c>
      <c r="H136" s="1"/>
      <c r="I136" s="3"/>
      <c r="J136" s="3"/>
    </row>
    <row r="137" spans="1:10" x14ac:dyDescent="0.25">
      <c r="A137" s="1">
        <v>136</v>
      </c>
      <c r="B137" s="2">
        <v>45058.878483796296</v>
      </c>
      <c r="C137" s="1" t="s">
        <v>3</v>
      </c>
      <c r="D137" s="1">
        <v>51.6</v>
      </c>
      <c r="E137" s="1">
        <v>75.400000000000006</v>
      </c>
      <c r="F137" s="1">
        <v>44.6</v>
      </c>
      <c r="H137" s="1"/>
      <c r="I137" s="3"/>
      <c r="J137" s="3"/>
    </row>
    <row r="138" spans="1:10" x14ac:dyDescent="0.25">
      <c r="A138" s="1">
        <v>137</v>
      </c>
      <c r="B138" s="2">
        <v>45058.88890046296</v>
      </c>
      <c r="C138" s="1" t="s">
        <v>3</v>
      </c>
      <c r="D138" s="1">
        <v>58.5</v>
      </c>
      <c r="E138" s="1">
        <v>77</v>
      </c>
      <c r="F138" s="1">
        <v>44.6</v>
      </c>
      <c r="H138" s="1"/>
      <c r="I138" s="3"/>
      <c r="J138" s="3"/>
    </row>
    <row r="139" spans="1:10" x14ac:dyDescent="0.25">
      <c r="A139" s="1">
        <v>138</v>
      </c>
      <c r="B139" s="2">
        <v>45058.899317129632</v>
      </c>
      <c r="C139" s="1" t="s">
        <v>3</v>
      </c>
      <c r="D139" s="1">
        <v>48.8</v>
      </c>
      <c r="E139" s="1">
        <v>64.5</v>
      </c>
      <c r="F139" s="1">
        <v>44.3</v>
      </c>
      <c r="H139" s="1"/>
      <c r="I139" s="3"/>
      <c r="J139" s="3"/>
    </row>
    <row r="140" spans="1:10" x14ac:dyDescent="0.25">
      <c r="A140" s="1">
        <v>139</v>
      </c>
      <c r="B140" s="2">
        <v>45058.909733796296</v>
      </c>
      <c r="C140" s="1" t="s">
        <v>3</v>
      </c>
      <c r="D140" s="1">
        <v>63.6</v>
      </c>
      <c r="E140" s="1">
        <v>84.2</v>
      </c>
      <c r="F140" s="1">
        <v>43.6</v>
      </c>
      <c r="H140" s="1"/>
      <c r="I140" s="3"/>
      <c r="J140" s="3"/>
    </row>
    <row r="141" spans="1:10" x14ac:dyDescent="0.25">
      <c r="A141" s="1">
        <v>140</v>
      </c>
      <c r="B141" s="2">
        <v>45058.92015046296</v>
      </c>
      <c r="C141" s="1" t="s">
        <v>3</v>
      </c>
      <c r="D141" s="1">
        <v>46.5</v>
      </c>
      <c r="E141" s="1">
        <v>63.3</v>
      </c>
      <c r="F141" s="1">
        <v>43.1</v>
      </c>
      <c r="H141" s="1"/>
      <c r="I141" s="3"/>
      <c r="J141" s="3"/>
    </row>
    <row r="142" spans="1:10" x14ac:dyDescent="0.25">
      <c r="A142" s="1">
        <v>141</v>
      </c>
      <c r="B142" s="2">
        <v>45058.930567129632</v>
      </c>
      <c r="C142" s="1" t="s">
        <v>3</v>
      </c>
      <c r="D142" s="1">
        <v>47</v>
      </c>
      <c r="E142" s="1">
        <v>66.599999999999994</v>
      </c>
      <c r="F142" s="1">
        <v>43.2</v>
      </c>
      <c r="H142" s="1"/>
      <c r="I142" s="3"/>
      <c r="J142" s="3"/>
    </row>
    <row r="143" spans="1:10" x14ac:dyDescent="0.25">
      <c r="A143" s="1">
        <v>142</v>
      </c>
      <c r="B143" s="2">
        <v>45058.940983796296</v>
      </c>
      <c r="C143" s="1" t="s">
        <v>3</v>
      </c>
      <c r="D143" s="1">
        <v>46.7</v>
      </c>
      <c r="E143" s="1">
        <v>61.6</v>
      </c>
      <c r="F143" s="1">
        <v>43.5</v>
      </c>
      <c r="H143" s="1"/>
      <c r="I143" s="3"/>
      <c r="J143" s="3"/>
    </row>
    <row r="144" spans="1:10" x14ac:dyDescent="0.25">
      <c r="A144" s="1">
        <v>143</v>
      </c>
      <c r="B144" s="2">
        <v>45058.95140046296</v>
      </c>
      <c r="C144" s="1" t="s">
        <v>3</v>
      </c>
      <c r="D144" s="1">
        <v>47.4</v>
      </c>
      <c r="E144" s="1">
        <v>64.599999999999994</v>
      </c>
      <c r="F144" s="1">
        <v>43.5</v>
      </c>
      <c r="H144" s="1"/>
      <c r="I144" s="3"/>
      <c r="J144" s="3"/>
    </row>
    <row r="145" spans="1:10" x14ac:dyDescent="0.25">
      <c r="A145" s="1">
        <v>144</v>
      </c>
      <c r="B145" s="2">
        <v>45058.961817129632</v>
      </c>
      <c r="C145" s="1" t="s">
        <v>3</v>
      </c>
      <c r="D145" s="1">
        <v>59.5</v>
      </c>
      <c r="E145" s="1">
        <v>78.900000000000006</v>
      </c>
      <c r="F145" s="1">
        <v>43.7</v>
      </c>
      <c r="H145" s="1"/>
      <c r="I145" s="3"/>
      <c r="J145" s="3"/>
    </row>
    <row r="146" spans="1:10" x14ac:dyDescent="0.25">
      <c r="A146" s="1">
        <v>145</v>
      </c>
      <c r="B146" s="2">
        <v>45058.972233796296</v>
      </c>
      <c r="C146" s="1" t="s">
        <v>3</v>
      </c>
      <c r="D146" s="1">
        <v>57.9</v>
      </c>
      <c r="E146" s="1">
        <v>77.099999999999994</v>
      </c>
      <c r="F146" s="1">
        <v>43.6</v>
      </c>
      <c r="H146" s="1"/>
      <c r="I146" s="3"/>
      <c r="J146" s="3"/>
    </row>
    <row r="147" spans="1:10" x14ac:dyDescent="0.25">
      <c r="A147" s="1">
        <v>146</v>
      </c>
      <c r="B147" s="2">
        <v>45058.98265046296</v>
      </c>
      <c r="C147" s="1" t="s">
        <v>3</v>
      </c>
      <c r="D147" s="1">
        <v>53.1</v>
      </c>
      <c r="E147" s="1">
        <v>73.099999999999994</v>
      </c>
      <c r="F147" s="1">
        <v>43.3</v>
      </c>
      <c r="H147" s="1"/>
      <c r="I147" s="3"/>
      <c r="J147" s="3"/>
    </row>
    <row r="148" spans="1:10" x14ac:dyDescent="0.25">
      <c r="A148" s="1">
        <v>147</v>
      </c>
      <c r="B148" s="2">
        <v>45058.993067129632</v>
      </c>
      <c r="C148" s="1" t="s">
        <v>3</v>
      </c>
      <c r="D148" s="1">
        <v>46.2</v>
      </c>
      <c r="E148" s="1">
        <v>60</v>
      </c>
      <c r="F148" s="1">
        <v>43.3</v>
      </c>
      <c r="H148" s="1"/>
      <c r="I148" s="3"/>
      <c r="J148" s="3"/>
    </row>
    <row r="149" spans="1:10" x14ac:dyDescent="0.25">
      <c r="A149" s="1">
        <v>148</v>
      </c>
      <c r="B149" s="2">
        <v>45059.003483796296</v>
      </c>
      <c r="C149" s="1" t="s">
        <v>3</v>
      </c>
      <c r="D149" s="1">
        <v>63.1</v>
      </c>
      <c r="E149" s="1">
        <v>81</v>
      </c>
      <c r="F149" s="1">
        <v>43.3</v>
      </c>
      <c r="H149" s="1"/>
      <c r="I149" s="3"/>
      <c r="J149" s="3"/>
    </row>
    <row r="150" spans="1:10" x14ac:dyDescent="0.25">
      <c r="A150" s="1">
        <v>149</v>
      </c>
      <c r="B150" s="2">
        <v>45059.01390046296</v>
      </c>
      <c r="C150" s="1" t="s">
        <v>3</v>
      </c>
      <c r="D150" s="1">
        <v>46.4</v>
      </c>
      <c r="E150" s="1">
        <v>63.8</v>
      </c>
      <c r="F150" s="1">
        <v>42.9</v>
      </c>
      <c r="H150" s="1"/>
      <c r="I150" s="3"/>
      <c r="J150" s="3"/>
    </row>
    <row r="151" spans="1:10" x14ac:dyDescent="0.25">
      <c r="A151" s="1">
        <v>150</v>
      </c>
      <c r="B151" s="2">
        <v>45059.024317129632</v>
      </c>
      <c r="C151" s="1" t="s">
        <v>3</v>
      </c>
      <c r="D151" s="1">
        <v>44.7</v>
      </c>
      <c r="E151" s="1">
        <v>61.4</v>
      </c>
      <c r="F151" s="1">
        <v>42.6</v>
      </c>
      <c r="H151" s="1"/>
      <c r="I151" s="3"/>
      <c r="J151" s="3"/>
    </row>
    <row r="152" spans="1:10" x14ac:dyDescent="0.25">
      <c r="A152" s="1">
        <v>151</v>
      </c>
      <c r="B152" s="2">
        <v>45059.034733796296</v>
      </c>
      <c r="C152" s="1" t="s">
        <v>3</v>
      </c>
      <c r="D152" s="1">
        <v>45.8</v>
      </c>
      <c r="E152" s="1">
        <v>62.4</v>
      </c>
      <c r="F152" s="1">
        <v>42.8</v>
      </c>
      <c r="H152" s="1"/>
      <c r="I152" s="3"/>
      <c r="J152" s="3"/>
    </row>
    <row r="153" spans="1:10" x14ac:dyDescent="0.25">
      <c r="A153" s="1">
        <v>152</v>
      </c>
      <c r="B153" s="2">
        <v>45059.04515046296</v>
      </c>
      <c r="C153" s="1" t="s">
        <v>3</v>
      </c>
      <c r="D153" s="1">
        <v>57.7</v>
      </c>
      <c r="E153" s="1">
        <v>75.2</v>
      </c>
      <c r="F153" s="1">
        <v>42.9</v>
      </c>
      <c r="H153" s="1"/>
      <c r="I153" s="3"/>
      <c r="J153" s="3"/>
    </row>
    <row r="154" spans="1:10" x14ac:dyDescent="0.25">
      <c r="A154" s="1">
        <v>153</v>
      </c>
      <c r="B154" s="2">
        <v>45059.055567129632</v>
      </c>
      <c r="C154" s="1" t="s">
        <v>3</v>
      </c>
      <c r="D154" s="1">
        <v>47</v>
      </c>
      <c r="E154" s="1">
        <v>64.3</v>
      </c>
      <c r="F154" s="1">
        <v>43.1</v>
      </c>
      <c r="H154" s="1"/>
      <c r="I154" s="3"/>
      <c r="J154" s="3"/>
    </row>
    <row r="155" spans="1:10" x14ac:dyDescent="0.25">
      <c r="A155" s="1">
        <v>154</v>
      </c>
      <c r="B155" s="2">
        <v>45059.065983796296</v>
      </c>
      <c r="C155" s="1" t="s">
        <v>3</v>
      </c>
      <c r="D155" s="1">
        <v>45.1</v>
      </c>
      <c r="E155" s="1">
        <v>60.5</v>
      </c>
      <c r="F155" s="1">
        <v>42.4</v>
      </c>
      <c r="H155" s="1"/>
      <c r="I155" s="3"/>
      <c r="J155" s="3"/>
    </row>
    <row r="156" spans="1:10" x14ac:dyDescent="0.25">
      <c r="A156" s="1">
        <v>155</v>
      </c>
      <c r="B156" s="2">
        <v>45059.07640046296</v>
      </c>
      <c r="C156" s="1" t="s">
        <v>3</v>
      </c>
      <c r="D156" s="1">
        <v>44.4</v>
      </c>
      <c r="E156" s="1">
        <v>59.2</v>
      </c>
      <c r="F156" s="1">
        <v>42.2</v>
      </c>
      <c r="H156" s="1"/>
      <c r="I156" s="3"/>
      <c r="J156" s="3"/>
    </row>
    <row r="157" spans="1:10" x14ac:dyDescent="0.25">
      <c r="A157" s="1">
        <v>156</v>
      </c>
      <c r="B157" s="2">
        <v>45059.086817129632</v>
      </c>
      <c r="C157" s="1" t="s">
        <v>3</v>
      </c>
      <c r="D157" s="1">
        <v>53.5</v>
      </c>
      <c r="E157" s="1">
        <v>78.7</v>
      </c>
      <c r="F157" s="1">
        <v>42.4</v>
      </c>
      <c r="H157" s="1"/>
      <c r="I157" s="3"/>
      <c r="J157" s="3"/>
    </row>
    <row r="158" spans="1:10" x14ac:dyDescent="0.25">
      <c r="A158" s="1">
        <v>157</v>
      </c>
      <c r="B158" s="2">
        <v>45059.097233796296</v>
      </c>
      <c r="C158" s="1" t="s">
        <v>3</v>
      </c>
      <c r="D158" s="1">
        <v>45.2</v>
      </c>
      <c r="E158" s="1">
        <v>59.1</v>
      </c>
      <c r="F158" s="1">
        <v>42.4</v>
      </c>
      <c r="H158" s="1"/>
      <c r="I158" s="3"/>
      <c r="J158" s="3"/>
    </row>
    <row r="159" spans="1:10" x14ac:dyDescent="0.25">
      <c r="A159" s="1">
        <v>158</v>
      </c>
      <c r="B159" s="2">
        <v>45059.10765046296</v>
      </c>
      <c r="C159" s="1" t="s">
        <v>3</v>
      </c>
      <c r="D159" s="1">
        <v>43.8</v>
      </c>
      <c r="E159" s="1">
        <v>57.8</v>
      </c>
      <c r="F159" s="1">
        <v>41.9</v>
      </c>
      <c r="H159" s="1"/>
      <c r="I159" s="3"/>
      <c r="J159" s="3"/>
    </row>
    <row r="160" spans="1:10" x14ac:dyDescent="0.25">
      <c r="A160" s="1">
        <v>159</v>
      </c>
      <c r="B160" s="2">
        <v>45059.118067129632</v>
      </c>
      <c r="C160" s="1" t="s">
        <v>3</v>
      </c>
      <c r="D160" s="1">
        <v>63.7</v>
      </c>
      <c r="E160" s="1">
        <v>80.2</v>
      </c>
      <c r="F160" s="1">
        <v>42.1</v>
      </c>
      <c r="H160" s="1"/>
      <c r="I160" s="3"/>
      <c r="J160" s="3"/>
    </row>
    <row r="161" spans="1:10" x14ac:dyDescent="0.25">
      <c r="A161" s="1">
        <v>160</v>
      </c>
      <c r="B161" s="2">
        <v>45059.128483796296</v>
      </c>
      <c r="C161" s="1" t="s">
        <v>3</v>
      </c>
      <c r="D161" s="1">
        <v>57.6</v>
      </c>
      <c r="E161" s="1">
        <v>74.400000000000006</v>
      </c>
      <c r="F161" s="1">
        <v>41.8</v>
      </c>
      <c r="H161" s="1"/>
      <c r="I161" s="3"/>
      <c r="J161" s="3"/>
    </row>
    <row r="162" spans="1:10" x14ac:dyDescent="0.25">
      <c r="A162" s="1">
        <v>161</v>
      </c>
      <c r="B162" s="2">
        <v>45059.13890046296</v>
      </c>
      <c r="C162" s="1" t="s">
        <v>3</v>
      </c>
      <c r="D162" s="1">
        <v>45.3</v>
      </c>
      <c r="E162" s="1">
        <v>57.8</v>
      </c>
      <c r="F162" s="1">
        <v>42.2</v>
      </c>
      <c r="H162" s="1"/>
      <c r="I162" s="3"/>
      <c r="J162" s="3"/>
    </row>
    <row r="163" spans="1:10" x14ac:dyDescent="0.25">
      <c r="A163" s="1">
        <v>162</v>
      </c>
      <c r="B163" s="2">
        <v>45059.149317129632</v>
      </c>
      <c r="C163" s="1" t="s">
        <v>3</v>
      </c>
      <c r="D163" s="1">
        <v>46.6</v>
      </c>
      <c r="E163" s="1">
        <v>61.6</v>
      </c>
      <c r="F163" s="1">
        <v>43</v>
      </c>
      <c r="H163" s="1"/>
      <c r="I163" s="3"/>
      <c r="J163" s="3"/>
    </row>
    <row r="164" spans="1:10" x14ac:dyDescent="0.25">
      <c r="A164" s="1">
        <v>163</v>
      </c>
      <c r="B164" s="2">
        <v>45059.159733796296</v>
      </c>
      <c r="C164" s="1" t="s">
        <v>3</v>
      </c>
      <c r="D164" s="1">
        <v>45.3</v>
      </c>
      <c r="E164" s="1">
        <v>55.9</v>
      </c>
      <c r="F164" s="1">
        <v>42.7</v>
      </c>
      <c r="H164" s="1"/>
      <c r="I164" s="3"/>
      <c r="J164" s="3"/>
    </row>
    <row r="165" spans="1:10" x14ac:dyDescent="0.25">
      <c r="A165" s="1">
        <v>164</v>
      </c>
      <c r="B165" s="2">
        <v>45059.17015046296</v>
      </c>
      <c r="C165" s="1" t="s">
        <v>3</v>
      </c>
      <c r="D165" s="1">
        <v>46</v>
      </c>
      <c r="E165" s="1">
        <v>60.2</v>
      </c>
      <c r="F165" s="1">
        <v>43.4</v>
      </c>
      <c r="H165" s="1"/>
      <c r="I165" s="3"/>
      <c r="J165" s="3"/>
    </row>
    <row r="166" spans="1:10" x14ac:dyDescent="0.25">
      <c r="A166" s="1">
        <v>165</v>
      </c>
      <c r="B166" s="2">
        <v>45059.180567129632</v>
      </c>
      <c r="C166" s="1" t="s">
        <v>3</v>
      </c>
      <c r="D166" s="1">
        <v>49.1</v>
      </c>
      <c r="E166" s="1">
        <v>61.7</v>
      </c>
      <c r="F166" s="1">
        <v>44.7</v>
      </c>
      <c r="H166" s="1"/>
      <c r="I166" s="3"/>
      <c r="J166" s="3"/>
    </row>
    <row r="167" spans="1:10" x14ac:dyDescent="0.25">
      <c r="A167" s="1">
        <v>166</v>
      </c>
      <c r="B167" s="2">
        <v>45059.190983796296</v>
      </c>
      <c r="C167" s="1" t="s">
        <v>3</v>
      </c>
      <c r="D167" s="1">
        <v>48</v>
      </c>
      <c r="E167" s="1">
        <v>63.2</v>
      </c>
      <c r="F167" s="1">
        <v>45</v>
      </c>
      <c r="H167" s="1"/>
      <c r="I167" s="3"/>
      <c r="J167" s="3"/>
    </row>
    <row r="168" spans="1:10" x14ac:dyDescent="0.25">
      <c r="A168" s="1">
        <v>167</v>
      </c>
      <c r="B168" s="2">
        <v>45059.20140046296</v>
      </c>
      <c r="C168" s="1" t="s">
        <v>3</v>
      </c>
      <c r="D168" s="1">
        <v>63.1</v>
      </c>
      <c r="E168" s="1">
        <v>78.900000000000006</v>
      </c>
      <c r="F168" s="1">
        <v>44.5</v>
      </c>
      <c r="H168" s="1"/>
      <c r="I168" s="3"/>
      <c r="J168" s="3"/>
    </row>
    <row r="169" spans="1:10" x14ac:dyDescent="0.25">
      <c r="A169" s="1">
        <v>168</v>
      </c>
      <c r="B169" s="2">
        <v>45059.211817129632</v>
      </c>
      <c r="C169" s="1" t="s">
        <v>3</v>
      </c>
      <c r="D169" s="1">
        <v>51.3</v>
      </c>
      <c r="E169" s="1">
        <v>79</v>
      </c>
      <c r="F169" s="1">
        <v>44.7</v>
      </c>
      <c r="H169" s="1"/>
      <c r="I169" s="3"/>
      <c r="J169" s="3"/>
    </row>
    <row r="170" spans="1:10" x14ac:dyDescent="0.25">
      <c r="A170" s="1">
        <v>169</v>
      </c>
      <c r="B170" s="2">
        <v>45059.222233796296</v>
      </c>
      <c r="C170" s="1" t="s">
        <v>3</v>
      </c>
      <c r="D170" s="1">
        <v>51.1</v>
      </c>
      <c r="E170" s="1">
        <v>77.900000000000006</v>
      </c>
      <c r="F170" s="1">
        <v>45.3</v>
      </c>
      <c r="H170" s="1"/>
      <c r="I170" s="3"/>
      <c r="J170" s="3"/>
    </row>
    <row r="171" spans="1:10" x14ac:dyDescent="0.25">
      <c r="A171" s="1">
        <v>170</v>
      </c>
      <c r="B171" s="2">
        <v>45059.23265046296</v>
      </c>
      <c r="C171" s="1" t="s">
        <v>3</v>
      </c>
      <c r="D171" s="1">
        <v>55.6</v>
      </c>
      <c r="E171" s="1">
        <v>78</v>
      </c>
      <c r="F171" s="1">
        <v>46.7</v>
      </c>
      <c r="H171" s="1"/>
      <c r="I171" s="3"/>
      <c r="J171" s="3"/>
    </row>
    <row r="172" spans="1:10" x14ac:dyDescent="0.25">
      <c r="A172" s="1">
        <v>171</v>
      </c>
      <c r="B172" s="2">
        <v>45059.243067129632</v>
      </c>
      <c r="C172" s="1" t="s">
        <v>3</v>
      </c>
      <c r="D172" s="1">
        <v>62.4</v>
      </c>
      <c r="E172" s="1">
        <v>82.6</v>
      </c>
      <c r="F172" s="1">
        <v>55.8</v>
      </c>
      <c r="H172" s="1"/>
      <c r="I172" s="3"/>
      <c r="J172" s="3"/>
    </row>
    <row r="173" spans="1:10" x14ac:dyDescent="0.25">
      <c r="A173" s="1">
        <v>172</v>
      </c>
      <c r="B173" s="2">
        <v>45059.253483796296</v>
      </c>
      <c r="C173" s="1" t="s">
        <v>3</v>
      </c>
      <c r="D173" s="1">
        <v>58</v>
      </c>
      <c r="E173" s="1">
        <v>72.8</v>
      </c>
      <c r="F173" s="1">
        <v>52.9</v>
      </c>
      <c r="H173" s="1"/>
      <c r="I173" s="3"/>
      <c r="J173" s="3"/>
    </row>
    <row r="174" spans="1:10" x14ac:dyDescent="0.25">
      <c r="A174" s="1">
        <v>173</v>
      </c>
      <c r="B174" s="2">
        <v>45059.26390046296</v>
      </c>
      <c r="C174" s="1" t="s">
        <v>3</v>
      </c>
      <c r="D174" s="1">
        <v>53.6</v>
      </c>
      <c r="E174" s="1">
        <v>69.900000000000006</v>
      </c>
      <c r="F174" s="1">
        <v>44.8</v>
      </c>
      <c r="H174" s="1"/>
      <c r="I174" s="3"/>
      <c r="J174" s="3"/>
    </row>
    <row r="175" spans="1:10" x14ac:dyDescent="0.25">
      <c r="A175" s="1">
        <v>174</v>
      </c>
      <c r="B175" s="2">
        <v>45059.274317129632</v>
      </c>
      <c r="C175" s="1" t="s">
        <v>3</v>
      </c>
      <c r="D175" s="1">
        <v>52.7</v>
      </c>
      <c r="E175" s="1">
        <v>75.2</v>
      </c>
      <c r="F175" s="1">
        <v>44.4</v>
      </c>
      <c r="H175" s="1"/>
      <c r="I175" s="3"/>
      <c r="J175" s="3"/>
    </row>
    <row r="176" spans="1:10" x14ac:dyDescent="0.25">
      <c r="A176" s="1">
        <v>175</v>
      </c>
      <c r="B176" s="2">
        <v>45059.284733796296</v>
      </c>
      <c r="C176" s="1" t="s">
        <v>3</v>
      </c>
      <c r="D176" s="1">
        <v>56.7</v>
      </c>
      <c r="E176" s="1">
        <v>76</v>
      </c>
      <c r="F176" s="1">
        <v>44.8</v>
      </c>
      <c r="H176" s="1"/>
      <c r="I176" s="3"/>
      <c r="J176" s="3"/>
    </row>
    <row r="177" spans="1:6" x14ac:dyDescent="0.25">
      <c r="A177" s="1">
        <v>176</v>
      </c>
      <c r="B177" s="2">
        <v>45059.29515046296</v>
      </c>
      <c r="C177" s="1" t="s">
        <v>3</v>
      </c>
      <c r="D177" s="1">
        <v>58.1</v>
      </c>
      <c r="E177" s="1">
        <v>74.900000000000006</v>
      </c>
      <c r="F177" s="1">
        <v>46.2</v>
      </c>
    </row>
    <row r="178" spans="1:6" x14ac:dyDescent="0.25">
      <c r="A178" s="1">
        <v>177</v>
      </c>
      <c r="B178" s="2">
        <v>45059.305567129632</v>
      </c>
      <c r="C178" s="1" t="s">
        <v>3</v>
      </c>
      <c r="D178" s="1">
        <v>52.7</v>
      </c>
      <c r="E178" s="1">
        <v>73.8</v>
      </c>
      <c r="F178" s="1">
        <v>45.6</v>
      </c>
    </row>
    <row r="179" spans="1:6" x14ac:dyDescent="0.25">
      <c r="A179" s="1">
        <v>178</v>
      </c>
      <c r="B179" s="2">
        <v>45059.315983796296</v>
      </c>
      <c r="C179" s="1" t="s">
        <v>3</v>
      </c>
      <c r="D179" s="1">
        <v>49.6</v>
      </c>
      <c r="E179" s="1">
        <v>65.400000000000006</v>
      </c>
      <c r="F179" s="1">
        <v>44.5</v>
      </c>
    </row>
    <row r="180" spans="1:6" x14ac:dyDescent="0.25">
      <c r="A180" s="1">
        <v>179</v>
      </c>
      <c r="B180" s="2">
        <v>45059.32640046296</v>
      </c>
      <c r="C180" s="1" t="s">
        <v>3</v>
      </c>
      <c r="D180" s="1">
        <v>63</v>
      </c>
      <c r="E180" s="1">
        <v>83.7</v>
      </c>
      <c r="F180" s="1">
        <v>44.2</v>
      </c>
    </row>
    <row r="181" spans="1:6" x14ac:dyDescent="0.25">
      <c r="A181" s="1">
        <v>180</v>
      </c>
      <c r="B181" s="2">
        <v>45059.336817129632</v>
      </c>
      <c r="C181" s="1" t="s">
        <v>3</v>
      </c>
      <c r="D181" s="1">
        <v>56.7</v>
      </c>
      <c r="E181" s="1">
        <v>77.900000000000006</v>
      </c>
      <c r="F181" s="1">
        <v>44.6</v>
      </c>
    </row>
    <row r="182" spans="1:6" x14ac:dyDescent="0.25">
      <c r="A182" s="1">
        <v>181</v>
      </c>
      <c r="B182" s="2">
        <v>45059.347233796296</v>
      </c>
      <c r="C182" s="1" t="s">
        <v>3</v>
      </c>
      <c r="D182" s="1">
        <v>49.3</v>
      </c>
      <c r="E182" s="1">
        <v>68.400000000000006</v>
      </c>
      <c r="F182" s="1">
        <v>44.4</v>
      </c>
    </row>
    <row r="183" spans="1:6" x14ac:dyDescent="0.25">
      <c r="A183" s="1">
        <v>182</v>
      </c>
      <c r="B183" s="2">
        <v>45059.35765046296</v>
      </c>
      <c r="C183" s="1" t="s">
        <v>3</v>
      </c>
      <c r="D183" s="1">
        <v>50.1</v>
      </c>
      <c r="E183" s="1">
        <v>67.900000000000006</v>
      </c>
      <c r="F183" s="1">
        <v>44.4</v>
      </c>
    </row>
    <row r="184" spans="1:6" x14ac:dyDescent="0.25">
      <c r="A184" s="1">
        <v>183</v>
      </c>
      <c r="B184" s="2">
        <v>45059.368067129632</v>
      </c>
      <c r="C184" s="1" t="s">
        <v>3</v>
      </c>
      <c r="D184" s="1">
        <v>48.2</v>
      </c>
      <c r="E184" s="1">
        <v>68.7</v>
      </c>
      <c r="F184" s="1">
        <v>44.3</v>
      </c>
    </row>
    <row r="185" spans="1:6" x14ac:dyDescent="0.25">
      <c r="A185" s="1">
        <v>184</v>
      </c>
      <c r="B185" s="2">
        <v>45059.378483796296</v>
      </c>
      <c r="C185" s="1" t="s">
        <v>3</v>
      </c>
      <c r="D185" s="1">
        <v>49.6</v>
      </c>
      <c r="E185" s="1">
        <v>67.599999999999994</v>
      </c>
      <c r="F185" s="1">
        <v>44.1</v>
      </c>
    </row>
    <row r="186" spans="1:6" x14ac:dyDescent="0.25">
      <c r="A186" s="1">
        <v>185</v>
      </c>
      <c r="B186" s="2">
        <v>45059.38890046296</v>
      </c>
      <c r="C186" s="1" t="s">
        <v>3</v>
      </c>
      <c r="D186" s="1">
        <v>48.4</v>
      </c>
      <c r="E186" s="1">
        <v>68</v>
      </c>
      <c r="F186" s="1">
        <v>43.8</v>
      </c>
    </row>
    <row r="187" spans="1:6" x14ac:dyDescent="0.25">
      <c r="A187" s="1">
        <v>186</v>
      </c>
      <c r="B187" s="2">
        <v>45059.399317129632</v>
      </c>
      <c r="C187" s="1" t="s">
        <v>3</v>
      </c>
      <c r="D187" s="1">
        <v>52.2</v>
      </c>
      <c r="E187" s="1">
        <v>76.099999999999994</v>
      </c>
      <c r="F187" s="1">
        <v>43.6</v>
      </c>
    </row>
    <row r="188" spans="1:6" x14ac:dyDescent="0.25">
      <c r="A188" s="1">
        <v>187</v>
      </c>
      <c r="B188" s="2">
        <v>45059.409733796296</v>
      </c>
      <c r="C188" s="1" t="s">
        <v>3</v>
      </c>
      <c r="D188" s="1">
        <v>62.2</v>
      </c>
      <c r="E188" s="1">
        <v>82.5</v>
      </c>
      <c r="F188" s="1">
        <v>44.6</v>
      </c>
    </row>
    <row r="189" spans="1:6" x14ac:dyDescent="0.25">
      <c r="A189" s="1">
        <v>188</v>
      </c>
      <c r="B189" s="2">
        <v>45059.42015046296</v>
      </c>
      <c r="C189" s="1" t="s">
        <v>3</v>
      </c>
      <c r="D189" s="1">
        <v>59.1</v>
      </c>
      <c r="E189" s="1">
        <v>84.1</v>
      </c>
      <c r="F189" s="1">
        <v>44.4</v>
      </c>
    </row>
    <row r="190" spans="1:6" x14ac:dyDescent="0.25">
      <c r="A190" s="1">
        <v>189</v>
      </c>
      <c r="B190" s="2">
        <v>45059.430567129632</v>
      </c>
      <c r="C190" s="1" t="s">
        <v>3</v>
      </c>
      <c r="D190" s="1">
        <v>51.6</v>
      </c>
      <c r="E190" s="1">
        <v>77.599999999999994</v>
      </c>
      <c r="F190" s="1">
        <v>44.3</v>
      </c>
    </row>
    <row r="191" spans="1:6" x14ac:dyDescent="0.25">
      <c r="A191" s="1">
        <v>190</v>
      </c>
      <c r="B191" s="2">
        <v>45059.440983796296</v>
      </c>
      <c r="C191" s="1" t="s">
        <v>3</v>
      </c>
      <c r="D191" s="1">
        <v>49.6</v>
      </c>
      <c r="E191" s="1">
        <v>74.900000000000006</v>
      </c>
      <c r="F191" s="1">
        <v>43.6</v>
      </c>
    </row>
    <row r="192" spans="1:6" x14ac:dyDescent="0.25">
      <c r="A192" s="1">
        <v>191</v>
      </c>
      <c r="B192" s="2">
        <v>45059.45140046296</v>
      </c>
      <c r="C192" s="1" t="s">
        <v>3</v>
      </c>
      <c r="D192" s="1">
        <v>62.3</v>
      </c>
      <c r="E192" s="1">
        <v>83.4</v>
      </c>
      <c r="F192" s="1">
        <v>43.4</v>
      </c>
    </row>
    <row r="193" spans="1:6" x14ac:dyDescent="0.25">
      <c r="A193" s="1">
        <v>192</v>
      </c>
      <c r="B193" s="2">
        <v>45059.461817129632</v>
      </c>
      <c r="C193" s="1" t="s">
        <v>3</v>
      </c>
      <c r="D193" s="1">
        <v>59.1</v>
      </c>
      <c r="E193" s="1">
        <v>80.900000000000006</v>
      </c>
      <c r="F193" s="1">
        <v>43.1</v>
      </c>
    </row>
    <row r="194" spans="1:6" x14ac:dyDescent="0.25">
      <c r="A194" s="1">
        <v>193</v>
      </c>
      <c r="B194" s="2">
        <v>45059.472233796296</v>
      </c>
      <c r="C194" s="1" t="s">
        <v>3</v>
      </c>
      <c r="D194" s="1">
        <v>48.2</v>
      </c>
      <c r="E194" s="1">
        <v>69.599999999999994</v>
      </c>
      <c r="F194" s="1">
        <v>43.2</v>
      </c>
    </row>
    <row r="195" spans="1:6" x14ac:dyDescent="0.25">
      <c r="A195" s="1">
        <v>194</v>
      </c>
      <c r="B195" s="2">
        <v>45059.48265046296</v>
      </c>
      <c r="C195" s="1" t="s">
        <v>3</v>
      </c>
      <c r="D195" s="1">
        <v>47.2</v>
      </c>
      <c r="E195" s="1">
        <v>63.5</v>
      </c>
      <c r="F195" s="1">
        <v>42.5</v>
      </c>
    </row>
    <row r="196" spans="1:6" x14ac:dyDescent="0.25">
      <c r="A196" s="1">
        <v>195</v>
      </c>
      <c r="B196" s="2">
        <v>45059.493067129632</v>
      </c>
      <c r="C196" s="1" t="s">
        <v>3</v>
      </c>
      <c r="D196" s="1">
        <v>48.1</v>
      </c>
      <c r="E196" s="1">
        <v>67.900000000000006</v>
      </c>
      <c r="F196" s="1">
        <v>42.7</v>
      </c>
    </row>
    <row r="197" spans="1:6" x14ac:dyDescent="0.25">
      <c r="A197" s="1">
        <v>196</v>
      </c>
      <c r="B197" s="2">
        <v>45059.503483796296</v>
      </c>
      <c r="C197" s="1" t="s">
        <v>3</v>
      </c>
      <c r="D197" s="1">
        <v>55.6</v>
      </c>
      <c r="E197" s="1">
        <v>77</v>
      </c>
      <c r="F197" s="1">
        <v>43.1</v>
      </c>
    </row>
    <row r="198" spans="1:6" x14ac:dyDescent="0.25">
      <c r="A198" s="1">
        <v>197</v>
      </c>
      <c r="B198" s="2">
        <v>45059.51390046296</v>
      </c>
      <c r="C198" s="1" t="s">
        <v>3</v>
      </c>
      <c r="D198" s="1">
        <v>46.3</v>
      </c>
      <c r="E198" s="1">
        <v>58.3</v>
      </c>
      <c r="F198" s="1">
        <v>43.2</v>
      </c>
    </row>
    <row r="199" spans="1:6" x14ac:dyDescent="0.25">
      <c r="A199" s="1">
        <v>198</v>
      </c>
      <c r="B199" s="2">
        <v>45059.524317129632</v>
      </c>
      <c r="C199" s="1" t="s">
        <v>3</v>
      </c>
      <c r="D199" s="1">
        <v>48.7</v>
      </c>
      <c r="E199" s="1">
        <v>74.3</v>
      </c>
      <c r="F199" s="1">
        <v>42.7</v>
      </c>
    </row>
    <row r="200" spans="1:6" x14ac:dyDescent="0.25">
      <c r="A200" s="1">
        <v>199</v>
      </c>
      <c r="B200" s="2">
        <v>45059.534733796296</v>
      </c>
      <c r="C200" s="1" t="s">
        <v>3</v>
      </c>
      <c r="D200" s="1">
        <v>61.5</v>
      </c>
      <c r="E200" s="1">
        <v>83.8</v>
      </c>
      <c r="F200" s="1">
        <v>42.5</v>
      </c>
    </row>
    <row r="201" spans="1:6" x14ac:dyDescent="0.25">
      <c r="A201" s="1">
        <v>200</v>
      </c>
      <c r="B201" s="2">
        <v>45059.54515046296</v>
      </c>
      <c r="C201" s="1" t="s">
        <v>3</v>
      </c>
      <c r="D201" s="1">
        <v>59.5</v>
      </c>
      <c r="E201" s="1">
        <v>82.6</v>
      </c>
      <c r="F201" s="1">
        <v>43.1</v>
      </c>
    </row>
    <row r="202" spans="1:6" x14ac:dyDescent="0.25">
      <c r="A202" s="1">
        <v>201</v>
      </c>
      <c r="B202" s="2">
        <v>45059.555567129632</v>
      </c>
      <c r="C202" s="1" t="s">
        <v>3</v>
      </c>
      <c r="D202" s="1">
        <v>46.5</v>
      </c>
      <c r="E202" s="1">
        <v>65.7</v>
      </c>
      <c r="F202" s="1">
        <v>42.4</v>
      </c>
    </row>
    <row r="203" spans="1:6" x14ac:dyDescent="0.25">
      <c r="A203" s="1">
        <v>202</v>
      </c>
      <c r="B203" s="2">
        <v>45059.565983796296</v>
      </c>
      <c r="C203" s="1" t="s">
        <v>3</v>
      </c>
      <c r="D203" s="1">
        <v>45</v>
      </c>
      <c r="E203" s="1">
        <v>63.6</v>
      </c>
      <c r="F203" s="1">
        <v>41.6</v>
      </c>
    </row>
    <row r="204" spans="1:6" x14ac:dyDescent="0.25">
      <c r="A204" s="1">
        <v>203</v>
      </c>
      <c r="B204" s="2">
        <v>45059.57640046296</v>
      </c>
      <c r="C204" s="1" t="s">
        <v>3</v>
      </c>
      <c r="D204" s="1">
        <v>44.7</v>
      </c>
      <c r="E204" s="1">
        <v>66.3</v>
      </c>
      <c r="F204" s="1">
        <v>41.4</v>
      </c>
    </row>
    <row r="205" spans="1:6" x14ac:dyDescent="0.25">
      <c r="A205" s="1">
        <v>204</v>
      </c>
      <c r="B205" s="2">
        <v>45059.586817129632</v>
      </c>
      <c r="C205" s="1" t="s">
        <v>3</v>
      </c>
      <c r="D205" s="1">
        <v>45.8</v>
      </c>
      <c r="E205" s="1">
        <v>68.3</v>
      </c>
      <c r="F205" s="1">
        <v>42.1</v>
      </c>
    </row>
    <row r="206" spans="1:6" x14ac:dyDescent="0.25">
      <c r="A206" s="1">
        <v>205</v>
      </c>
      <c r="B206" s="2">
        <v>45059.597233796296</v>
      </c>
      <c r="C206" s="1" t="s">
        <v>3</v>
      </c>
      <c r="D206" s="1">
        <v>53</v>
      </c>
      <c r="E206" s="1">
        <v>75.3</v>
      </c>
      <c r="F206" s="1">
        <v>41.9</v>
      </c>
    </row>
    <row r="207" spans="1:6" x14ac:dyDescent="0.25">
      <c r="A207" s="1">
        <v>206</v>
      </c>
      <c r="B207" s="2">
        <v>45059.60765046296</v>
      </c>
      <c r="C207" s="1" t="s">
        <v>3</v>
      </c>
      <c r="D207" s="1">
        <v>57.9</v>
      </c>
      <c r="E207" s="1">
        <v>77.900000000000006</v>
      </c>
      <c r="F207" s="1">
        <v>42.2</v>
      </c>
    </row>
    <row r="208" spans="1:6" x14ac:dyDescent="0.25">
      <c r="A208" s="1">
        <v>207</v>
      </c>
      <c r="B208" s="2">
        <v>45059.618067129632</v>
      </c>
      <c r="C208" s="1" t="s">
        <v>3</v>
      </c>
      <c r="D208" s="1">
        <v>61.5</v>
      </c>
      <c r="E208" s="1">
        <v>82.3</v>
      </c>
      <c r="F208" s="1">
        <v>41.1</v>
      </c>
    </row>
    <row r="209" spans="1:6" x14ac:dyDescent="0.25">
      <c r="A209" s="1">
        <v>208</v>
      </c>
      <c r="B209" s="2">
        <v>45059.628483796296</v>
      </c>
      <c r="C209" s="1" t="s">
        <v>3</v>
      </c>
      <c r="D209" s="1">
        <v>49.7</v>
      </c>
      <c r="E209" s="1">
        <v>83.6</v>
      </c>
      <c r="F209" s="1">
        <v>42.3</v>
      </c>
    </row>
    <row r="210" spans="1:6" x14ac:dyDescent="0.25">
      <c r="A210" s="1">
        <v>209</v>
      </c>
      <c r="B210" s="2">
        <v>45059.63890046296</v>
      </c>
      <c r="C210" s="1" t="s">
        <v>3</v>
      </c>
      <c r="D210" s="1">
        <v>49.2</v>
      </c>
      <c r="E210" s="1">
        <v>72</v>
      </c>
      <c r="F210" s="1">
        <v>41.8</v>
      </c>
    </row>
    <row r="211" spans="1:6" x14ac:dyDescent="0.25">
      <c r="A211" s="1">
        <v>210</v>
      </c>
      <c r="B211" s="2">
        <v>45059.649317129632</v>
      </c>
      <c r="C211" s="1" t="s">
        <v>3</v>
      </c>
      <c r="D211" s="1">
        <v>60.7</v>
      </c>
      <c r="E211" s="1">
        <v>82.8</v>
      </c>
      <c r="F211" s="1">
        <v>42.5</v>
      </c>
    </row>
    <row r="212" spans="1:6" x14ac:dyDescent="0.25">
      <c r="A212" s="1">
        <v>211</v>
      </c>
      <c r="B212" s="2">
        <v>45059.659733796296</v>
      </c>
      <c r="C212" s="1" t="s">
        <v>3</v>
      </c>
      <c r="D212" s="1">
        <v>57.2</v>
      </c>
      <c r="E212" s="1">
        <v>78.5</v>
      </c>
      <c r="F212" s="1">
        <v>42.3</v>
      </c>
    </row>
    <row r="213" spans="1:6" x14ac:dyDescent="0.25">
      <c r="A213" s="1">
        <v>212</v>
      </c>
      <c r="B213" s="2">
        <v>45059.67015046296</v>
      </c>
      <c r="C213" s="1" t="s">
        <v>3</v>
      </c>
      <c r="D213" s="1">
        <v>57.9</v>
      </c>
      <c r="E213" s="1">
        <v>79.3</v>
      </c>
      <c r="F213" s="1">
        <v>42</v>
      </c>
    </row>
    <row r="214" spans="1:6" x14ac:dyDescent="0.25">
      <c r="A214" s="1">
        <v>213</v>
      </c>
      <c r="B214" s="2">
        <v>45059.680567129632</v>
      </c>
      <c r="C214" s="1" t="s">
        <v>3</v>
      </c>
      <c r="D214" s="1">
        <v>62.3</v>
      </c>
      <c r="E214" s="1">
        <v>78.7</v>
      </c>
      <c r="F214" s="1">
        <v>42.8</v>
      </c>
    </row>
    <row r="215" spans="1:6" x14ac:dyDescent="0.25">
      <c r="A215" s="1">
        <v>214</v>
      </c>
      <c r="B215" s="2">
        <v>45059.690983796296</v>
      </c>
      <c r="C215" s="1" t="s">
        <v>3</v>
      </c>
      <c r="D215" s="1">
        <v>46.6</v>
      </c>
      <c r="E215" s="1">
        <v>68.099999999999994</v>
      </c>
      <c r="F215" s="1">
        <v>42.1</v>
      </c>
    </row>
    <row r="216" spans="1:6" x14ac:dyDescent="0.25">
      <c r="A216" s="1">
        <v>215</v>
      </c>
      <c r="B216" s="2">
        <v>45059.70140046296</v>
      </c>
      <c r="C216" s="1" t="s">
        <v>3</v>
      </c>
      <c r="D216" s="1">
        <v>50.1</v>
      </c>
      <c r="E216" s="1">
        <v>76.099999999999994</v>
      </c>
      <c r="F216" s="1">
        <v>41.3</v>
      </c>
    </row>
    <row r="217" spans="1:6" x14ac:dyDescent="0.25">
      <c r="A217" s="1">
        <v>216</v>
      </c>
      <c r="B217" s="2">
        <v>45059.711817129632</v>
      </c>
      <c r="C217" s="1" t="s">
        <v>3</v>
      </c>
      <c r="D217" s="1">
        <v>44</v>
      </c>
      <c r="E217" s="1">
        <v>60.2</v>
      </c>
      <c r="F217" s="1">
        <v>41.2</v>
      </c>
    </row>
    <row r="218" spans="1:6" x14ac:dyDescent="0.25">
      <c r="A218" s="1">
        <v>217</v>
      </c>
      <c r="B218" s="2">
        <v>45059.722233796296</v>
      </c>
      <c r="C218" s="1" t="s">
        <v>3</v>
      </c>
      <c r="D218" s="1">
        <v>44.3</v>
      </c>
      <c r="E218" s="1">
        <v>70.5</v>
      </c>
      <c r="F218" s="1">
        <v>41</v>
      </c>
    </row>
    <row r="219" spans="1:6" x14ac:dyDescent="0.25">
      <c r="A219" s="1">
        <v>218</v>
      </c>
      <c r="B219" s="2">
        <v>45059.73265046296</v>
      </c>
      <c r="C219" s="1" t="s">
        <v>3</v>
      </c>
      <c r="D219" s="1">
        <v>44.8</v>
      </c>
      <c r="E219" s="1">
        <v>64.7</v>
      </c>
      <c r="F219" s="1">
        <v>41.4</v>
      </c>
    </row>
    <row r="220" spans="1:6" x14ac:dyDescent="0.25">
      <c r="A220" s="1">
        <v>219</v>
      </c>
      <c r="B220" s="2">
        <v>45059.743067129632</v>
      </c>
      <c r="C220" s="1" t="s">
        <v>3</v>
      </c>
      <c r="D220" s="1">
        <v>61.3</v>
      </c>
      <c r="E220" s="1">
        <v>82.9</v>
      </c>
      <c r="F220" s="1">
        <v>41</v>
      </c>
    </row>
    <row r="221" spans="1:6" x14ac:dyDescent="0.25">
      <c r="A221" s="1">
        <v>220</v>
      </c>
      <c r="B221" s="2">
        <v>45059.753483796296</v>
      </c>
      <c r="C221" s="1" t="s">
        <v>3</v>
      </c>
      <c r="D221" s="1">
        <v>43.8</v>
      </c>
      <c r="E221" s="1">
        <v>58.2</v>
      </c>
      <c r="F221" s="1">
        <v>41</v>
      </c>
    </row>
    <row r="222" spans="1:6" x14ac:dyDescent="0.25">
      <c r="A222" s="1">
        <v>221</v>
      </c>
      <c r="B222" s="2">
        <v>45059.76390046296</v>
      </c>
      <c r="C222" s="1" t="s">
        <v>3</v>
      </c>
      <c r="D222" s="1">
        <v>47.2</v>
      </c>
      <c r="E222" s="1">
        <v>58.4</v>
      </c>
      <c r="F222" s="1">
        <v>42</v>
      </c>
    </row>
    <row r="223" spans="1:6" x14ac:dyDescent="0.25">
      <c r="A223" s="1">
        <v>222</v>
      </c>
      <c r="B223" s="2">
        <v>45059.774317129632</v>
      </c>
      <c r="C223" s="1" t="s">
        <v>3</v>
      </c>
      <c r="D223" s="1">
        <v>44.5</v>
      </c>
      <c r="E223" s="1">
        <v>60.1</v>
      </c>
      <c r="F223" s="1">
        <v>40.700000000000003</v>
      </c>
    </row>
    <row r="224" spans="1:6" x14ac:dyDescent="0.25">
      <c r="A224" s="1">
        <v>223</v>
      </c>
      <c r="B224" s="2">
        <v>45059.784733796296</v>
      </c>
      <c r="C224" s="1" t="s">
        <v>3</v>
      </c>
      <c r="D224" s="1">
        <v>58.3</v>
      </c>
      <c r="E224" s="1">
        <v>75.2</v>
      </c>
      <c r="F224" s="1">
        <v>41.3</v>
      </c>
    </row>
    <row r="225" spans="1:6" x14ac:dyDescent="0.25">
      <c r="A225" s="1">
        <v>224</v>
      </c>
      <c r="B225" s="2">
        <v>45059.79515046296</v>
      </c>
      <c r="C225" s="1" t="s">
        <v>3</v>
      </c>
      <c r="D225" s="1">
        <v>44.5</v>
      </c>
      <c r="E225" s="1">
        <v>62.4</v>
      </c>
      <c r="F225" s="1">
        <v>40.9</v>
      </c>
    </row>
    <row r="226" spans="1:6" x14ac:dyDescent="0.25">
      <c r="A226" s="1">
        <v>225</v>
      </c>
      <c r="B226" s="2">
        <v>45059.805567129632</v>
      </c>
      <c r="C226" s="1" t="s">
        <v>3</v>
      </c>
      <c r="D226" s="1">
        <v>47.1</v>
      </c>
      <c r="E226" s="1">
        <v>62</v>
      </c>
      <c r="F226" s="1">
        <v>41.4</v>
      </c>
    </row>
    <row r="227" spans="1:6" x14ac:dyDescent="0.25">
      <c r="A227" s="1">
        <v>226</v>
      </c>
      <c r="B227" s="2">
        <v>45059.815983796296</v>
      </c>
      <c r="C227" s="1" t="s">
        <v>3</v>
      </c>
      <c r="D227" s="1">
        <v>50.1</v>
      </c>
      <c r="E227" s="1">
        <v>73.7</v>
      </c>
      <c r="F227" s="1">
        <v>41.3</v>
      </c>
    </row>
    <row r="228" spans="1:6" x14ac:dyDescent="0.25">
      <c r="A228" s="1">
        <v>227</v>
      </c>
      <c r="B228" s="2">
        <v>45059.82640046296</v>
      </c>
      <c r="C228" s="1" t="s">
        <v>3</v>
      </c>
      <c r="D228" s="1">
        <v>46.6</v>
      </c>
      <c r="E228" s="1">
        <v>65.400000000000006</v>
      </c>
      <c r="F228" s="1">
        <v>41.2</v>
      </c>
    </row>
    <row r="229" spans="1:6" x14ac:dyDescent="0.25">
      <c r="A229" s="1">
        <v>228</v>
      </c>
      <c r="B229" s="2">
        <v>45059.836817129632</v>
      </c>
      <c r="C229" s="1" t="s">
        <v>3</v>
      </c>
      <c r="D229" s="1">
        <v>46</v>
      </c>
      <c r="E229" s="1">
        <v>63.2</v>
      </c>
      <c r="F229" s="1">
        <v>40.4</v>
      </c>
    </row>
    <row r="230" spans="1:6" x14ac:dyDescent="0.25">
      <c r="A230" s="1">
        <v>229</v>
      </c>
      <c r="B230" s="2">
        <v>45059.847233796296</v>
      </c>
      <c r="C230" s="1" t="s">
        <v>3</v>
      </c>
      <c r="D230" s="1">
        <v>45.1</v>
      </c>
      <c r="E230" s="1">
        <v>63.8</v>
      </c>
      <c r="F230" s="1">
        <v>39.9</v>
      </c>
    </row>
    <row r="231" spans="1:6" x14ac:dyDescent="0.25">
      <c r="A231" s="1">
        <v>230</v>
      </c>
      <c r="B231" s="2">
        <v>45059.85765046296</v>
      </c>
      <c r="C231" s="1" t="s">
        <v>3</v>
      </c>
      <c r="D231" s="1">
        <v>43.9</v>
      </c>
      <c r="E231" s="1">
        <v>58.5</v>
      </c>
      <c r="F231" s="1">
        <v>39.700000000000003</v>
      </c>
    </row>
    <row r="232" spans="1:6" x14ac:dyDescent="0.25">
      <c r="A232" s="1">
        <v>231</v>
      </c>
      <c r="B232" s="2">
        <v>45059.868067129632</v>
      </c>
      <c r="C232" s="1" t="s">
        <v>3</v>
      </c>
      <c r="D232" s="1">
        <v>42.7</v>
      </c>
      <c r="E232" s="1">
        <v>67.400000000000006</v>
      </c>
      <c r="F232" s="1">
        <v>39.5</v>
      </c>
    </row>
    <row r="233" spans="1:6" x14ac:dyDescent="0.25">
      <c r="A233" s="1">
        <v>232</v>
      </c>
      <c r="B233" s="2">
        <v>45059.878483796296</v>
      </c>
      <c r="C233" s="1" t="s">
        <v>3</v>
      </c>
      <c r="D233" s="1">
        <v>53.8</v>
      </c>
      <c r="E233" s="1">
        <v>77.3</v>
      </c>
      <c r="F233" s="1">
        <v>39.200000000000003</v>
      </c>
    </row>
    <row r="234" spans="1:6" x14ac:dyDescent="0.25">
      <c r="A234" s="1">
        <v>233</v>
      </c>
      <c r="B234" s="2">
        <v>45059.88890046296</v>
      </c>
      <c r="C234" s="1" t="s">
        <v>3</v>
      </c>
      <c r="D234" s="1">
        <v>40.6</v>
      </c>
      <c r="E234" s="1">
        <v>48</v>
      </c>
      <c r="F234" s="1">
        <v>39.1</v>
      </c>
    </row>
    <row r="235" spans="1:6" x14ac:dyDescent="0.25">
      <c r="A235" s="1">
        <v>234</v>
      </c>
      <c r="B235" s="2">
        <v>45059.899317129632</v>
      </c>
      <c r="C235" s="1" t="s">
        <v>3</v>
      </c>
      <c r="D235" s="1">
        <v>40</v>
      </c>
      <c r="E235" s="1">
        <v>52.4</v>
      </c>
      <c r="F235" s="1">
        <v>38.700000000000003</v>
      </c>
    </row>
    <row r="236" spans="1:6" x14ac:dyDescent="0.25">
      <c r="A236" s="1">
        <v>235</v>
      </c>
      <c r="B236" s="2">
        <v>45059.909733796296</v>
      </c>
      <c r="C236" s="1" t="s">
        <v>3</v>
      </c>
      <c r="D236" s="1">
        <v>40.9</v>
      </c>
      <c r="E236" s="1">
        <v>51.5</v>
      </c>
      <c r="F236" s="1">
        <v>39.299999999999997</v>
      </c>
    </row>
    <row r="237" spans="1:6" x14ac:dyDescent="0.25">
      <c r="A237" s="1">
        <v>236</v>
      </c>
      <c r="B237" s="2">
        <v>45059.92015046296</v>
      </c>
      <c r="C237" s="1" t="s">
        <v>3</v>
      </c>
      <c r="D237" s="1">
        <v>41.8</v>
      </c>
      <c r="E237" s="1">
        <v>49.2</v>
      </c>
      <c r="F237" s="1">
        <v>39.700000000000003</v>
      </c>
    </row>
    <row r="238" spans="1:6" x14ac:dyDescent="0.25">
      <c r="A238" s="1">
        <v>237</v>
      </c>
      <c r="B238" s="2">
        <v>45059.930567129632</v>
      </c>
      <c r="C238" s="1" t="s">
        <v>3</v>
      </c>
      <c r="D238" s="1">
        <v>43.3</v>
      </c>
      <c r="E238" s="1">
        <v>49.4</v>
      </c>
      <c r="F238" s="1">
        <v>41.5</v>
      </c>
    </row>
    <row r="239" spans="1:6" x14ac:dyDescent="0.25">
      <c r="A239" s="1">
        <v>238</v>
      </c>
      <c r="B239" s="2">
        <v>45059.940983796296</v>
      </c>
      <c r="C239" s="1" t="s">
        <v>3</v>
      </c>
      <c r="D239" s="1">
        <v>58.7</v>
      </c>
      <c r="E239" s="1">
        <v>65.900000000000006</v>
      </c>
      <c r="F239" s="1">
        <v>45.2</v>
      </c>
    </row>
    <row r="240" spans="1:6" x14ac:dyDescent="0.25">
      <c r="A240" s="1">
        <v>239</v>
      </c>
      <c r="B240" s="2">
        <v>45059.95140046296</v>
      </c>
      <c r="C240" s="1" t="s">
        <v>3</v>
      </c>
      <c r="D240" s="1">
        <v>65.5</v>
      </c>
      <c r="E240" s="1">
        <v>80.099999999999994</v>
      </c>
      <c r="F240" s="1">
        <v>60.9</v>
      </c>
    </row>
    <row r="241" spans="1:6" x14ac:dyDescent="0.25">
      <c r="A241" s="1">
        <v>240</v>
      </c>
      <c r="B241" s="2">
        <v>45059.961817129632</v>
      </c>
      <c r="C241" s="1" t="s">
        <v>3</v>
      </c>
      <c r="D241" s="1">
        <v>59.7</v>
      </c>
      <c r="E241" s="1">
        <v>65</v>
      </c>
      <c r="F241" s="1">
        <v>57.1</v>
      </c>
    </row>
    <row r="242" spans="1:6" x14ac:dyDescent="0.25">
      <c r="A242" s="1">
        <v>241</v>
      </c>
      <c r="B242" s="2">
        <v>45059.972233796296</v>
      </c>
      <c r="C242" s="1" t="s">
        <v>3</v>
      </c>
      <c r="D242" s="1">
        <v>55.3</v>
      </c>
      <c r="E242" s="1">
        <v>63.4</v>
      </c>
      <c r="F242" s="1">
        <v>41.3</v>
      </c>
    </row>
    <row r="243" spans="1:6" x14ac:dyDescent="0.25">
      <c r="A243" s="1">
        <v>242</v>
      </c>
      <c r="B243" s="2">
        <v>45059.98265046296</v>
      </c>
      <c r="C243" s="1" t="s">
        <v>3</v>
      </c>
      <c r="D243" s="1">
        <v>42</v>
      </c>
      <c r="E243" s="1">
        <v>50</v>
      </c>
      <c r="F243" s="1">
        <v>40</v>
      </c>
    </row>
    <row r="244" spans="1:6" x14ac:dyDescent="0.25">
      <c r="A244" s="1">
        <v>243</v>
      </c>
      <c r="B244" s="2">
        <v>45059.993067129632</v>
      </c>
      <c r="C244" s="1" t="s">
        <v>3</v>
      </c>
      <c r="D244" s="1">
        <v>40.6</v>
      </c>
      <c r="E244" s="1">
        <v>48.1</v>
      </c>
      <c r="F244" s="1">
        <v>39.299999999999997</v>
      </c>
    </row>
    <row r="245" spans="1:6" x14ac:dyDescent="0.25">
      <c r="A245" s="1">
        <v>244</v>
      </c>
      <c r="B245" s="2">
        <v>45060.003483796296</v>
      </c>
      <c r="C245" s="1" t="s">
        <v>3</v>
      </c>
      <c r="D245" s="1">
        <v>41.5</v>
      </c>
      <c r="E245" s="1">
        <v>50.8</v>
      </c>
      <c r="F245" s="1">
        <v>39.799999999999997</v>
      </c>
    </row>
    <row r="246" spans="1:6" x14ac:dyDescent="0.25">
      <c r="A246" s="1">
        <v>245</v>
      </c>
      <c r="B246" s="2">
        <v>45060.01390046296</v>
      </c>
      <c r="C246" s="1" t="s">
        <v>3</v>
      </c>
      <c r="D246" s="1">
        <v>41</v>
      </c>
      <c r="E246" s="1">
        <v>46.6</v>
      </c>
      <c r="F246" s="1">
        <v>39.700000000000003</v>
      </c>
    </row>
    <row r="247" spans="1:6" x14ac:dyDescent="0.25">
      <c r="A247" s="1">
        <v>246</v>
      </c>
      <c r="B247" s="2">
        <v>45060.024317129632</v>
      </c>
      <c r="C247" s="1" t="s">
        <v>3</v>
      </c>
      <c r="D247" s="1">
        <v>40.799999999999997</v>
      </c>
      <c r="E247" s="1">
        <v>44.9</v>
      </c>
      <c r="F247" s="1">
        <v>39.5</v>
      </c>
    </row>
    <row r="248" spans="1:6" x14ac:dyDescent="0.25">
      <c r="A248" s="1">
        <v>247</v>
      </c>
      <c r="B248" s="2">
        <v>45060.034733796296</v>
      </c>
      <c r="C248" s="1" t="s">
        <v>3</v>
      </c>
      <c r="D248" s="1">
        <v>40.700000000000003</v>
      </c>
      <c r="E248" s="1">
        <v>46.6</v>
      </c>
      <c r="F248" s="1">
        <v>39.5</v>
      </c>
    </row>
    <row r="249" spans="1:6" x14ac:dyDescent="0.25">
      <c r="A249" s="1">
        <v>248</v>
      </c>
      <c r="B249" s="2">
        <v>45060.04515046296</v>
      </c>
      <c r="C249" s="1" t="s">
        <v>3</v>
      </c>
      <c r="D249" s="1">
        <v>41</v>
      </c>
      <c r="E249" s="1">
        <v>48.9</v>
      </c>
      <c r="F249" s="1">
        <v>39.700000000000003</v>
      </c>
    </row>
    <row r="250" spans="1:6" x14ac:dyDescent="0.25">
      <c r="A250" s="1">
        <v>249</v>
      </c>
      <c r="B250" s="2">
        <v>45060.055567129632</v>
      </c>
      <c r="C250" s="1" t="s">
        <v>3</v>
      </c>
      <c r="D250" s="1">
        <v>40.6</v>
      </c>
      <c r="E250" s="1">
        <v>49.7</v>
      </c>
      <c r="F250" s="1">
        <v>39.299999999999997</v>
      </c>
    </row>
    <row r="251" spans="1:6" x14ac:dyDescent="0.25">
      <c r="A251" s="1">
        <v>250</v>
      </c>
      <c r="B251" s="2">
        <v>45060.065983796296</v>
      </c>
      <c r="C251" s="1" t="s">
        <v>3</v>
      </c>
      <c r="D251" s="1">
        <v>41.5</v>
      </c>
      <c r="E251" s="1">
        <v>48.5</v>
      </c>
      <c r="F251" s="1">
        <v>39.9</v>
      </c>
    </row>
    <row r="252" spans="1:6" x14ac:dyDescent="0.25">
      <c r="A252" s="1">
        <v>251</v>
      </c>
      <c r="B252" s="2">
        <v>45060.07640046296</v>
      </c>
      <c r="C252" s="1" t="s">
        <v>3</v>
      </c>
      <c r="D252" s="1">
        <v>40.700000000000003</v>
      </c>
      <c r="E252" s="1">
        <v>47.4</v>
      </c>
      <c r="F252" s="1">
        <v>39.200000000000003</v>
      </c>
    </row>
    <row r="253" spans="1:6" x14ac:dyDescent="0.25">
      <c r="A253" s="1">
        <v>252</v>
      </c>
      <c r="B253" s="2">
        <v>45060.086817129632</v>
      </c>
      <c r="C253" s="1" t="s">
        <v>3</v>
      </c>
      <c r="D253" s="1">
        <v>40.5</v>
      </c>
      <c r="E253" s="1">
        <v>44.6</v>
      </c>
      <c r="F253" s="1">
        <v>39.200000000000003</v>
      </c>
    </row>
    <row r="254" spans="1:6" x14ac:dyDescent="0.25">
      <c r="A254" s="1">
        <v>253</v>
      </c>
      <c r="B254" s="2">
        <v>45060.097233796296</v>
      </c>
      <c r="C254" s="1" t="s">
        <v>3</v>
      </c>
      <c r="D254" s="1">
        <v>40.6</v>
      </c>
      <c r="E254" s="1">
        <v>54</v>
      </c>
      <c r="F254" s="1">
        <v>39.1</v>
      </c>
    </row>
    <row r="255" spans="1:6" x14ac:dyDescent="0.25">
      <c r="A255" s="1">
        <v>254</v>
      </c>
      <c r="B255" s="2">
        <v>45060.10765046296</v>
      </c>
      <c r="C255" s="1" t="s">
        <v>3</v>
      </c>
      <c r="D255" s="1">
        <v>40.700000000000003</v>
      </c>
      <c r="E255" s="1">
        <v>44.8</v>
      </c>
      <c r="F255" s="1">
        <v>39.299999999999997</v>
      </c>
    </row>
    <row r="256" spans="1:6" x14ac:dyDescent="0.25">
      <c r="A256" s="1">
        <v>255</v>
      </c>
      <c r="B256" s="2">
        <v>45060.118067129632</v>
      </c>
      <c r="C256" s="1" t="s">
        <v>3</v>
      </c>
      <c r="D256" s="1">
        <v>40.299999999999997</v>
      </c>
      <c r="E256" s="1">
        <v>54.2</v>
      </c>
      <c r="F256" s="1">
        <v>38.6</v>
      </c>
    </row>
    <row r="257" spans="1:6" x14ac:dyDescent="0.25">
      <c r="A257" s="1">
        <v>256</v>
      </c>
      <c r="B257" s="2">
        <v>45060.128483796296</v>
      </c>
      <c r="C257" s="1" t="s">
        <v>3</v>
      </c>
      <c r="D257" s="1">
        <v>40.200000000000003</v>
      </c>
      <c r="E257" s="1">
        <v>43.3</v>
      </c>
      <c r="F257" s="1">
        <v>39.1</v>
      </c>
    </row>
    <row r="258" spans="1:6" x14ac:dyDescent="0.25">
      <c r="A258" s="1">
        <v>257</v>
      </c>
      <c r="B258" s="2">
        <v>45060.13890046296</v>
      </c>
      <c r="C258" s="1" t="s">
        <v>3</v>
      </c>
      <c r="D258" s="1">
        <v>40</v>
      </c>
      <c r="E258" s="1">
        <v>43.1</v>
      </c>
      <c r="F258" s="1">
        <v>38.700000000000003</v>
      </c>
    </row>
    <row r="259" spans="1:6" x14ac:dyDescent="0.25">
      <c r="A259" s="1">
        <v>258</v>
      </c>
      <c r="B259" s="2">
        <v>45060.149317129632</v>
      </c>
      <c r="C259" s="1" t="s">
        <v>3</v>
      </c>
      <c r="D259" s="1">
        <v>39.5</v>
      </c>
      <c r="E259" s="1">
        <v>46.9</v>
      </c>
      <c r="F259" s="1">
        <v>38.4</v>
      </c>
    </row>
    <row r="260" spans="1:6" x14ac:dyDescent="0.25">
      <c r="A260" s="1">
        <v>259</v>
      </c>
      <c r="B260" s="2">
        <v>45060.159733796296</v>
      </c>
      <c r="C260" s="1" t="s">
        <v>3</v>
      </c>
      <c r="D260" s="1">
        <v>45.4</v>
      </c>
      <c r="E260" s="1">
        <v>64.400000000000006</v>
      </c>
      <c r="F260" s="1">
        <v>38.700000000000003</v>
      </c>
    </row>
    <row r="261" spans="1:6" x14ac:dyDescent="0.25">
      <c r="A261" s="1">
        <v>260</v>
      </c>
      <c r="B261" s="2">
        <v>45060.17015046296</v>
      </c>
      <c r="C261" s="1" t="s">
        <v>3</v>
      </c>
      <c r="D261" s="1">
        <v>52.9</v>
      </c>
      <c r="E261" s="1">
        <v>71.599999999999994</v>
      </c>
      <c r="F261" s="1">
        <v>40.9</v>
      </c>
    </row>
    <row r="262" spans="1:6" x14ac:dyDescent="0.25">
      <c r="A262" s="1">
        <v>261</v>
      </c>
      <c r="B262" s="2">
        <v>45060.180567129632</v>
      </c>
      <c r="C262" s="1" t="s">
        <v>3</v>
      </c>
      <c r="D262" s="1">
        <v>50.1</v>
      </c>
      <c r="E262" s="1">
        <v>69.2</v>
      </c>
      <c r="F262" s="1">
        <v>40.200000000000003</v>
      </c>
    </row>
    <row r="263" spans="1:6" x14ac:dyDescent="0.25">
      <c r="A263" s="1">
        <v>262</v>
      </c>
      <c r="B263" s="2">
        <v>45060.190983796296</v>
      </c>
      <c r="C263" s="1" t="s">
        <v>3</v>
      </c>
      <c r="D263" s="1">
        <v>48.8</v>
      </c>
      <c r="E263" s="1">
        <v>68.5</v>
      </c>
      <c r="F263" s="1">
        <v>40</v>
      </c>
    </row>
    <row r="264" spans="1:6" x14ac:dyDescent="0.25">
      <c r="A264" s="1">
        <v>263</v>
      </c>
      <c r="B264" s="2">
        <v>45060.20140046296</v>
      </c>
      <c r="C264" s="1" t="s">
        <v>3</v>
      </c>
      <c r="D264" s="1">
        <v>52.3</v>
      </c>
      <c r="E264" s="1">
        <v>66.900000000000006</v>
      </c>
      <c r="F264" s="1">
        <v>40.4</v>
      </c>
    </row>
    <row r="265" spans="1:6" x14ac:dyDescent="0.25">
      <c r="A265" s="1">
        <v>264</v>
      </c>
      <c r="B265" s="2">
        <v>45060.211817129632</v>
      </c>
      <c r="C265" s="1" t="s">
        <v>3</v>
      </c>
      <c r="D265" s="1">
        <v>52.9</v>
      </c>
      <c r="E265" s="1">
        <v>74.2</v>
      </c>
      <c r="F265" s="1">
        <v>40.1</v>
      </c>
    </row>
    <row r="266" spans="1:6" x14ac:dyDescent="0.25">
      <c r="A266" s="1">
        <v>265</v>
      </c>
      <c r="B266" s="2">
        <v>45060.222233796296</v>
      </c>
      <c r="C266" s="1" t="s">
        <v>3</v>
      </c>
      <c r="D266" s="1">
        <v>52.1</v>
      </c>
      <c r="E266" s="1">
        <v>76.2</v>
      </c>
      <c r="F266" s="1">
        <v>40</v>
      </c>
    </row>
    <row r="267" spans="1:6" x14ac:dyDescent="0.25">
      <c r="A267" s="1">
        <v>266</v>
      </c>
      <c r="B267" s="2">
        <v>45060.23265046296</v>
      </c>
      <c r="C267" s="1" t="s">
        <v>3</v>
      </c>
      <c r="D267" s="1">
        <v>52.5</v>
      </c>
      <c r="E267" s="1">
        <v>75.900000000000006</v>
      </c>
      <c r="F267" s="1">
        <v>40.4</v>
      </c>
    </row>
    <row r="268" spans="1:6" x14ac:dyDescent="0.25">
      <c r="A268" s="1">
        <v>267</v>
      </c>
      <c r="B268" s="2">
        <v>45060.243067129632</v>
      </c>
      <c r="C268" s="1" t="s">
        <v>3</v>
      </c>
      <c r="D268" s="1">
        <v>51.3</v>
      </c>
      <c r="E268" s="1">
        <v>69.099999999999994</v>
      </c>
      <c r="F268" s="1">
        <v>40.299999999999997</v>
      </c>
    </row>
    <row r="269" spans="1:6" x14ac:dyDescent="0.25">
      <c r="A269" s="1">
        <v>268</v>
      </c>
      <c r="B269" s="2">
        <v>45060.253483796296</v>
      </c>
      <c r="C269" s="1" t="s">
        <v>3</v>
      </c>
      <c r="D269" s="1">
        <v>48.6</v>
      </c>
      <c r="E269" s="1">
        <v>70.7</v>
      </c>
      <c r="F269" s="1">
        <v>39.700000000000003</v>
      </c>
    </row>
    <row r="270" spans="1:6" x14ac:dyDescent="0.25">
      <c r="A270" s="1">
        <v>269</v>
      </c>
      <c r="B270" s="2">
        <v>45060.26390046296</v>
      </c>
      <c r="C270" s="1" t="s">
        <v>3</v>
      </c>
      <c r="D270" s="1">
        <v>47.6</v>
      </c>
      <c r="E270" s="1">
        <v>69.400000000000006</v>
      </c>
      <c r="F270" s="1">
        <v>38.9</v>
      </c>
    </row>
    <row r="271" spans="1:6" x14ac:dyDescent="0.25">
      <c r="A271" s="1">
        <v>270</v>
      </c>
      <c r="B271" s="2">
        <v>45060.274317129632</v>
      </c>
      <c r="C271" s="1" t="s">
        <v>3</v>
      </c>
      <c r="D271" s="1">
        <v>48.2</v>
      </c>
      <c r="E271" s="1">
        <v>69.599999999999994</v>
      </c>
      <c r="F271" s="1">
        <v>39.1</v>
      </c>
    </row>
    <row r="272" spans="1:6" x14ac:dyDescent="0.25">
      <c r="A272" s="1">
        <v>271</v>
      </c>
      <c r="B272" s="2">
        <v>45060.284733796296</v>
      </c>
      <c r="C272" s="1" t="s">
        <v>3</v>
      </c>
      <c r="D272" s="1">
        <v>51.1</v>
      </c>
      <c r="E272" s="1">
        <v>70.3</v>
      </c>
      <c r="F272" s="1">
        <v>39.299999999999997</v>
      </c>
    </row>
    <row r="273" spans="1:6" x14ac:dyDescent="0.25">
      <c r="A273" s="1">
        <v>272</v>
      </c>
      <c r="B273" s="2">
        <v>45060.29515046296</v>
      </c>
      <c r="C273" s="1" t="s">
        <v>3</v>
      </c>
      <c r="D273" s="1">
        <v>47.8</v>
      </c>
      <c r="E273" s="1">
        <v>68.7</v>
      </c>
      <c r="F273" s="1">
        <v>39.4</v>
      </c>
    </row>
    <row r="274" spans="1:6" x14ac:dyDescent="0.25">
      <c r="A274" s="1">
        <v>273</v>
      </c>
      <c r="B274" s="2">
        <v>45060.305567129632</v>
      </c>
      <c r="C274" s="1" t="s">
        <v>3</v>
      </c>
      <c r="D274" s="1">
        <v>46.2</v>
      </c>
      <c r="E274" s="1">
        <v>63.3</v>
      </c>
      <c r="F274" s="1">
        <v>39.6</v>
      </c>
    </row>
    <row r="275" spans="1:6" x14ac:dyDescent="0.25">
      <c r="A275" s="1">
        <v>274</v>
      </c>
      <c r="B275" s="2">
        <v>45060.315983796296</v>
      </c>
      <c r="C275" s="1" t="s">
        <v>3</v>
      </c>
      <c r="D275" s="1">
        <v>48</v>
      </c>
      <c r="E275" s="1">
        <v>70.099999999999994</v>
      </c>
      <c r="F275" s="1">
        <v>39.6</v>
      </c>
    </row>
    <row r="276" spans="1:6" x14ac:dyDescent="0.25">
      <c r="A276" s="1">
        <v>275</v>
      </c>
      <c r="B276" s="2">
        <v>45060.32640046296</v>
      </c>
      <c r="C276" s="1" t="s">
        <v>3</v>
      </c>
      <c r="D276" s="1">
        <v>49.5</v>
      </c>
      <c r="E276" s="1">
        <v>68.8</v>
      </c>
      <c r="F276" s="1">
        <v>40.5</v>
      </c>
    </row>
    <row r="277" spans="1:6" x14ac:dyDescent="0.25">
      <c r="A277" s="1">
        <v>276</v>
      </c>
      <c r="B277" s="2">
        <v>45060.336817129632</v>
      </c>
      <c r="C277" s="1" t="s">
        <v>3</v>
      </c>
      <c r="D277" s="1">
        <v>48.6</v>
      </c>
      <c r="E277" s="1">
        <v>78.099999999999994</v>
      </c>
      <c r="F277" s="1">
        <v>40</v>
      </c>
    </row>
    <row r="278" spans="1:6" x14ac:dyDescent="0.25">
      <c r="A278" s="1">
        <v>277</v>
      </c>
      <c r="B278" s="2">
        <v>45060.347233796296</v>
      </c>
      <c r="C278" s="1" t="s">
        <v>3</v>
      </c>
      <c r="D278" s="1">
        <v>46.9</v>
      </c>
      <c r="E278" s="1">
        <v>71.8</v>
      </c>
      <c r="F278" s="1">
        <v>39.4</v>
      </c>
    </row>
    <row r="279" spans="1:6" x14ac:dyDescent="0.25">
      <c r="A279" s="1">
        <v>278</v>
      </c>
      <c r="B279" s="2">
        <v>45060.35765046296</v>
      </c>
      <c r="C279" s="1" t="s">
        <v>3</v>
      </c>
      <c r="D279" s="1">
        <v>47.4</v>
      </c>
      <c r="E279" s="1">
        <v>69.900000000000006</v>
      </c>
      <c r="F279" s="1">
        <v>39.5</v>
      </c>
    </row>
    <row r="280" spans="1:6" x14ac:dyDescent="0.25">
      <c r="A280" s="1">
        <v>279</v>
      </c>
      <c r="B280" s="2">
        <v>45060.368067129632</v>
      </c>
      <c r="C280" s="1" t="s">
        <v>3</v>
      </c>
      <c r="D280" s="1">
        <v>47</v>
      </c>
      <c r="E280" s="1">
        <v>70.7</v>
      </c>
      <c r="F280" s="1">
        <v>39.299999999999997</v>
      </c>
    </row>
    <row r="281" spans="1:6" x14ac:dyDescent="0.25">
      <c r="A281" s="1">
        <v>280</v>
      </c>
      <c r="B281" s="2">
        <v>45060.378483796296</v>
      </c>
      <c r="C281" s="1" t="s">
        <v>3</v>
      </c>
      <c r="D281" s="1">
        <v>47.1</v>
      </c>
      <c r="E281" s="1">
        <v>70.900000000000006</v>
      </c>
      <c r="F281" s="1">
        <v>39.200000000000003</v>
      </c>
    </row>
    <row r="282" spans="1:6" x14ac:dyDescent="0.25">
      <c r="A282" s="1">
        <v>281</v>
      </c>
      <c r="B282" s="2">
        <v>45060.38890046296</v>
      </c>
      <c r="C282" s="1" t="s">
        <v>3</v>
      </c>
      <c r="D282" s="1">
        <v>60.5</v>
      </c>
      <c r="E282" s="1">
        <v>80.7</v>
      </c>
      <c r="F282" s="1">
        <v>39.9</v>
      </c>
    </row>
    <row r="283" spans="1:6" x14ac:dyDescent="0.25">
      <c r="A283" s="1">
        <v>282</v>
      </c>
      <c r="B283" s="2">
        <v>45060.399317129632</v>
      </c>
      <c r="C283" s="1" t="s">
        <v>3</v>
      </c>
      <c r="D283" s="1">
        <v>43.2</v>
      </c>
      <c r="E283" s="1">
        <v>62.4</v>
      </c>
      <c r="F283" s="1">
        <v>39.200000000000003</v>
      </c>
    </row>
    <row r="284" spans="1:6" x14ac:dyDescent="0.25">
      <c r="A284" s="1">
        <v>283</v>
      </c>
      <c r="B284" s="2">
        <v>45060.409733796296</v>
      </c>
      <c r="C284" s="1" t="s">
        <v>3</v>
      </c>
      <c r="D284" s="1">
        <v>61.5</v>
      </c>
      <c r="E284" s="1">
        <v>81.900000000000006</v>
      </c>
      <c r="F284" s="1">
        <v>40.4</v>
      </c>
    </row>
    <row r="285" spans="1:6" x14ac:dyDescent="0.25">
      <c r="A285" s="1">
        <v>284</v>
      </c>
      <c r="B285" s="2">
        <v>45060.42015046296</v>
      </c>
      <c r="C285" s="1" t="s">
        <v>3</v>
      </c>
      <c r="D285" s="1">
        <v>56</v>
      </c>
      <c r="E285" s="1">
        <v>78.8</v>
      </c>
      <c r="F285" s="1">
        <v>39.5</v>
      </c>
    </row>
    <row r="286" spans="1:6" x14ac:dyDescent="0.25">
      <c r="A286" s="1">
        <v>285</v>
      </c>
      <c r="B286" s="2">
        <v>45060.430567129632</v>
      </c>
      <c r="C286" s="1" t="s">
        <v>3</v>
      </c>
      <c r="D286" s="1">
        <v>57.4</v>
      </c>
      <c r="E286" s="1">
        <v>78.900000000000006</v>
      </c>
      <c r="F286" s="1">
        <v>39.6</v>
      </c>
    </row>
    <row r="287" spans="1:6" x14ac:dyDescent="0.25">
      <c r="A287" s="1">
        <v>286</v>
      </c>
      <c r="B287" s="2">
        <v>45060.440983796296</v>
      </c>
      <c r="C287" s="1" t="s">
        <v>3</v>
      </c>
      <c r="D287" s="1">
        <v>52.6</v>
      </c>
      <c r="E287" s="1">
        <v>81.3</v>
      </c>
      <c r="F287" s="1">
        <v>38.5</v>
      </c>
    </row>
    <row r="288" spans="1:6" x14ac:dyDescent="0.25">
      <c r="A288" s="1">
        <v>287</v>
      </c>
      <c r="B288" s="2">
        <v>45060.45140046296</v>
      </c>
      <c r="C288" s="1" t="s">
        <v>3</v>
      </c>
      <c r="D288" s="1">
        <v>50.9</v>
      </c>
      <c r="E288" s="1">
        <v>76.099999999999994</v>
      </c>
      <c r="F288" s="1">
        <v>38.799999999999997</v>
      </c>
    </row>
    <row r="289" spans="1:6" x14ac:dyDescent="0.25">
      <c r="A289" s="1">
        <v>288</v>
      </c>
      <c r="B289" s="2">
        <v>45060.461817129632</v>
      </c>
      <c r="C289" s="1" t="s">
        <v>3</v>
      </c>
      <c r="D289" s="1">
        <v>52.1</v>
      </c>
      <c r="E289" s="1">
        <v>74.7</v>
      </c>
      <c r="F289" s="1">
        <v>37.799999999999997</v>
      </c>
    </row>
    <row r="290" spans="1:6" x14ac:dyDescent="0.25">
      <c r="A290" s="1">
        <v>289</v>
      </c>
      <c r="B290" s="2">
        <v>45060.472233796296</v>
      </c>
      <c r="C290" s="1" t="s">
        <v>3</v>
      </c>
      <c r="D290" s="1">
        <v>58.5</v>
      </c>
      <c r="E290" s="1">
        <v>80.8</v>
      </c>
      <c r="F290" s="1">
        <v>39.1</v>
      </c>
    </row>
    <row r="291" spans="1:6" x14ac:dyDescent="0.25">
      <c r="A291" s="1">
        <v>290</v>
      </c>
      <c r="B291" s="2">
        <v>45060.48265046296</v>
      </c>
      <c r="C291" s="1" t="s">
        <v>3</v>
      </c>
      <c r="D291" s="1">
        <v>50.9</v>
      </c>
      <c r="E291" s="1">
        <v>78.3</v>
      </c>
      <c r="F291" s="1">
        <v>38.700000000000003</v>
      </c>
    </row>
    <row r="292" spans="1:6" x14ac:dyDescent="0.25">
      <c r="A292" s="1">
        <v>291</v>
      </c>
      <c r="B292" s="2">
        <v>45060.493067129632</v>
      </c>
      <c r="C292" s="1" t="s">
        <v>3</v>
      </c>
      <c r="D292" s="1">
        <v>60.4</v>
      </c>
      <c r="E292" s="1">
        <v>82.5</v>
      </c>
      <c r="F292" s="1">
        <v>38.299999999999997</v>
      </c>
    </row>
    <row r="293" spans="1:6" x14ac:dyDescent="0.25">
      <c r="A293" s="1">
        <v>292</v>
      </c>
      <c r="B293" s="2">
        <v>45060.503483796296</v>
      </c>
      <c r="C293" s="1" t="s">
        <v>3</v>
      </c>
      <c r="D293" s="1">
        <v>65.5</v>
      </c>
      <c r="E293" s="1">
        <v>81.8</v>
      </c>
      <c r="F293" s="1">
        <v>38.700000000000003</v>
      </c>
    </row>
    <row r="294" spans="1:6" x14ac:dyDescent="0.25">
      <c r="A294" s="1">
        <v>293</v>
      </c>
      <c r="B294" s="2">
        <v>45060.51390046296</v>
      </c>
      <c r="C294" s="1" t="s">
        <v>3</v>
      </c>
      <c r="D294" s="1">
        <v>64.7</v>
      </c>
      <c r="E294" s="1">
        <v>78.7</v>
      </c>
      <c r="F294" s="1">
        <v>38.299999999999997</v>
      </c>
    </row>
    <row r="295" spans="1:6" x14ac:dyDescent="0.25">
      <c r="A295" s="1">
        <v>294</v>
      </c>
      <c r="B295" s="2">
        <v>45060.524317129632</v>
      </c>
      <c r="C295" s="1" t="s">
        <v>3</v>
      </c>
      <c r="D295" s="1">
        <v>67.5</v>
      </c>
      <c r="E295" s="1">
        <v>82.6</v>
      </c>
      <c r="F295" s="1">
        <v>38.799999999999997</v>
      </c>
    </row>
    <row r="296" spans="1:6" x14ac:dyDescent="0.25">
      <c r="A296" s="1">
        <v>295</v>
      </c>
      <c r="B296" s="2">
        <v>45060.534733796296</v>
      </c>
      <c r="C296" s="1" t="s">
        <v>3</v>
      </c>
      <c r="D296" s="1">
        <v>68</v>
      </c>
      <c r="E296" s="1">
        <v>79.5</v>
      </c>
      <c r="F296" s="1">
        <v>38.9</v>
      </c>
    </row>
    <row r="297" spans="1:6" x14ac:dyDescent="0.25">
      <c r="A297" s="1">
        <v>296</v>
      </c>
      <c r="B297" s="2">
        <v>45060.54515046296</v>
      </c>
      <c r="C297" s="1" t="s">
        <v>3</v>
      </c>
      <c r="D297" s="1">
        <v>56.9</v>
      </c>
      <c r="E297" s="1">
        <v>82.8</v>
      </c>
      <c r="F297" s="1">
        <v>37.9</v>
      </c>
    </row>
    <row r="298" spans="1:6" x14ac:dyDescent="0.25">
      <c r="A298" s="1">
        <v>297</v>
      </c>
      <c r="B298" s="2">
        <v>45060.555567129632</v>
      </c>
      <c r="C298" s="1" t="s">
        <v>3</v>
      </c>
      <c r="D298" s="1">
        <v>71</v>
      </c>
      <c r="E298" s="1">
        <v>89.1</v>
      </c>
      <c r="F298" s="1">
        <v>38.700000000000003</v>
      </c>
    </row>
    <row r="299" spans="1:6" x14ac:dyDescent="0.25">
      <c r="A299" s="1">
        <v>298</v>
      </c>
      <c r="B299" s="2">
        <v>45060.565983796296</v>
      </c>
      <c r="C299" s="1" t="s">
        <v>3</v>
      </c>
      <c r="D299" s="1">
        <v>62.7</v>
      </c>
      <c r="E299" s="1">
        <v>78.599999999999994</v>
      </c>
      <c r="F299" s="1">
        <v>38.1</v>
      </c>
    </row>
    <row r="300" spans="1:6" x14ac:dyDescent="0.25">
      <c r="A300" s="1">
        <v>299</v>
      </c>
      <c r="B300" s="2">
        <v>45060.57640046296</v>
      </c>
      <c r="C300" s="1" t="s">
        <v>3</v>
      </c>
      <c r="D300" s="1">
        <v>70.599999999999994</v>
      </c>
      <c r="E300" s="1">
        <v>84.8</v>
      </c>
      <c r="F300" s="1">
        <v>39</v>
      </c>
    </row>
    <row r="301" spans="1:6" x14ac:dyDescent="0.25">
      <c r="A301" s="1">
        <v>300</v>
      </c>
      <c r="B301" s="2">
        <v>45060.586817129632</v>
      </c>
      <c r="C301" s="1" t="s">
        <v>3</v>
      </c>
      <c r="D301" s="1">
        <v>61.4</v>
      </c>
      <c r="E301" s="1">
        <v>83.6</v>
      </c>
      <c r="F301" s="1">
        <v>38</v>
      </c>
    </row>
    <row r="302" spans="1:6" x14ac:dyDescent="0.25">
      <c r="A302" s="1">
        <v>301</v>
      </c>
      <c r="B302" s="2">
        <v>45060.597233796296</v>
      </c>
      <c r="C302" s="1" t="s">
        <v>3</v>
      </c>
      <c r="D302" s="1">
        <v>63.3</v>
      </c>
      <c r="E302" s="1">
        <v>76.7</v>
      </c>
      <c r="F302" s="1">
        <v>38.700000000000003</v>
      </c>
    </row>
    <row r="303" spans="1:6" x14ac:dyDescent="0.25">
      <c r="A303" s="1">
        <v>302</v>
      </c>
      <c r="B303" s="2">
        <v>45060.60765046296</v>
      </c>
      <c r="C303" s="1" t="s">
        <v>3</v>
      </c>
      <c r="D303" s="1">
        <v>53.3</v>
      </c>
      <c r="E303" s="1">
        <v>76.5</v>
      </c>
      <c r="F303" s="1">
        <v>38.6</v>
      </c>
    </row>
    <row r="304" spans="1:6" x14ac:dyDescent="0.25">
      <c r="A304" s="1">
        <v>303</v>
      </c>
      <c r="B304" s="2">
        <v>45060.618067129632</v>
      </c>
      <c r="C304" s="1" t="s">
        <v>3</v>
      </c>
      <c r="D304" s="1">
        <v>68.599999999999994</v>
      </c>
      <c r="E304" s="1">
        <v>83.9</v>
      </c>
      <c r="F304" s="1">
        <v>38.4</v>
      </c>
    </row>
    <row r="305" spans="1:10" x14ac:dyDescent="0.25">
      <c r="A305" s="1">
        <v>304</v>
      </c>
      <c r="B305" s="2">
        <v>45060.628483796296</v>
      </c>
      <c r="C305" s="1" t="s">
        <v>3</v>
      </c>
      <c r="D305" s="1">
        <v>67</v>
      </c>
      <c r="E305" s="1">
        <v>87.2</v>
      </c>
      <c r="F305" s="1">
        <v>39.299999999999997</v>
      </c>
      <c r="H305" s="1"/>
      <c r="I305" s="3"/>
      <c r="J305" s="3"/>
    </row>
    <row r="306" spans="1:10" x14ac:dyDescent="0.25">
      <c r="A306" s="1">
        <v>305</v>
      </c>
      <c r="B306" s="2">
        <v>45060.63890046296</v>
      </c>
      <c r="C306" s="1" t="s">
        <v>3</v>
      </c>
      <c r="D306" s="1">
        <v>62</v>
      </c>
      <c r="E306" s="1">
        <v>78.599999999999994</v>
      </c>
      <c r="F306" s="1">
        <v>38.9</v>
      </c>
      <c r="H306" s="1"/>
      <c r="I306" s="3"/>
      <c r="J306" s="3"/>
    </row>
    <row r="307" spans="1:10" x14ac:dyDescent="0.25">
      <c r="A307" s="1">
        <v>306</v>
      </c>
      <c r="B307" s="2">
        <v>45060.649317129632</v>
      </c>
      <c r="C307" s="1" t="s">
        <v>3</v>
      </c>
      <c r="D307" s="1">
        <v>61.1</v>
      </c>
      <c r="E307" s="1">
        <v>76.3</v>
      </c>
      <c r="F307" s="1">
        <v>40</v>
      </c>
      <c r="H307" s="1"/>
      <c r="I307" s="3"/>
      <c r="J307" s="3"/>
    </row>
    <row r="308" spans="1:10" x14ac:dyDescent="0.25">
      <c r="A308" s="1">
        <v>307</v>
      </c>
      <c r="B308" s="2">
        <v>45060.659733796296</v>
      </c>
      <c r="C308" s="1" t="s">
        <v>3</v>
      </c>
      <c r="D308" s="1">
        <v>61.3</v>
      </c>
      <c r="E308" s="1">
        <v>82.8</v>
      </c>
      <c r="F308" s="1">
        <v>39.4</v>
      </c>
      <c r="H308" s="1"/>
      <c r="I308" s="3"/>
      <c r="J308" s="3"/>
    </row>
    <row r="309" spans="1:10" x14ac:dyDescent="0.25">
      <c r="A309" s="1">
        <v>308</v>
      </c>
      <c r="B309" s="2">
        <v>45060.67015046296</v>
      </c>
      <c r="C309" s="1" t="s">
        <v>3</v>
      </c>
      <c r="D309" s="1">
        <v>43.8</v>
      </c>
      <c r="E309" s="1">
        <v>64.2</v>
      </c>
      <c r="F309" s="1">
        <v>38.4</v>
      </c>
      <c r="H309" s="1"/>
      <c r="I309" s="3"/>
      <c r="J309" s="3"/>
    </row>
    <row r="310" spans="1:10" x14ac:dyDescent="0.25">
      <c r="A310" s="1">
        <v>309</v>
      </c>
      <c r="B310" s="2">
        <v>45060.680567129632</v>
      </c>
      <c r="C310" s="1" t="s">
        <v>3</v>
      </c>
      <c r="D310" s="1">
        <v>57.7</v>
      </c>
      <c r="E310" s="1">
        <v>79.5</v>
      </c>
      <c r="F310" s="1">
        <v>37.9</v>
      </c>
      <c r="H310" s="1"/>
      <c r="I310" s="3"/>
      <c r="J310" s="3"/>
    </row>
    <row r="311" spans="1:10" x14ac:dyDescent="0.25">
      <c r="A311" s="1">
        <v>310</v>
      </c>
      <c r="B311" s="2">
        <v>45060.690983796296</v>
      </c>
      <c r="C311" s="1" t="s">
        <v>3</v>
      </c>
      <c r="D311" s="1">
        <v>49.5</v>
      </c>
      <c r="E311" s="1">
        <v>75.099999999999994</v>
      </c>
      <c r="F311" s="1">
        <v>37.799999999999997</v>
      </c>
      <c r="H311" s="1"/>
      <c r="I311" s="3"/>
      <c r="J311" s="3"/>
    </row>
    <row r="312" spans="1:10" x14ac:dyDescent="0.25">
      <c r="A312" s="1">
        <v>311</v>
      </c>
      <c r="B312" s="2">
        <v>45060.70140046296</v>
      </c>
      <c r="C312" s="1" t="s">
        <v>3</v>
      </c>
      <c r="D312" s="1">
        <v>58.1</v>
      </c>
      <c r="E312" s="1">
        <v>80.599999999999994</v>
      </c>
      <c r="F312" s="1">
        <v>39.299999999999997</v>
      </c>
      <c r="H312" s="1"/>
      <c r="I312" s="3"/>
      <c r="J312" s="3"/>
    </row>
    <row r="313" spans="1:10" x14ac:dyDescent="0.25">
      <c r="A313" s="1">
        <v>312</v>
      </c>
      <c r="B313" s="2">
        <v>45060.711817129632</v>
      </c>
      <c r="C313" s="1" t="s">
        <v>3</v>
      </c>
      <c r="D313" s="1">
        <v>64.900000000000006</v>
      </c>
      <c r="E313" s="1">
        <v>80.5</v>
      </c>
      <c r="F313" s="1">
        <v>38.6</v>
      </c>
      <c r="H313" s="1"/>
      <c r="I313" s="3"/>
      <c r="J313" s="3"/>
    </row>
    <row r="314" spans="1:10" x14ac:dyDescent="0.25">
      <c r="A314" s="1">
        <v>313</v>
      </c>
      <c r="B314" s="2">
        <v>45060.722233796296</v>
      </c>
      <c r="C314" s="1" t="s">
        <v>3</v>
      </c>
      <c r="D314" s="1">
        <v>44</v>
      </c>
      <c r="E314" s="1">
        <v>66.099999999999994</v>
      </c>
      <c r="F314" s="1">
        <v>38.4</v>
      </c>
      <c r="H314" s="1"/>
      <c r="I314" s="3"/>
      <c r="J314" s="3"/>
    </row>
    <row r="315" spans="1:10" x14ac:dyDescent="0.25">
      <c r="A315" s="1">
        <v>314</v>
      </c>
      <c r="B315" s="2">
        <v>45060.73265046296</v>
      </c>
      <c r="C315" s="1" t="s">
        <v>3</v>
      </c>
      <c r="D315" s="1">
        <v>63.1</v>
      </c>
      <c r="E315" s="1">
        <v>78.7</v>
      </c>
      <c r="F315" s="1">
        <v>39</v>
      </c>
      <c r="H315" s="1"/>
      <c r="I315" s="3"/>
      <c r="J315" s="3"/>
    </row>
    <row r="316" spans="1:10" x14ac:dyDescent="0.25">
      <c r="A316" s="1">
        <v>315</v>
      </c>
      <c r="B316" s="2">
        <v>45060.743067129632</v>
      </c>
      <c r="C316" s="1" t="s">
        <v>3</v>
      </c>
      <c r="D316" s="1">
        <v>61.7</v>
      </c>
      <c r="E316" s="1">
        <v>83.6</v>
      </c>
      <c r="F316" s="1">
        <v>39.4</v>
      </c>
      <c r="H316" s="1"/>
      <c r="I316" s="3"/>
      <c r="J316" s="3"/>
    </row>
    <row r="317" spans="1:10" x14ac:dyDescent="0.25">
      <c r="A317" s="1">
        <v>316</v>
      </c>
      <c r="B317" s="2">
        <v>45060.753483796296</v>
      </c>
      <c r="C317" s="1" t="s">
        <v>3</v>
      </c>
      <c r="D317" s="1">
        <v>60.4</v>
      </c>
      <c r="E317" s="1">
        <v>82.6</v>
      </c>
      <c r="F317" s="1">
        <v>40</v>
      </c>
      <c r="H317" s="1"/>
      <c r="I317" s="3"/>
      <c r="J317" s="3"/>
    </row>
    <row r="318" spans="1:10" x14ac:dyDescent="0.25">
      <c r="A318" s="1">
        <v>317</v>
      </c>
      <c r="B318" s="2">
        <v>45060.76390046296</v>
      </c>
      <c r="C318" s="1" t="s">
        <v>3</v>
      </c>
      <c r="D318" s="1">
        <v>57.8</v>
      </c>
      <c r="E318" s="1">
        <v>79.900000000000006</v>
      </c>
      <c r="F318" s="1">
        <v>39.5</v>
      </c>
      <c r="H318" s="1"/>
      <c r="I318" s="3"/>
      <c r="J318" s="3"/>
    </row>
    <row r="319" spans="1:10" x14ac:dyDescent="0.25">
      <c r="A319" s="1">
        <v>318</v>
      </c>
      <c r="B319" s="2">
        <v>45060.774317129632</v>
      </c>
      <c r="C319" s="1" t="s">
        <v>3</v>
      </c>
      <c r="D319" s="1">
        <v>46.1</v>
      </c>
      <c r="E319" s="1">
        <v>61.1</v>
      </c>
      <c r="F319" s="1">
        <v>41</v>
      </c>
      <c r="H319" s="1"/>
      <c r="I319" s="3"/>
      <c r="J319" s="3"/>
    </row>
    <row r="320" spans="1:10" x14ac:dyDescent="0.25">
      <c r="A320" s="1">
        <v>319</v>
      </c>
      <c r="B320" s="2">
        <v>45060.784733796296</v>
      </c>
      <c r="C320" s="1" t="s">
        <v>3</v>
      </c>
      <c r="D320" s="1">
        <v>45.6</v>
      </c>
      <c r="E320" s="1">
        <v>61.6</v>
      </c>
      <c r="F320" s="1">
        <v>40.299999999999997</v>
      </c>
      <c r="H320" s="1"/>
      <c r="I320" s="3"/>
      <c r="J320" s="3"/>
    </row>
    <row r="321" spans="1:10" x14ac:dyDescent="0.25">
      <c r="A321" s="1">
        <v>320</v>
      </c>
      <c r="B321" s="2">
        <v>45060.79515046296</v>
      </c>
      <c r="C321" s="1" t="s">
        <v>3</v>
      </c>
      <c r="D321" s="1">
        <v>57.2</v>
      </c>
      <c r="E321" s="1">
        <v>74.900000000000006</v>
      </c>
      <c r="F321" s="1">
        <v>40.9</v>
      </c>
      <c r="H321" s="1"/>
      <c r="I321" s="3"/>
      <c r="J321" s="3"/>
    </row>
    <row r="322" spans="1:10" x14ac:dyDescent="0.25">
      <c r="A322" s="1">
        <v>321</v>
      </c>
      <c r="B322" s="2">
        <v>45060.805567129632</v>
      </c>
      <c r="C322" s="1" t="s">
        <v>3</v>
      </c>
      <c r="D322" s="1">
        <v>61.9</v>
      </c>
      <c r="E322" s="1">
        <v>77.3</v>
      </c>
      <c r="F322" s="1">
        <v>42.4</v>
      </c>
      <c r="H322" s="1"/>
      <c r="I322" s="3"/>
      <c r="J322" s="3"/>
    </row>
    <row r="323" spans="1:10" x14ac:dyDescent="0.25">
      <c r="A323" s="1">
        <v>322</v>
      </c>
      <c r="B323" s="2">
        <v>45060.815983796296</v>
      </c>
      <c r="C323" s="1" t="s">
        <v>3</v>
      </c>
      <c r="D323" s="1">
        <v>44.7</v>
      </c>
      <c r="E323" s="1">
        <v>57.8</v>
      </c>
      <c r="F323" s="1">
        <v>42.1</v>
      </c>
      <c r="H323" s="1"/>
      <c r="I323" s="3"/>
      <c r="J323" s="3"/>
    </row>
    <row r="324" spans="1:10" x14ac:dyDescent="0.25">
      <c r="A324" s="1">
        <v>323</v>
      </c>
      <c r="B324" s="2">
        <v>45060.82640046296</v>
      </c>
      <c r="C324" s="1" t="s">
        <v>3</v>
      </c>
      <c r="D324" s="1">
        <v>61.3</v>
      </c>
      <c r="E324" s="1">
        <v>83.8</v>
      </c>
      <c r="F324" s="1">
        <v>42.2</v>
      </c>
      <c r="H324" s="1"/>
      <c r="I324" s="3"/>
      <c r="J324" s="3"/>
    </row>
    <row r="325" spans="1:10" x14ac:dyDescent="0.25">
      <c r="A325" s="1">
        <v>324</v>
      </c>
      <c r="B325" s="2">
        <v>45060.836817129632</v>
      </c>
      <c r="C325" s="1" t="s">
        <v>3</v>
      </c>
      <c r="D325" s="1">
        <v>54</v>
      </c>
      <c r="E325" s="1">
        <v>78.3</v>
      </c>
      <c r="F325" s="1">
        <v>41.7</v>
      </c>
      <c r="H325" s="1"/>
      <c r="I325" s="3"/>
      <c r="J325" s="3"/>
    </row>
    <row r="326" spans="1:10" x14ac:dyDescent="0.25">
      <c r="A326" s="1">
        <v>325</v>
      </c>
      <c r="B326" s="2">
        <v>45060.847233796296</v>
      </c>
      <c r="C326" s="1" t="s">
        <v>3</v>
      </c>
      <c r="D326" s="1">
        <v>59.6</v>
      </c>
      <c r="E326" s="1">
        <v>79</v>
      </c>
      <c r="F326" s="1">
        <v>41.9</v>
      </c>
      <c r="H326" s="1"/>
      <c r="I326" s="3"/>
      <c r="J326" s="3"/>
    </row>
    <row r="327" spans="1:10" x14ac:dyDescent="0.25">
      <c r="A327" s="1">
        <v>326</v>
      </c>
      <c r="B327" s="2">
        <v>45060.85765046296</v>
      </c>
      <c r="C327" s="1" t="s">
        <v>3</v>
      </c>
      <c r="D327" s="1">
        <v>43.6</v>
      </c>
      <c r="E327" s="1">
        <v>58</v>
      </c>
      <c r="F327" s="1">
        <v>40.9</v>
      </c>
      <c r="H327" s="1"/>
      <c r="I327" s="3"/>
      <c r="J327" s="3"/>
    </row>
    <row r="328" spans="1:10" x14ac:dyDescent="0.25">
      <c r="A328" s="1">
        <v>327</v>
      </c>
      <c r="B328" s="2">
        <v>45060.868067129632</v>
      </c>
      <c r="C328" s="1" t="s">
        <v>3</v>
      </c>
      <c r="D328" s="1">
        <v>45.7</v>
      </c>
      <c r="E328" s="1">
        <v>59.6</v>
      </c>
      <c r="F328" s="1">
        <v>41.2</v>
      </c>
      <c r="H328" s="1"/>
      <c r="I328" s="3"/>
      <c r="J328" s="3"/>
    </row>
    <row r="329" spans="1:10" x14ac:dyDescent="0.25">
      <c r="A329" s="1">
        <v>328</v>
      </c>
      <c r="B329" s="2">
        <v>45060.878483796296</v>
      </c>
      <c r="C329" s="1" t="s">
        <v>3</v>
      </c>
      <c r="D329" s="1">
        <v>45.2</v>
      </c>
      <c r="E329" s="1">
        <v>65.2</v>
      </c>
      <c r="F329" s="1">
        <v>41.1</v>
      </c>
      <c r="H329" s="1"/>
      <c r="I329" s="3"/>
      <c r="J329" s="3"/>
    </row>
    <row r="330" spans="1:10" x14ac:dyDescent="0.25">
      <c r="A330" s="1">
        <v>329</v>
      </c>
      <c r="B330" s="2">
        <v>45060.88890046296</v>
      </c>
      <c r="C330" s="1" t="s">
        <v>3</v>
      </c>
      <c r="D330" s="1">
        <v>44.2</v>
      </c>
      <c r="E330" s="1">
        <v>58.5</v>
      </c>
      <c r="F330" s="1">
        <v>40.6</v>
      </c>
      <c r="H330" s="1"/>
      <c r="I330" s="3"/>
      <c r="J330" s="3"/>
    </row>
    <row r="331" spans="1:10" x14ac:dyDescent="0.25">
      <c r="A331" s="1">
        <v>330</v>
      </c>
      <c r="B331" s="2">
        <v>45060.899317129632</v>
      </c>
      <c r="C331" s="1" t="s">
        <v>3</v>
      </c>
      <c r="D331" s="1">
        <v>64.3</v>
      </c>
      <c r="E331" s="1">
        <v>86.9</v>
      </c>
      <c r="F331" s="1">
        <v>40.299999999999997</v>
      </c>
      <c r="H331" s="1"/>
      <c r="I331" s="3"/>
      <c r="J331" s="3"/>
    </row>
    <row r="332" spans="1:10" x14ac:dyDescent="0.25">
      <c r="A332" s="1">
        <v>331</v>
      </c>
      <c r="B332" s="2">
        <v>45060.909733796296</v>
      </c>
      <c r="C332" s="1" t="s">
        <v>3</v>
      </c>
      <c r="D332" s="1">
        <v>64.3</v>
      </c>
      <c r="E332" s="1">
        <v>82.5</v>
      </c>
      <c r="F332" s="1">
        <v>40.799999999999997</v>
      </c>
      <c r="H332" s="1"/>
      <c r="I332" s="3"/>
      <c r="J332" s="3"/>
    </row>
    <row r="333" spans="1:10" x14ac:dyDescent="0.25">
      <c r="A333" s="1">
        <v>332</v>
      </c>
      <c r="B333" s="2">
        <v>45060.92015046296</v>
      </c>
      <c r="C333" s="1" t="s">
        <v>3</v>
      </c>
      <c r="D333" s="1">
        <v>41.6</v>
      </c>
      <c r="E333" s="1">
        <v>48.3</v>
      </c>
      <c r="F333" s="1">
        <v>40.4</v>
      </c>
      <c r="H333" s="1"/>
      <c r="I333" s="3"/>
      <c r="J333" s="3"/>
    </row>
    <row r="334" spans="1:10" x14ac:dyDescent="0.25">
      <c r="A334" s="1">
        <v>333</v>
      </c>
      <c r="B334" s="2">
        <v>45060.930567129632</v>
      </c>
      <c r="C334" s="1" t="s">
        <v>3</v>
      </c>
      <c r="D334" s="1">
        <v>41.9</v>
      </c>
      <c r="E334" s="1">
        <v>52.7</v>
      </c>
      <c r="F334" s="1">
        <v>40.5</v>
      </c>
      <c r="H334" s="1"/>
      <c r="I334" s="3"/>
      <c r="J334" s="3"/>
    </row>
    <row r="335" spans="1:10" x14ac:dyDescent="0.25">
      <c r="A335" s="1">
        <v>334</v>
      </c>
      <c r="B335" s="2">
        <v>45060.940983796296</v>
      </c>
      <c r="C335" s="1" t="s">
        <v>3</v>
      </c>
      <c r="D335" s="1">
        <v>43.8</v>
      </c>
      <c r="E335" s="1">
        <v>51.3</v>
      </c>
      <c r="F335" s="1">
        <v>42.2</v>
      </c>
      <c r="H335" s="1"/>
      <c r="I335" s="3"/>
      <c r="J335" s="3"/>
    </row>
    <row r="336" spans="1:10" x14ac:dyDescent="0.25">
      <c r="A336" s="1">
        <v>335</v>
      </c>
      <c r="B336" s="2">
        <v>45060.95140046296</v>
      </c>
      <c r="C336" s="1" t="s">
        <v>3</v>
      </c>
      <c r="D336" s="1">
        <v>44.3</v>
      </c>
      <c r="E336" s="1">
        <v>51.4</v>
      </c>
      <c r="F336" s="1">
        <v>42.2</v>
      </c>
      <c r="H336" s="1"/>
      <c r="I336" s="3"/>
      <c r="J336" s="3"/>
    </row>
    <row r="337" spans="1:10" x14ac:dyDescent="0.25">
      <c r="A337" s="1">
        <v>336</v>
      </c>
      <c r="B337" s="2">
        <v>45060.961817129632</v>
      </c>
      <c r="C337" s="1" t="s">
        <v>3</v>
      </c>
      <c r="D337" s="1">
        <v>42</v>
      </c>
      <c r="E337" s="1">
        <v>49.1</v>
      </c>
      <c r="F337" s="1">
        <v>40.799999999999997</v>
      </c>
      <c r="H337" s="1"/>
      <c r="I337" s="3"/>
      <c r="J337" s="3"/>
    </row>
    <row r="338" spans="1:10" x14ac:dyDescent="0.25">
      <c r="A338" s="1">
        <v>337</v>
      </c>
      <c r="B338" s="2">
        <v>45060.972233796296</v>
      </c>
      <c r="C338" s="1" t="s">
        <v>3</v>
      </c>
      <c r="D338" s="1">
        <v>57.3</v>
      </c>
      <c r="E338" s="1">
        <v>82.4</v>
      </c>
      <c r="F338" s="1">
        <v>40.700000000000003</v>
      </c>
      <c r="H338" s="1"/>
      <c r="I338" s="3"/>
      <c r="J338" s="3"/>
    </row>
    <row r="339" spans="1:10" x14ac:dyDescent="0.25">
      <c r="A339" s="1">
        <v>338</v>
      </c>
      <c r="B339" s="2">
        <v>45060.98265046296</v>
      </c>
      <c r="C339" s="1" t="s">
        <v>3</v>
      </c>
      <c r="D339" s="1">
        <v>61.9</v>
      </c>
      <c r="E339" s="1">
        <v>79</v>
      </c>
      <c r="F339" s="1">
        <v>41.4</v>
      </c>
      <c r="H339" s="1"/>
      <c r="I339" s="3"/>
      <c r="J339" s="3"/>
    </row>
    <row r="340" spans="1:10" x14ac:dyDescent="0.25">
      <c r="A340" s="1">
        <v>339</v>
      </c>
      <c r="B340" s="2">
        <v>45060.993067129632</v>
      </c>
      <c r="C340" s="1" t="s">
        <v>3</v>
      </c>
      <c r="D340" s="1">
        <v>43.8</v>
      </c>
      <c r="E340" s="1">
        <v>63.9</v>
      </c>
      <c r="F340" s="1">
        <v>41.7</v>
      </c>
      <c r="H340" s="1"/>
      <c r="I340" s="3"/>
      <c r="J340" s="3"/>
    </row>
    <row r="341" spans="1:10" x14ac:dyDescent="0.25">
      <c r="A341" s="1">
        <v>340</v>
      </c>
      <c r="B341" s="2">
        <v>45061.003483796296</v>
      </c>
      <c r="C341" s="1" t="s">
        <v>3</v>
      </c>
      <c r="D341" s="1">
        <v>42.9</v>
      </c>
      <c r="E341" s="1">
        <v>53.1</v>
      </c>
      <c r="F341" s="1">
        <v>41.4</v>
      </c>
      <c r="H341" s="1"/>
      <c r="I341" s="3"/>
      <c r="J341" s="3"/>
    </row>
    <row r="342" spans="1:10" x14ac:dyDescent="0.25">
      <c r="A342" s="1">
        <v>341</v>
      </c>
      <c r="B342" s="2">
        <v>45061.01390046296</v>
      </c>
      <c r="C342" s="1" t="s">
        <v>3</v>
      </c>
      <c r="D342" s="1">
        <v>42.7</v>
      </c>
      <c r="E342" s="1">
        <v>51.6</v>
      </c>
      <c r="F342" s="1">
        <v>41.3</v>
      </c>
      <c r="H342" s="1"/>
      <c r="I342" s="3"/>
      <c r="J342" s="3"/>
    </row>
    <row r="343" spans="1:10" x14ac:dyDescent="0.25">
      <c r="A343" s="1">
        <v>342</v>
      </c>
      <c r="B343" s="2">
        <v>45061.024317129632</v>
      </c>
      <c r="C343" s="1" t="s">
        <v>3</v>
      </c>
      <c r="D343" s="1">
        <v>42.5</v>
      </c>
      <c r="E343" s="1">
        <v>52.9</v>
      </c>
      <c r="F343" s="1">
        <v>41</v>
      </c>
      <c r="H343" s="1"/>
      <c r="I343" s="3"/>
      <c r="J343" s="3"/>
    </row>
    <row r="344" spans="1:10" x14ac:dyDescent="0.25">
      <c r="A344" s="1">
        <v>343</v>
      </c>
      <c r="B344" s="2">
        <v>45061.034733796296</v>
      </c>
      <c r="C344" s="1" t="s">
        <v>3</v>
      </c>
      <c r="D344" s="1">
        <v>42.5</v>
      </c>
      <c r="E344" s="1">
        <v>49.7</v>
      </c>
      <c r="F344" s="1">
        <v>41.3</v>
      </c>
      <c r="H344" s="1"/>
      <c r="I344" s="3"/>
      <c r="J344" s="3"/>
    </row>
    <row r="345" spans="1:10" x14ac:dyDescent="0.25">
      <c r="A345" s="1">
        <v>344</v>
      </c>
      <c r="B345" s="2">
        <v>45061.04515046296</v>
      </c>
      <c r="C345" s="1" t="s">
        <v>3</v>
      </c>
      <c r="D345" s="1">
        <v>42.8</v>
      </c>
      <c r="E345" s="1">
        <v>57.6</v>
      </c>
      <c r="F345" s="1">
        <v>41.2</v>
      </c>
      <c r="H345" s="1"/>
      <c r="I345" s="3"/>
      <c r="J345" s="3"/>
    </row>
    <row r="346" spans="1:10" x14ac:dyDescent="0.25">
      <c r="A346" s="1">
        <v>345</v>
      </c>
      <c r="B346" s="2">
        <v>45061.055567129632</v>
      </c>
      <c r="C346" s="1" t="s">
        <v>3</v>
      </c>
      <c r="D346" s="1">
        <v>42.8</v>
      </c>
      <c r="E346" s="1">
        <v>51.4</v>
      </c>
      <c r="F346" s="1">
        <v>41.4</v>
      </c>
      <c r="H346" s="1"/>
      <c r="I346" s="3"/>
      <c r="J346" s="3"/>
    </row>
    <row r="347" spans="1:10" x14ac:dyDescent="0.25">
      <c r="A347" s="1">
        <v>346</v>
      </c>
      <c r="B347" s="2">
        <v>45061.065983796296</v>
      </c>
      <c r="C347" s="1" t="s">
        <v>3</v>
      </c>
      <c r="D347" s="1">
        <v>42.4</v>
      </c>
      <c r="E347" s="1">
        <v>50.8</v>
      </c>
      <c r="F347" s="1">
        <v>41</v>
      </c>
      <c r="H347" s="1"/>
      <c r="I347" s="3"/>
      <c r="J347" s="3"/>
    </row>
    <row r="348" spans="1:10" x14ac:dyDescent="0.25">
      <c r="A348" s="1">
        <v>347</v>
      </c>
      <c r="B348" s="2">
        <v>45061.07640046296</v>
      </c>
      <c r="C348" s="1" t="s">
        <v>3</v>
      </c>
      <c r="D348" s="1">
        <v>42.6</v>
      </c>
      <c r="E348" s="1">
        <v>54.6</v>
      </c>
      <c r="F348" s="1">
        <v>41.2</v>
      </c>
      <c r="H348" s="1"/>
      <c r="I348" s="3"/>
      <c r="J348" s="3"/>
    </row>
    <row r="349" spans="1:10" x14ac:dyDescent="0.25">
      <c r="A349" s="1">
        <v>348</v>
      </c>
      <c r="B349" s="2">
        <v>45061.086817129632</v>
      </c>
      <c r="C349" s="1" t="s">
        <v>3</v>
      </c>
      <c r="D349" s="1">
        <v>42.5</v>
      </c>
      <c r="E349" s="1">
        <v>49.3</v>
      </c>
      <c r="F349" s="1">
        <v>41.3</v>
      </c>
      <c r="H349" s="1"/>
      <c r="I349" s="3"/>
      <c r="J349" s="3"/>
    </row>
    <row r="350" spans="1:10" x14ac:dyDescent="0.25">
      <c r="A350" s="1">
        <v>349</v>
      </c>
      <c r="B350" s="2">
        <v>45061.097233796296</v>
      </c>
      <c r="C350" s="1" t="s">
        <v>3</v>
      </c>
      <c r="D350" s="1">
        <v>42.5</v>
      </c>
      <c r="E350" s="1">
        <v>49.5</v>
      </c>
      <c r="F350" s="1">
        <v>41.3</v>
      </c>
      <c r="H350" s="1"/>
      <c r="I350" s="3"/>
      <c r="J350" s="3"/>
    </row>
    <row r="351" spans="1:10" x14ac:dyDescent="0.25">
      <c r="A351" s="1">
        <v>350</v>
      </c>
      <c r="B351" s="2">
        <v>45061.10765046296</v>
      </c>
      <c r="C351" s="1" t="s">
        <v>3</v>
      </c>
      <c r="D351" s="1">
        <v>43.1</v>
      </c>
      <c r="E351" s="1">
        <v>52</v>
      </c>
      <c r="F351" s="1">
        <v>41.6</v>
      </c>
      <c r="H351" s="1"/>
      <c r="I351" s="3"/>
      <c r="J351" s="3"/>
    </row>
    <row r="352" spans="1:10" x14ac:dyDescent="0.25">
      <c r="A352" s="1">
        <v>351</v>
      </c>
      <c r="B352" s="2">
        <v>45061.118067129632</v>
      </c>
      <c r="C352" s="1" t="s">
        <v>3</v>
      </c>
      <c r="D352" s="1">
        <v>43.5</v>
      </c>
      <c r="E352" s="1">
        <v>56.1</v>
      </c>
      <c r="F352" s="1">
        <v>41.8</v>
      </c>
      <c r="H352" s="1"/>
      <c r="I352" s="3"/>
      <c r="J352" s="3"/>
    </row>
    <row r="353" spans="1:10" x14ac:dyDescent="0.25">
      <c r="A353" s="1">
        <v>352</v>
      </c>
      <c r="B353" s="2">
        <v>45061.128483796296</v>
      </c>
      <c r="C353" s="1" t="s">
        <v>3</v>
      </c>
      <c r="D353" s="1">
        <v>44.1</v>
      </c>
      <c r="E353" s="1">
        <v>54.2</v>
      </c>
      <c r="F353" s="1">
        <v>42.5</v>
      </c>
      <c r="H353" s="1"/>
      <c r="I353" s="3"/>
      <c r="J353" s="3"/>
    </row>
    <row r="354" spans="1:10" x14ac:dyDescent="0.25">
      <c r="A354" s="1">
        <v>353</v>
      </c>
      <c r="B354" s="2">
        <v>45061.13890046296</v>
      </c>
      <c r="C354" s="1" t="s">
        <v>3</v>
      </c>
      <c r="D354" s="1">
        <v>43.4</v>
      </c>
      <c r="E354" s="1">
        <v>58.3</v>
      </c>
      <c r="F354" s="1">
        <v>41.8</v>
      </c>
      <c r="H354" s="1"/>
      <c r="I354" s="3"/>
      <c r="J354" s="3"/>
    </row>
    <row r="355" spans="1:10" x14ac:dyDescent="0.25">
      <c r="A355" s="1">
        <v>354</v>
      </c>
      <c r="B355" s="2">
        <v>45061.149317129632</v>
      </c>
      <c r="C355" s="1" t="s">
        <v>3</v>
      </c>
      <c r="D355" s="1">
        <v>42.9</v>
      </c>
      <c r="E355" s="1">
        <v>51.8</v>
      </c>
      <c r="F355" s="1">
        <v>41.5</v>
      </c>
      <c r="H355" s="1"/>
      <c r="I355" s="3"/>
      <c r="J355" s="3"/>
    </row>
    <row r="356" spans="1:10" x14ac:dyDescent="0.25">
      <c r="A356" s="1">
        <v>355</v>
      </c>
      <c r="B356" s="2">
        <v>45061.159733796296</v>
      </c>
      <c r="C356" s="1" t="s">
        <v>3</v>
      </c>
      <c r="D356" s="1">
        <v>43.2</v>
      </c>
      <c r="E356" s="1">
        <v>62.4</v>
      </c>
      <c r="F356" s="1">
        <v>41.6</v>
      </c>
      <c r="H356" s="1"/>
      <c r="I356" s="3"/>
      <c r="J356" s="3"/>
    </row>
    <row r="357" spans="1:10" x14ac:dyDescent="0.25">
      <c r="A357" s="1">
        <v>356</v>
      </c>
      <c r="B357" s="2">
        <v>45061.17015046296</v>
      </c>
      <c r="C357" s="1" t="s">
        <v>3</v>
      </c>
      <c r="D357" s="1">
        <v>44.5</v>
      </c>
      <c r="E357" s="1">
        <v>56.3</v>
      </c>
      <c r="F357" s="1">
        <v>42.3</v>
      </c>
      <c r="H357" s="1"/>
      <c r="I357" s="3"/>
      <c r="J357" s="3"/>
    </row>
    <row r="358" spans="1:10" x14ac:dyDescent="0.25">
      <c r="A358" s="1">
        <v>357</v>
      </c>
      <c r="B358" s="2">
        <v>45061.180567129632</v>
      </c>
      <c r="C358" s="1" t="s">
        <v>3</v>
      </c>
      <c r="D358" s="1">
        <v>57.5</v>
      </c>
      <c r="E358" s="1">
        <v>72.900000000000006</v>
      </c>
      <c r="F358" s="1">
        <v>43.1</v>
      </c>
      <c r="H358" s="1"/>
      <c r="I358" s="3"/>
      <c r="J358" s="3"/>
    </row>
    <row r="359" spans="1:10" x14ac:dyDescent="0.25">
      <c r="A359" s="1">
        <v>358</v>
      </c>
      <c r="B359" s="2">
        <v>45061.190983796296</v>
      </c>
      <c r="C359" s="1" t="s">
        <v>3</v>
      </c>
      <c r="D359" s="1">
        <v>48.9</v>
      </c>
      <c r="E359" s="1">
        <v>60.3</v>
      </c>
      <c r="F359" s="1">
        <v>42.8</v>
      </c>
      <c r="H359" s="1"/>
      <c r="I359" s="3"/>
      <c r="J359" s="3"/>
    </row>
    <row r="360" spans="1:10" x14ac:dyDescent="0.25">
      <c r="A360" s="1">
        <v>359</v>
      </c>
      <c r="B360" s="2">
        <v>45061.20140046296</v>
      </c>
      <c r="C360" s="1" t="s">
        <v>3</v>
      </c>
      <c r="D360" s="1">
        <v>49.9</v>
      </c>
      <c r="E360" s="1">
        <v>67.900000000000006</v>
      </c>
      <c r="F360" s="1">
        <v>42.4</v>
      </c>
      <c r="H360" s="1"/>
      <c r="I360" s="3"/>
      <c r="J360" s="3"/>
    </row>
    <row r="361" spans="1:10" x14ac:dyDescent="0.25">
      <c r="A361" s="1">
        <v>360</v>
      </c>
      <c r="B361" s="2">
        <v>45061.211817129632</v>
      </c>
      <c r="C361" s="1" t="s">
        <v>3</v>
      </c>
      <c r="D361" s="1">
        <v>51.4</v>
      </c>
      <c r="E361" s="1">
        <v>77.3</v>
      </c>
      <c r="F361" s="1">
        <v>42.6</v>
      </c>
      <c r="H361" s="1"/>
      <c r="I361" s="3"/>
      <c r="J361" s="3"/>
    </row>
    <row r="362" spans="1:10" x14ac:dyDescent="0.25">
      <c r="A362" s="1">
        <v>361</v>
      </c>
      <c r="B362" s="2">
        <v>45061.222233796296</v>
      </c>
      <c r="C362" s="1" t="s">
        <v>3</v>
      </c>
      <c r="D362" s="1">
        <v>51.4</v>
      </c>
      <c r="E362" s="1">
        <v>73.8</v>
      </c>
      <c r="F362" s="1">
        <v>42.7</v>
      </c>
      <c r="H362" s="1"/>
      <c r="I362" s="3"/>
      <c r="J362" s="3"/>
    </row>
    <row r="363" spans="1:10" x14ac:dyDescent="0.25">
      <c r="A363" s="1">
        <v>362</v>
      </c>
      <c r="B363" s="2">
        <v>45061.23265046296</v>
      </c>
      <c r="C363" s="1" t="s">
        <v>3</v>
      </c>
      <c r="D363" s="1">
        <v>63.7</v>
      </c>
      <c r="E363" s="1">
        <v>82.6</v>
      </c>
      <c r="F363" s="1">
        <v>43.4</v>
      </c>
      <c r="H363" s="1"/>
      <c r="I363" s="3"/>
      <c r="J363" s="3"/>
    </row>
    <row r="364" spans="1:10" x14ac:dyDescent="0.25">
      <c r="A364" s="1">
        <v>363</v>
      </c>
      <c r="B364" s="2">
        <v>45061.243067129632</v>
      </c>
      <c r="C364" s="1" t="s">
        <v>3</v>
      </c>
      <c r="D364" s="1">
        <v>56.4</v>
      </c>
      <c r="E364" s="1">
        <v>76.8</v>
      </c>
      <c r="F364" s="1">
        <v>43</v>
      </c>
      <c r="H364" s="1"/>
      <c r="I364" s="3"/>
      <c r="J364" s="3"/>
    </row>
    <row r="365" spans="1:10" x14ac:dyDescent="0.25">
      <c r="A365" s="1">
        <v>364</v>
      </c>
      <c r="B365" s="2">
        <v>45061.253483796296</v>
      </c>
      <c r="C365" s="1" t="s">
        <v>3</v>
      </c>
      <c r="D365" s="1">
        <v>48.5</v>
      </c>
      <c r="E365" s="1">
        <v>67.3</v>
      </c>
      <c r="F365" s="1">
        <v>42.7</v>
      </c>
      <c r="H365" s="1"/>
      <c r="I365" s="3"/>
      <c r="J365" s="3"/>
    </row>
    <row r="366" spans="1:10" x14ac:dyDescent="0.25">
      <c r="A366" s="1">
        <v>365</v>
      </c>
      <c r="B366" s="2">
        <v>45061.26390046296</v>
      </c>
      <c r="C366" s="1" t="s">
        <v>3</v>
      </c>
      <c r="D366" s="1">
        <v>62.3</v>
      </c>
      <c r="E366" s="1">
        <v>80.599999999999994</v>
      </c>
      <c r="F366" s="1">
        <v>42.8</v>
      </c>
      <c r="H366" s="1"/>
      <c r="I366" s="3"/>
      <c r="J366" s="3"/>
    </row>
    <row r="367" spans="1:10" x14ac:dyDescent="0.25">
      <c r="A367" s="1">
        <v>366</v>
      </c>
      <c r="B367" s="2">
        <v>45061.274317129632</v>
      </c>
      <c r="C367" s="1" t="s">
        <v>3</v>
      </c>
      <c r="D367" s="1">
        <v>49.6</v>
      </c>
      <c r="E367" s="1">
        <v>68.5</v>
      </c>
      <c r="F367" s="1">
        <v>43.1</v>
      </c>
      <c r="H367" s="1"/>
      <c r="I367" s="3"/>
      <c r="J367" s="3"/>
    </row>
    <row r="368" spans="1:10" x14ac:dyDescent="0.25">
      <c r="A368" s="1">
        <v>367</v>
      </c>
      <c r="B368" s="2">
        <v>45061.284733796296</v>
      </c>
      <c r="C368" s="1" t="s">
        <v>3</v>
      </c>
      <c r="D368" s="1">
        <v>57.7</v>
      </c>
      <c r="E368" s="1">
        <v>81</v>
      </c>
      <c r="F368" s="1">
        <v>43.6</v>
      </c>
      <c r="H368" s="1"/>
      <c r="I368" s="3"/>
      <c r="J368" s="3"/>
    </row>
    <row r="369" spans="1:10" x14ac:dyDescent="0.25">
      <c r="A369" s="1">
        <v>368</v>
      </c>
      <c r="B369" s="2">
        <v>45061.29515046296</v>
      </c>
      <c r="C369" s="1" t="s">
        <v>3</v>
      </c>
      <c r="D369" s="1">
        <v>58.8</v>
      </c>
      <c r="E369" s="1">
        <v>82.4</v>
      </c>
      <c r="F369" s="1">
        <v>43.8</v>
      </c>
      <c r="H369" s="1"/>
      <c r="I369" s="3"/>
      <c r="J369" s="3"/>
    </row>
    <row r="370" spans="1:10" x14ac:dyDescent="0.25">
      <c r="A370" s="1">
        <v>369</v>
      </c>
      <c r="B370" s="2">
        <v>45061.305567129632</v>
      </c>
      <c r="C370" s="1" t="s">
        <v>3</v>
      </c>
      <c r="D370" s="1">
        <v>62.1</v>
      </c>
      <c r="E370" s="1">
        <v>80.7</v>
      </c>
      <c r="F370" s="1">
        <v>44</v>
      </c>
      <c r="H370" s="1"/>
      <c r="I370" s="3"/>
      <c r="J370" s="3"/>
    </row>
    <row r="371" spans="1:10" x14ac:dyDescent="0.25">
      <c r="A371" s="1">
        <v>370</v>
      </c>
      <c r="B371" s="2">
        <v>45061.315983796296</v>
      </c>
      <c r="C371" s="1" t="s">
        <v>3</v>
      </c>
      <c r="D371" s="1">
        <v>49.8</v>
      </c>
      <c r="E371" s="1">
        <v>69.8</v>
      </c>
      <c r="F371" s="1">
        <v>43.5</v>
      </c>
      <c r="H371" s="1"/>
      <c r="I371" s="3"/>
      <c r="J371" s="3"/>
    </row>
    <row r="372" spans="1:10" x14ac:dyDescent="0.25">
      <c r="A372" s="1">
        <v>371</v>
      </c>
      <c r="B372" s="2">
        <v>45061.32640046296</v>
      </c>
      <c r="C372" s="1" t="s">
        <v>3</v>
      </c>
      <c r="D372" s="1">
        <v>63.3</v>
      </c>
      <c r="E372" s="1">
        <v>80.8</v>
      </c>
      <c r="F372" s="1">
        <v>44.1</v>
      </c>
      <c r="H372" s="1"/>
      <c r="I372" s="3"/>
      <c r="J372" s="3"/>
    </row>
    <row r="373" spans="1:10" x14ac:dyDescent="0.25">
      <c r="A373" s="1">
        <v>372</v>
      </c>
      <c r="B373" s="2">
        <v>45061.336817129632</v>
      </c>
      <c r="C373" s="1" t="s">
        <v>3</v>
      </c>
      <c r="D373" s="1">
        <v>61.6</v>
      </c>
      <c r="E373" s="1">
        <v>83.1</v>
      </c>
      <c r="F373" s="1">
        <v>44.4</v>
      </c>
      <c r="H373" s="1"/>
      <c r="I373" s="3"/>
      <c r="J373" s="3"/>
    </row>
    <row r="374" spans="1:10" x14ac:dyDescent="0.25">
      <c r="A374" s="1">
        <v>373</v>
      </c>
      <c r="B374" s="2">
        <v>45061.347233796296</v>
      </c>
      <c r="C374" s="1" t="s">
        <v>3</v>
      </c>
      <c r="D374" s="1">
        <v>50.2</v>
      </c>
      <c r="E374" s="1">
        <v>69.599999999999994</v>
      </c>
      <c r="F374" s="1">
        <v>44.4</v>
      </c>
      <c r="H374" s="1"/>
      <c r="I374" s="3"/>
      <c r="J374" s="3"/>
    </row>
    <row r="375" spans="1:10" x14ac:dyDescent="0.25">
      <c r="A375" s="1">
        <v>374</v>
      </c>
      <c r="B375" s="2">
        <v>45061.35765046296</v>
      </c>
      <c r="C375" s="1" t="s">
        <v>3</v>
      </c>
      <c r="D375" s="1">
        <v>50.2</v>
      </c>
      <c r="E375" s="1">
        <v>69</v>
      </c>
      <c r="F375" s="1">
        <v>44.5</v>
      </c>
      <c r="H375" s="1"/>
      <c r="I375" s="3"/>
      <c r="J375" s="3"/>
    </row>
    <row r="376" spans="1:10" x14ac:dyDescent="0.25">
      <c r="A376" s="1">
        <v>375</v>
      </c>
      <c r="B376" s="2">
        <v>45061.368067129632</v>
      </c>
      <c r="C376" s="1" t="s">
        <v>3</v>
      </c>
      <c r="D376" s="1">
        <v>49.6</v>
      </c>
      <c r="E376" s="1">
        <v>66.7</v>
      </c>
      <c r="F376" s="1">
        <v>43.5</v>
      </c>
      <c r="H376" s="1"/>
      <c r="I376" s="3"/>
      <c r="J376" s="3"/>
    </row>
    <row r="377" spans="1:10" x14ac:dyDescent="0.25">
      <c r="A377" s="1">
        <v>376</v>
      </c>
      <c r="B377" s="2">
        <v>45061.378483796296</v>
      </c>
      <c r="C377" s="1" t="s">
        <v>3</v>
      </c>
      <c r="D377" s="1">
        <v>62.6</v>
      </c>
      <c r="E377" s="1">
        <v>84.3</v>
      </c>
      <c r="F377" s="1">
        <v>46</v>
      </c>
      <c r="H377" s="1"/>
      <c r="I377" s="3"/>
      <c r="J377" s="3"/>
    </row>
    <row r="378" spans="1:10" x14ac:dyDescent="0.25">
      <c r="A378" s="1">
        <v>377</v>
      </c>
      <c r="B378" s="2">
        <v>45061.38890046296</v>
      </c>
      <c r="C378" s="1" t="s">
        <v>3</v>
      </c>
      <c r="D378" s="1">
        <v>62.1</v>
      </c>
      <c r="E378" s="1">
        <v>82.6</v>
      </c>
      <c r="F378" s="1">
        <v>45.8</v>
      </c>
      <c r="H378" s="1"/>
      <c r="I378" s="3"/>
      <c r="J378" s="3"/>
    </row>
    <row r="379" spans="1:10" x14ac:dyDescent="0.25">
      <c r="A379" s="1">
        <v>378</v>
      </c>
      <c r="B379" s="2">
        <v>45061.399317129632</v>
      </c>
      <c r="C379" s="1" t="s">
        <v>3</v>
      </c>
      <c r="D379" s="1">
        <v>60</v>
      </c>
      <c r="E379" s="1">
        <v>77.5</v>
      </c>
      <c r="F379" s="1">
        <v>45.5</v>
      </c>
      <c r="H379" s="1"/>
      <c r="I379" s="3"/>
      <c r="J379" s="3"/>
    </row>
    <row r="380" spans="1:10" x14ac:dyDescent="0.25">
      <c r="A380" s="1">
        <v>379</v>
      </c>
      <c r="B380" s="2">
        <v>45061.409733796296</v>
      </c>
      <c r="C380" s="1" t="s">
        <v>3</v>
      </c>
      <c r="D380" s="1">
        <v>60.3</v>
      </c>
      <c r="E380" s="1">
        <v>80.099999999999994</v>
      </c>
      <c r="F380" s="1">
        <v>44.9</v>
      </c>
      <c r="H380" s="1"/>
      <c r="I380" s="3"/>
      <c r="J380" s="3"/>
    </row>
    <row r="381" spans="1:10" x14ac:dyDescent="0.25">
      <c r="A381" s="1">
        <v>380</v>
      </c>
      <c r="B381" s="2">
        <v>45061.42015046296</v>
      </c>
      <c r="C381" s="1" t="s">
        <v>3</v>
      </c>
      <c r="D381" s="1">
        <v>58.5</v>
      </c>
      <c r="E381" s="1">
        <v>83.1</v>
      </c>
      <c r="F381" s="1">
        <v>44.2</v>
      </c>
      <c r="H381" s="1"/>
      <c r="I381" s="3"/>
      <c r="J381" s="3"/>
    </row>
    <row r="382" spans="1:10" x14ac:dyDescent="0.25">
      <c r="A382" s="1">
        <v>381</v>
      </c>
      <c r="B382" s="2">
        <v>45061.430567129632</v>
      </c>
      <c r="C382" s="1" t="s">
        <v>3</v>
      </c>
      <c r="D382" s="1">
        <v>49.6</v>
      </c>
      <c r="E382" s="1">
        <v>72.099999999999994</v>
      </c>
      <c r="F382" s="1">
        <v>43.1</v>
      </c>
      <c r="H382" s="1"/>
      <c r="I382" s="3"/>
      <c r="J382" s="3"/>
    </row>
    <row r="383" spans="1:10" x14ac:dyDescent="0.25">
      <c r="A383" s="1">
        <v>382</v>
      </c>
      <c r="B383" s="2">
        <v>45061.440983796296</v>
      </c>
      <c r="C383" s="1" t="s">
        <v>3</v>
      </c>
      <c r="D383" s="1">
        <v>55.4</v>
      </c>
      <c r="E383" s="1">
        <v>78.5</v>
      </c>
      <c r="F383" s="1">
        <v>43.6</v>
      </c>
      <c r="H383" s="1"/>
      <c r="I383" s="3"/>
      <c r="J383" s="3"/>
    </row>
    <row r="384" spans="1:10" x14ac:dyDescent="0.25">
      <c r="A384" s="1">
        <v>383</v>
      </c>
      <c r="B384" s="2">
        <v>45061.45140046296</v>
      </c>
      <c r="C384" s="1" t="s">
        <v>3</v>
      </c>
      <c r="D384" s="1">
        <v>60.8</v>
      </c>
      <c r="E384" s="1">
        <v>84.5</v>
      </c>
      <c r="F384" s="1">
        <v>44.5</v>
      </c>
      <c r="H384" s="1"/>
      <c r="I384" s="3"/>
      <c r="J384" s="3"/>
    </row>
    <row r="385" spans="1:10" x14ac:dyDescent="0.25">
      <c r="A385" s="1">
        <v>384</v>
      </c>
      <c r="B385" s="2">
        <v>45061.461817129632</v>
      </c>
      <c r="C385" s="1" t="s">
        <v>3</v>
      </c>
      <c r="D385" s="1">
        <v>62.9</v>
      </c>
      <c r="E385" s="1">
        <v>83</v>
      </c>
      <c r="F385" s="1">
        <v>45.7</v>
      </c>
      <c r="H385" s="1"/>
      <c r="I385" s="3"/>
      <c r="J385" s="3"/>
    </row>
    <row r="386" spans="1:10" x14ac:dyDescent="0.25">
      <c r="A386" s="1">
        <v>385</v>
      </c>
      <c r="B386" s="2">
        <v>45061.472233796296</v>
      </c>
      <c r="C386" s="1" t="s">
        <v>3</v>
      </c>
      <c r="D386" s="1">
        <v>52.7</v>
      </c>
      <c r="E386" s="1">
        <v>74.7</v>
      </c>
      <c r="F386" s="1">
        <v>43.3</v>
      </c>
      <c r="H386" s="1"/>
      <c r="I386" s="3"/>
      <c r="J386" s="3"/>
    </row>
    <row r="387" spans="1:10" x14ac:dyDescent="0.25">
      <c r="A387" s="1">
        <v>386</v>
      </c>
      <c r="B387" s="2">
        <v>45061.48265046296</v>
      </c>
      <c r="C387" s="1" t="s">
        <v>3</v>
      </c>
      <c r="D387" s="1">
        <v>57.3</v>
      </c>
      <c r="E387" s="1">
        <v>74.2</v>
      </c>
      <c r="F387" s="1">
        <v>42.5</v>
      </c>
      <c r="H387" s="1"/>
      <c r="I387" s="3"/>
      <c r="J387" s="3"/>
    </row>
    <row r="388" spans="1:10" x14ac:dyDescent="0.25">
      <c r="A388" s="1">
        <v>387</v>
      </c>
      <c r="B388" s="2">
        <v>45061.493067129632</v>
      </c>
      <c r="C388" s="1" t="s">
        <v>3</v>
      </c>
      <c r="D388" s="1">
        <v>58.3</v>
      </c>
      <c r="E388" s="1">
        <v>83.4</v>
      </c>
      <c r="F388" s="1">
        <v>42.8</v>
      </c>
      <c r="H388" s="1"/>
      <c r="I388" s="3"/>
      <c r="J388" s="3"/>
    </row>
    <row r="389" spans="1:10" x14ac:dyDescent="0.25">
      <c r="A389" s="1">
        <v>388</v>
      </c>
      <c r="B389" s="2">
        <v>45061.503483796296</v>
      </c>
      <c r="C389" s="1" t="s">
        <v>3</v>
      </c>
      <c r="D389" s="1">
        <v>57.9</v>
      </c>
      <c r="E389" s="1">
        <v>82.9</v>
      </c>
      <c r="F389" s="1">
        <v>42.6</v>
      </c>
      <c r="H389" s="1"/>
      <c r="I389" s="3"/>
      <c r="J389" s="3"/>
    </row>
    <row r="390" spans="1:10" x14ac:dyDescent="0.25">
      <c r="A390" s="1">
        <v>389</v>
      </c>
      <c r="B390" s="2">
        <v>45061.51390046296</v>
      </c>
      <c r="C390" s="1" t="s">
        <v>3</v>
      </c>
      <c r="D390" s="1">
        <v>52.8</v>
      </c>
      <c r="E390" s="1">
        <v>73.3</v>
      </c>
      <c r="F390" s="1">
        <v>42.7</v>
      </c>
      <c r="H390" s="1"/>
      <c r="I390" s="3"/>
      <c r="J390" s="3"/>
    </row>
    <row r="391" spans="1:10" x14ac:dyDescent="0.25">
      <c r="A391" s="1">
        <v>390</v>
      </c>
      <c r="B391" s="2">
        <v>45061.524317129632</v>
      </c>
      <c r="C391" s="1" t="s">
        <v>3</v>
      </c>
      <c r="D391" s="1">
        <v>48.9</v>
      </c>
      <c r="E391" s="1">
        <v>72.7</v>
      </c>
      <c r="F391" s="1">
        <v>42.2</v>
      </c>
      <c r="H391" s="1"/>
      <c r="I391" s="3"/>
      <c r="J391" s="3"/>
    </row>
    <row r="392" spans="1:10" x14ac:dyDescent="0.25">
      <c r="A392" s="1">
        <v>391</v>
      </c>
      <c r="B392" s="2">
        <v>45061.534733796296</v>
      </c>
      <c r="C392" s="1" t="s">
        <v>3</v>
      </c>
      <c r="D392" s="1">
        <v>59.5</v>
      </c>
      <c r="E392" s="1">
        <v>82.5</v>
      </c>
      <c r="F392" s="1">
        <v>42.1</v>
      </c>
      <c r="H392" s="1"/>
      <c r="I392" s="3"/>
      <c r="J392" s="3"/>
    </row>
    <row r="393" spans="1:10" x14ac:dyDescent="0.25">
      <c r="A393" s="1">
        <v>392</v>
      </c>
      <c r="B393" s="2">
        <v>45061.54515046296</v>
      </c>
      <c r="C393" s="1" t="s">
        <v>3</v>
      </c>
      <c r="D393" s="1">
        <v>54.9</v>
      </c>
      <c r="E393" s="1">
        <v>79.400000000000006</v>
      </c>
      <c r="F393" s="1">
        <v>42</v>
      </c>
      <c r="H393" s="1"/>
      <c r="I393" s="3"/>
      <c r="J393" s="3"/>
    </row>
    <row r="394" spans="1:10" x14ac:dyDescent="0.25">
      <c r="A394" s="1">
        <v>393</v>
      </c>
      <c r="B394" s="2">
        <v>45061.555567129632</v>
      </c>
      <c r="C394" s="1" t="s">
        <v>3</v>
      </c>
      <c r="D394" s="1">
        <v>58.1</v>
      </c>
      <c r="E394" s="1">
        <v>75.3</v>
      </c>
      <c r="F394" s="1">
        <v>44</v>
      </c>
      <c r="H394" s="1"/>
      <c r="I394" s="3"/>
      <c r="J394" s="3"/>
    </row>
    <row r="395" spans="1:10" x14ac:dyDescent="0.25">
      <c r="A395" s="1">
        <v>394</v>
      </c>
      <c r="B395" s="2">
        <v>45061.565983796296</v>
      </c>
      <c r="C395" s="1" t="s">
        <v>3</v>
      </c>
      <c r="D395" s="1">
        <v>55.7</v>
      </c>
      <c r="E395" s="1">
        <v>73.5</v>
      </c>
      <c r="F395" s="1">
        <v>45.4</v>
      </c>
      <c r="H395" s="1"/>
      <c r="I395" s="3"/>
      <c r="J395" s="3"/>
    </row>
    <row r="396" spans="1:10" x14ac:dyDescent="0.25">
      <c r="A396" s="1">
        <v>395</v>
      </c>
      <c r="B396" s="2">
        <v>45061.57640046296</v>
      </c>
      <c r="C396" s="1" t="s">
        <v>3</v>
      </c>
      <c r="D396" s="1">
        <v>63.3</v>
      </c>
      <c r="E396" s="1">
        <v>87.7</v>
      </c>
      <c r="F396" s="1">
        <v>43.1</v>
      </c>
      <c r="H396" s="1"/>
      <c r="I396" s="3"/>
      <c r="J396" s="3"/>
    </row>
    <row r="397" spans="1:10" x14ac:dyDescent="0.25">
      <c r="A397" s="1">
        <v>396</v>
      </c>
      <c r="B397" s="2">
        <v>45061.586817129632</v>
      </c>
      <c r="C397" s="1" t="s">
        <v>3</v>
      </c>
      <c r="D397" s="1">
        <v>59.3</v>
      </c>
      <c r="E397" s="1">
        <v>83.4</v>
      </c>
      <c r="F397" s="1">
        <v>42</v>
      </c>
      <c r="H397" s="1"/>
      <c r="I397" s="3"/>
      <c r="J397" s="3"/>
    </row>
    <row r="398" spans="1:10" x14ac:dyDescent="0.25">
      <c r="A398" s="1">
        <v>397</v>
      </c>
      <c r="B398" s="2">
        <v>45061.597233796296</v>
      </c>
      <c r="C398" s="1" t="s">
        <v>3</v>
      </c>
      <c r="D398" s="1">
        <v>58.1</v>
      </c>
      <c r="E398" s="1">
        <v>82.8</v>
      </c>
      <c r="F398" s="1">
        <v>42.8</v>
      </c>
      <c r="H398" s="1"/>
      <c r="I398" s="3"/>
      <c r="J398" s="3"/>
    </row>
    <row r="399" spans="1:10" x14ac:dyDescent="0.25">
      <c r="A399" s="1">
        <v>398</v>
      </c>
      <c r="B399" s="2">
        <v>45061.60765046296</v>
      </c>
      <c r="C399" s="1" t="s">
        <v>3</v>
      </c>
      <c r="D399" s="1">
        <v>53.7</v>
      </c>
      <c r="E399" s="1">
        <v>77.099999999999994</v>
      </c>
      <c r="F399" s="1">
        <v>43.1</v>
      </c>
      <c r="H399" s="1"/>
      <c r="I399" s="3"/>
      <c r="J399" s="3"/>
    </row>
    <row r="400" spans="1:10" x14ac:dyDescent="0.25">
      <c r="A400" s="1">
        <v>399</v>
      </c>
      <c r="B400" s="2">
        <v>45061.618067129632</v>
      </c>
      <c r="C400" s="1" t="s">
        <v>3</v>
      </c>
      <c r="D400" s="1">
        <v>59.7</v>
      </c>
      <c r="E400" s="1">
        <v>83.2</v>
      </c>
      <c r="F400" s="1">
        <v>41.5</v>
      </c>
      <c r="H400" s="1"/>
      <c r="I400" s="3"/>
      <c r="J400" s="3"/>
    </row>
    <row r="401" spans="1:10" x14ac:dyDescent="0.25">
      <c r="A401" s="1">
        <v>400</v>
      </c>
      <c r="B401" s="2">
        <v>45061.628483796296</v>
      </c>
      <c r="C401" s="1" t="s">
        <v>3</v>
      </c>
      <c r="D401" s="1">
        <v>52.4</v>
      </c>
      <c r="E401" s="1">
        <v>72.7</v>
      </c>
      <c r="F401" s="1">
        <v>41.4</v>
      </c>
      <c r="H401" s="1"/>
      <c r="I401" s="3"/>
      <c r="J401" s="3"/>
    </row>
    <row r="402" spans="1:10" x14ac:dyDescent="0.25">
      <c r="A402" s="1">
        <v>401</v>
      </c>
      <c r="B402" s="2">
        <v>45061.63890046296</v>
      </c>
      <c r="C402" s="1" t="s">
        <v>3</v>
      </c>
      <c r="D402" s="1">
        <v>62</v>
      </c>
      <c r="E402" s="1">
        <v>84</v>
      </c>
      <c r="F402" s="1">
        <v>42.6</v>
      </c>
      <c r="H402" s="1"/>
      <c r="I402" s="3"/>
      <c r="J402" s="3"/>
    </row>
    <row r="403" spans="1:10" x14ac:dyDescent="0.25">
      <c r="A403" s="1">
        <v>402</v>
      </c>
      <c r="B403" s="2">
        <v>45061.649317129632</v>
      </c>
      <c r="C403" s="1" t="s">
        <v>3</v>
      </c>
      <c r="D403" s="1">
        <v>58</v>
      </c>
      <c r="E403" s="1">
        <v>83.8</v>
      </c>
      <c r="F403" s="1">
        <v>43</v>
      </c>
      <c r="H403" s="1"/>
      <c r="I403" s="3"/>
      <c r="J403" s="3"/>
    </row>
    <row r="404" spans="1:10" x14ac:dyDescent="0.25">
      <c r="A404" s="1">
        <v>403</v>
      </c>
      <c r="B404" s="2">
        <v>45061.659733796296</v>
      </c>
      <c r="C404" s="1" t="s">
        <v>3</v>
      </c>
      <c r="D404" s="1">
        <v>45.9</v>
      </c>
      <c r="E404" s="1">
        <v>62.7</v>
      </c>
      <c r="F404" s="1">
        <v>41.5</v>
      </c>
      <c r="H404" s="1"/>
      <c r="I404" s="3"/>
      <c r="J404" s="3"/>
    </row>
    <row r="405" spans="1:10" x14ac:dyDescent="0.25">
      <c r="A405" s="1">
        <v>404</v>
      </c>
      <c r="B405" s="2">
        <v>45061.67015046296</v>
      </c>
      <c r="C405" s="1" t="s">
        <v>3</v>
      </c>
      <c r="D405" s="1">
        <v>59.5</v>
      </c>
      <c r="E405" s="1">
        <v>84.2</v>
      </c>
      <c r="F405" s="1">
        <v>42</v>
      </c>
      <c r="H405" s="1"/>
      <c r="I405" s="3"/>
      <c r="J405" s="3"/>
    </row>
    <row r="406" spans="1:10" x14ac:dyDescent="0.25">
      <c r="A406" s="1">
        <v>405</v>
      </c>
      <c r="B406" s="2">
        <v>45061.680567129632</v>
      </c>
      <c r="C406" s="1" t="s">
        <v>3</v>
      </c>
      <c r="D406" s="1">
        <v>48.6</v>
      </c>
      <c r="E406" s="1">
        <v>72.8</v>
      </c>
      <c r="F406" s="1">
        <v>41.8</v>
      </c>
      <c r="H406" s="1"/>
      <c r="I406" s="3"/>
      <c r="J406" s="3"/>
    </row>
    <row r="407" spans="1:10" x14ac:dyDescent="0.25">
      <c r="A407" s="1">
        <v>406</v>
      </c>
      <c r="B407" s="2">
        <v>45061.690983796296</v>
      </c>
      <c r="C407" s="1" t="s">
        <v>3</v>
      </c>
      <c r="D407" s="1">
        <v>47.2</v>
      </c>
      <c r="E407" s="1">
        <v>73.8</v>
      </c>
      <c r="F407" s="1">
        <v>40.799999999999997</v>
      </c>
      <c r="H407" s="1"/>
      <c r="I407" s="3"/>
      <c r="J407" s="3"/>
    </row>
    <row r="408" spans="1:10" x14ac:dyDescent="0.25">
      <c r="A408" s="1">
        <v>407</v>
      </c>
      <c r="B408" s="2">
        <v>45061.70140046296</v>
      </c>
      <c r="C408" s="1" t="s">
        <v>3</v>
      </c>
      <c r="D408" s="1">
        <v>62.9</v>
      </c>
      <c r="E408" s="1">
        <v>83.2</v>
      </c>
      <c r="F408" s="1">
        <v>41.5</v>
      </c>
      <c r="H408" s="1"/>
      <c r="I408" s="3"/>
      <c r="J408" s="3"/>
    </row>
    <row r="409" spans="1:10" x14ac:dyDescent="0.25">
      <c r="A409" s="1">
        <v>408</v>
      </c>
      <c r="B409" s="2">
        <v>45061.711817129632</v>
      </c>
      <c r="C409" s="1" t="s">
        <v>3</v>
      </c>
      <c r="D409" s="1">
        <v>54.6</v>
      </c>
      <c r="E409" s="1">
        <v>78.3</v>
      </c>
      <c r="F409" s="1">
        <v>41.5</v>
      </c>
      <c r="H409" s="1"/>
      <c r="I409" s="3"/>
      <c r="J409" s="3"/>
    </row>
    <row r="410" spans="1:10" x14ac:dyDescent="0.25">
      <c r="A410" s="1">
        <v>409</v>
      </c>
      <c r="B410" s="2">
        <v>45061.722233796296</v>
      </c>
      <c r="C410" s="1" t="s">
        <v>3</v>
      </c>
      <c r="D410" s="1">
        <v>57.1</v>
      </c>
      <c r="E410" s="1">
        <v>73.099999999999994</v>
      </c>
      <c r="F410" s="1">
        <v>41.2</v>
      </c>
      <c r="H410" s="1"/>
      <c r="I410" s="3"/>
      <c r="J410" s="3"/>
    </row>
    <row r="411" spans="1:10" x14ac:dyDescent="0.25">
      <c r="A411" s="1">
        <v>410</v>
      </c>
      <c r="B411" s="2">
        <v>45061.73265046296</v>
      </c>
      <c r="C411" s="1" t="s">
        <v>3</v>
      </c>
      <c r="D411" s="1">
        <v>44.3</v>
      </c>
      <c r="E411" s="1">
        <v>61.5</v>
      </c>
      <c r="F411" s="1">
        <v>40.799999999999997</v>
      </c>
      <c r="H411" s="1"/>
      <c r="I411" s="3"/>
      <c r="J411" s="3"/>
    </row>
    <row r="412" spans="1:10" x14ac:dyDescent="0.25">
      <c r="A412" s="1">
        <v>411</v>
      </c>
      <c r="B412" s="2">
        <v>45061.743067129632</v>
      </c>
      <c r="C412" s="1" t="s">
        <v>3</v>
      </c>
      <c r="D412" s="1">
        <v>57.6</v>
      </c>
      <c r="E412" s="1">
        <v>81.599999999999994</v>
      </c>
      <c r="F412" s="1">
        <v>42.1</v>
      </c>
      <c r="H412" s="1"/>
      <c r="I412" s="3"/>
      <c r="J412" s="3"/>
    </row>
    <row r="413" spans="1:10" x14ac:dyDescent="0.25">
      <c r="A413" s="1">
        <v>412</v>
      </c>
      <c r="B413" s="2">
        <v>45061.753483796296</v>
      </c>
      <c r="C413" s="1" t="s">
        <v>3</v>
      </c>
      <c r="D413" s="1">
        <v>65.5</v>
      </c>
      <c r="E413" s="1">
        <v>84.6</v>
      </c>
      <c r="F413" s="1">
        <v>41.9</v>
      </c>
      <c r="H413" s="1"/>
      <c r="I413" s="3"/>
      <c r="J413" s="3"/>
    </row>
    <row r="414" spans="1:10" x14ac:dyDescent="0.25">
      <c r="A414" s="1">
        <v>413</v>
      </c>
      <c r="B414" s="2">
        <v>45061.76390046296</v>
      </c>
      <c r="C414" s="1" t="s">
        <v>3</v>
      </c>
      <c r="D414" s="1">
        <v>62</v>
      </c>
      <c r="E414" s="1">
        <v>84.5</v>
      </c>
      <c r="F414" s="1">
        <v>40.9</v>
      </c>
      <c r="H414" s="1"/>
      <c r="I414" s="3"/>
      <c r="J414" s="3"/>
    </row>
    <row r="415" spans="1:10" x14ac:dyDescent="0.25">
      <c r="A415" s="1">
        <v>414</v>
      </c>
      <c r="B415" s="2">
        <v>45061.774317129632</v>
      </c>
      <c r="C415" s="1" t="s">
        <v>3</v>
      </c>
      <c r="D415" s="1">
        <v>52.4</v>
      </c>
      <c r="E415" s="1">
        <v>62.9</v>
      </c>
      <c r="F415" s="1">
        <v>42.3</v>
      </c>
      <c r="H415" s="1"/>
      <c r="I415" s="3"/>
      <c r="J415" s="3"/>
    </row>
    <row r="416" spans="1:10" x14ac:dyDescent="0.25">
      <c r="A416" s="1">
        <v>415</v>
      </c>
      <c r="B416" s="2">
        <v>45061.784733796296</v>
      </c>
      <c r="C416" s="1" t="s">
        <v>3</v>
      </c>
      <c r="D416" s="1">
        <v>64.8</v>
      </c>
      <c r="E416" s="1">
        <v>82.6</v>
      </c>
      <c r="F416" s="1">
        <v>54.2</v>
      </c>
      <c r="H416" s="1"/>
      <c r="I416" s="3"/>
      <c r="J416" s="3"/>
    </row>
    <row r="417" spans="1:10" x14ac:dyDescent="0.25">
      <c r="A417" s="1">
        <v>416</v>
      </c>
      <c r="B417" s="2">
        <v>45061.79515046296</v>
      </c>
      <c r="C417" s="1" t="s">
        <v>3</v>
      </c>
      <c r="D417" s="1">
        <v>60.8</v>
      </c>
      <c r="E417" s="1">
        <v>81.400000000000006</v>
      </c>
      <c r="F417" s="1">
        <v>44.3</v>
      </c>
      <c r="H417" s="1"/>
      <c r="I417" s="3"/>
      <c r="J417" s="3"/>
    </row>
    <row r="418" spans="1:10" x14ac:dyDescent="0.25">
      <c r="A418" s="1">
        <v>417</v>
      </c>
      <c r="B418" s="2">
        <v>45061.805567129632</v>
      </c>
      <c r="C418" s="1" t="s">
        <v>3</v>
      </c>
      <c r="D418" s="1">
        <v>60.8</v>
      </c>
      <c r="E418" s="1">
        <v>77</v>
      </c>
      <c r="F418" s="1">
        <v>41.2</v>
      </c>
      <c r="H418" s="1"/>
      <c r="I418" s="3"/>
      <c r="J418" s="3"/>
    </row>
    <row r="419" spans="1:10" x14ac:dyDescent="0.25">
      <c r="A419" s="1">
        <v>418</v>
      </c>
      <c r="B419" s="2">
        <v>45061.815983796296</v>
      </c>
      <c r="C419" s="1" t="s">
        <v>3</v>
      </c>
      <c r="D419" s="1">
        <v>65.599999999999994</v>
      </c>
      <c r="E419" s="1">
        <v>80.900000000000006</v>
      </c>
      <c r="F419" s="1">
        <v>41.1</v>
      </c>
      <c r="H419" s="1"/>
      <c r="I419" s="3"/>
      <c r="J419" s="3"/>
    </row>
    <row r="420" spans="1:10" x14ac:dyDescent="0.25">
      <c r="A420" s="1">
        <v>419</v>
      </c>
      <c r="B420" s="2">
        <v>45061.82640046296</v>
      </c>
      <c r="C420" s="1" t="s">
        <v>3</v>
      </c>
      <c r="D420" s="1">
        <v>58.1</v>
      </c>
      <c r="E420" s="1">
        <v>82.3</v>
      </c>
      <c r="F420" s="1">
        <v>40.9</v>
      </c>
      <c r="H420" s="1"/>
      <c r="I420" s="3"/>
      <c r="J420" s="3"/>
    </row>
    <row r="421" spans="1:10" x14ac:dyDescent="0.25">
      <c r="A421" s="1">
        <v>420</v>
      </c>
      <c r="B421" s="2">
        <v>45061.836817129632</v>
      </c>
      <c r="C421" s="1" t="s">
        <v>3</v>
      </c>
      <c r="D421" s="1">
        <v>57.2</v>
      </c>
      <c r="E421" s="1">
        <v>82.7</v>
      </c>
      <c r="F421" s="1">
        <v>41.6</v>
      </c>
      <c r="H421" s="1"/>
      <c r="I421" s="3"/>
      <c r="J421" s="3"/>
    </row>
    <row r="422" spans="1:10" x14ac:dyDescent="0.25">
      <c r="A422" s="1">
        <v>421</v>
      </c>
      <c r="B422" s="2">
        <v>45061.847233796296</v>
      </c>
      <c r="C422" s="1" t="s">
        <v>3</v>
      </c>
      <c r="D422" s="1">
        <v>54.6</v>
      </c>
      <c r="E422" s="1">
        <v>77.599999999999994</v>
      </c>
      <c r="F422" s="1">
        <v>42.1</v>
      </c>
      <c r="H422" s="1"/>
      <c r="I422" s="3"/>
      <c r="J422" s="3"/>
    </row>
    <row r="423" spans="1:10" x14ac:dyDescent="0.25">
      <c r="A423" s="1">
        <v>422</v>
      </c>
      <c r="B423" s="2">
        <v>45061.85765046296</v>
      </c>
      <c r="C423" s="1" t="s">
        <v>3</v>
      </c>
      <c r="D423" s="1">
        <v>44</v>
      </c>
      <c r="E423" s="1">
        <v>56.9</v>
      </c>
      <c r="F423" s="1">
        <v>41.7</v>
      </c>
      <c r="H423" s="1"/>
      <c r="I423" s="3"/>
      <c r="J423" s="3"/>
    </row>
    <row r="424" spans="1:10" x14ac:dyDescent="0.25">
      <c r="A424" s="1">
        <v>423</v>
      </c>
      <c r="B424" s="2">
        <v>45061.868067129632</v>
      </c>
      <c r="C424" s="1" t="s">
        <v>3</v>
      </c>
      <c r="D424" s="1">
        <v>61.7</v>
      </c>
      <c r="E424" s="1">
        <v>83.4</v>
      </c>
      <c r="F424" s="1">
        <v>40.9</v>
      </c>
      <c r="H424" s="1"/>
      <c r="I424" s="3"/>
      <c r="J424" s="3"/>
    </row>
    <row r="425" spans="1:10" x14ac:dyDescent="0.25">
      <c r="A425" s="1">
        <v>424</v>
      </c>
      <c r="B425" s="2">
        <v>45061.878483796296</v>
      </c>
      <c r="C425" s="1" t="s">
        <v>3</v>
      </c>
      <c r="D425" s="1">
        <v>45</v>
      </c>
      <c r="E425" s="1">
        <v>54.9</v>
      </c>
      <c r="F425" s="1">
        <v>40.799999999999997</v>
      </c>
      <c r="H425" s="1"/>
      <c r="I425" s="3"/>
      <c r="J425" s="3"/>
    </row>
    <row r="426" spans="1:10" x14ac:dyDescent="0.25">
      <c r="A426" s="1">
        <v>425</v>
      </c>
      <c r="B426" s="2">
        <v>45061.88890046296</v>
      </c>
      <c r="C426" s="1" t="s">
        <v>3</v>
      </c>
      <c r="D426" s="1">
        <v>53.6</v>
      </c>
      <c r="E426" s="1">
        <v>75.8</v>
      </c>
      <c r="F426" s="1">
        <v>42.6</v>
      </c>
      <c r="H426" s="1"/>
      <c r="I426" s="3"/>
      <c r="J426" s="3"/>
    </row>
    <row r="427" spans="1:10" x14ac:dyDescent="0.25">
      <c r="A427" s="1">
        <v>426</v>
      </c>
      <c r="B427" s="2">
        <v>45061.899317129632</v>
      </c>
      <c r="C427" s="1" t="s">
        <v>3</v>
      </c>
      <c r="D427" s="1">
        <v>61.6</v>
      </c>
      <c r="E427" s="1">
        <v>78.5</v>
      </c>
      <c r="F427" s="1">
        <v>40.700000000000003</v>
      </c>
      <c r="H427" s="1"/>
      <c r="I427" s="3"/>
      <c r="J427" s="3"/>
    </row>
    <row r="428" spans="1:10" x14ac:dyDescent="0.25">
      <c r="A428" s="1">
        <v>427</v>
      </c>
      <c r="B428" s="2">
        <v>45061.909733796296</v>
      </c>
      <c r="C428" s="1" t="s">
        <v>3</v>
      </c>
      <c r="D428" s="1">
        <v>60.9</v>
      </c>
      <c r="E428" s="1">
        <v>76.8</v>
      </c>
      <c r="F428" s="1">
        <v>40.200000000000003</v>
      </c>
      <c r="H428" s="1"/>
      <c r="I428" s="3"/>
      <c r="J428" s="3"/>
    </row>
    <row r="429" spans="1:10" x14ac:dyDescent="0.25">
      <c r="A429" s="1">
        <v>428</v>
      </c>
      <c r="B429" s="2">
        <v>45061.92015046296</v>
      </c>
      <c r="C429" s="1" t="s">
        <v>3</v>
      </c>
      <c r="D429" s="1">
        <v>60.9</v>
      </c>
      <c r="E429" s="1">
        <v>81.900000000000006</v>
      </c>
      <c r="F429" s="1">
        <v>39.9</v>
      </c>
      <c r="H429" s="1"/>
      <c r="I429" s="3"/>
      <c r="J429" s="3"/>
    </row>
    <row r="430" spans="1:10" x14ac:dyDescent="0.25">
      <c r="A430" s="1">
        <v>429</v>
      </c>
      <c r="B430" s="2">
        <v>45061.930567129632</v>
      </c>
      <c r="C430" s="1" t="s">
        <v>3</v>
      </c>
      <c r="D430" s="1">
        <v>59</v>
      </c>
      <c r="E430" s="1">
        <v>83.3</v>
      </c>
      <c r="F430" s="1">
        <v>39.299999999999997</v>
      </c>
      <c r="H430" s="1"/>
      <c r="I430" s="3"/>
      <c r="J430" s="3"/>
    </row>
    <row r="431" spans="1:10" x14ac:dyDescent="0.25">
      <c r="A431" s="1">
        <v>430</v>
      </c>
      <c r="B431" s="2">
        <v>45061.940983796296</v>
      </c>
      <c r="C431" s="1" t="s">
        <v>3</v>
      </c>
      <c r="D431" s="1">
        <v>40.200000000000003</v>
      </c>
      <c r="E431" s="1">
        <v>47.9</v>
      </c>
      <c r="F431" s="1">
        <v>39.1</v>
      </c>
      <c r="H431" s="1"/>
      <c r="I431" s="3"/>
      <c r="J431" s="3"/>
    </row>
    <row r="432" spans="1:10" x14ac:dyDescent="0.25">
      <c r="A432" s="1">
        <v>431</v>
      </c>
      <c r="B432" s="2">
        <v>45061.95140046296</v>
      </c>
      <c r="C432" s="1" t="s">
        <v>3</v>
      </c>
      <c r="D432" s="1">
        <v>59.4</v>
      </c>
      <c r="E432" s="1">
        <v>82.3</v>
      </c>
      <c r="F432" s="1">
        <v>39.4</v>
      </c>
      <c r="H432" s="1"/>
      <c r="I432" s="3"/>
      <c r="J432" s="3"/>
    </row>
    <row r="433" spans="1:10" x14ac:dyDescent="0.25">
      <c r="A433" s="1">
        <v>432</v>
      </c>
      <c r="B433" s="2">
        <v>45061.961817129632</v>
      </c>
      <c r="C433" s="1" t="s">
        <v>3</v>
      </c>
      <c r="D433" s="1">
        <v>40.700000000000003</v>
      </c>
      <c r="E433" s="1">
        <v>49.1</v>
      </c>
      <c r="F433" s="1">
        <v>39.5</v>
      </c>
      <c r="H433" s="1"/>
      <c r="I433" s="3"/>
      <c r="J433" s="3"/>
    </row>
    <row r="434" spans="1:10" x14ac:dyDescent="0.25">
      <c r="A434" s="1">
        <v>433</v>
      </c>
      <c r="B434" s="2">
        <v>45061.972233796296</v>
      </c>
      <c r="C434" s="1" t="s">
        <v>3</v>
      </c>
      <c r="D434" s="1">
        <v>57</v>
      </c>
      <c r="E434" s="1">
        <v>81.3</v>
      </c>
      <c r="F434" s="1">
        <v>39.9</v>
      </c>
      <c r="H434" s="1"/>
      <c r="I434" s="3"/>
      <c r="J434" s="3"/>
    </row>
    <row r="435" spans="1:10" x14ac:dyDescent="0.25">
      <c r="A435" s="1">
        <v>434</v>
      </c>
      <c r="B435" s="2">
        <v>45061.98265046296</v>
      </c>
      <c r="C435" s="1" t="s">
        <v>3</v>
      </c>
      <c r="D435" s="1">
        <v>41.3</v>
      </c>
      <c r="E435" s="1">
        <v>50.5</v>
      </c>
      <c r="F435" s="1">
        <v>40</v>
      </c>
      <c r="H435" s="1"/>
      <c r="I435" s="3"/>
      <c r="J435" s="3"/>
    </row>
    <row r="436" spans="1:10" x14ac:dyDescent="0.25">
      <c r="A436" s="1">
        <v>435</v>
      </c>
      <c r="B436" s="2">
        <v>45061.993067129632</v>
      </c>
      <c r="C436" s="1" t="s">
        <v>3</v>
      </c>
      <c r="D436" s="1">
        <v>41.2</v>
      </c>
      <c r="E436" s="1">
        <v>45.5</v>
      </c>
      <c r="F436" s="1">
        <v>40.200000000000003</v>
      </c>
      <c r="H436" s="1"/>
      <c r="I436" s="3"/>
      <c r="J436" s="3"/>
    </row>
    <row r="437" spans="1:10" x14ac:dyDescent="0.25">
      <c r="A437" s="1">
        <v>436</v>
      </c>
      <c r="B437" s="2">
        <v>45062.003483796296</v>
      </c>
      <c r="C437" s="1" t="s">
        <v>3</v>
      </c>
      <c r="D437" s="1">
        <v>41.8</v>
      </c>
      <c r="E437" s="1">
        <v>46</v>
      </c>
      <c r="F437" s="1">
        <v>40.700000000000003</v>
      </c>
      <c r="H437" s="1"/>
      <c r="I437" s="3"/>
      <c r="J437" s="3"/>
    </row>
    <row r="438" spans="1:10" x14ac:dyDescent="0.25">
      <c r="A438" s="1">
        <v>437</v>
      </c>
      <c r="B438" s="2">
        <v>45062.01390046296</v>
      </c>
      <c r="C438" s="1" t="s">
        <v>3</v>
      </c>
      <c r="D438" s="1">
        <v>43</v>
      </c>
      <c r="E438" s="1">
        <v>58.2</v>
      </c>
      <c r="F438" s="1">
        <v>41.6</v>
      </c>
      <c r="H438" s="1"/>
      <c r="I438" s="3"/>
      <c r="J438" s="3"/>
    </row>
    <row r="439" spans="1:10" x14ac:dyDescent="0.25">
      <c r="A439" s="1">
        <v>438</v>
      </c>
      <c r="B439" s="2">
        <v>45062.024317129632</v>
      </c>
      <c r="C439" s="1" t="s">
        <v>3</v>
      </c>
      <c r="D439" s="1">
        <v>42.7</v>
      </c>
      <c r="E439" s="1">
        <v>53.1</v>
      </c>
      <c r="F439" s="1">
        <v>41.5</v>
      </c>
      <c r="H439" s="1"/>
      <c r="I439" s="3"/>
      <c r="J439" s="3"/>
    </row>
    <row r="440" spans="1:10" x14ac:dyDescent="0.25">
      <c r="A440" s="1">
        <v>439</v>
      </c>
      <c r="B440" s="2">
        <v>45062.034733796296</v>
      </c>
      <c r="C440" s="1" t="s">
        <v>3</v>
      </c>
      <c r="D440" s="1">
        <v>42.8</v>
      </c>
      <c r="E440" s="1">
        <v>54.3</v>
      </c>
      <c r="F440" s="1">
        <v>41.5</v>
      </c>
      <c r="H440" s="1"/>
      <c r="I440" s="3"/>
      <c r="J440" s="3"/>
    </row>
    <row r="441" spans="1:10" x14ac:dyDescent="0.25">
      <c r="A441" s="1">
        <v>440</v>
      </c>
      <c r="B441" s="2">
        <v>45062.04515046296</v>
      </c>
      <c r="C441" s="1" t="s">
        <v>3</v>
      </c>
      <c r="D441" s="1">
        <v>42.9</v>
      </c>
      <c r="E441" s="1">
        <v>49.8</v>
      </c>
      <c r="F441" s="1">
        <v>41.6</v>
      </c>
      <c r="H441" s="1"/>
      <c r="I441" s="3"/>
      <c r="J441" s="3"/>
    </row>
    <row r="442" spans="1:10" x14ac:dyDescent="0.25">
      <c r="A442" s="1">
        <v>441</v>
      </c>
      <c r="B442" s="2">
        <v>45062.055567129632</v>
      </c>
      <c r="C442" s="1" t="s">
        <v>3</v>
      </c>
      <c r="D442" s="1">
        <v>43.1</v>
      </c>
      <c r="E442" s="1">
        <v>55.1</v>
      </c>
      <c r="F442" s="1">
        <v>41.7</v>
      </c>
      <c r="H442" s="1"/>
      <c r="I442" s="3"/>
      <c r="J442" s="3"/>
    </row>
    <row r="443" spans="1:10" x14ac:dyDescent="0.25">
      <c r="A443" s="1">
        <v>442</v>
      </c>
      <c r="B443" s="2">
        <v>45062.065983796296</v>
      </c>
      <c r="C443" s="1" t="s">
        <v>3</v>
      </c>
      <c r="D443" s="1">
        <v>43.6</v>
      </c>
      <c r="E443" s="1">
        <v>56.3</v>
      </c>
      <c r="F443" s="1">
        <v>42.1</v>
      </c>
      <c r="H443" s="1"/>
      <c r="I443" s="3"/>
      <c r="J443" s="3"/>
    </row>
    <row r="444" spans="1:10" x14ac:dyDescent="0.25">
      <c r="A444" s="1">
        <v>443</v>
      </c>
      <c r="B444" s="2">
        <v>45062.07640046296</v>
      </c>
      <c r="C444" s="1" t="s">
        <v>3</v>
      </c>
      <c r="D444" s="1">
        <v>43.1</v>
      </c>
      <c r="E444" s="1">
        <v>49.2</v>
      </c>
      <c r="F444" s="1">
        <v>41.9</v>
      </c>
      <c r="H444" s="1"/>
      <c r="I444" s="3"/>
      <c r="J444" s="3"/>
    </row>
    <row r="445" spans="1:10" x14ac:dyDescent="0.25">
      <c r="A445" s="1">
        <v>444</v>
      </c>
      <c r="B445" s="2">
        <v>45062.086817129632</v>
      </c>
      <c r="C445" s="1" t="s">
        <v>3</v>
      </c>
      <c r="D445" s="1">
        <v>43.4</v>
      </c>
      <c r="E445" s="1">
        <v>55.6</v>
      </c>
      <c r="F445" s="1">
        <v>42.2</v>
      </c>
      <c r="H445" s="1"/>
      <c r="I445" s="3"/>
      <c r="J445" s="3"/>
    </row>
    <row r="446" spans="1:10" x14ac:dyDescent="0.25">
      <c r="A446" s="1">
        <v>445</v>
      </c>
      <c r="B446" s="2">
        <v>45062.097233796296</v>
      </c>
      <c r="C446" s="1" t="s">
        <v>3</v>
      </c>
      <c r="D446" s="1">
        <v>43</v>
      </c>
      <c r="E446" s="1">
        <v>48.4</v>
      </c>
      <c r="F446" s="1">
        <v>41.9</v>
      </c>
      <c r="H446" s="1"/>
      <c r="I446" s="3"/>
      <c r="J446" s="3"/>
    </row>
    <row r="447" spans="1:10" x14ac:dyDescent="0.25">
      <c r="A447" s="1">
        <v>446</v>
      </c>
      <c r="B447" s="2">
        <v>45062.10765046296</v>
      </c>
      <c r="C447" s="1" t="s">
        <v>3</v>
      </c>
      <c r="D447" s="1">
        <v>42.9</v>
      </c>
      <c r="E447" s="1">
        <v>47.6</v>
      </c>
      <c r="F447" s="1">
        <v>41.7</v>
      </c>
      <c r="H447" s="1"/>
      <c r="I447" s="3"/>
      <c r="J447" s="3"/>
    </row>
    <row r="448" spans="1:10" x14ac:dyDescent="0.25">
      <c r="A448" s="1">
        <v>447</v>
      </c>
      <c r="B448" s="2">
        <v>45062.118067129632</v>
      </c>
      <c r="C448" s="1" t="s">
        <v>3</v>
      </c>
      <c r="D448" s="1">
        <v>43.3</v>
      </c>
      <c r="E448" s="1">
        <v>50.4</v>
      </c>
      <c r="F448" s="1">
        <v>42.1</v>
      </c>
      <c r="H448" s="1"/>
      <c r="I448" s="3"/>
      <c r="J448" s="3"/>
    </row>
    <row r="449" spans="1:10" x14ac:dyDescent="0.25">
      <c r="A449" s="1">
        <v>448</v>
      </c>
      <c r="B449" s="2">
        <v>45062.128483796296</v>
      </c>
      <c r="C449" s="1" t="s">
        <v>3</v>
      </c>
      <c r="D449" s="1">
        <v>43</v>
      </c>
      <c r="E449" s="1">
        <v>54.7</v>
      </c>
      <c r="F449" s="1">
        <v>41.8</v>
      </c>
      <c r="H449" s="1"/>
      <c r="I449" s="3"/>
      <c r="J449" s="3"/>
    </row>
    <row r="450" spans="1:10" x14ac:dyDescent="0.25">
      <c r="A450" s="1">
        <v>449</v>
      </c>
      <c r="B450" s="2">
        <v>45062.13890046296</v>
      </c>
      <c r="C450" s="1" t="s">
        <v>3</v>
      </c>
      <c r="D450" s="1">
        <v>43</v>
      </c>
      <c r="E450" s="1">
        <v>54.9</v>
      </c>
      <c r="F450" s="1">
        <v>41.9</v>
      </c>
      <c r="H450" s="1"/>
      <c r="I450" s="3"/>
      <c r="J450" s="3"/>
    </row>
    <row r="451" spans="1:10" x14ac:dyDescent="0.25">
      <c r="A451" s="1">
        <v>450</v>
      </c>
      <c r="B451" s="2">
        <v>45062.149317129632</v>
      </c>
      <c r="C451" s="1" t="s">
        <v>3</v>
      </c>
      <c r="D451" s="1">
        <v>43.5</v>
      </c>
      <c r="E451" s="1">
        <v>50.1</v>
      </c>
      <c r="F451" s="1">
        <v>42.3</v>
      </c>
      <c r="H451" s="1"/>
      <c r="I451" s="3"/>
      <c r="J451" s="3"/>
    </row>
    <row r="452" spans="1:10" x14ac:dyDescent="0.25">
      <c r="A452" s="1">
        <v>451</v>
      </c>
      <c r="B452" s="2">
        <v>45062.159733796296</v>
      </c>
      <c r="C452" s="1" t="s">
        <v>3</v>
      </c>
      <c r="D452" s="1">
        <v>44.3</v>
      </c>
      <c r="E452" s="1">
        <v>54.6</v>
      </c>
      <c r="F452" s="1">
        <v>42.7</v>
      </c>
      <c r="H452" s="1"/>
      <c r="I452" s="3"/>
      <c r="J452" s="3"/>
    </row>
    <row r="453" spans="1:10" x14ac:dyDescent="0.25">
      <c r="A453" s="1">
        <v>452</v>
      </c>
      <c r="B453" s="2">
        <v>45062.17015046296</v>
      </c>
      <c r="C453" s="1" t="s">
        <v>3</v>
      </c>
      <c r="D453" s="1">
        <v>46.9</v>
      </c>
      <c r="E453" s="1">
        <v>57.1</v>
      </c>
      <c r="F453" s="1">
        <v>43.2</v>
      </c>
      <c r="H453" s="1"/>
      <c r="I453" s="3"/>
      <c r="J453" s="3"/>
    </row>
    <row r="454" spans="1:10" x14ac:dyDescent="0.25">
      <c r="A454" s="1">
        <v>453</v>
      </c>
      <c r="B454" s="2">
        <v>45062.180567129632</v>
      </c>
      <c r="C454" s="1" t="s">
        <v>3</v>
      </c>
      <c r="D454" s="1">
        <v>49.1</v>
      </c>
      <c r="E454" s="1">
        <v>63.8</v>
      </c>
      <c r="F454" s="1">
        <v>43</v>
      </c>
      <c r="H454" s="1"/>
      <c r="I454" s="3"/>
      <c r="J454" s="3"/>
    </row>
    <row r="455" spans="1:10" x14ac:dyDescent="0.25">
      <c r="A455" s="1">
        <v>454</v>
      </c>
      <c r="B455" s="2">
        <v>45062.190983796296</v>
      </c>
      <c r="C455" s="1" t="s">
        <v>3</v>
      </c>
      <c r="D455" s="1">
        <v>47.7</v>
      </c>
      <c r="E455" s="1">
        <v>67</v>
      </c>
      <c r="F455" s="1">
        <v>43</v>
      </c>
      <c r="H455" s="1"/>
      <c r="I455" s="3"/>
      <c r="J455" s="3"/>
    </row>
    <row r="456" spans="1:10" x14ac:dyDescent="0.25">
      <c r="A456" s="1">
        <v>455</v>
      </c>
      <c r="B456" s="2">
        <v>45062.20140046296</v>
      </c>
      <c r="C456" s="1" t="s">
        <v>3</v>
      </c>
      <c r="D456" s="1">
        <v>51.5</v>
      </c>
      <c r="E456" s="1">
        <v>80.5</v>
      </c>
      <c r="F456" s="1">
        <v>42.8</v>
      </c>
      <c r="H456" s="1"/>
      <c r="I456" s="3"/>
      <c r="J456" s="3"/>
    </row>
    <row r="457" spans="1:10" x14ac:dyDescent="0.25">
      <c r="A457" s="1">
        <v>456</v>
      </c>
      <c r="B457" s="2">
        <v>45062.211817129632</v>
      </c>
      <c r="C457" s="1" t="s">
        <v>3</v>
      </c>
      <c r="D457" s="1">
        <v>47.3</v>
      </c>
      <c r="E457" s="1">
        <v>69</v>
      </c>
      <c r="F457" s="1">
        <v>42.7</v>
      </c>
      <c r="H457" s="1"/>
      <c r="I457" s="3"/>
      <c r="J457" s="3"/>
    </row>
    <row r="458" spans="1:10" x14ac:dyDescent="0.25">
      <c r="A458" s="1">
        <v>457</v>
      </c>
      <c r="B458" s="2">
        <v>45062.222233796296</v>
      </c>
      <c r="C458" s="1" t="s">
        <v>3</v>
      </c>
      <c r="D458" s="1">
        <v>52</v>
      </c>
      <c r="E458" s="1">
        <v>74.900000000000006</v>
      </c>
      <c r="F458" s="1">
        <v>43.2</v>
      </c>
      <c r="H458" s="1"/>
      <c r="I458" s="3"/>
      <c r="J458" s="3"/>
    </row>
    <row r="459" spans="1:10" x14ac:dyDescent="0.25">
      <c r="A459" s="1">
        <v>458</v>
      </c>
      <c r="B459" s="2">
        <v>45062.23265046296</v>
      </c>
      <c r="C459" s="1" t="s">
        <v>3</v>
      </c>
      <c r="D459" s="1">
        <v>58</v>
      </c>
      <c r="E459" s="1">
        <v>74.3</v>
      </c>
      <c r="F459" s="1">
        <v>43.8</v>
      </c>
      <c r="H459" s="1"/>
      <c r="I459" s="3"/>
      <c r="J459" s="3"/>
    </row>
    <row r="460" spans="1:10" x14ac:dyDescent="0.25">
      <c r="A460" s="1">
        <v>459</v>
      </c>
      <c r="B460" s="2">
        <v>45062.243067129632</v>
      </c>
      <c r="C460" s="1" t="s">
        <v>3</v>
      </c>
      <c r="D460" s="1">
        <v>54.6</v>
      </c>
      <c r="E460" s="1">
        <v>76</v>
      </c>
      <c r="F460" s="1">
        <v>43.9</v>
      </c>
      <c r="H460" s="1"/>
      <c r="I460" s="3"/>
      <c r="J460" s="3"/>
    </row>
    <row r="461" spans="1:10" x14ac:dyDescent="0.25">
      <c r="A461" s="1">
        <v>460</v>
      </c>
      <c r="B461" s="2">
        <v>45062.253483796296</v>
      </c>
      <c r="C461" s="1" t="s">
        <v>3</v>
      </c>
      <c r="D461" s="1">
        <v>48.2</v>
      </c>
      <c r="E461" s="1">
        <v>66.099999999999994</v>
      </c>
      <c r="F461" s="1">
        <v>43.7</v>
      </c>
      <c r="H461" s="1"/>
      <c r="I461" s="3"/>
      <c r="J461" s="3"/>
    </row>
    <row r="462" spans="1:10" x14ac:dyDescent="0.25">
      <c r="A462" s="1">
        <v>461</v>
      </c>
      <c r="B462" s="2">
        <v>45062.26390046296</v>
      </c>
      <c r="C462" s="1" t="s">
        <v>3</v>
      </c>
      <c r="D462" s="1">
        <v>48.1</v>
      </c>
      <c r="E462" s="1">
        <v>71.8</v>
      </c>
      <c r="F462" s="1">
        <v>42.5</v>
      </c>
      <c r="H462" s="1"/>
      <c r="I462" s="3"/>
      <c r="J462" s="3"/>
    </row>
    <row r="463" spans="1:10" x14ac:dyDescent="0.25">
      <c r="A463" s="1">
        <v>462</v>
      </c>
      <c r="B463" s="2">
        <v>45062.274317129632</v>
      </c>
      <c r="C463" s="1" t="s">
        <v>3</v>
      </c>
      <c r="D463" s="1">
        <v>47.4</v>
      </c>
      <c r="E463" s="1">
        <v>66.099999999999994</v>
      </c>
      <c r="F463" s="1">
        <v>42.6</v>
      </c>
      <c r="H463" s="1"/>
      <c r="I463" s="3"/>
      <c r="J463" s="3"/>
    </row>
    <row r="464" spans="1:10" x14ac:dyDescent="0.25">
      <c r="A464" s="1">
        <v>463</v>
      </c>
      <c r="B464" s="2">
        <v>45062.284733796296</v>
      </c>
      <c r="C464" s="1" t="s">
        <v>3</v>
      </c>
      <c r="D464" s="1">
        <v>56.3</v>
      </c>
      <c r="E464" s="1">
        <v>79.3</v>
      </c>
      <c r="F464" s="1">
        <v>43</v>
      </c>
      <c r="H464" s="1"/>
      <c r="I464" s="3"/>
      <c r="J464" s="3"/>
    </row>
    <row r="465" spans="1:10" x14ac:dyDescent="0.25">
      <c r="A465" s="1">
        <v>464</v>
      </c>
      <c r="B465" s="2">
        <v>45062.29515046296</v>
      </c>
      <c r="C465" s="1" t="s">
        <v>3</v>
      </c>
      <c r="D465" s="1">
        <v>62.6</v>
      </c>
      <c r="E465" s="1">
        <v>81.900000000000006</v>
      </c>
      <c r="F465" s="1">
        <v>42.2</v>
      </c>
      <c r="H465" s="1"/>
      <c r="I465" s="3"/>
      <c r="J465" s="3"/>
    </row>
    <row r="466" spans="1:10" x14ac:dyDescent="0.25">
      <c r="A466" s="1">
        <v>465</v>
      </c>
      <c r="B466" s="2">
        <v>45062.305567129632</v>
      </c>
      <c r="C466" s="1" t="s">
        <v>3</v>
      </c>
      <c r="D466" s="1">
        <v>54.6</v>
      </c>
      <c r="E466" s="1">
        <v>77.900000000000006</v>
      </c>
      <c r="F466" s="1">
        <v>42.2</v>
      </c>
      <c r="H466" s="1"/>
      <c r="I466" s="3"/>
      <c r="J466" s="3"/>
    </row>
    <row r="467" spans="1:10" x14ac:dyDescent="0.25">
      <c r="A467" s="1">
        <v>466</v>
      </c>
      <c r="B467" s="2">
        <v>45062.315983796296</v>
      </c>
      <c r="C467" s="1" t="s">
        <v>3</v>
      </c>
      <c r="D467" s="1">
        <v>61.3</v>
      </c>
      <c r="E467" s="1">
        <v>82.9</v>
      </c>
      <c r="F467" s="1">
        <v>42.7</v>
      </c>
      <c r="H467" s="1"/>
      <c r="I467" s="3"/>
      <c r="J467" s="3"/>
    </row>
    <row r="468" spans="1:10" x14ac:dyDescent="0.25">
      <c r="A468" s="1">
        <v>467</v>
      </c>
      <c r="B468" s="2">
        <v>45062.32640046296</v>
      </c>
      <c r="C468" s="1" t="s">
        <v>3</v>
      </c>
      <c r="D468" s="1">
        <v>54</v>
      </c>
      <c r="E468" s="1">
        <v>79.599999999999994</v>
      </c>
      <c r="F468" s="1">
        <v>42.5</v>
      </c>
      <c r="H468" s="1"/>
      <c r="I468" s="3"/>
      <c r="J468" s="3"/>
    </row>
    <row r="469" spans="1:10" x14ac:dyDescent="0.25">
      <c r="A469" s="1">
        <v>468</v>
      </c>
      <c r="B469" s="2">
        <v>45062.336817129632</v>
      </c>
      <c r="C469" s="1" t="s">
        <v>3</v>
      </c>
      <c r="D469" s="1">
        <v>59.9</v>
      </c>
      <c r="E469" s="1">
        <v>81</v>
      </c>
      <c r="F469" s="1">
        <v>43.4</v>
      </c>
      <c r="H469" s="1"/>
      <c r="I469" s="3"/>
      <c r="J469" s="3"/>
    </row>
    <row r="470" spans="1:10" x14ac:dyDescent="0.25">
      <c r="A470" s="1">
        <v>469</v>
      </c>
      <c r="B470" s="2">
        <v>45062.347233796296</v>
      </c>
      <c r="C470" s="1" t="s">
        <v>3</v>
      </c>
      <c r="D470" s="1">
        <v>55.2</v>
      </c>
      <c r="E470" s="1">
        <v>79.8</v>
      </c>
      <c r="F470" s="1">
        <v>43.3</v>
      </c>
      <c r="H470" s="1"/>
      <c r="I470" s="3"/>
      <c r="J470" s="3"/>
    </row>
    <row r="471" spans="1:10" x14ac:dyDescent="0.25">
      <c r="A471" s="1">
        <v>470</v>
      </c>
      <c r="B471" s="2">
        <v>45062.35765046296</v>
      </c>
      <c r="C471" s="1" t="s">
        <v>3</v>
      </c>
      <c r="D471" s="1">
        <v>61.2</v>
      </c>
      <c r="E471" s="1">
        <v>82.7</v>
      </c>
      <c r="F471" s="1">
        <v>43.5</v>
      </c>
      <c r="H471" s="1"/>
      <c r="I471" s="3"/>
      <c r="J471" s="3"/>
    </row>
    <row r="472" spans="1:10" x14ac:dyDescent="0.25">
      <c r="A472" s="1">
        <v>471</v>
      </c>
      <c r="B472" s="2">
        <v>45062.368067129632</v>
      </c>
      <c r="C472" s="1" t="s">
        <v>3</v>
      </c>
      <c r="D472" s="1">
        <v>60.1</v>
      </c>
      <c r="E472" s="1">
        <v>81.400000000000006</v>
      </c>
      <c r="F472" s="1">
        <v>43</v>
      </c>
      <c r="H472" s="1"/>
      <c r="I472" s="3"/>
      <c r="J472" s="3"/>
    </row>
    <row r="473" spans="1:10" x14ac:dyDescent="0.25">
      <c r="A473" s="1">
        <v>472</v>
      </c>
      <c r="B473" s="2">
        <v>45062.378483796296</v>
      </c>
      <c r="C473" s="1" t="s">
        <v>3</v>
      </c>
      <c r="D473" s="1">
        <v>57.4</v>
      </c>
      <c r="E473" s="1">
        <v>82</v>
      </c>
      <c r="F473" s="1">
        <v>43.3</v>
      </c>
      <c r="H473" s="1"/>
      <c r="I473" s="3"/>
      <c r="J473" s="3"/>
    </row>
    <row r="474" spans="1:10" x14ac:dyDescent="0.25">
      <c r="A474" s="1">
        <v>473</v>
      </c>
      <c r="B474" s="2">
        <v>45062.38890046296</v>
      </c>
      <c r="C474" s="1" t="s">
        <v>3</v>
      </c>
      <c r="D474" s="1">
        <v>55.6</v>
      </c>
      <c r="E474" s="1">
        <v>74</v>
      </c>
      <c r="F474" s="1">
        <v>43.3</v>
      </c>
      <c r="H474" s="1"/>
      <c r="I474" s="3"/>
      <c r="J474" s="3"/>
    </row>
    <row r="475" spans="1:10" x14ac:dyDescent="0.25">
      <c r="A475" s="1">
        <v>474</v>
      </c>
      <c r="B475" s="2">
        <v>45062.399317129632</v>
      </c>
      <c r="C475" s="1" t="s">
        <v>3</v>
      </c>
      <c r="D475" s="1">
        <v>50</v>
      </c>
      <c r="E475" s="1">
        <v>64.3</v>
      </c>
      <c r="F475" s="1">
        <v>44.4</v>
      </c>
      <c r="H475" s="1"/>
      <c r="I475" s="3"/>
      <c r="J475" s="3"/>
    </row>
    <row r="476" spans="1:10" x14ac:dyDescent="0.25">
      <c r="A476" s="1">
        <v>475</v>
      </c>
      <c r="B476" s="2">
        <v>45062.409733796296</v>
      </c>
      <c r="C476" s="1" t="s">
        <v>3</v>
      </c>
      <c r="D476" s="1">
        <v>59.4</v>
      </c>
      <c r="E476" s="1">
        <v>82.4</v>
      </c>
      <c r="F476" s="1">
        <v>45.2</v>
      </c>
      <c r="H476" s="1"/>
      <c r="I476" s="3"/>
      <c r="J476" s="3"/>
    </row>
    <row r="477" spans="1:10" x14ac:dyDescent="0.25">
      <c r="A477" s="1">
        <v>476</v>
      </c>
      <c r="B477" s="2">
        <v>45062.42015046296</v>
      </c>
      <c r="C477" s="1" t="s">
        <v>3</v>
      </c>
      <c r="D477" s="1">
        <v>57.4</v>
      </c>
      <c r="E477" s="1">
        <v>81.900000000000006</v>
      </c>
      <c r="F477" s="1">
        <v>43.8</v>
      </c>
      <c r="H477" s="1"/>
      <c r="I477" s="3"/>
      <c r="J477" s="3"/>
    </row>
    <row r="478" spans="1:10" x14ac:dyDescent="0.25">
      <c r="A478" s="1">
        <v>477</v>
      </c>
      <c r="B478" s="2">
        <v>45062.430567129632</v>
      </c>
      <c r="C478" s="1" t="s">
        <v>3</v>
      </c>
      <c r="D478" s="1">
        <v>55.7</v>
      </c>
      <c r="E478" s="1">
        <v>76.099999999999994</v>
      </c>
      <c r="F478" s="1">
        <v>42.5</v>
      </c>
      <c r="H478" s="1"/>
      <c r="I478" s="3"/>
      <c r="J478" s="3"/>
    </row>
    <row r="479" spans="1:10" x14ac:dyDescent="0.25">
      <c r="A479" s="1">
        <v>478</v>
      </c>
      <c r="B479" s="2">
        <v>45062.440983796296</v>
      </c>
      <c r="C479" s="1" t="s">
        <v>3</v>
      </c>
      <c r="D479" s="1">
        <v>54</v>
      </c>
      <c r="E479" s="1">
        <v>79.900000000000006</v>
      </c>
      <c r="F479" s="1">
        <v>42.7</v>
      </c>
      <c r="H479" s="1"/>
      <c r="I479" s="3"/>
      <c r="J479" s="3"/>
    </row>
    <row r="480" spans="1:10" x14ac:dyDescent="0.25">
      <c r="A480" s="1">
        <v>479</v>
      </c>
      <c r="B480" s="2">
        <v>45062.45140046296</v>
      </c>
      <c r="C480" s="1" t="s">
        <v>3</v>
      </c>
      <c r="D480" s="1">
        <v>61</v>
      </c>
      <c r="E480" s="1">
        <v>83.2</v>
      </c>
      <c r="F480" s="1">
        <v>42.1</v>
      </c>
      <c r="H480" s="1"/>
      <c r="I480" s="3"/>
      <c r="J480" s="3"/>
    </row>
    <row r="481" spans="1:10" x14ac:dyDescent="0.25">
      <c r="A481" s="1">
        <v>480</v>
      </c>
      <c r="B481" s="2">
        <v>45062.461817129632</v>
      </c>
      <c r="C481" s="1" t="s">
        <v>3</v>
      </c>
      <c r="D481" s="1">
        <v>62.1</v>
      </c>
      <c r="E481" s="1">
        <v>82.2</v>
      </c>
      <c r="F481" s="1">
        <v>42.3</v>
      </c>
      <c r="H481" s="1"/>
      <c r="I481" s="3"/>
      <c r="J481" s="3"/>
    </row>
    <row r="482" spans="1:10" x14ac:dyDescent="0.25">
      <c r="A482" s="1">
        <v>481</v>
      </c>
      <c r="B482" s="2">
        <v>45062.472233796296</v>
      </c>
      <c r="C482" s="1" t="s">
        <v>3</v>
      </c>
      <c r="D482" s="1">
        <v>55.2</v>
      </c>
      <c r="E482" s="1">
        <v>79</v>
      </c>
      <c r="F482" s="1">
        <v>42.5</v>
      </c>
      <c r="H482" s="1"/>
      <c r="I482" s="3"/>
      <c r="J482" s="3"/>
    </row>
    <row r="483" spans="1:10" x14ac:dyDescent="0.25">
      <c r="A483" s="1">
        <v>482</v>
      </c>
      <c r="B483" s="2">
        <v>45062.48265046296</v>
      </c>
      <c r="C483" s="1" t="s">
        <v>3</v>
      </c>
      <c r="D483" s="1">
        <v>58.6</v>
      </c>
      <c r="E483" s="1">
        <v>81.5</v>
      </c>
      <c r="F483" s="1">
        <v>42</v>
      </c>
      <c r="H483" s="1"/>
      <c r="I483" s="3"/>
      <c r="J483" s="3"/>
    </row>
    <row r="484" spans="1:10" x14ac:dyDescent="0.25">
      <c r="A484" s="1">
        <v>483</v>
      </c>
      <c r="B484" s="2">
        <v>45062.493067129632</v>
      </c>
      <c r="C484" s="1" t="s">
        <v>3</v>
      </c>
      <c r="D484" s="1">
        <v>61.6</v>
      </c>
      <c r="E484" s="1">
        <v>85.3</v>
      </c>
      <c r="F484" s="1">
        <v>41.9</v>
      </c>
      <c r="H484" s="1"/>
      <c r="I484" s="3"/>
      <c r="J484" s="3"/>
    </row>
    <row r="485" spans="1:10" x14ac:dyDescent="0.25">
      <c r="A485" s="1">
        <v>484</v>
      </c>
      <c r="B485" s="2">
        <v>45062.503483796296</v>
      </c>
      <c r="C485" s="1" t="s">
        <v>3</v>
      </c>
      <c r="D485" s="1">
        <v>59</v>
      </c>
      <c r="E485" s="1">
        <v>82.4</v>
      </c>
      <c r="F485" s="1">
        <v>42.2</v>
      </c>
      <c r="H485" s="1"/>
      <c r="I485" s="3"/>
      <c r="J485" s="3"/>
    </row>
    <row r="486" spans="1:10" x14ac:dyDescent="0.25">
      <c r="A486" s="1">
        <v>485</v>
      </c>
      <c r="B486" s="2">
        <v>45062.51390046296</v>
      </c>
      <c r="C486" s="1" t="s">
        <v>3</v>
      </c>
      <c r="D486" s="1">
        <v>46.5</v>
      </c>
      <c r="E486" s="1">
        <v>60.5</v>
      </c>
      <c r="F486" s="1">
        <v>42.6</v>
      </c>
      <c r="H486" s="1"/>
      <c r="I486" s="3"/>
      <c r="J486" s="3"/>
    </row>
    <row r="487" spans="1:10" x14ac:dyDescent="0.25">
      <c r="A487" s="1">
        <v>486</v>
      </c>
      <c r="B487" s="2">
        <v>45062.524317129632</v>
      </c>
      <c r="C487" s="1" t="s">
        <v>3</v>
      </c>
      <c r="D487" s="1">
        <v>54.7</v>
      </c>
      <c r="E487" s="1">
        <v>79.2</v>
      </c>
      <c r="F487" s="1">
        <v>41.9</v>
      </c>
      <c r="H487" s="1"/>
      <c r="I487" s="3"/>
      <c r="J487" s="3"/>
    </row>
    <row r="488" spans="1:10" x14ac:dyDescent="0.25">
      <c r="A488" s="1">
        <v>487</v>
      </c>
      <c r="B488" s="2">
        <v>45062.534733796296</v>
      </c>
      <c r="C488" s="1" t="s">
        <v>3</v>
      </c>
      <c r="D488" s="1">
        <v>60.3</v>
      </c>
      <c r="E488" s="1">
        <v>83.6</v>
      </c>
      <c r="F488" s="1">
        <v>42.2</v>
      </c>
      <c r="H488" s="1"/>
      <c r="I488" s="3"/>
      <c r="J488" s="3"/>
    </row>
    <row r="489" spans="1:10" x14ac:dyDescent="0.25">
      <c r="A489" s="1">
        <v>488</v>
      </c>
      <c r="B489" s="2">
        <v>45062.54515046296</v>
      </c>
      <c r="C489" s="1" t="s">
        <v>3</v>
      </c>
      <c r="D489" s="1">
        <v>59.5</v>
      </c>
      <c r="E489" s="1">
        <v>80</v>
      </c>
      <c r="F489" s="1">
        <v>42.4</v>
      </c>
      <c r="H489" s="1"/>
      <c r="I489" s="3"/>
      <c r="J489" s="3"/>
    </row>
    <row r="490" spans="1:10" x14ac:dyDescent="0.25">
      <c r="A490" s="1">
        <v>489</v>
      </c>
      <c r="B490" s="2">
        <v>45062.555567129632</v>
      </c>
      <c r="C490" s="1" t="s">
        <v>3</v>
      </c>
      <c r="D490" s="1">
        <v>45.6</v>
      </c>
      <c r="E490" s="1">
        <v>66.599999999999994</v>
      </c>
      <c r="F490" s="1">
        <v>41.5</v>
      </c>
      <c r="H490" s="1"/>
      <c r="I490" s="3"/>
      <c r="J490" s="3"/>
    </row>
    <row r="491" spans="1:10" x14ac:dyDescent="0.25">
      <c r="A491" s="1">
        <v>490</v>
      </c>
      <c r="B491" s="2">
        <v>45062.565983796296</v>
      </c>
      <c r="C491" s="1" t="s">
        <v>3</v>
      </c>
      <c r="D491" s="1">
        <v>45.7</v>
      </c>
      <c r="E491" s="1">
        <v>61.7</v>
      </c>
      <c r="F491" s="1">
        <v>41.4</v>
      </c>
      <c r="H491" s="1"/>
      <c r="I491" s="3"/>
      <c r="J491" s="3"/>
    </row>
    <row r="492" spans="1:10" x14ac:dyDescent="0.25">
      <c r="A492" s="1">
        <v>491</v>
      </c>
      <c r="B492" s="2">
        <v>45062.57640046296</v>
      </c>
      <c r="C492" s="1" t="s">
        <v>3</v>
      </c>
      <c r="D492" s="1">
        <v>58.5</v>
      </c>
      <c r="E492" s="1">
        <v>85.1</v>
      </c>
      <c r="F492" s="1">
        <v>41.4</v>
      </c>
    </row>
    <row r="493" spans="1:10" x14ac:dyDescent="0.25">
      <c r="A493" s="1">
        <v>492</v>
      </c>
      <c r="B493" s="2">
        <v>45062.586817129632</v>
      </c>
      <c r="C493" s="1" t="s">
        <v>3</v>
      </c>
      <c r="D493" s="1">
        <v>60</v>
      </c>
      <c r="E493" s="1">
        <v>81.7</v>
      </c>
      <c r="F493" s="1">
        <v>41</v>
      </c>
    </row>
    <row r="494" spans="1:10" x14ac:dyDescent="0.25">
      <c r="A494" s="1">
        <v>493</v>
      </c>
      <c r="B494" s="2">
        <v>45062.597233796296</v>
      </c>
      <c r="C494" s="1" t="s">
        <v>3</v>
      </c>
      <c r="D494" s="1">
        <v>59.3</v>
      </c>
      <c r="E494" s="1">
        <v>80.8</v>
      </c>
      <c r="F494" s="1">
        <v>41.6</v>
      </c>
    </row>
    <row r="495" spans="1:10" x14ac:dyDescent="0.25">
      <c r="A495" s="1">
        <v>494</v>
      </c>
      <c r="B495" s="2">
        <v>45062.60765046296</v>
      </c>
      <c r="C495" s="1" t="s">
        <v>3</v>
      </c>
      <c r="D495" s="1">
        <v>45.9</v>
      </c>
      <c r="E495" s="1">
        <v>67.2</v>
      </c>
      <c r="F495" s="1">
        <v>41.1</v>
      </c>
    </row>
    <row r="496" spans="1:10" x14ac:dyDescent="0.25">
      <c r="A496" s="1">
        <v>495</v>
      </c>
      <c r="B496" s="2">
        <v>45062.618067129632</v>
      </c>
      <c r="C496" s="1" t="s">
        <v>3</v>
      </c>
      <c r="D496" s="1">
        <v>57</v>
      </c>
      <c r="E496" s="1">
        <v>83.3</v>
      </c>
      <c r="F496" s="1">
        <v>40.299999999999997</v>
      </c>
    </row>
    <row r="497" spans="1:6" x14ac:dyDescent="0.25">
      <c r="A497" s="1">
        <v>496</v>
      </c>
      <c r="B497" s="2">
        <v>45062.628483796296</v>
      </c>
      <c r="C497" s="1" t="s">
        <v>3</v>
      </c>
      <c r="D497" s="1">
        <v>61</v>
      </c>
      <c r="E497" s="1">
        <v>84.4</v>
      </c>
      <c r="F497" s="1">
        <v>41.1</v>
      </c>
    </row>
    <row r="498" spans="1:6" x14ac:dyDescent="0.25">
      <c r="A498" s="1">
        <v>497</v>
      </c>
      <c r="B498" s="2">
        <v>45062.63890046296</v>
      </c>
      <c r="C498" s="1" t="s">
        <v>3</v>
      </c>
      <c r="D498" s="1">
        <v>60</v>
      </c>
      <c r="E498" s="1">
        <v>81.7</v>
      </c>
      <c r="F498" s="1">
        <v>41</v>
      </c>
    </row>
    <row r="499" spans="1:6" x14ac:dyDescent="0.25">
      <c r="A499" s="1">
        <v>498</v>
      </c>
      <c r="B499" s="2">
        <v>45062.649317129632</v>
      </c>
      <c r="C499" s="1" t="s">
        <v>3</v>
      </c>
      <c r="D499" s="1">
        <v>45.4</v>
      </c>
      <c r="E499" s="1">
        <v>72.2</v>
      </c>
      <c r="F499" s="1">
        <v>41.5</v>
      </c>
    </row>
    <row r="500" spans="1:6" x14ac:dyDescent="0.25">
      <c r="A500" s="1">
        <v>499</v>
      </c>
      <c r="B500" s="2">
        <v>45062.659733796296</v>
      </c>
      <c r="C500" s="1" t="s">
        <v>3</v>
      </c>
      <c r="D500" s="1">
        <v>49.9</v>
      </c>
      <c r="E500" s="1">
        <v>64</v>
      </c>
      <c r="F500" s="1">
        <v>41.4</v>
      </c>
    </row>
    <row r="501" spans="1:6" x14ac:dyDescent="0.25">
      <c r="A501" s="1">
        <v>500</v>
      </c>
      <c r="B501" s="2">
        <v>45062.67015046296</v>
      </c>
      <c r="C501" s="1" t="s">
        <v>3</v>
      </c>
      <c r="D501" s="1">
        <v>59.7</v>
      </c>
      <c r="E501" s="1">
        <v>81.599999999999994</v>
      </c>
      <c r="F501" s="1">
        <v>54.7</v>
      </c>
    </row>
    <row r="502" spans="1:6" x14ac:dyDescent="0.25">
      <c r="A502" s="1">
        <v>501</v>
      </c>
      <c r="B502" s="2">
        <v>45062.680567129632</v>
      </c>
      <c r="C502" s="1" t="s">
        <v>3</v>
      </c>
      <c r="D502" s="1">
        <v>54.2</v>
      </c>
      <c r="E502" s="1">
        <v>66.400000000000006</v>
      </c>
      <c r="F502" s="1">
        <v>52.5</v>
      </c>
    </row>
    <row r="503" spans="1:6" x14ac:dyDescent="0.25">
      <c r="A503" s="1">
        <v>502</v>
      </c>
      <c r="B503" s="2">
        <v>45062.690983796296</v>
      </c>
      <c r="C503" s="1" t="s">
        <v>3</v>
      </c>
      <c r="D503" s="1">
        <v>50.5</v>
      </c>
      <c r="E503" s="1">
        <v>62.4</v>
      </c>
      <c r="F503" s="1">
        <v>42.1</v>
      </c>
    </row>
    <row r="504" spans="1:6" x14ac:dyDescent="0.25">
      <c r="A504" s="1">
        <v>503</v>
      </c>
      <c r="B504" s="2">
        <v>45062.70140046296</v>
      </c>
      <c r="C504" s="1" t="s">
        <v>3</v>
      </c>
      <c r="D504" s="1">
        <v>61.7</v>
      </c>
      <c r="E504" s="1">
        <v>83.3</v>
      </c>
      <c r="F504" s="1">
        <v>40.700000000000003</v>
      </c>
    </row>
    <row r="505" spans="1:6" x14ac:dyDescent="0.25">
      <c r="A505" s="1">
        <v>504</v>
      </c>
      <c r="B505" s="2">
        <v>45062.711817129632</v>
      </c>
      <c r="C505" s="1" t="s">
        <v>3</v>
      </c>
      <c r="D505" s="1">
        <v>53.5</v>
      </c>
      <c r="E505" s="1">
        <v>78</v>
      </c>
      <c r="F505" s="1">
        <v>40.6</v>
      </c>
    </row>
    <row r="506" spans="1:6" x14ac:dyDescent="0.25">
      <c r="A506" s="1">
        <v>505</v>
      </c>
      <c r="B506" s="2">
        <v>45062.722233796296</v>
      </c>
      <c r="C506" s="1" t="s">
        <v>3</v>
      </c>
      <c r="D506" s="1">
        <v>46.1</v>
      </c>
      <c r="E506" s="1">
        <v>66.7</v>
      </c>
      <c r="F506" s="1">
        <v>42.7</v>
      </c>
    </row>
    <row r="507" spans="1:6" x14ac:dyDescent="0.25">
      <c r="A507" s="1">
        <v>506</v>
      </c>
      <c r="B507" s="2">
        <v>45062.73265046296</v>
      </c>
      <c r="C507" s="1" t="s">
        <v>3</v>
      </c>
      <c r="D507" s="1">
        <v>60.9</v>
      </c>
      <c r="E507" s="1">
        <v>79</v>
      </c>
      <c r="F507" s="1">
        <v>41.1</v>
      </c>
    </row>
    <row r="508" spans="1:6" x14ac:dyDescent="0.25">
      <c r="A508" s="1">
        <v>507</v>
      </c>
      <c r="B508" s="2">
        <v>45062.743067129632</v>
      </c>
      <c r="C508" s="1" t="s">
        <v>3</v>
      </c>
      <c r="D508" s="1">
        <v>47.8</v>
      </c>
      <c r="E508" s="1">
        <v>70</v>
      </c>
      <c r="F508" s="1">
        <v>42.7</v>
      </c>
    </row>
    <row r="509" spans="1:6" x14ac:dyDescent="0.25">
      <c r="A509" s="1">
        <v>508</v>
      </c>
      <c r="B509" s="2">
        <v>45062.753483796296</v>
      </c>
      <c r="C509" s="1" t="s">
        <v>3</v>
      </c>
      <c r="D509" s="1">
        <v>63.9</v>
      </c>
      <c r="E509" s="1">
        <v>83.1</v>
      </c>
      <c r="F509" s="1">
        <v>43.8</v>
      </c>
    </row>
    <row r="510" spans="1:6" x14ac:dyDescent="0.25">
      <c r="A510" s="1">
        <v>509</v>
      </c>
      <c r="B510" s="2">
        <v>45062.76390046296</v>
      </c>
      <c r="C510" s="1" t="s">
        <v>3</v>
      </c>
      <c r="D510" s="1">
        <v>50.5</v>
      </c>
      <c r="E510" s="1">
        <v>67.8</v>
      </c>
      <c r="F510" s="1">
        <v>42.3</v>
      </c>
    </row>
    <row r="511" spans="1:6" x14ac:dyDescent="0.25">
      <c r="A511" s="1">
        <v>510</v>
      </c>
      <c r="B511" s="2">
        <v>45062.774317129632</v>
      </c>
      <c r="C511" s="1" t="s">
        <v>3</v>
      </c>
      <c r="D511" s="1">
        <v>51.8</v>
      </c>
      <c r="E511" s="1">
        <v>67.599999999999994</v>
      </c>
      <c r="F511" s="1">
        <v>46.1</v>
      </c>
    </row>
    <row r="512" spans="1:6" x14ac:dyDescent="0.25">
      <c r="A512" s="1">
        <v>511</v>
      </c>
      <c r="B512" s="2">
        <v>45062.784733796296</v>
      </c>
      <c r="C512" s="1" t="s">
        <v>3</v>
      </c>
      <c r="D512" s="1">
        <v>55.5</v>
      </c>
      <c r="E512" s="1">
        <v>80.2</v>
      </c>
      <c r="F512" s="1">
        <v>42.6</v>
      </c>
    </row>
    <row r="513" spans="1:6" x14ac:dyDescent="0.25">
      <c r="A513" s="1">
        <v>512</v>
      </c>
      <c r="B513" s="2">
        <v>45062.79515046296</v>
      </c>
      <c r="C513" s="1" t="s">
        <v>3</v>
      </c>
      <c r="D513" s="1">
        <v>59.9</v>
      </c>
      <c r="E513" s="1">
        <v>79.599999999999994</v>
      </c>
      <c r="F513" s="1">
        <v>41.2</v>
      </c>
    </row>
    <row r="514" spans="1:6" x14ac:dyDescent="0.25">
      <c r="A514" s="1">
        <v>513</v>
      </c>
      <c r="B514" s="2">
        <v>45062.805567129632</v>
      </c>
      <c r="C514" s="1" t="s">
        <v>3</v>
      </c>
      <c r="D514" s="1">
        <v>60</v>
      </c>
      <c r="E514" s="1">
        <v>78.900000000000006</v>
      </c>
      <c r="F514" s="1">
        <v>41.4</v>
      </c>
    </row>
    <row r="515" spans="1:6" x14ac:dyDescent="0.25">
      <c r="A515" s="1">
        <v>514</v>
      </c>
      <c r="B515" s="2">
        <v>45062.815983796296</v>
      </c>
      <c r="C515" s="1" t="s">
        <v>3</v>
      </c>
      <c r="D515" s="1">
        <v>64.5</v>
      </c>
      <c r="E515" s="1">
        <v>83.3</v>
      </c>
      <c r="F515" s="1">
        <v>41.7</v>
      </c>
    </row>
    <row r="516" spans="1:6" x14ac:dyDescent="0.25">
      <c r="A516" s="1">
        <v>515</v>
      </c>
      <c r="B516" s="2">
        <v>45062.82640046296</v>
      </c>
      <c r="C516" s="1" t="s">
        <v>3</v>
      </c>
      <c r="D516" s="1">
        <v>60.9</v>
      </c>
      <c r="E516" s="1">
        <v>82.9</v>
      </c>
      <c r="F516" s="1">
        <v>41.8</v>
      </c>
    </row>
    <row r="517" spans="1:6" x14ac:dyDescent="0.25">
      <c r="A517" s="1">
        <v>516</v>
      </c>
      <c r="B517" s="2">
        <v>45062.836817129632</v>
      </c>
      <c r="C517" s="1" t="s">
        <v>3</v>
      </c>
      <c r="D517" s="1">
        <v>56</v>
      </c>
      <c r="E517" s="1">
        <v>81.3</v>
      </c>
      <c r="F517" s="1">
        <v>41.8</v>
      </c>
    </row>
    <row r="518" spans="1:6" x14ac:dyDescent="0.25">
      <c r="A518" s="1">
        <v>517</v>
      </c>
      <c r="B518" s="2">
        <v>45062.847233796296</v>
      </c>
      <c r="C518" s="1" t="s">
        <v>3</v>
      </c>
      <c r="D518" s="1">
        <v>45.6</v>
      </c>
      <c r="E518" s="1">
        <v>68.599999999999994</v>
      </c>
      <c r="F518" s="1">
        <v>42</v>
      </c>
    </row>
    <row r="519" spans="1:6" x14ac:dyDescent="0.25">
      <c r="A519" s="1">
        <v>518</v>
      </c>
      <c r="B519" s="2">
        <v>45062.85765046296</v>
      </c>
      <c r="C519" s="1" t="s">
        <v>3</v>
      </c>
      <c r="D519" s="1">
        <v>45.1</v>
      </c>
      <c r="E519" s="1">
        <v>63.7</v>
      </c>
      <c r="F519" s="1">
        <v>42.3</v>
      </c>
    </row>
    <row r="520" spans="1:6" x14ac:dyDescent="0.25">
      <c r="A520" s="1">
        <v>519</v>
      </c>
      <c r="B520" s="2">
        <v>45062.868067129632</v>
      </c>
      <c r="C520" s="1" t="s">
        <v>3</v>
      </c>
      <c r="D520" s="1">
        <v>65.8</v>
      </c>
      <c r="E520" s="1">
        <v>82.3</v>
      </c>
      <c r="F520" s="1">
        <v>42.8</v>
      </c>
    </row>
    <row r="521" spans="1:6" x14ac:dyDescent="0.25">
      <c r="A521" s="1">
        <v>520</v>
      </c>
      <c r="B521" s="2">
        <v>45062.878483796296</v>
      </c>
      <c r="C521" s="1" t="s">
        <v>3</v>
      </c>
      <c r="D521" s="1">
        <v>53.4</v>
      </c>
      <c r="E521" s="1">
        <v>77</v>
      </c>
      <c r="F521" s="1">
        <v>42.7</v>
      </c>
    </row>
    <row r="522" spans="1:6" x14ac:dyDescent="0.25">
      <c r="A522" s="1">
        <v>521</v>
      </c>
      <c r="B522" s="2">
        <v>45062.88890046296</v>
      </c>
      <c r="C522" s="1" t="s">
        <v>3</v>
      </c>
      <c r="D522" s="1">
        <v>44.3</v>
      </c>
      <c r="E522" s="1">
        <v>58.7</v>
      </c>
      <c r="F522" s="1">
        <v>42.9</v>
      </c>
    </row>
    <row r="523" spans="1:6" x14ac:dyDescent="0.25">
      <c r="A523" s="1">
        <v>522</v>
      </c>
      <c r="B523" s="2">
        <v>45062.899317129632</v>
      </c>
      <c r="C523" s="1" t="s">
        <v>3</v>
      </c>
      <c r="D523" s="1">
        <v>56.8</v>
      </c>
      <c r="E523" s="1">
        <v>75.7</v>
      </c>
      <c r="F523" s="1">
        <v>42.7</v>
      </c>
    </row>
    <row r="524" spans="1:6" x14ac:dyDescent="0.25">
      <c r="A524" s="1">
        <v>523</v>
      </c>
      <c r="B524" s="2">
        <v>45062.909733796296</v>
      </c>
      <c r="C524" s="1" t="s">
        <v>3</v>
      </c>
      <c r="D524" s="1">
        <v>44</v>
      </c>
      <c r="E524" s="1">
        <v>53.2</v>
      </c>
      <c r="F524" s="1">
        <v>42.4</v>
      </c>
    </row>
    <row r="525" spans="1:6" x14ac:dyDescent="0.25">
      <c r="A525" s="1">
        <v>524</v>
      </c>
      <c r="B525" s="2">
        <v>45062.92015046296</v>
      </c>
      <c r="C525" s="1" t="s">
        <v>3</v>
      </c>
      <c r="D525" s="1">
        <v>58.6</v>
      </c>
      <c r="E525" s="1">
        <v>81.099999999999994</v>
      </c>
      <c r="F525" s="1">
        <v>42.1</v>
      </c>
    </row>
    <row r="526" spans="1:6" x14ac:dyDescent="0.25">
      <c r="A526" s="1">
        <v>525</v>
      </c>
      <c r="B526" s="2">
        <v>45062.930567129632</v>
      </c>
      <c r="C526" s="1" t="s">
        <v>3</v>
      </c>
      <c r="D526" s="1">
        <v>58.1</v>
      </c>
      <c r="E526" s="1">
        <v>81.599999999999994</v>
      </c>
      <c r="F526" s="1">
        <v>42.3</v>
      </c>
    </row>
    <row r="527" spans="1:6" x14ac:dyDescent="0.25">
      <c r="A527" s="1">
        <v>526</v>
      </c>
      <c r="B527" s="2">
        <v>45062.940983796296</v>
      </c>
      <c r="C527" s="1" t="s">
        <v>3</v>
      </c>
      <c r="D527" s="1">
        <v>43.6</v>
      </c>
      <c r="E527" s="1">
        <v>51.8</v>
      </c>
      <c r="F527" s="1">
        <v>42.3</v>
      </c>
    </row>
    <row r="528" spans="1:6" x14ac:dyDescent="0.25">
      <c r="A528" s="1">
        <v>527</v>
      </c>
      <c r="B528" s="2">
        <v>45062.95140046296</v>
      </c>
      <c r="C528" s="1" t="s">
        <v>3</v>
      </c>
      <c r="D528" s="1">
        <v>56.1</v>
      </c>
      <c r="E528" s="1">
        <v>82</v>
      </c>
      <c r="F528" s="1">
        <v>42.4</v>
      </c>
    </row>
    <row r="529" spans="1:6" x14ac:dyDescent="0.25">
      <c r="A529" s="1">
        <v>528</v>
      </c>
      <c r="B529" s="2">
        <v>45062.961817129632</v>
      </c>
      <c r="C529" s="1" t="s">
        <v>3</v>
      </c>
      <c r="D529" s="1">
        <v>43.4</v>
      </c>
      <c r="E529" s="1">
        <v>52</v>
      </c>
      <c r="F529" s="1">
        <v>42.3</v>
      </c>
    </row>
    <row r="530" spans="1:6" x14ac:dyDescent="0.25">
      <c r="A530" s="1">
        <v>529</v>
      </c>
      <c r="B530" s="2">
        <v>45062.972233796296</v>
      </c>
      <c r="C530" s="1" t="s">
        <v>3</v>
      </c>
      <c r="D530" s="1">
        <v>58</v>
      </c>
      <c r="E530" s="1">
        <v>82.2</v>
      </c>
      <c r="F530" s="1">
        <v>42</v>
      </c>
    </row>
    <row r="531" spans="1:6" x14ac:dyDescent="0.25">
      <c r="A531" s="1">
        <v>530</v>
      </c>
      <c r="B531" s="2">
        <v>45062.98265046296</v>
      </c>
      <c r="C531" s="1" t="s">
        <v>3</v>
      </c>
      <c r="D531" s="1">
        <v>43.3</v>
      </c>
      <c r="E531" s="1">
        <v>47</v>
      </c>
      <c r="F531" s="1">
        <v>42.2</v>
      </c>
    </row>
    <row r="532" spans="1:6" x14ac:dyDescent="0.25">
      <c r="A532" s="1">
        <v>531</v>
      </c>
      <c r="B532" s="2">
        <v>45062.993067129632</v>
      </c>
      <c r="C532" s="1" t="s">
        <v>3</v>
      </c>
      <c r="D532" s="1">
        <v>59</v>
      </c>
      <c r="E532" s="1">
        <v>79.400000000000006</v>
      </c>
      <c r="F532" s="1">
        <v>42.4</v>
      </c>
    </row>
    <row r="533" spans="1:6" x14ac:dyDescent="0.25">
      <c r="A533" s="1">
        <v>532</v>
      </c>
      <c r="B533" s="2">
        <v>45063.003483796296</v>
      </c>
      <c r="C533" s="1" t="s">
        <v>3</v>
      </c>
      <c r="D533" s="1">
        <v>42.8</v>
      </c>
      <c r="E533" s="1">
        <v>46.5</v>
      </c>
      <c r="F533" s="1">
        <v>41.6</v>
      </c>
    </row>
    <row r="534" spans="1:6" x14ac:dyDescent="0.25">
      <c r="A534" s="1">
        <v>533</v>
      </c>
      <c r="B534" s="2">
        <v>45063.01390046296</v>
      </c>
      <c r="C534" s="1" t="s">
        <v>3</v>
      </c>
      <c r="D534" s="1">
        <v>43</v>
      </c>
      <c r="E534" s="1">
        <v>47.6</v>
      </c>
      <c r="F534" s="1">
        <v>41.9</v>
      </c>
    </row>
    <row r="535" spans="1:6" x14ac:dyDescent="0.25">
      <c r="A535" s="1">
        <v>534</v>
      </c>
      <c r="B535" s="2">
        <v>45063.024317129632</v>
      </c>
      <c r="C535" s="1" t="s">
        <v>3</v>
      </c>
      <c r="D535" s="1">
        <v>42.6</v>
      </c>
      <c r="E535" s="1">
        <v>46.4</v>
      </c>
      <c r="F535" s="1">
        <v>41.5</v>
      </c>
    </row>
    <row r="536" spans="1:6" x14ac:dyDescent="0.25">
      <c r="A536" s="1">
        <v>535</v>
      </c>
      <c r="B536" s="2">
        <v>45063.034733796296</v>
      </c>
      <c r="C536" s="1" t="s">
        <v>3</v>
      </c>
      <c r="D536" s="1">
        <v>42.8</v>
      </c>
      <c r="E536" s="1">
        <v>47.4</v>
      </c>
      <c r="F536" s="1">
        <v>41.6</v>
      </c>
    </row>
    <row r="537" spans="1:6" x14ac:dyDescent="0.25">
      <c r="A537" s="1">
        <v>536</v>
      </c>
      <c r="B537" s="2">
        <v>45063.04515046296</v>
      </c>
      <c r="C537" s="1" t="s">
        <v>3</v>
      </c>
      <c r="D537" s="1">
        <v>42.7</v>
      </c>
      <c r="E537" s="1">
        <v>46.3</v>
      </c>
      <c r="F537" s="1">
        <v>41.6</v>
      </c>
    </row>
    <row r="538" spans="1:6" x14ac:dyDescent="0.25">
      <c r="A538" s="1">
        <v>537</v>
      </c>
      <c r="B538" s="2">
        <v>45063.055567129632</v>
      </c>
      <c r="C538" s="1" t="s">
        <v>3</v>
      </c>
      <c r="D538" s="1">
        <v>43.1</v>
      </c>
      <c r="E538" s="1">
        <v>58.8</v>
      </c>
      <c r="F538" s="1">
        <v>41.8</v>
      </c>
    </row>
    <row r="539" spans="1:6" x14ac:dyDescent="0.25">
      <c r="A539" s="1">
        <v>538</v>
      </c>
      <c r="B539" s="2">
        <v>45063.065983796296</v>
      </c>
      <c r="C539" s="1" t="s">
        <v>3</v>
      </c>
      <c r="D539" s="1">
        <v>43.7</v>
      </c>
      <c r="E539" s="1">
        <v>54</v>
      </c>
      <c r="F539" s="1">
        <v>42.5</v>
      </c>
    </row>
    <row r="540" spans="1:6" x14ac:dyDescent="0.25">
      <c r="A540" s="1">
        <v>539</v>
      </c>
      <c r="B540" s="2">
        <v>45063.07640046296</v>
      </c>
      <c r="C540" s="1" t="s">
        <v>3</v>
      </c>
      <c r="D540" s="1">
        <v>43.6</v>
      </c>
      <c r="E540" s="1">
        <v>47.7</v>
      </c>
      <c r="F540" s="1">
        <v>42.6</v>
      </c>
    </row>
    <row r="541" spans="1:6" x14ac:dyDescent="0.25">
      <c r="A541" s="1">
        <v>540</v>
      </c>
      <c r="B541" s="2">
        <v>45063.086817129632</v>
      </c>
      <c r="C541" s="1" t="s">
        <v>3</v>
      </c>
      <c r="D541" s="1">
        <v>44</v>
      </c>
      <c r="E541" s="1">
        <v>47.5</v>
      </c>
      <c r="F541" s="1">
        <v>42.8</v>
      </c>
    </row>
    <row r="542" spans="1:6" x14ac:dyDescent="0.25">
      <c r="A542" s="1">
        <v>541</v>
      </c>
      <c r="B542" s="2">
        <v>45063.097233796296</v>
      </c>
      <c r="C542" s="1" t="s">
        <v>3</v>
      </c>
      <c r="D542" s="1">
        <v>66.099999999999994</v>
      </c>
      <c r="E542" s="1">
        <v>93.2</v>
      </c>
      <c r="F542" s="1">
        <v>43</v>
      </c>
    </row>
    <row r="543" spans="1:6" x14ac:dyDescent="0.25">
      <c r="A543" s="1">
        <v>542</v>
      </c>
      <c r="B543" s="2">
        <v>45063.10765046296</v>
      </c>
      <c r="C543" s="1" t="s">
        <v>3</v>
      </c>
      <c r="D543" s="1">
        <v>42.3</v>
      </c>
      <c r="E543" s="1">
        <v>47.3</v>
      </c>
      <c r="F543" s="1">
        <v>41.2</v>
      </c>
    </row>
    <row r="544" spans="1:6" x14ac:dyDescent="0.25">
      <c r="A544" s="1">
        <v>543</v>
      </c>
      <c r="B544" s="2">
        <v>45063.118067129632</v>
      </c>
      <c r="C544" s="1" t="s">
        <v>3</v>
      </c>
      <c r="D544" s="1">
        <v>42</v>
      </c>
      <c r="E544" s="1">
        <v>45.8</v>
      </c>
      <c r="F544" s="1">
        <v>41</v>
      </c>
    </row>
    <row r="545" spans="1:6" x14ac:dyDescent="0.25">
      <c r="A545" s="1">
        <v>544</v>
      </c>
      <c r="B545" s="2">
        <v>45063.128483796296</v>
      </c>
      <c r="C545" s="1" t="s">
        <v>3</v>
      </c>
      <c r="D545" s="1">
        <v>42.6</v>
      </c>
      <c r="E545" s="1">
        <v>46</v>
      </c>
      <c r="F545" s="1">
        <v>41.1</v>
      </c>
    </row>
    <row r="546" spans="1:6" x14ac:dyDescent="0.25">
      <c r="A546" s="1">
        <v>545</v>
      </c>
      <c r="B546" s="2">
        <v>45063.13890046296</v>
      </c>
      <c r="C546" s="1" t="s">
        <v>3</v>
      </c>
      <c r="D546" s="1">
        <v>41.7</v>
      </c>
      <c r="E546" s="1">
        <v>45.2</v>
      </c>
      <c r="F546" s="1">
        <v>40.5</v>
      </c>
    </row>
    <row r="547" spans="1:6" x14ac:dyDescent="0.25">
      <c r="A547" s="1">
        <v>546</v>
      </c>
      <c r="B547" s="2">
        <v>45063.149317129632</v>
      </c>
      <c r="C547" s="1" t="s">
        <v>3</v>
      </c>
      <c r="D547" s="1">
        <v>42.9</v>
      </c>
      <c r="E547" s="1">
        <v>52.2</v>
      </c>
      <c r="F547" s="1">
        <v>41.7</v>
      </c>
    </row>
    <row r="548" spans="1:6" x14ac:dyDescent="0.25">
      <c r="A548" s="1">
        <v>547</v>
      </c>
      <c r="B548" s="2">
        <v>45063.159733796296</v>
      </c>
      <c r="C548" s="1" t="s">
        <v>3</v>
      </c>
      <c r="D548" s="1">
        <v>44.9</v>
      </c>
      <c r="E548" s="1">
        <v>59.6</v>
      </c>
      <c r="F548" s="1">
        <v>41.9</v>
      </c>
    </row>
    <row r="549" spans="1:6" x14ac:dyDescent="0.25">
      <c r="A549" s="1">
        <v>548</v>
      </c>
      <c r="B549" s="2">
        <v>45063.17015046296</v>
      </c>
      <c r="C549" s="1" t="s">
        <v>3</v>
      </c>
      <c r="D549" s="1">
        <v>49.6</v>
      </c>
      <c r="E549" s="1">
        <v>62.2</v>
      </c>
      <c r="F549" s="1">
        <v>43.2</v>
      </c>
    </row>
    <row r="550" spans="1:6" x14ac:dyDescent="0.25">
      <c r="A550" s="1">
        <v>549</v>
      </c>
      <c r="B550" s="2">
        <v>45063.180567129632</v>
      </c>
      <c r="C550" s="1" t="s">
        <v>3</v>
      </c>
      <c r="D550" s="1">
        <v>53.4</v>
      </c>
      <c r="E550" s="1">
        <v>73.2</v>
      </c>
      <c r="F550" s="1">
        <v>43.1</v>
      </c>
    </row>
    <row r="551" spans="1:6" x14ac:dyDescent="0.25">
      <c r="A551" s="1">
        <v>550</v>
      </c>
      <c r="B551" s="2">
        <v>45063.190983796296</v>
      </c>
      <c r="C551" s="1" t="s">
        <v>3</v>
      </c>
      <c r="D551" s="1">
        <v>47.7</v>
      </c>
      <c r="E551" s="1">
        <v>66.7</v>
      </c>
      <c r="F551" s="1">
        <v>42.5</v>
      </c>
    </row>
    <row r="552" spans="1:6" x14ac:dyDescent="0.25">
      <c r="A552" s="1">
        <v>551</v>
      </c>
      <c r="B552" s="2">
        <v>45063.20140046296</v>
      </c>
      <c r="C552" s="1" t="s">
        <v>3</v>
      </c>
      <c r="D552" s="1">
        <v>48.4</v>
      </c>
      <c r="E552" s="1">
        <v>67.7</v>
      </c>
      <c r="F552" s="1">
        <v>42.5</v>
      </c>
    </row>
    <row r="553" spans="1:6" x14ac:dyDescent="0.25">
      <c r="A553" s="1">
        <v>552</v>
      </c>
      <c r="B553" s="2">
        <v>45063.211817129632</v>
      </c>
      <c r="C553" s="1" t="s">
        <v>3</v>
      </c>
      <c r="D553" s="1">
        <v>50.6</v>
      </c>
      <c r="E553" s="1">
        <v>70.2</v>
      </c>
      <c r="F553" s="1">
        <v>43.2</v>
      </c>
    </row>
    <row r="554" spans="1:6" x14ac:dyDescent="0.25">
      <c r="A554" s="1">
        <v>553</v>
      </c>
      <c r="B554" s="2">
        <v>45063.222233796296</v>
      </c>
      <c r="C554" s="1" t="s">
        <v>3</v>
      </c>
      <c r="D554" s="1">
        <v>53.3</v>
      </c>
      <c r="E554" s="1">
        <v>75.099999999999994</v>
      </c>
      <c r="F554" s="1">
        <v>42.2</v>
      </c>
    </row>
    <row r="555" spans="1:6" x14ac:dyDescent="0.25">
      <c r="A555" s="1">
        <v>554</v>
      </c>
      <c r="B555" s="2">
        <v>45063.23265046296</v>
      </c>
      <c r="C555" s="1" t="s">
        <v>3</v>
      </c>
      <c r="D555" s="1">
        <v>58.3</v>
      </c>
      <c r="E555" s="1">
        <v>74.5</v>
      </c>
      <c r="F555" s="1">
        <v>42.2</v>
      </c>
    </row>
    <row r="556" spans="1:6" x14ac:dyDescent="0.25">
      <c r="A556" s="1">
        <v>555</v>
      </c>
      <c r="B556" s="2">
        <v>45063.243067129632</v>
      </c>
      <c r="C556" s="1" t="s">
        <v>3</v>
      </c>
      <c r="D556" s="1">
        <v>54.6</v>
      </c>
      <c r="E556" s="1">
        <v>76.2</v>
      </c>
      <c r="F556" s="1">
        <v>42.1</v>
      </c>
    </row>
    <row r="557" spans="1:6" x14ac:dyDescent="0.25">
      <c r="A557" s="1">
        <v>556</v>
      </c>
      <c r="B557" s="2">
        <v>45063.253483796296</v>
      </c>
      <c r="C557" s="1" t="s">
        <v>3</v>
      </c>
      <c r="D557" s="1">
        <v>50.5</v>
      </c>
      <c r="E557" s="1">
        <v>68.8</v>
      </c>
      <c r="F557" s="1">
        <v>42.1</v>
      </c>
    </row>
    <row r="558" spans="1:6" x14ac:dyDescent="0.25">
      <c r="A558" s="1">
        <v>557</v>
      </c>
      <c r="B558" s="2">
        <v>45063.26390046296</v>
      </c>
      <c r="C558" s="1" t="s">
        <v>3</v>
      </c>
      <c r="D558" s="1">
        <v>49</v>
      </c>
      <c r="E558" s="1">
        <v>68.900000000000006</v>
      </c>
      <c r="F558" s="1">
        <v>42.2</v>
      </c>
    </row>
    <row r="559" spans="1:6" x14ac:dyDescent="0.25">
      <c r="A559" s="1">
        <v>558</v>
      </c>
      <c r="B559" s="2">
        <v>45063.274317129632</v>
      </c>
      <c r="C559" s="1" t="s">
        <v>3</v>
      </c>
      <c r="D559" s="1">
        <v>52.3</v>
      </c>
      <c r="E559" s="1">
        <v>71.099999999999994</v>
      </c>
      <c r="F559" s="1">
        <v>42.3</v>
      </c>
    </row>
    <row r="560" spans="1:6" x14ac:dyDescent="0.25">
      <c r="A560" s="1">
        <v>559</v>
      </c>
      <c r="B560" s="2">
        <v>45063.284733796296</v>
      </c>
      <c r="C560" s="1" t="s">
        <v>3</v>
      </c>
      <c r="D560" s="1">
        <v>53.3</v>
      </c>
      <c r="E560" s="1">
        <v>74.7</v>
      </c>
      <c r="F560" s="1">
        <v>42.4</v>
      </c>
    </row>
    <row r="561" spans="1:6" x14ac:dyDescent="0.25">
      <c r="A561" s="1">
        <v>560</v>
      </c>
      <c r="B561" s="2">
        <v>45063.29515046296</v>
      </c>
      <c r="C561" s="1" t="s">
        <v>3</v>
      </c>
      <c r="D561" s="1">
        <v>59.9</v>
      </c>
      <c r="E561" s="1">
        <v>82.7</v>
      </c>
      <c r="F561" s="1">
        <v>41.5</v>
      </c>
    </row>
    <row r="562" spans="1:6" x14ac:dyDescent="0.25">
      <c r="A562" s="1">
        <v>561</v>
      </c>
      <c r="B562" s="2">
        <v>45063.305567129632</v>
      </c>
      <c r="C562" s="1" t="s">
        <v>3</v>
      </c>
      <c r="D562" s="1">
        <v>63.9</v>
      </c>
      <c r="E562" s="1">
        <v>80</v>
      </c>
      <c r="F562" s="1">
        <v>42.1</v>
      </c>
    </row>
    <row r="563" spans="1:6" x14ac:dyDescent="0.25">
      <c r="A563" s="1">
        <v>562</v>
      </c>
      <c r="B563" s="2">
        <v>45063.315983796296</v>
      </c>
      <c r="C563" s="1" t="s">
        <v>3</v>
      </c>
      <c r="D563" s="1">
        <v>49.1</v>
      </c>
      <c r="E563" s="1">
        <v>67.599999999999994</v>
      </c>
      <c r="F563" s="1">
        <v>40.9</v>
      </c>
    </row>
    <row r="564" spans="1:6" x14ac:dyDescent="0.25">
      <c r="A564" s="1">
        <v>563</v>
      </c>
      <c r="B564" s="2">
        <v>45063.32640046296</v>
      </c>
      <c r="C564" s="1" t="s">
        <v>3</v>
      </c>
      <c r="D564" s="1">
        <v>59.3</v>
      </c>
      <c r="E564" s="1">
        <v>78.599999999999994</v>
      </c>
      <c r="F564" s="1">
        <v>41.1</v>
      </c>
    </row>
    <row r="565" spans="1:6" x14ac:dyDescent="0.25">
      <c r="A565" s="1">
        <v>564</v>
      </c>
      <c r="B565" s="2">
        <v>45063.336817129632</v>
      </c>
      <c r="C565" s="1" t="s">
        <v>3</v>
      </c>
      <c r="D565" s="1">
        <v>55.2</v>
      </c>
      <c r="E565" s="1">
        <v>78.099999999999994</v>
      </c>
      <c r="F565" s="1">
        <v>41.9</v>
      </c>
    </row>
    <row r="566" spans="1:6" x14ac:dyDescent="0.25">
      <c r="A566" s="1">
        <v>565</v>
      </c>
      <c r="B566" s="2">
        <v>45063.347233796296</v>
      </c>
      <c r="C566" s="1" t="s">
        <v>3</v>
      </c>
      <c r="D566" s="1">
        <v>48.2</v>
      </c>
      <c r="E566" s="1">
        <v>67.8</v>
      </c>
      <c r="F566" s="1">
        <v>41.3</v>
      </c>
    </row>
    <row r="567" spans="1:6" x14ac:dyDescent="0.25">
      <c r="A567" s="1">
        <v>566</v>
      </c>
      <c r="B567" s="2">
        <v>45063.35765046296</v>
      </c>
      <c r="C567" s="1" t="s">
        <v>3</v>
      </c>
      <c r="D567" s="1">
        <v>55.6</v>
      </c>
      <c r="E567" s="1">
        <v>79.099999999999994</v>
      </c>
      <c r="F567" s="1">
        <v>42</v>
      </c>
    </row>
    <row r="568" spans="1:6" x14ac:dyDescent="0.25">
      <c r="A568" s="1">
        <v>567</v>
      </c>
      <c r="B568" s="2">
        <v>45063.368067129632</v>
      </c>
      <c r="C568" s="1" t="s">
        <v>3</v>
      </c>
      <c r="D568" s="1">
        <v>58.7</v>
      </c>
      <c r="E568" s="1">
        <v>81.400000000000006</v>
      </c>
      <c r="F568" s="1">
        <v>41.8</v>
      </c>
    </row>
    <row r="569" spans="1:6" x14ac:dyDescent="0.25">
      <c r="A569" s="1">
        <v>568</v>
      </c>
      <c r="B569" s="2">
        <v>45063.378483796296</v>
      </c>
      <c r="C569" s="1" t="s">
        <v>3</v>
      </c>
      <c r="D569" s="1">
        <v>61.5</v>
      </c>
      <c r="E569" s="1">
        <v>82.9</v>
      </c>
      <c r="F569" s="1">
        <v>40.700000000000003</v>
      </c>
    </row>
    <row r="570" spans="1:6" x14ac:dyDescent="0.25">
      <c r="A570" s="1">
        <v>569</v>
      </c>
      <c r="B570" s="2">
        <v>45063.38890046296</v>
      </c>
      <c r="C570" s="1" t="s">
        <v>3</v>
      </c>
      <c r="D570" s="1">
        <v>56.5</v>
      </c>
      <c r="E570" s="1">
        <v>80.5</v>
      </c>
      <c r="F570" s="1">
        <v>42.5</v>
      </c>
    </row>
    <row r="571" spans="1:6" x14ac:dyDescent="0.25">
      <c r="A571" s="1">
        <v>570</v>
      </c>
      <c r="B571" s="2">
        <v>45063.399317129632</v>
      </c>
      <c r="C571" s="1" t="s">
        <v>3</v>
      </c>
      <c r="D571" s="1">
        <v>68.400000000000006</v>
      </c>
      <c r="E571" s="1">
        <v>103.3</v>
      </c>
      <c r="F571" s="1">
        <v>45.4</v>
      </c>
    </row>
    <row r="572" spans="1:6" x14ac:dyDescent="0.25">
      <c r="A572" s="1">
        <v>571</v>
      </c>
      <c r="B572" s="2">
        <v>45063.409733796296</v>
      </c>
      <c r="C572" s="1" t="s">
        <v>3</v>
      </c>
      <c r="D572" s="1">
        <v>59.4</v>
      </c>
      <c r="E572" s="1">
        <v>82.5</v>
      </c>
      <c r="F572" s="1">
        <v>45.3</v>
      </c>
    </row>
    <row r="573" spans="1:6" x14ac:dyDescent="0.25">
      <c r="A573" s="1">
        <v>572</v>
      </c>
      <c r="B573" s="2">
        <v>45063.42015046296</v>
      </c>
      <c r="C573" s="1" t="s">
        <v>3</v>
      </c>
      <c r="D573" s="1">
        <v>59</v>
      </c>
      <c r="E573" s="1">
        <v>81.099999999999994</v>
      </c>
      <c r="F573" s="1">
        <v>42.1</v>
      </c>
    </row>
    <row r="574" spans="1:6" x14ac:dyDescent="0.25">
      <c r="A574" s="1">
        <v>573</v>
      </c>
      <c r="B574" s="2">
        <v>45063.430567129632</v>
      </c>
      <c r="C574" s="1" t="s">
        <v>3</v>
      </c>
      <c r="D574" s="1">
        <v>59.1</v>
      </c>
      <c r="E574" s="1">
        <v>80.3</v>
      </c>
      <c r="F574" s="1">
        <v>42.7</v>
      </c>
    </row>
    <row r="575" spans="1:6" x14ac:dyDescent="0.25">
      <c r="A575" s="1">
        <v>574</v>
      </c>
      <c r="B575" s="2">
        <v>45063.440983796296</v>
      </c>
      <c r="C575" s="1" t="s">
        <v>3</v>
      </c>
      <c r="D575" s="1">
        <v>52.3</v>
      </c>
      <c r="E575" s="1">
        <v>74.2</v>
      </c>
      <c r="F575" s="1">
        <v>41.3</v>
      </c>
    </row>
    <row r="576" spans="1:6" x14ac:dyDescent="0.25">
      <c r="A576" s="1">
        <v>575</v>
      </c>
      <c r="B576" s="2">
        <v>45063.45140046296</v>
      </c>
      <c r="C576" s="1" t="s">
        <v>3</v>
      </c>
      <c r="D576" s="1">
        <v>50.8</v>
      </c>
      <c r="E576" s="1">
        <v>76.8</v>
      </c>
      <c r="F576" s="1">
        <v>41.3</v>
      </c>
    </row>
    <row r="577" spans="1:6" x14ac:dyDescent="0.25">
      <c r="A577" s="1">
        <v>576</v>
      </c>
      <c r="B577" s="2">
        <v>45063.461817129632</v>
      </c>
      <c r="C577" s="1" t="s">
        <v>3</v>
      </c>
      <c r="D577" s="1">
        <v>63.3</v>
      </c>
      <c r="E577" s="1">
        <v>81.7</v>
      </c>
      <c r="F577" s="1">
        <v>41.6</v>
      </c>
    </row>
    <row r="578" spans="1:6" x14ac:dyDescent="0.25">
      <c r="A578" s="1">
        <v>577</v>
      </c>
      <c r="B578" s="2">
        <v>45063.472233796296</v>
      </c>
      <c r="C578" s="1" t="s">
        <v>3</v>
      </c>
      <c r="D578" s="1">
        <v>57.5</v>
      </c>
      <c r="E578" s="1">
        <v>79.8</v>
      </c>
      <c r="F578" s="1">
        <v>41.2</v>
      </c>
    </row>
    <row r="579" spans="1:6" x14ac:dyDescent="0.25">
      <c r="A579" s="1">
        <v>578</v>
      </c>
      <c r="B579" s="2">
        <v>45063.48265046296</v>
      </c>
      <c r="C579" s="1" t="s">
        <v>3</v>
      </c>
      <c r="D579" s="1">
        <v>44.8</v>
      </c>
      <c r="E579" s="1">
        <v>58.3</v>
      </c>
      <c r="F579" s="1">
        <v>40.799999999999997</v>
      </c>
    </row>
    <row r="580" spans="1:6" x14ac:dyDescent="0.25">
      <c r="A580" s="1">
        <v>579</v>
      </c>
      <c r="B580" s="2">
        <v>45063.493067129632</v>
      </c>
      <c r="C580" s="1" t="s">
        <v>3</v>
      </c>
      <c r="D580" s="1">
        <v>57.9</v>
      </c>
      <c r="E580" s="1">
        <v>82.2</v>
      </c>
      <c r="F580" s="1">
        <v>41.3</v>
      </c>
    </row>
    <row r="581" spans="1:6" x14ac:dyDescent="0.25">
      <c r="A581" s="1">
        <v>580</v>
      </c>
      <c r="B581" s="2">
        <v>45063.503483796296</v>
      </c>
      <c r="C581" s="1" t="s">
        <v>3</v>
      </c>
      <c r="D581" s="1">
        <v>60.6</v>
      </c>
      <c r="E581" s="1">
        <v>83.2</v>
      </c>
      <c r="F581" s="1">
        <v>42.2</v>
      </c>
    </row>
    <row r="582" spans="1:6" x14ac:dyDescent="0.25">
      <c r="A582" s="1">
        <v>581</v>
      </c>
      <c r="B582" s="2">
        <v>45063.51390046296</v>
      </c>
      <c r="C582" s="1" t="s">
        <v>3</v>
      </c>
      <c r="D582" s="1">
        <v>55.7</v>
      </c>
      <c r="E582" s="1">
        <v>77</v>
      </c>
      <c r="F582" s="1">
        <v>42.6</v>
      </c>
    </row>
    <row r="583" spans="1:6" x14ac:dyDescent="0.25">
      <c r="A583" s="1">
        <v>582</v>
      </c>
      <c r="B583" s="2">
        <v>45063.524317129632</v>
      </c>
      <c r="C583" s="1" t="s">
        <v>3</v>
      </c>
      <c r="D583" s="1">
        <v>49.7</v>
      </c>
      <c r="E583" s="1">
        <v>73.400000000000006</v>
      </c>
      <c r="F583" s="1">
        <v>42.1</v>
      </c>
    </row>
    <row r="584" spans="1:6" x14ac:dyDescent="0.25">
      <c r="A584" s="1">
        <v>583</v>
      </c>
      <c r="B584" s="2">
        <v>45063.534733796296</v>
      </c>
      <c r="C584" s="1" t="s">
        <v>3</v>
      </c>
      <c r="D584" s="1">
        <v>54.1</v>
      </c>
      <c r="E584" s="1">
        <v>79.400000000000006</v>
      </c>
      <c r="F584" s="1">
        <v>41.3</v>
      </c>
    </row>
    <row r="585" spans="1:6" x14ac:dyDescent="0.25">
      <c r="A585" s="1">
        <v>584</v>
      </c>
      <c r="B585" s="2">
        <v>45063.54515046296</v>
      </c>
      <c r="C585" s="1" t="s">
        <v>3</v>
      </c>
      <c r="D585" s="1">
        <v>56.3</v>
      </c>
      <c r="E585" s="1">
        <v>77.900000000000006</v>
      </c>
      <c r="F585" s="1">
        <v>40.299999999999997</v>
      </c>
    </row>
    <row r="586" spans="1:6" x14ac:dyDescent="0.25">
      <c r="A586" s="1">
        <v>585</v>
      </c>
      <c r="B586" s="2">
        <v>45063.555567129632</v>
      </c>
      <c r="C586" s="1" t="s">
        <v>3</v>
      </c>
      <c r="D586" s="1">
        <v>55.7</v>
      </c>
      <c r="E586" s="1">
        <v>75.2</v>
      </c>
      <c r="F586" s="1">
        <v>40.1</v>
      </c>
    </row>
    <row r="587" spans="1:6" x14ac:dyDescent="0.25">
      <c r="A587" s="1">
        <v>586</v>
      </c>
      <c r="B587" s="2">
        <v>45063.565983796296</v>
      </c>
      <c r="C587" s="1" t="s">
        <v>3</v>
      </c>
      <c r="D587" s="1">
        <v>60.5</v>
      </c>
      <c r="E587" s="1">
        <v>81.5</v>
      </c>
      <c r="F587" s="1">
        <v>42</v>
      </c>
    </row>
    <row r="588" spans="1:6" x14ac:dyDescent="0.25">
      <c r="A588" s="1">
        <v>587</v>
      </c>
      <c r="B588" s="2">
        <v>45063.57640046296</v>
      </c>
      <c r="C588" s="1" t="s">
        <v>3</v>
      </c>
      <c r="D588" s="1">
        <v>63.1</v>
      </c>
      <c r="E588" s="1">
        <v>82.8</v>
      </c>
      <c r="F588" s="1">
        <v>43.9</v>
      </c>
    </row>
    <row r="589" spans="1:6" x14ac:dyDescent="0.25">
      <c r="A589" s="1">
        <v>588</v>
      </c>
      <c r="B589" s="2">
        <v>45063.586817129632</v>
      </c>
      <c r="C589" s="1" t="s">
        <v>3</v>
      </c>
      <c r="D589" s="1">
        <v>60.4</v>
      </c>
      <c r="E589" s="1">
        <v>83.8</v>
      </c>
      <c r="F589" s="1">
        <v>41.5</v>
      </c>
    </row>
    <row r="590" spans="1:6" x14ac:dyDescent="0.25">
      <c r="A590" s="1">
        <v>589</v>
      </c>
      <c r="B590" s="2">
        <v>45063.597233796296</v>
      </c>
      <c r="C590" s="1" t="s">
        <v>3</v>
      </c>
      <c r="D590" s="1">
        <v>53.7</v>
      </c>
      <c r="E590" s="1">
        <v>74.599999999999994</v>
      </c>
      <c r="F590" s="1">
        <v>42.1</v>
      </c>
    </row>
    <row r="591" spans="1:6" x14ac:dyDescent="0.25">
      <c r="A591" s="1">
        <v>590</v>
      </c>
      <c r="B591" s="2">
        <v>45063.60765046296</v>
      </c>
      <c r="C591" s="1" t="s">
        <v>3</v>
      </c>
      <c r="D591" s="1">
        <v>52</v>
      </c>
      <c r="E591" s="1">
        <v>78.400000000000006</v>
      </c>
      <c r="F591" s="1">
        <v>41.2</v>
      </c>
    </row>
    <row r="592" spans="1:6" x14ac:dyDescent="0.25">
      <c r="A592" s="1">
        <v>591</v>
      </c>
      <c r="B592" s="2">
        <v>45063.618067129632</v>
      </c>
      <c r="C592" s="1" t="s">
        <v>3</v>
      </c>
      <c r="D592" s="1">
        <v>62.5</v>
      </c>
      <c r="E592" s="1">
        <v>83.3</v>
      </c>
      <c r="F592" s="1">
        <v>41.8</v>
      </c>
    </row>
    <row r="593" spans="1:6" x14ac:dyDescent="0.25">
      <c r="A593" s="1">
        <v>592</v>
      </c>
      <c r="B593" s="2">
        <v>45063.628483796296</v>
      </c>
      <c r="C593" s="1" t="s">
        <v>3</v>
      </c>
      <c r="D593" s="1">
        <v>46.2</v>
      </c>
      <c r="E593" s="1">
        <v>62.9</v>
      </c>
      <c r="F593" s="1">
        <v>40.4</v>
      </c>
    </row>
    <row r="594" spans="1:6" x14ac:dyDescent="0.25">
      <c r="A594" s="1">
        <v>593</v>
      </c>
      <c r="B594" s="2">
        <v>45063.63890046296</v>
      </c>
      <c r="C594" s="1" t="s">
        <v>3</v>
      </c>
      <c r="D594" s="1">
        <v>63.9</v>
      </c>
      <c r="E594" s="1">
        <v>79.3</v>
      </c>
      <c r="F594" s="1">
        <v>41.5</v>
      </c>
    </row>
    <row r="595" spans="1:6" x14ac:dyDescent="0.25">
      <c r="A595" s="1">
        <v>594</v>
      </c>
      <c r="B595" s="2">
        <v>45063.649317129632</v>
      </c>
      <c r="C595" s="1" t="s">
        <v>3</v>
      </c>
      <c r="D595" s="1">
        <v>45.1</v>
      </c>
      <c r="E595" s="1">
        <v>63.4</v>
      </c>
      <c r="F595" s="1">
        <v>41</v>
      </c>
    </row>
    <row r="596" spans="1:6" x14ac:dyDescent="0.25">
      <c r="A596" s="1">
        <v>595</v>
      </c>
      <c r="B596" s="2">
        <v>45063.659733796296</v>
      </c>
      <c r="C596" s="1" t="s">
        <v>3</v>
      </c>
      <c r="D596" s="1">
        <v>44.6</v>
      </c>
      <c r="E596" s="1">
        <v>56.2</v>
      </c>
      <c r="F596" s="1">
        <v>39.5</v>
      </c>
    </row>
    <row r="597" spans="1:6" x14ac:dyDescent="0.25">
      <c r="A597" s="1">
        <v>596</v>
      </c>
      <c r="B597" s="2">
        <v>45063.67015046296</v>
      </c>
      <c r="C597" s="1" t="s">
        <v>3</v>
      </c>
      <c r="D597" s="1">
        <v>56.6</v>
      </c>
      <c r="E597" s="1">
        <v>83.2</v>
      </c>
      <c r="F597" s="1">
        <v>39.4</v>
      </c>
    </row>
    <row r="598" spans="1:6" x14ac:dyDescent="0.25">
      <c r="A598" s="1">
        <v>597</v>
      </c>
      <c r="B598" s="2">
        <v>45063.680567129632</v>
      </c>
      <c r="C598" s="1" t="s">
        <v>3</v>
      </c>
      <c r="D598" s="1">
        <v>50.2</v>
      </c>
      <c r="E598" s="1">
        <v>73.3</v>
      </c>
      <c r="F598" s="1">
        <v>38.700000000000003</v>
      </c>
    </row>
    <row r="599" spans="1:6" x14ac:dyDescent="0.25">
      <c r="A599" s="1">
        <v>598</v>
      </c>
      <c r="B599" s="2">
        <v>45063.690983796296</v>
      </c>
      <c r="C599" s="1" t="s">
        <v>3</v>
      </c>
      <c r="D599" s="1">
        <v>46.1</v>
      </c>
      <c r="E599" s="1">
        <v>64.099999999999994</v>
      </c>
      <c r="F599" s="1">
        <v>39.299999999999997</v>
      </c>
    </row>
    <row r="600" spans="1:6" x14ac:dyDescent="0.25">
      <c r="A600" s="1">
        <v>599</v>
      </c>
      <c r="B600" s="2">
        <v>45063.70140046296</v>
      </c>
      <c r="C600" s="1" t="s">
        <v>3</v>
      </c>
      <c r="D600" s="1">
        <v>62.2</v>
      </c>
      <c r="E600" s="1">
        <v>83.7</v>
      </c>
      <c r="F600" s="1">
        <v>40.5</v>
      </c>
    </row>
    <row r="601" spans="1:6" x14ac:dyDescent="0.25">
      <c r="A601" s="1">
        <v>600</v>
      </c>
      <c r="B601" s="2">
        <v>45063.711817129632</v>
      </c>
      <c r="C601" s="1" t="s">
        <v>3</v>
      </c>
      <c r="D601" s="1">
        <v>54.5</v>
      </c>
      <c r="E601" s="1">
        <v>79.2</v>
      </c>
      <c r="F601" s="1">
        <v>38.9</v>
      </c>
    </row>
    <row r="602" spans="1:6" x14ac:dyDescent="0.25">
      <c r="A602" s="1">
        <v>601</v>
      </c>
      <c r="B602" s="2">
        <v>45063.722233796296</v>
      </c>
      <c r="C602" s="1" t="s">
        <v>3</v>
      </c>
      <c r="D602" s="1">
        <v>43.6</v>
      </c>
      <c r="E602" s="1">
        <v>68</v>
      </c>
      <c r="F602" s="1">
        <v>38.5</v>
      </c>
    </row>
    <row r="603" spans="1:6" x14ac:dyDescent="0.25">
      <c r="A603" s="1">
        <v>602</v>
      </c>
      <c r="B603" s="2">
        <v>45063.73265046296</v>
      </c>
      <c r="C603" s="1" t="s">
        <v>3</v>
      </c>
      <c r="D603" s="1">
        <v>63.6</v>
      </c>
      <c r="E603" s="1">
        <v>78.099999999999994</v>
      </c>
      <c r="F603" s="1">
        <v>39.200000000000003</v>
      </c>
    </row>
    <row r="604" spans="1:6" x14ac:dyDescent="0.25">
      <c r="A604" s="1">
        <v>603</v>
      </c>
      <c r="B604" s="2">
        <v>45063.743067129632</v>
      </c>
      <c r="C604" s="1" t="s">
        <v>3</v>
      </c>
      <c r="D604" s="1">
        <v>41.1</v>
      </c>
      <c r="E604" s="1">
        <v>58.1</v>
      </c>
      <c r="F604" s="1">
        <v>38.700000000000003</v>
      </c>
    </row>
    <row r="605" spans="1:6" x14ac:dyDescent="0.25">
      <c r="A605" s="1">
        <v>604</v>
      </c>
      <c r="B605" s="2">
        <v>45063.753483796296</v>
      </c>
      <c r="C605" s="1" t="s">
        <v>3</v>
      </c>
      <c r="D605" s="1">
        <v>65.5</v>
      </c>
      <c r="E605" s="1">
        <v>83.7</v>
      </c>
      <c r="F605" s="1">
        <v>38.700000000000003</v>
      </c>
    </row>
    <row r="606" spans="1:6" x14ac:dyDescent="0.25">
      <c r="A606" s="1">
        <v>605</v>
      </c>
      <c r="B606" s="2">
        <v>45063.76390046296</v>
      </c>
      <c r="C606" s="1" t="s">
        <v>3</v>
      </c>
      <c r="D606" s="1">
        <v>55.1</v>
      </c>
      <c r="E606" s="1">
        <v>77.7</v>
      </c>
      <c r="F606" s="1">
        <v>39.1</v>
      </c>
    </row>
    <row r="607" spans="1:6" x14ac:dyDescent="0.25">
      <c r="A607" s="1">
        <v>606</v>
      </c>
      <c r="B607" s="2">
        <v>45063.774317129632</v>
      </c>
      <c r="C607" s="1" t="s">
        <v>3</v>
      </c>
      <c r="D607" s="1">
        <v>44.1</v>
      </c>
      <c r="E607" s="1">
        <v>61.8</v>
      </c>
      <c r="F607" s="1">
        <v>39.5</v>
      </c>
    </row>
    <row r="608" spans="1:6" x14ac:dyDescent="0.25">
      <c r="A608" s="1">
        <v>607</v>
      </c>
      <c r="B608" s="2">
        <v>45063.784733796296</v>
      </c>
      <c r="C608" s="1" t="s">
        <v>3</v>
      </c>
      <c r="D608" s="1">
        <v>60.9</v>
      </c>
      <c r="E608" s="1">
        <v>82</v>
      </c>
      <c r="F608" s="1">
        <v>39.1</v>
      </c>
    </row>
    <row r="609" spans="1:6" x14ac:dyDescent="0.25">
      <c r="A609" s="1">
        <v>608</v>
      </c>
      <c r="B609" s="2">
        <v>45063.79515046296</v>
      </c>
      <c r="C609" s="1" t="s">
        <v>3</v>
      </c>
      <c r="D609" s="1">
        <v>54.7</v>
      </c>
      <c r="E609" s="1">
        <v>78</v>
      </c>
      <c r="F609" s="1">
        <v>40</v>
      </c>
    </row>
    <row r="610" spans="1:6" x14ac:dyDescent="0.25">
      <c r="A610" s="1">
        <v>609</v>
      </c>
      <c r="B610" s="2">
        <v>45063.805567129632</v>
      </c>
      <c r="C610" s="1" t="s">
        <v>3</v>
      </c>
      <c r="D610" s="1">
        <v>59.3</v>
      </c>
      <c r="E610" s="1">
        <v>79.3</v>
      </c>
      <c r="F610" s="1">
        <v>40.1</v>
      </c>
    </row>
    <row r="611" spans="1:6" x14ac:dyDescent="0.25">
      <c r="A611" s="1">
        <v>610</v>
      </c>
      <c r="B611" s="2">
        <v>45063.815983796296</v>
      </c>
      <c r="C611" s="1" t="s">
        <v>3</v>
      </c>
      <c r="D611" s="1">
        <v>64.8</v>
      </c>
      <c r="E611" s="1">
        <v>80.400000000000006</v>
      </c>
      <c r="F611" s="1">
        <v>40.4</v>
      </c>
    </row>
    <row r="612" spans="1:6" x14ac:dyDescent="0.25">
      <c r="A612" s="1">
        <v>611</v>
      </c>
      <c r="B612" s="2">
        <v>45063.82640046296</v>
      </c>
      <c r="C612" s="1" t="s">
        <v>3</v>
      </c>
      <c r="D612" s="1">
        <v>58.3</v>
      </c>
      <c r="E612" s="1">
        <v>82.6</v>
      </c>
      <c r="F612" s="1">
        <v>40.1</v>
      </c>
    </row>
    <row r="613" spans="1:6" x14ac:dyDescent="0.25">
      <c r="A613" s="1">
        <v>612</v>
      </c>
      <c r="B613" s="2">
        <v>45063.836817129632</v>
      </c>
      <c r="C613" s="1" t="s">
        <v>3</v>
      </c>
      <c r="D613" s="1">
        <v>57</v>
      </c>
      <c r="E613" s="1">
        <v>83.6</v>
      </c>
      <c r="F613" s="1">
        <v>40</v>
      </c>
    </row>
    <row r="614" spans="1:6" x14ac:dyDescent="0.25">
      <c r="A614" s="1">
        <v>613</v>
      </c>
      <c r="B614" s="2">
        <v>45063.847233796296</v>
      </c>
      <c r="C614" s="1" t="s">
        <v>3</v>
      </c>
      <c r="D614" s="1">
        <v>42.8</v>
      </c>
      <c r="E614" s="1">
        <v>58.6</v>
      </c>
      <c r="F614" s="1">
        <v>40.1</v>
      </c>
    </row>
    <row r="615" spans="1:6" x14ac:dyDescent="0.25">
      <c r="A615" s="1">
        <v>614</v>
      </c>
      <c r="B615" s="2">
        <v>45063.85765046296</v>
      </c>
      <c r="C615" s="1" t="s">
        <v>3</v>
      </c>
      <c r="D615" s="1">
        <v>41.9</v>
      </c>
      <c r="E615" s="1">
        <v>53.1</v>
      </c>
      <c r="F615" s="1">
        <v>40.299999999999997</v>
      </c>
    </row>
    <row r="616" spans="1:6" x14ac:dyDescent="0.25">
      <c r="A616" s="1">
        <v>615</v>
      </c>
      <c r="B616" s="2">
        <v>45063.868067129632</v>
      </c>
      <c r="C616" s="1" t="s">
        <v>3</v>
      </c>
      <c r="D616" s="1">
        <v>64.099999999999994</v>
      </c>
      <c r="E616" s="1">
        <v>80.400000000000006</v>
      </c>
      <c r="F616" s="1">
        <v>40.5</v>
      </c>
    </row>
    <row r="617" spans="1:6" x14ac:dyDescent="0.25">
      <c r="A617" s="1">
        <v>616</v>
      </c>
      <c r="B617" s="2">
        <v>45063.878483796296</v>
      </c>
      <c r="C617" s="1" t="s">
        <v>3</v>
      </c>
      <c r="D617" s="1">
        <v>61</v>
      </c>
      <c r="E617" s="1">
        <v>80.8</v>
      </c>
      <c r="F617" s="1">
        <v>39.6</v>
      </c>
    </row>
    <row r="618" spans="1:6" x14ac:dyDescent="0.25">
      <c r="A618" s="1">
        <v>617</v>
      </c>
      <c r="B618" s="2">
        <v>45063.88890046296</v>
      </c>
      <c r="C618" s="1" t="s">
        <v>3</v>
      </c>
      <c r="D618" s="1">
        <v>42.1</v>
      </c>
      <c r="E618" s="1">
        <v>59.2</v>
      </c>
      <c r="F618" s="1">
        <v>40.299999999999997</v>
      </c>
    </row>
    <row r="619" spans="1:6" x14ac:dyDescent="0.25">
      <c r="A619" s="1">
        <v>618</v>
      </c>
      <c r="B619" s="2">
        <v>45063.899317129632</v>
      </c>
      <c r="C619" s="1" t="s">
        <v>3</v>
      </c>
      <c r="D619" s="1">
        <v>59.2</v>
      </c>
      <c r="E619" s="1">
        <v>75.900000000000006</v>
      </c>
      <c r="F619" s="1">
        <v>39.299999999999997</v>
      </c>
    </row>
    <row r="620" spans="1:6" x14ac:dyDescent="0.25">
      <c r="A620" s="1">
        <v>619</v>
      </c>
      <c r="B620" s="2">
        <v>45063.909733796296</v>
      </c>
      <c r="C620" s="1" t="s">
        <v>3</v>
      </c>
      <c r="D620" s="1">
        <v>41.3</v>
      </c>
      <c r="E620" s="1">
        <v>53.5</v>
      </c>
      <c r="F620" s="1">
        <v>39.700000000000003</v>
      </c>
    </row>
    <row r="621" spans="1:6" x14ac:dyDescent="0.25">
      <c r="A621" s="1">
        <v>620</v>
      </c>
      <c r="B621" s="2">
        <v>45063.92015046296</v>
      </c>
      <c r="C621" s="1" t="s">
        <v>3</v>
      </c>
      <c r="D621" s="1">
        <v>58.9</v>
      </c>
      <c r="E621" s="1">
        <v>80.900000000000006</v>
      </c>
      <c r="F621" s="1">
        <v>40</v>
      </c>
    </row>
    <row r="622" spans="1:6" x14ac:dyDescent="0.25">
      <c r="A622" s="1">
        <v>621</v>
      </c>
      <c r="B622" s="2">
        <v>45063.930567129632</v>
      </c>
      <c r="C622" s="1" t="s">
        <v>3</v>
      </c>
      <c r="D622" s="1">
        <v>56.2</v>
      </c>
      <c r="E622" s="1">
        <v>82.9</v>
      </c>
      <c r="F622" s="1">
        <v>39.4</v>
      </c>
    </row>
    <row r="623" spans="1:6" x14ac:dyDescent="0.25">
      <c r="A623" s="1">
        <v>622</v>
      </c>
      <c r="B623" s="2">
        <v>45063.940983796296</v>
      </c>
      <c r="C623" s="1" t="s">
        <v>3</v>
      </c>
      <c r="D623" s="1">
        <v>40.5</v>
      </c>
      <c r="E623" s="1">
        <v>51.6</v>
      </c>
      <c r="F623" s="1">
        <v>39.200000000000003</v>
      </c>
    </row>
    <row r="624" spans="1:6" x14ac:dyDescent="0.25">
      <c r="A624" s="1">
        <v>623</v>
      </c>
      <c r="B624" s="2">
        <v>45063.95140046296</v>
      </c>
      <c r="C624" s="1" t="s">
        <v>3</v>
      </c>
      <c r="D624" s="1">
        <v>53.3</v>
      </c>
      <c r="E624" s="1">
        <v>77.599999999999994</v>
      </c>
      <c r="F624" s="1">
        <v>39.200000000000003</v>
      </c>
    </row>
    <row r="625" spans="1:6" x14ac:dyDescent="0.25">
      <c r="A625" s="1">
        <v>624</v>
      </c>
      <c r="B625" s="2">
        <v>45063.961817129632</v>
      </c>
      <c r="C625" s="1" t="s">
        <v>3</v>
      </c>
      <c r="D625" s="1">
        <v>57.7</v>
      </c>
      <c r="E625" s="1">
        <v>81.8</v>
      </c>
      <c r="F625" s="1">
        <v>39.1</v>
      </c>
    </row>
    <row r="626" spans="1:6" x14ac:dyDescent="0.25">
      <c r="A626" s="1">
        <v>625</v>
      </c>
      <c r="B626" s="2">
        <v>45063.972233796296</v>
      </c>
      <c r="C626" s="1" t="s">
        <v>3</v>
      </c>
      <c r="D626" s="1">
        <v>43.2</v>
      </c>
      <c r="E626" s="1">
        <v>72.900000000000006</v>
      </c>
      <c r="F626" s="1">
        <v>39.4</v>
      </c>
    </row>
    <row r="627" spans="1:6" x14ac:dyDescent="0.25">
      <c r="A627" s="1">
        <v>626</v>
      </c>
      <c r="B627" s="2">
        <v>45063.98265046296</v>
      </c>
      <c r="C627" s="1" t="s">
        <v>3</v>
      </c>
      <c r="D627" s="1">
        <v>57.6</v>
      </c>
      <c r="E627" s="1">
        <v>80.599999999999994</v>
      </c>
      <c r="F627" s="1">
        <v>39.1</v>
      </c>
    </row>
    <row r="628" spans="1:6" x14ac:dyDescent="0.25">
      <c r="A628" s="1">
        <v>627</v>
      </c>
      <c r="B628" s="2">
        <v>45063.993067129632</v>
      </c>
      <c r="C628" s="1" t="s">
        <v>3</v>
      </c>
      <c r="D628" s="1">
        <v>39.700000000000003</v>
      </c>
      <c r="E628" s="1">
        <v>44.5</v>
      </c>
      <c r="F628" s="1">
        <v>38.9</v>
      </c>
    </row>
    <row r="629" spans="1:6" x14ac:dyDescent="0.25">
      <c r="A629" s="1">
        <v>628</v>
      </c>
      <c r="B629" s="2">
        <v>45064.003483796296</v>
      </c>
      <c r="C629" s="1" t="s">
        <v>3</v>
      </c>
      <c r="D629" s="1">
        <v>40.200000000000003</v>
      </c>
      <c r="E629" s="1">
        <v>53.3</v>
      </c>
      <c r="F629" s="1">
        <v>38.9</v>
      </c>
    </row>
    <row r="630" spans="1:6" x14ac:dyDescent="0.25">
      <c r="A630" s="1">
        <v>629</v>
      </c>
      <c r="B630" s="2">
        <v>45064.01390046296</v>
      </c>
      <c r="C630" s="1" t="s">
        <v>3</v>
      </c>
      <c r="D630" s="1">
        <v>41.3</v>
      </c>
      <c r="E630" s="1">
        <v>62.2</v>
      </c>
      <c r="F630" s="1">
        <v>38.799999999999997</v>
      </c>
    </row>
    <row r="631" spans="1:6" x14ac:dyDescent="0.25">
      <c r="A631" s="1">
        <v>630</v>
      </c>
      <c r="B631" s="2">
        <v>45064.024317129632</v>
      </c>
      <c r="C631" s="1" t="s">
        <v>3</v>
      </c>
      <c r="D631" s="1">
        <v>42.3</v>
      </c>
      <c r="E631" s="1">
        <v>60.1</v>
      </c>
      <c r="F631" s="1">
        <v>39.6</v>
      </c>
    </row>
    <row r="632" spans="1:6" x14ac:dyDescent="0.25">
      <c r="A632" s="1">
        <v>631</v>
      </c>
      <c r="B632" s="2">
        <v>45064.034733796296</v>
      </c>
      <c r="C632" s="1" t="s">
        <v>3</v>
      </c>
      <c r="D632" s="1">
        <v>41.1</v>
      </c>
      <c r="E632" s="1">
        <v>52.8</v>
      </c>
      <c r="F632" s="1">
        <v>39.1</v>
      </c>
    </row>
    <row r="633" spans="1:6" x14ac:dyDescent="0.25">
      <c r="A633" s="1">
        <v>632</v>
      </c>
      <c r="B633" s="2">
        <v>45064.04515046296</v>
      </c>
      <c r="C633" s="1" t="s">
        <v>3</v>
      </c>
      <c r="D633" s="1">
        <v>41.7</v>
      </c>
      <c r="E633" s="1">
        <v>55</v>
      </c>
      <c r="F633" s="1">
        <v>39.1</v>
      </c>
    </row>
    <row r="634" spans="1:6" x14ac:dyDescent="0.25">
      <c r="A634" s="1">
        <v>633</v>
      </c>
      <c r="B634" s="2">
        <v>45064.055567129632</v>
      </c>
      <c r="C634" s="1" t="s">
        <v>3</v>
      </c>
      <c r="D634" s="1">
        <v>41.4</v>
      </c>
      <c r="E634" s="1">
        <v>55.9</v>
      </c>
      <c r="F634" s="1">
        <v>39</v>
      </c>
    </row>
    <row r="635" spans="1:6" x14ac:dyDescent="0.25">
      <c r="A635" s="1">
        <v>634</v>
      </c>
      <c r="B635" s="2">
        <v>45064.065983796296</v>
      </c>
      <c r="C635" s="1" t="s">
        <v>3</v>
      </c>
      <c r="D635" s="1">
        <v>42.9</v>
      </c>
      <c r="E635" s="1">
        <v>57.1</v>
      </c>
      <c r="F635" s="1">
        <v>39.799999999999997</v>
      </c>
    </row>
    <row r="636" spans="1:6" x14ac:dyDescent="0.25">
      <c r="A636" s="1">
        <v>635</v>
      </c>
      <c r="B636" s="2">
        <v>45064.07640046296</v>
      </c>
      <c r="C636" s="1" t="s">
        <v>3</v>
      </c>
      <c r="D636" s="1">
        <v>42.4</v>
      </c>
      <c r="E636" s="1">
        <v>59.1</v>
      </c>
      <c r="F636" s="1">
        <v>39.799999999999997</v>
      </c>
    </row>
    <row r="637" spans="1:6" x14ac:dyDescent="0.25">
      <c r="A637" s="1">
        <v>636</v>
      </c>
      <c r="B637" s="2">
        <v>45064.086817129632</v>
      </c>
      <c r="C637" s="1" t="s">
        <v>3</v>
      </c>
      <c r="D637" s="1">
        <v>41.8</v>
      </c>
      <c r="E637" s="1">
        <v>52.1</v>
      </c>
      <c r="F637" s="1">
        <v>39.700000000000003</v>
      </c>
    </row>
    <row r="638" spans="1:6" x14ac:dyDescent="0.25">
      <c r="A638" s="1">
        <v>637</v>
      </c>
      <c r="B638" s="2">
        <v>45064.097233796296</v>
      </c>
      <c r="C638" s="1" t="s">
        <v>3</v>
      </c>
      <c r="D638" s="1">
        <v>41.5</v>
      </c>
      <c r="E638" s="1">
        <v>53.7</v>
      </c>
      <c r="F638" s="1">
        <v>40</v>
      </c>
    </row>
    <row r="639" spans="1:6" x14ac:dyDescent="0.25">
      <c r="A639" s="1">
        <v>638</v>
      </c>
      <c r="B639" s="2">
        <v>45064.10765046296</v>
      </c>
      <c r="C639" s="1" t="s">
        <v>3</v>
      </c>
      <c r="D639" s="1">
        <v>41.7</v>
      </c>
      <c r="E639" s="1">
        <v>59.7</v>
      </c>
      <c r="F639" s="1">
        <v>40.200000000000003</v>
      </c>
    </row>
    <row r="640" spans="1:6" x14ac:dyDescent="0.25">
      <c r="A640" s="1">
        <v>639</v>
      </c>
      <c r="B640" s="2">
        <v>45064.118067129632</v>
      </c>
      <c r="C640" s="1" t="s">
        <v>3</v>
      </c>
      <c r="D640" s="1">
        <v>41.2</v>
      </c>
      <c r="E640" s="1">
        <v>58.4</v>
      </c>
      <c r="F640" s="1">
        <v>39.799999999999997</v>
      </c>
    </row>
    <row r="641" spans="1:6" x14ac:dyDescent="0.25">
      <c r="A641" s="1">
        <v>640</v>
      </c>
      <c r="B641" s="2">
        <v>45064.128483796296</v>
      </c>
      <c r="C641" s="1" t="s">
        <v>3</v>
      </c>
      <c r="D641" s="1">
        <v>40.1</v>
      </c>
      <c r="E641" s="1">
        <v>42.9</v>
      </c>
      <c r="F641" s="1">
        <v>39.1</v>
      </c>
    </row>
    <row r="642" spans="1:6" x14ac:dyDescent="0.25">
      <c r="A642" s="1">
        <v>641</v>
      </c>
      <c r="B642" s="2">
        <v>45064.13890046296</v>
      </c>
      <c r="C642" s="1" t="s">
        <v>3</v>
      </c>
      <c r="D642" s="1">
        <v>39.799999999999997</v>
      </c>
      <c r="E642" s="1">
        <v>42.9</v>
      </c>
      <c r="F642" s="1">
        <v>38.9</v>
      </c>
    </row>
    <row r="643" spans="1:6" x14ac:dyDescent="0.25">
      <c r="A643" s="1">
        <v>642</v>
      </c>
      <c r="B643" s="2">
        <v>45064.149317129632</v>
      </c>
      <c r="C643" s="1" t="s">
        <v>3</v>
      </c>
      <c r="D643" s="1">
        <v>42.6</v>
      </c>
      <c r="E643" s="1">
        <v>65</v>
      </c>
      <c r="F643" s="1">
        <v>38.299999999999997</v>
      </c>
    </row>
    <row r="644" spans="1:6" x14ac:dyDescent="0.25">
      <c r="A644" s="1">
        <v>643</v>
      </c>
      <c r="B644" s="2">
        <v>45064.159733796296</v>
      </c>
      <c r="C644" s="1" t="s">
        <v>3</v>
      </c>
      <c r="D644" s="1">
        <v>42</v>
      </c>
      <c r="E644" s="1">
        <v>57.8</v>
      </c>
      <c r="F644" s="1">
        <v>39.299999999999997</v>
      </c>
    </row>
    <row r="645" spans="1:6" x14ac:dyDescent="0.25">
      <c r="A645" s="1">
        <v>644</v>
      </c>
      <c r="B645" s="2">
        <v>45064.17015046296</v>
      </c>
      <c r="C645" s="1" t="s">
        <v>3</v>
      </c>
      <c r="D645" s="1">
        <v>49.6</v>
      </c>
      <c r="E645" s="1">
        <v>62.7</v>
      </c>
      <c r="F645" s="1">
        <v>40.200000000000003</v>
      </c>
    </row>
    <row r="646" spans="1:6" x14ac:dyDescent="0.25">
      <c r="A646" s="1">
        <v>645</v>
      </c>
      <c r="B646" s="2">
        <v>45064.180567129632</v>
      </c>
      <c r="C646" s="1" t="s">
        <v>3</v>
      </c>
      <c r="D646" s="1">
        <v>49.7</v>
      </c>
      <c r="E646" s="1">
        <v>64.400000000000006</v>
      </c>
      <c r="F646" s="1">
        <v>40.6</v>
      </c>
    </row>
    <row r="647" spans="1:6" x14ac:dyDescent="0.25">
      <c r="A647" s="1">
        <v>646</v>
      </c>
      <c r="B647" s="2">
        <v>45064.190983796296</v>
      </c>
      <c r="C647" s="1" t="s">
        <v>3</v>
      </c>
      <c r="D647" s="1">
        <v>43.7</v>
      </c>
      <c r="E647" s="1">
        <v>64.099999999999994</v>
      </c>
      <c r="F647" s="1">
        <v>40.700000000000003</v>
      </c>
    </row>
    <row r="648" spans="1:6" x14ac:dyDescent="0.25">
      <c r="A648" s="1">
        <v>647</v>
      </c>
      <c r="B648" s="2">
        <v>45064.20140046296</v>
      </c>
      <c r="C648" s="1" t="s">
        <v>3</v>
      </c>
      <c r="D648" s="1">
        <v>53.3</v>
      </c>
      <c r="E648" s="1">
        <v>75.3</v>
      </c>
      <c r="F648" s="1">
        <v>40.6</v>
      </c>
    </row>
    <row r="649" spans="1:6" x14ac:dyDescent="0.25">
      <c r="A649" s="1">
        <v>648</v>
      </c>
      <c r="B649" s="2">
        <v>45064.211817129632</v>
      </c>
      <c r="C649" s="1" t="s">
        <v>3</v>
      </c>
      <c r="D649" s="1">
        <v>51.6</v>
      </c>
      <c r="E649" s="1">
        <v>76.599999999999994</v>
      </c>
      <c r="F649" s="1">
        <v>40.1</v>
      </c>
    </row>
    <row r="650" spans="1:6" x14ac:dyDescent="0.25">
      <c r="A650" s="1">
        <v>649</v>
      </c>
      <c r="B650" s="2">
        <v>45064.222233796296</v>
      </c>
      <c r="C650" s="1" t="s">
        <v>3</v>
      </c>
      <c r="D650" s="1">
        <v>61.1</v>
      </c>
      <c r="E650" s="1">
        <v>83.4</v>
      </c>
      <c r="F650" s="1">
        <v>40.799999999999997</v>
      </c>
    </row>
    <row r="651" spans="1:6" x14ac:dyDescent="0.25">
      <c r="A651" s="1">
        <v>650</v>
      </c>
      <c r="B651" s="2">
        <v>45064.23265046296</v>
      </c>
      <c r="C651" s="1" t="s">
        <v>3</v>
      </c>
      <c r="D651" s="1">
        <v>65</v>
      </c>
      <c r="E651" s="1">
        <v>78.400000000000006</v>
      </c>
      <c r="F651" s="1">
        <v>42.4</v>
      </c>
    </row>
    <row r="652" spans="1:6" x14ac:dyDescent="0.25">
      <c r="A652" s="1">
        <v>651</v>
      </c>
      <c r="B652" s="2">
        <v>45064.243067129632</v>
      </c>
      <c r="C652" s="1" t="s">
        <v>3</v>
      </c>
      <c r="D652" s="1">
        <v>55.3</v>
      </c>
      <c r="E652" s="1">
        <v>73.400000000000006</v>
      </c>
      <c r="F652" s="1">
        <v>42.1</v>
      </c>
    </row>
    <row r="653" spans="1:6" x14ac:dyDescent="0.25">
      <c r="A653" s="1">
        <v>652</v>
      </c>
      <c r="B653" s="2">
        <v>45064.253483796296</v>
      </c>
      <c r="C653" s="1" t="s">
        <v>3</v>
      </c>
      <c r="D653" s="1">
        <v>48.9</v>
      </c>
      <c r="E653" s="1">
        <v>68.099999999999994</v>
      </c>
      <c r="F653" s="1">
        <v>40.700000000000003</v>
      </c>
    </row>
    <row r="654" spans="1:6" x14ac:dyDescent="0.25">
      <c r="A654" s="1">
        <v>653</v>
      </c>
      <c r="B654" s="2">
        <v>45064.26390046296</v>
      </c>
      <c r="C654" s="1" t="s">
        <v>3</v>
      </c>
      <c r="D654" s="1">
        <v>52.7</v>
      </c>
      <c r="E654" s="1">
        <v>74.7</v>
      </c>
      <c r="F654" s="1">
        <v>40.799999999999997</v>
      </c>
    </row>
    <row r="655" spans="1:6" x14ac:dyDescent="0.25">
      <c r="A655" s="1">
        <v>654</v>
      </c>
      <c r="B655" s="2">
        <v>45064.274317129632</v>
      </c>
      <c r="C655" s="1" t="s">
        <v>3</v>
      </c>
      <c r="D655" s="1">
        <v>52.3</v>
      </c>
      <c r="E655" s="1">
        <v>67.599999999999994</v>
      </c>
      <c r="F655" s="1">
        <v>42.6</v>
      </c>
    </row>
    <row r="656" spans="1:6" x14ac:dyDescent="0.25">
      <c r="A656" s="1">
        <v>655</v>
      </c>
      <c r="B656" s="2">
        <v>45064.284733796296</v>
      </c>
      <c r="C656" s="1" t="s">
        <v>3</v>
      </c>
      <c r="D656" s="1">
        <v>57.4</v>
      </c>
      <c r="E656" s="1">
        <v>81.099999999999994</v>
      </c>
      <c r="F656" s="1">
        <v>42.2</v>
      </c>
    </row>
    <row r="657" spans="1:6" x14ac:dyDescent="0.25">
      <c r="A657" s="1">
        <v>656</v>
      </c>
      <c r="B657" s="2">
        <v>45064.29515046296</v>
      </c>
      <c r="C657" s="1" t="s">
        <v>3</v>
      </c>
      <c r="D657" s="1">
        <v>60.5</v>
      </c>
      <c r="E657" s="1">
        <v>83.1</v>
      </c>
      <c r="F657" s="1">
        <v>42.9</v>
      </c>
    </row>
    <row r="658" spans="1:6" x14ac:dyDescent="0.25">
      <c r="A658" s="1">
        <v>657</v>
      </c>
      <c r="B658" s="2">
        <v>45064.305567129632</v>
      </c>
      <c r="C658" s="1" t="s">
        <v>3</v>
      </c>
      <c r="D658" s="1">
        <v>59.9</v>
      </c>
      <c r="E658" s="1">
        <v>77.2</v>
      </c>
      <c r="F658" s="1">
        <v>42.2</v>
      </c>
    </row>
    <row r="659" spans="1:6" x14ac:dyDescent="0.25">
      <c r="A659" s="1">
        <v>658</v>
      </c>
      <c r="B659" s="2">
        <v>45064.315983796296</v>
      </c>
      <c r="C659" s="1" t="s">
        <v>3</v>
      </c>
      <c r="D659" s="1">
        <v>62</v>
      </c>
      <c r="E659" s="1">
        <v>77.900000000000006</v>
      </c>
      <c r="F659" s="1">
        <v>41.4</v>
      </c>
    </row>
    <row r="660" spans="1:6" x14ac:dyDescent="0.25">
      <c r="A660" s="1">
        <v>659</v>
      </c>
      <c r="B660" s="2">
        <v>45064.32640046296</v>
      </c>
      <c r="C660" s="1" t="s">
        <v>3</v>
      </c>
      <c r="D660" s="1">
        <v>58.1</v>
      </c>
      <c r="E660" s="1">
        <v>81.599999999999994</v>
      </c>
      <c r="F660" s="1">
        <v>41.8</v>
      </c>
    </row>
    <row r="661" spans="1:6" x14ac:dyDescent="0.25">
      <c r="A661" s="1">
        <v>660</v>
      </c>
      <c r="B661" s="2">
        <v>45064.336817129632</v>
      </c>
      <c r="C661" s="1" t="s">
        <v>3</v>
      </c>
      <c r="D661" s="1">
        <v>60.3</v>
      </c>
      <c r="E661" s="1">
        <v>81.099999999999994</v>
      </c>
      <c r="F661" s="1">
        <v>42.5</v>
      </c>
    </row>
    <row r="662" spans="1:6" x14ac:dyDescent="0.25">
      <c r="A662" s="1">
        <v>661</v>
      </c>
      <c r="B662" s="2">
        <v>45064.347233796296</v>
      </c>
      <c r="C662" s="1" t="s">
        <v>3</v>
      </c>
      <c r="D662" s="1">
        <v>46.3</v>
      </c>
      <c r="E662" s="1">
        <v>64.599999999999994</v>
      </c>
      <c r="F662" s="1">
        <v>41.3</v>
      </c>
    </row>
    <row r="663" spans="1:6" x14ac:dyDescent="0.25">
      <c r="A663" s="1">
        <v>662</v>
      </c>
      <c r="B663" s="2">
        <v>45064.35765046296</v>
      </c>
      <c r="C663" s="1" t="s">
        <v>3</v>
      </c>
      <c r="D663" s="1">
        <v>48.3</v>
      </c>
      <c r="E663" s="1">
        <v>66.2</v>
      </c>
      <c r="F663" s="1">
        <v>40.799999999999997</v>
      </c>
    </row>
    <row r="664" spans="1:6" x14ac:dyDescent="0.25">
      <c r="A664" s="1">
        <v>663</v>
      </c>
      <c r="B664" s="2">
        <v>45064.368067129632</v>
      </c>
      <c r="C664" s="1" t="s">
        <v>3</v>
      </c>
      <c r="D664" s="1">
        <v>60.3</v>
      </c>
      <c r="E664" s="1">
        <v>81.2</v>
      </c>
      <c r="F664" s="1">
        <v>41</v>
      </c>
    </row>
    <row r="665" spans="1:6" x14ac:dyDescent="0.25">
      <c r="A665" s="1">
        <v>664</v>
      </c>
      <c r="B665" s="2">
        <v>45064.378483796296</v>
      </c>
      <c r="C665" s="1" t="s">
        <v>3</v>
      </c>
      <c r="D665" s="1">
        <v>58.2</v>
      </c>
      <c r="E665" s="1">
        <v>82.3</v>
      </c>
      <c r="F665" s="1">
        <v>40.799999999999997</v>
      </c>
    </row>
    <row r="666" spans="1:6" x14ac:dyDescent="0.25">
      <c r="A666" s="1">
        <v>665</v>
      </c>
      <c r="B666" s="2">
        <v>45064.38890046296</v>
      </c>
      <c r="C666" s="1" t="s">
        <v>3</v>
      </c>
      <c r="D666" s="1">
        <v>60.8</v>
      </c>
      <c r="E666" s="1">
        <v>80.3</v>
      </c>
      <c r="F666" s="1">
        <v>40.6</v>
      </c>
    </row>
    <row r="667" spans="1:6" x14ac:dyDescent="0.25">
      <c r="A667" s="1">
        <v>666</v>
      </c>
      <c r="B667" s="2">
        <v>45064.399317129632</v>
      </c>
      <c r="C667" s="1" t="s">
        <v>3</v>
      </c>
      <c r="D667" s="1">
        <v>60.5</v>
      </c>
      <c r="E667" s="1">
        <v>78.599999999999994</v>
      </c>
      <c r="F667" s="1">
        <v>40.9</v>
      </c>
    </row>
    <row r="668" spans="1:6" x14ac:dyDescent="0.25">
      <c r="A668" s="1">
        <v>667</v>
      </c>
      <c r="B668" s="2">
        <v>45064.409733796296</v>
      </c>
      <c r="C668" s="1" t="s">
        <v>3</v>
      </c>
      <c r="D668" s="1">
        <v>58.6</v>
      </c>
      <c r="E668" s="1">
        <v>78.900000000000006</v>
      </c>
      <c r="F668" s="1">
        <v>42.4</v>
      </c>
    </row>
    <row r="669" spans="1:6" x14ac:dyDescent="0.25">
      <c r="A669" s="1">
        <v>668</v>
      </c>
      <c r="B669" s="2">
        <v>45064.42015046296</v>
      </c>
      <c r="C669" s="1" t="s">
        <v>3</v>
      </c>
      <c r="D669" s="1">
        <v>60.3</v>
      </c>
      <c r="E669" s="1">
        <v>82.3</v>
      </c>
      <c r="F669" s="1">
        <v>40.5</v>
      </c>
    </row>
    <row r="670" spans="1:6" x14ac:dyDescent="0.25">
      <c r="A670" s="1">
        <v>669</v>
      </c>
      <c r="B670" s="2">
        <v>45064.430567129632</v>
      </c>
      <c r="C670" s="1" t="s">
        <v>3</v>
      </c>
      <c r="D670" s="1">
        <v>58.7</v>
      </c>
      <c r="E670" s="1">
        <v>77.900000000000006</v>
      </c>
      <c r="F670" s="1">
        <v>40.299999999999997</v>
      </c>
    </row>
    <row r="671" spans="1:6" x14ac:dyDescent="0.25">
      <c r="A671" s="1">
        <v>670</v>
      </c>
      <c r="B671" s="2">
        <v>45064.440983796296</v>
      </c>
      <c r="C671" s="1" t="s">
        <v>3</v>
      </c>
      <c r="D671" s="1">
        <v>50.1</v>
      </c>
      <c r="E671" s="1">
        <v>73.3</v>
      </c>
      <c r="F671" s="1">
        <v>39.799999999999997</v>
      </c>
    </row>
    <row r="672" spans="1:6" x14ac:dyDescent="0.25">
      <c r="A672" s="1">
        <v>671</v>
      </c>
      <c r="B672" s="2">
        <v>45064.45140046296</v>
      </c>
      <c r="C672" s="1" t="s">
        <v>3</v>
      </c>
      <c r="D672" s="1">
        <v>61.3</v>
      </c>
      <c r="E672" s="1">
        <v>82.2</v>
      </c>
      <c r="F672" s="1">
        <v>39.1</v>
      </c>
    </row>
    <row r="673" spans="1:6" x14ac:dyDescent="0.25">
      <c r="A673" s="1">
        <v>672</v>
      </c>
      <c r="B673" s="2">
        <v>45064.461817129632</v>
      </c>
      <c r="C673" s="1" t="s">
        <v>3</v>
      </c>
      <c r="D673" s="1">
        <v>55.2</v>
      </c>
      <c r="E673" s="1">
        <v>78.900000000000006</v>
      </c>
      <c r="F673" s="1">
        <v>41</v>
      </c>
    </row>
    <row r="674" spans="1:6" x14ac:dyDescent="0.25">
      <c r="A674" s="1">
        <v>673</v>
      </c>
      <c r="B674" s="2">
        <v>45064.472233796296</v>
      </c>
      <c r="C674" s="1" t="s">
        <v>3</v>
      </c>
      <c r="D674" s="1">
        <v>61.7</v>
      </c>
      <c r="E674" s="1">
        <v>82.1</v>
      </c>
      <c r="F674" s="1">
        <v>41.4</v>
      </c>
    </row>
    <row r="675" spans="1:6" x14ac:dyDescent="0.25">
      <c r="A675" s="1">
        <v>674</v>
      </c>
      <c r="B675" s="2">
        <v>45064.48265046296</v>
      </c>
      <c r="C675" s="1" t="s">
        <v>3</v>
      </c>
      <c r="D675" s="1">
        <v>47.3</v>
      </c>
      <c r="E675" s="1">
        <v>72.900000000000006</v>
      </c>
      <c r="F675" s="1">
        <v>40.4</v>
      </c>
    </row>
    <row r="676" spans="1:6" x14ac:dyDescent="0.25">
      <c r="A676" s="1">
        <v>675</v>
      </c>
      <c r="B676" s="2">
        <v>45064.493067129632</v>
      </c>
      <c r="C676" s="1" t="s">
        <v>3</v>
      </c>
      <c r="D676" s="1">
        <v>48.8</v>
      </c>
      <c r="E676" s="1">
        <v>74.7</v>
      </c>
      <c r="F676" s="1">
        <v>39.9</v>
      </c>
    </row>
    <row r="677" spans="1:6" x14ac:dyDescent="0.25">
      <c r="A677" s="1">
        <v>676</v>
      </c>
      <c r="B677" s="2">
        <v>45064.503483796296</v>
      </c>
      <c r="C677" s="1" t="s">
        <v>3</v>
      </c>
      <c r="D677" s="1">
        <v>59.4</v>
      </c>
      <c r="E677" s="1">
        <v>83.1</v>
      </c>
      <c r="F677" s="1">
        <v>39.6</v>
      </c>
    </row>
    <row r="678" spans="1:6" x14ac:dyDescent="0.25">
      <c r="A678" s="1">
        <v>677</v>
      </c>
      <c r="B678" s="2">
        <v>45064.51390046296</v>
      </c>
      <c r="C678" s="1" t="s">
        <v>3</v>
      </c>
      <c r="D678" s="1">
        <v>50.9</v>
      </c>
      <c r="E678" s="1">
        <v>78.400000000000006</v>
      </c>
      <c r="F678" s="1">
        <v>41</v>
      </c>
    </row>
    <row r="679" spans="1:6" x14ac:dyDescent="0.25">
      <c r="A679" s="1">
        <v>678</v>
      </c>
      <c r="B679" s="2">
        <v>45064.524317129632</v>
      </c>
      <c r="C679" s="1" t="s">
        <v>3</v>
      </c>
      <c r="D679" s="1">
        <v>43.8</v>
      </c>
      <c r="E679" s="1">
        <v>64.3</v>
      </c>
      <c r="F679" s="1">
        <v>40.1</v>
      </c>
    </row>
    <row r="680" spans="1:6" x14ac:dyDescent="0.25">
      <c r="A680" s="1">
        <v>679</v>
      </c>
      <c r="B680" s="2">
        <v>45064.534733796296</v>
      </c>
      <c r="C680" s="1" t="s">
        <v>3</v>
      </c>
      <c r="D680" s="1">
        <v>58.9</v>
      </c>
      <c r="E680" s="1">
        <v>80</v>
      </c>
      <c r="F680" s="1">
        <v>40.5</v>
      </c>
    </row>
    <row r="681" spans="1:6" x14ac:dyDescent="0.25">
      <c r="A681" s="1">
        <v>680</v>
      </c>
      <c r="B681" s="2">
        <v>45064.54515046296</v>
      </c>
      <c r="C681" s="1" t="s">
        <v>3</v>
      </c>
      <c r="D681" s="1">
        <v>57.4</v>
      </c>
      <c r="E681" s="1">
        <v>77.7</v>
      </c>
      <c r="F681" s="1">
        <v>39.4</v>
      </c>
    </row>
    <row r="682" spans="1:6" x14ac:dyDescent="0.25">
      <c r="A682" s="1">
        <v>681</v>
      </c>
      <c r="B682" s="2">
        <v>45064.555567129632</v>
      </c>
      <c r="C682" s="1" t="s">
        <v>3</v>
      </c>
      <c r="D682" s="1">
        <v>55.6</v>
      </c>
      <c r="E682" s="1">
        <v>78.7</v>
      </c>
      <c r="F682" s="1">
        <v>39.299999999999997</v>
      </c>
    </row>
    <row r="683" spans="1:6" x14ac:dyDescent="0.25">
      <c r="A683" s="1">
        <v>682</v>
      </c>
      <c r="B683" s="2">
        <v>45064.565983796296</v>
      </c>
      <c r="C683" s="1" t="s">
        <v>4</v>
      </c>
      <c r="D683" s="1">
        <v>58.1</v>
      </c>
      <c r="E683" s="1">
        <v>81.599999999999994</v>
      </c>
      <c r="F683" s="1">
        <v>46.8</v>
      </c>
    </row>
  </sheetData>
  <autoFilter ref="A1:F683" xr:uid="{00680AEB-1DB5-4F75-8161-1BA6B90C4170}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60AD-62AD-42E4-9DE1-2698D9B76B12}">
  <dimension ref="A1:N671"/>
  <sheetViews>
    <sheetView zoomScale="70" zoomScaleNormal="70" workbookViewId="0">
      <selection activeCell="O8" sqref="O8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61.9</v>
      </c>
      <c r="E2" s="1">
        <v>89.1</v>
      </c>
      <c r="F2" s="1">
        <v>38.5</v>
      </c>
      <c r="H2" s="1">
        <f>D180</f>
        <v>43.9</v>
      </c>
      <c r="I2">
        <f>D204</f>
        <v>43</v>
      </c>
      <c r="J2" s="3">
        <f>D276</f>
        <v>48.1</v>
      </c>
      <c r="L2" s="5">
        <f>[1]!dBAvg(H:H)</f>
        <v>49.458414672592184</v>
      </c>
      <c r="M2" s="5">
        <f>[1]!dBAvg(I:I)</f>
        <v>54.871827910003859</v>
      </c>
      <c r="N2" s="5">
        <f>[1]!dBAvg(J:J)</f>
        <v>46.607056996515368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40.9</v>
      </c>
      <c r="E3" s="1">
        <v>55.6</v>
      </c>
      <c r="F3" s="1">
        <v>37</v>
      </c>
      <c r="H3" s="1">
        <f t="shared" ref="H3:H33" si="0">D181</f>
        <v>46.2</v>
      </c>
      <c r="I3">
        <f t="shared" ref="I3:I41" si="1">D205</f>
        <v>43.8</v>
      </c>
      <c r="J3" s="3">
        <f t="shared" ref="J3:J65" si="2">D277</f>
        <v>46.4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40.799999999999997</v>
      </c>
      <c r="E4" s="1">
        <v>54.4</v>
      </c>
      <c r="F4" s="1">
        <v>37</v>
      </c>
      <c r="H4" s="1">
        <f t="shared" si="0"/>
        <v>49.8</v>
      </c>
      <c r="I4">
        <f t="shared" si="1"/>
        <v>44.8</v>
      </c>
      <c r="J4" s="3">
        <f t="shared" si="2"/>
        <v>45.4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40.200000000000003</v>
      </c>
      <c r="E5" s="1">
        <v>62</v>
      </c>
      <c r="F5" s="1">
        <v>36.1</v>
      </c>
      <c r="H5" s="1">
        <f t="shared" si="0"/>
        <v>47.2</v>
      </c>
      <c r="I5">
        <f t="shared" si="1"/>
        <v>43.3</v>
      </c>
      <c r="J5" s="3">
        <f t="shared" si="2"/>
        <v>43.9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41.5</v>
      </c>
      <c r="E6" s="1">
        <v>57.8</v>
      </c>
      <c r="F6" s="1">
        <v>37</v>
      </c>
      <c r="H6" s="1">
        <f t="shared" si="0"/>
        <v>44.4</v>
      </c>
      <c r="I6">
        <f t="shared" si="1"/>
        <v>47.9</v>
      </c>
      <c r="J6" s="3">
        <f t="shared" si="2"/>
        <v>45.6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45</v>
      </c>
      <c r="E7" s="1">
        <v>60.3</v>
      </c>
      <c r="F7" s="1">
        <v>37.299999999999997</v>
      </c>
      <c r="H7" s="1">
        <f t="shared" si="0"/>
        <v>44.9</v>
      </c>
      <c r="I7">
        <f t="shared" si="1"/>
        <v>55.8</v>
      </c>
      <c r="J7" s="3">
        <f t="shared" si="2"/>
        <v>44.5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46</v>
      </c>
      <c r="E8" s="1">
        <v>60.7</v>
      </c>
      <c r="F8" s="1">
        <v>38.6</v>
      </c>
      <c r="H8" s="1">
        <f t="shared" si="0"/>
        <v>46.5</v>
      </c>
      <c r="I8">
        <f t="shared" si="1"/>
        <v>55.3</v>
      </c>
      <c r="J8" s="3">
        <f t="shared" si="2"/>
        <v>45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46.9</v>
      </c>
      <c r="E9" s="1">
        <v>62.6</v>
      </c>
      <c r="F9" s="1">
        <v>37.5</v>
      </c>
      <c r="H9" s="1">
        <f t="shared" si="0"/>
        <v>43.2</v>
      </c>
      <c r="I9">
        <f t="shared" si="1"/>
        <v>59.4</v>
      </c>
      <c r="J9" s="3">
        <f t="shared" si="2"/>
        <v>44.2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46.2</v>
      </c>
      <c r="E10" s="1">
        <v>65.7</v>
      </c>
      <c r="F10" s="1">
        <v>40.4</v>
      </c>
      <c r="H10" s="1">
        <f t="shared" si="0"/>
        <v>46.9</v>
      </c>
      <c r="I10">
        <f t="shared" si="1"/>
        <v>58.3</v>
      </c>
      <c r="J10" s="3">
        <f t="shared" si="2"/>
        <v>45.9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50</v>
      </c>
      <c r="I11">
        <f t="shared" si="1"/>
        <v>48</v>
      </c>
      <c r="J11" s="3">
        <f t="shared" si="2"/>
        <v>44.8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51.5</v>
      </c>
      <c r="I12">
        <f t="shared" si="1"/>
        <v>68.2</v>
      </c>
      <c r="J12" s="3">
        <f t="shared" si="2"/>
        <v>42.6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44.5</v>
      </c>
      <c r="E13" s="1">
        <v>66.5</v>
      </c>
      <c r="F13" s="1">
        <v>39.299999999999997</v>
      </c>
      <c r="H13" s="1">
        <f t="shared" si="0"/>
        <v>43.9</v>
      </c>
      <c r="I13">
        <f t="shared" si="1"/>
        <v>50.8</v>
      </c>
      <c r="J13" s="3">
        <f t="shared" si="2"/>
        <v>46.7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48.8</v>
      </c>
      <c r="E14" s="1">
        <v>70.5</v>
      </c>
      <c r="F14" s="1">
        <v>39.5</v>
      </c>
      <c r="H14" s="1">
        <f t="shared" si="0"/>
        <v>42.5</v>
      </c>
      <c r="I14">
        <f t="shared" si="1"/>
        <v>43</v>
      </c>
      <c r="J14" s="3">
        <f t="shared" si="2"/>
        <v>44.4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42.4</v>
      </c>
      <c r="E15" s="1">
        <v>59.5</v>
      </c>
      <c r="F15" s="1">
        <v>37.799999999999997</v>
      </c>
      <c r="H15" s="1">
        <f t="shared" si="0"/>
        <v>42</v>
      </c>
      <c r="I15">
        <f t="shared" si="1"/>
        <v>43.3</v>
      </c>
      <c r="J15" s="3">
        <f t="shared" si="2"/>
        <v>46.7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42.9</v>
      </c>
      <c r="E16" s="1">
        <v>55.8</v>
      </c>
      <c r="F16" s="1">
        <v>38.1</v>
      </c>
      <c r="H16" s="1">
        <f t="shared" si="0"/>
        <v>42.3</v>
      </c>
      <c r="I16">
        <f t="shared" si="1"/>
        <v>62.2</v>
      </c>
      <c r="J16" s="3">
        <f t="shared" si="2"/>
        <v>47.6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44.6</v>
      </c>
      <c r="E17" s="1">
        <v>62</v>
      </c>
      <c r="F17" s="1">
        <v>40.6</v>
      </c>
      <c r="H17" s="1">
        <f t="shared" si="0"/>
        <v>43.2</v>
      </c>
      <c r="I17">
        <f t="shared" si="1"/>
        <v>52.3</v>
      </c>
      <c r="J17" s="3">
        <f t="shared" si="2"/>
        <v>45.8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44.6</v>
      </c>
      <c r="I18">
        <f t="shared" si="1"/>
        <v>43.2</v>
      </c>
      <c r="J18" s="3">
        <f t="shared" si="2"/>
        <v>46.2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45.7</v>
      </c>
      <c r="I19">
        <f t="shared" si="1"/>
        <v>46.6</v>
      </c>
      <c r="J19" s="3">
        <f t="shared" si="2"/>
        <v>44.4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45.3</v>
      </c>
      <c r="I20">
        <f t="shared" si="1"/>
        <v>45.9</v>
      </c>
      <c r="J20" s="3">
        <f t="shared" si="2"/>
        <v>54.9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51.3</v>
      </c>
      <c r="I21">
        <f t="shared" si="1"/>
        <v>43.7</v>
      </c>
      <c r="J21" s="3">
        <f t="shared" si="2"/>
        <v>52.9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46</v>
      </c>
      <c r="I22">
        <f t="shared" si="1"/>
        <v>42.2</v>
      </c>
      <c r="J22" s="3">
        <f t="shared" si="2"/>
        <v>42.6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45.5</v>
      </c>
      <c r="I23">
        <f t="shared" si="1"/>
        <v>43.5</v>
      </c>
      <c r="J23" s="3">
        <f t="shared" si="2"/>
        <v>41.8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45.1</v>
      </c>
      <c r="I24">
        <f t="shared" si="1"/>
        <v>47</v>
      </c>
      <c r="J24" s="3">
        <f t="shared" si="2"/>
        <v>43.6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40.299999999999997</v>
      </c>
      <c r="I25">
        <f t="shared" si="1"/>
        <v>45.4</v>
      </c>
      <c r="J25" s="3">
        <f t="shared" si="2"/>
        <v>43.2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43</v>
      </c>
      <c r="I26">
        <f t="shared" si="1"/>
        <v>42.2</v>
      </c>
      <c r="J26" s="3">
        <f t="shared" si="2"/>
        <v>43.9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43.8</v>
      </c>
      <c r="I27">
        <f t="shared" si="1"/>
        <v>56.2</v>
      </c>
      <c r="J27" s="3">
        <f t="shared" si="2"/>
        <v>44.6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45.9</v>
      </c>
      <c r="E28" s="1">
        <v>59.8</v>
      </c>
      <c r="F28" s="1">
        <v>38.9</v>
      </c>
      <c r="H28" s="1">
        <f t="shared" si="0"/>
        <v>44.8</v>
      </c>
      <c r="I28">
        <f t="shared" si="1"/>
        <v>53.2</v>
      </c>
      <c r="J28" s="3">
        <f t="shared" si="2"/>
        <v>42.4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43</v>
      </c>
      <c r="E29" s="1">
        <v>55.5</v>
      </c>
      <c r="F29" s="1">
        <v>38.1</v>
      </c>
      <c r="H29" s="1">
        <f t="shared" si="0"/>
        <v>43.3</v>
      </c>
      <c r="I29">
        <f t="shared" si="1"/>
        <v>47.2</v>
      </c>
      <c r="J29" s="3">
        <f t="shared" si="2"/>
        <v>47.8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43.9</v>
      </c>
      <c r="E30" s="1">
        <v>64.5</v>
      </c>
      <c r="F30" s="1">
        <v>38.1</v>
      </c>
      <c r="H30" s="1">
        <f t="shared" si="0"/>
        <v>47.9</v>
      </c>
      <c r="I30">
        <f t="shared" si="1"/>
        <v>44.9</v>
      </c>
      <c r="J30" s="3">
        <f t="shared" si="2"/>
        <v>50.3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45.1</v>
      </c>
      <c r="E31" s="1">
        <v>62.3</v>
      </c>
      <c r="F31" s="1">
        <v>38.1</v>
      </c>
      <c r="H31" s="1">
        <f t="shared" si="0"/>
        <v>55.8</v>
      </c>
      <c r="I31">
        <f t="shared" si="1"/>
        <v>49.1</v>
      </c>
      <c r="J31" s="3">
        <f t="shared" si="2"/>
        <v>53.5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43.2</v>
      </c>
      <c r="E32" s="1">
        <v>66.8</v>
      </c>
      <c r="F32" s="1">
        <v>37.700000000000003</v>
      </c>
      <c r="H32" s="1">
        <f t="shared" si="0"/>
        <v>55.3</v>
      </c>
      <c r="I32">
        <f t="shared" si="1"/>
        <v>43.9</v>
      </c>
      <c r="J32" s="3">
        <f t="shared" si="2"/>
        <v>49.3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41.5</v>
      </c>
      <c r="E33" s="1">
        <v>57.7</v>
      </c>
      <c r="F33" s="1">
        <v>37.200000000000003</v>
      </c>
      <c r="H33" s="1">
        <f t="shared" si="0"/>
        <v>59.4</v>
      </c>
      <c r="I33">
        <f t="shared" si="1"/>
        <v>44.2</v>
      </c>
      <c r="J33" s="3">
        <f t="shared" si="2"/>
        <v>50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52.9</v>
      </c>
      <c r="E34" s="1">
        <v>72.7</v>
      </c>
      <c r="F34" s="1">
        <v>38.5</v>
      </c>
      <c r="H34" s="1"/>
      <c r="I34">
        <f t="shared" si="1"/>
        <v>44.4</v>
      </c>
      <c r="J34" s="3">
        <f t="shared" si="2"/>
        <v>47.6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47.3</v>
      </c>
      <c r="E35" s="1">
        <v>70.8</v>
      </c>
      <c r="F35" s="1">
        <v>37.5</v>
      </c>
      <c r="H35" s="1"/>
      <c r="I35">
        <f t="shared" si="1"/>
        <v>38.6</v>
      </c>
      <c r="J35" s="3">
        <f t="shared" si="2"/>
        <v>41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41.9</v>
      </c>
      <c r="E36" s="1">
        <v>57.4</v>
      </c>
      <c r="F36" s="1">
        <v>37.299999999999997</v>
      </c>
      <c r="H36" s="1"/>
      <c r="I36">
        <f t="shared" si="1"/>
        <v>36.6</v>
      </c>
      <c r="J36" s="3">
        <f t="shared" si="2"/>
        <v>43.7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42.9</v>
      </c>
      <c r="E37" s="1">
        <v>60.8</v>
      </c>
      <c r="F37" s="1">
        <v>37.299999999999997</v>
      </c>
      <c r="H37" s="1"/>
      <c r="I37">
        <f t="shared" si="1"/>
        <v>36.1</v>
      </c>
      <c r="J37" s="3">
        <f t="shared" si="2"/>
        <v>43.8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44.8</v>
      </c>
      <c r="E38" s="1">
        <v>62.3</v>
      </c>
      <c r="F38" s="1">
        <v>39.9</v>
      </c>
      <c r="H38" s="1"/>
      <c r="I38">
        <f t="shared" si="1"/>
        <v>36.1</v>
      </c>
      <c r="J38" s="3">
        <f t="shared" si="2"/>
        <v>45.2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52.8</v>
      </c>
      <c r="E39" s="1">
        <v>76.7</v>
      </c>
      <c r="F39" s="1">
        <v>40.6</v>
      </c>
      <c r="H39" s="1"/>
      <c r="I39">
        <f t="shared" si="1"/>
        <v>37.200000000000003</v>
      </c>
      <c r="J39" s="3">
        <f t="shared" si="2"/>
        <v>44.4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49.3</v>
      </c>
      <c r="E40" s="1">
        <v>76.3</v>
      </c>
      <c r="F40" s="1">
        <v>39.799999999999997</v>
      </c>
      <c r="H40" s="1"/>
      <c r="I40">
        <f t="shared" si="1"/>
        <v>40.5</v>
      </c>
      <c r="J40" s="3">
        <f t="shared" si="2"/>
        <v>44.6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52.9</v>
      </c>
      <c r="E41" s="1">
        <v>83.9</v>
      </c>
      <c r="F41" s="1">
        <v>39.1</v>
      </c>
      <c r="H41" s="1"/>
      <c r="I41">
        <f t="shared" si="1"/>
        <v>43.5</v>
      </c>
      <c r="J41" s="3">
        <f t="shared" si="2"/>
        <v>45.5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44.5</v>
      </c>
      <c r="E42" s="1">
        <v>60.6</v>
      </c>
      <c r="F42" s="1">
        <v>38.5</v>
      </c>
      <c r="H42" s="1"/>
      <c r="J42" s="3">
        <f t="shared" si="2"/>
        <v>45.6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46.1</v>
      </c>
      <c r="E43" s="1">
        <v>64.099999999999994</v>
      </c>
      <c r="F43" s="1">
        <v>38.799999999999997</v>
      </c>
      <c r="H43" s="1"/>
      <c r="J43" s="3">
        <f t="shared" si="2"/>
        <v>45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46.5</v>
      </c>
      <c r="E44" s="1">
        <v>65.400000000000006</v>
      </c>
      <c r="F44" s="1">
        <v>39.1</v>
      </c>
      <c r="H44" s="1"/>
      <c r="J44" s="3">
        <f t="shared" si="2"/>
        <v>45.7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45.1</v>
      </c>
      <c r="E45" s="1">
        <v>65.099999999999994</v>
      </c>
      <c r="F45" s="1">
        <v>38.4</v>
      </c>
      <c r="H45" s="1"/>
      <c r="J45" s="3">
        <f t="shared" si="2"/>
        <v>46.7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39</v>
      </c>
      <c r="E46" s="1">
        <v>51.1</v>
      </c>
      <c r="F46" s="1">
        <v>36.1</v>
      </c>
      <c r="H46" s="1"/>
      <c r="J46" s="3">
        <f t="shared" si="2"/>
        <v>46.7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38.200000000000003</v>
      </c>
      <c r="E47" s="1">
        <v>51.8</v>
      </c>
      <c r="F47" s="1">
        <v>35.5</v>
      </c>
      <c r="H47" s="1"/>
      <c r="J47" s="3">
        <f t="shared" si="2"/>
        <v>41.7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37.1</v>
      </c>
      <c r="E48" s="1">
        <v>49.4</v>
      </c>
      <c r="F48" s="1">
        <v>35.1</v>
      </c>
      <c r="H48" s="1"/>
      <c r="J48" s="3">
        <f t="shared" si="2"/>
        <v>44.7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40.299999999999997</v>
      </c>
      <c r="E49" s="1">
        <v>54.8</v>
      </c>
      <c r="F49" s="1">
        <v>35</v>
      </c>
      <c r="H49" s="1"/>
      <c r="J49" s="3">
        <f t="shared" si="2"/>
        <v>43.8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35.9</v>
      </c>
      <c r="E50" s="1">
        <v>47.3</v>
      </c>
      <c r="F50" s="1">
        <v>34.200000000000003</v>
      </c>
      <c r="H50" s="1"/>
      <c r="J50" s="3">
        <f t="shared" si="2"/>
        <v>49.9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36</v>
      </c>
      <c r="E51" s="1">
        <v>44.3</v>
      </c>
      <c r="F51" s="1">
        <v>34.6</v>
      </c>
      <c r="H51" s="1"/>
      <c r="J51" s="3">
        <f t="shared" si="2"/>
        <v>51.3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36</v>
      </c>
      <c r="E52" s="1">
        <v>47.5</v>
      </c>
      <c r="F52" s="1">
        <v>34.4</v>
      </c>
      <c r="H52" s="1"/>
      <c r="J52" s="3">
        <f t="shared" si="2"/>
        <v>49.1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35.5</v>
      </c>
      <c r="E53" s="1">
        <v>44.8</v>
      </c>
      <c r="F53" s="1">
        <v>33.799999999999997</v>
      </c>
      <c r="H53" s="1"/>
      <c r="J53" s="3">
        <f t="shared" si="2"/>
        <v>43.4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34.200000000000003</v>
      </c>
      <c r="E54" s="1">
        <v>49.7</v>
      </c>
      <c r="F54" s="1">
        <v>32.5</v>
      </c>
      <c r="H54" s="1"/>
      <c r="J54" s="3">
        <f t="shared" si="2"/>
        <v>43.4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36.200000000000003</v>
      </c>
      <c r="E55" s="1">
        <v>56.3</v>
      </c>
      <c r="F55" s="1">
        <v>32.9</v>
      </c>
      <c r="H55" s="1"/>
      <c r="J55" s="3">
        <f t="shared" si="2"/>
        <v>42.7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40.5</v>
      </c>
      <c r="E56" s="1">
        <v>66.900000000000006</v>
      </c>
      <c r="F56" s="1">
        <v>32.6</v>
      </c>
      <c r="H56" s="1"/>
      <c r="J56" s="3">
        <f t="shared" si="2"/>
        <v>47.6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35.299999999999997</v>
      </c>
      <c r="E57" s="1">
        <v>50.4</v>
      </c>
      <c r="F57" s="1">
        <v>33</v>
      </c>
      <c r="H57" s="1"/>
      <c r="J57" s="3">
        <f t="shared" si="2"/>
        <v>44.5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33.700000000000003</v>
      </c>
      <c r="E58" s="1">
        <v>51.1</v>
      </c>
      <c r="F58" s="1">
        <v>31.7</v>
      </c>
      <c r="H58" s="1"/>
      <c r="J58" s="3">
        <f t="shared" si="2"/>
        <v>42.7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33.200000000000003</v>
      </c>
      <c r="E59" s="1">
        <v>45.6</v>
      </c>
      <c r="F59" s="1">
        <v>31.5</v>
      </c>
      <c r="H59" s="1"/>
      <c r="J59" s="3">
        <f t="shared" si="2"/>
        <v>39.1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34.1</v>
      </c>
      <c r="E60" s="1">
        <v>49.4</v>
      </c>
      <c r="F60" s="1">
        <v>32.200000000000003</v>
      </c>
      <c r="H60" s="1"/>
      <c r="J60" s="3">
        <f t="shared" si="2"/>
        <v>39.9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33.799999999999997</v>
      </c>
      <c r="E61" s="1">
        <v>51.4</v>
      </c>
      <c r="F61" s="1">
        <v>32.200000000000003</v>
      </c>
      <c r="H61" s="1"/>
      <c r="J61" s="3">
        <f t="shared" si="2"/>
        <v>39.200000000000003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33.799999999999997</v>
      </c>
      <c r="E62" s="1">
        <v>47.3</v>
      </c>
      <c r="F62" s="1">
        <v>32.4</v>
      </c>
      <c r="H62" s="1"/>
      <c r="J62" s="3">
        <f t="shared" si="2"/>
        <v>35.6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33</v>
      </c>
      <c r="E63" s="1">
        <v>38.6</v>
      </c>
      <c r="F63" s="1">
        <v>32.1</v>
      </c>
      <c r="H63" s="1"/>
      <c r="J63" s="3">
        <f t="shared" si="2"/>
        <v>35.4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34</v>
      </c>
      <c r="E64" s="1">
        <v>47.4</v>
      </c>
      <c r="F64" s="1">
        <v>31.9</v>
      </c>
      <c r="H64" s="1"/>
      <c r="J64" s="3">
        <f t="shared" si="2"/>
        <v>38.1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33</v>
      </c>
      <c r="E65" s="1">
        <v>53.1</v>
      </c>
      <c r="F65" s="1">
        <v>31.5</v>
      </c>
      <c r="H65" s="1"/>
      <c r="J65" s="3">
        <f t="shared" si="2"/>
        <v>39.5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32.6</v>
      </c>
      <c r="E66" s="1">
        <v>41.5</v>
      </c>
      <c r="F66" s="1">
        <v>31.4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33.299999999999997</v>
      </c>
      <c r="E67" s="1">
        <v>46.4</v>
      </c>
      <c r="F67" s="1">
        <v>32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34</v>
      </c>
      <c r="E68" s="1">
        <v>53.7</v>
      </c>
      <c r="F68" s="1">
        <v>32.4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34.299999999999997</v>
      </c>
      <c r="E69" s="1">
        <v>51.2</v>
      </c>
      <c r="F69" s="1">
        <v>32.700000000000003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34.1</v>
      </c>
      <c r="E70" s="1">
        <v>48.3</v>
      </c>
      <c r="F70" s="1">
        <v>32.4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35.299999999999997</v>
      </c>
      <c r="E71" s="1">
        <v>49.1</v>
      </c>
      <c r="F71" s="1">
        <v>33.1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47.5</v>
      </c>
      <c r="E72" s="1">
        <v>63.4</v>
      </c>
      <c r="F72" s="1">
        <v>34.4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51</v>
      </c>
      <c r="E73" s="1">
        <v>67.3</v>
      </c>
      <c r="F73" s="1">
        <v>40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52.4</v>
      </c>
      <c r="E74" s="1">
        <v>69.2</v>
      </c>
      <c r="F74" s="1">
        <v>43.4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47.8</v>
      </c>
      <c r="E75" s="1">
        <v>62.3</v>
      </c>
      <c r="F75" s="1">
        <v>39.799999999999997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46.9</v>
      </c>
      <c r="E76" s="1">
        <v>62.6</v>
      </c>
      <c r="F76" s="1">
        <v>38.1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43.2</v>
      </c>
      <c r="E77" s="1">
        <v>63.4</v>
      </c>
      <c r="F77" s="1">
        <v>36.9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42.9</v>
      </c>
      <c r="E78" s="1">
        <v>55.3</v>
      </c>
      <c r="F78" s="1">
        <v>36.6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43</v>
      </c>
      <c r="E79" s="1">
        <v>58.7</v>
      </c>
      <c r="F79" s="1">
        <v>37.4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46.1</v>
      </c>
      <c r="E80" s="1">
        <v>62.3</v>
      </c>
      <c r="F80" s="1">
        <v>37.299999999999997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44.8</v>
      </c>
      <c r="E81" s="1">
        <v>58.6</v>
      </c>
      <c r="F81" s="1">
        <v>37.5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44.5</v>
      </c>
      <c r="E82" s="1">
        <v>58.8</v>
      </c>
      <c r="F82" s="1">
        <v>37.4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45.6</v>
      </c>
      <c r="E83" s="1">
        <v>68.3</v>
      </c>
      <c r="F83" s="1">
        <v>37.299999999999997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47.5</v>
      </c>
      <c r="E84" s="1">
        <v>70.099999999999994</v>
      </c>
      <c r="F84" s="1">
        <v>38.6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45.5</v>
      </c>
      <c r="E85" s="1">
        <v>60</v>
      </c>
      <c r="F85" s="1">
        <v>39.200000000000003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47.7</v>
      </c>
      <c r="E86" s="1">
        <v>64.5</v>
      </c>
      <c r="F86" s="1">
        <v>41.5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45.3</v>
      </c>
      <c r="E87" s="1">
        <v>61</v>
      </c>
      <c r="F87" s="1">
        <v>41.7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47.2</v>
      </c>
      <c r="E88" s="1">
        <v>66.2</v>
      </c>
      <c r="F88" s="1">
        <v>41.6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44</v>
      </c>
      <c r="E89" s="1">
        <v>64.3</v>
      </c>
      <c r="F89" s="1">
        <v>41.1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45.2</v>
      </c>
      <c r="E90" s="1">
        <v>65.2</v>
      </c>
      <c r="F90" s="1">
        <v>41.8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47</v>
      </c>
      <c r="E91" s="1">
        <v>62.3</v>
      </c>
      <c r="F91" s="1">
        <v>42.8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44.4</v>
      </c>
      <c r="E92" s="1">
        <v>58</v>
      </c>
      <c r="F92" s="1">
        <v>40.4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48.2</v>
      </c>
      <c r="E93" s="1">
        <v>66.400000000000006</v>
      </c>
      <c r="F93" s="1">
        <v>39.9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50.7</v>
      </c>
      <c r="E94" s="1">
        <v>76.7</v>
      </c>
      <c r="F94" s="1">
        <v>39.5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46.6</v>
      </c>
      <c r="E95" s="1">
        <v>64.2</v>
      </c>
      <c r="F95" s="1">
        <v>39.9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45.2</v>
      </c>
      <c r="E96" s="1">
        <v>59.7</v>
      </c>
      <c r="F96" s="1">
        <v>41.7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49.7</v>
      </c>
      <c r="E97" s="1">
        <v>72.400000000000006</v>
      </c>
      <c r="F97" s="1">
        <v>42.3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48.7</v>
      </c>
      <c r="E98" s="1">
        <v>70.7</v>
      </c>
      <c r="F98" s="1">
        <v>41.4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46.1</v>
      </c>
      <c r="E99" s="1">
        <v>66.5</v>
      </c>
      <c r="F99" s="1">
        <v>40.799999999999997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45.8</v>
      </c>
      <c r="E100" s="1">
        <v>61.3</v>
      </c>
      <c r="F100" s="1">
        <v>40.1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47.5</v>
      </c>
      <c r="E101" s="1">
        <v>64.8</v>
      </c>
      <c r="F101" s="1">
        <v>39.299999999999997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46.5</v>
      </c>
      <c r="E102" s="1">
        <v>63.9</v>
      </c>
      <c r="F102" s="1">
        <v>40.200000000000003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48.8</v>
      </c>
      <c r="E103" s="1">
        <v>65.900000000000006</v>
      </c>
      <c r="F103" s="1">
        <v>39.5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50.2</v>
      </c>
      <c r="E104" s="1">
        <v>66.3</v>
      </c>
      <c r="F104" s="1">
        <v>40.299999999999997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43.7</v>
      </c>
      <c r="E105" s="1">
        <v>60.2</v>
      </c>
      <c r="F105" s="1">
        <v>39.6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49.2</v>
      </c>
      <c r="E106" s="1">
        <v>67.599999999999994</v>
      </c>
      <c r="F106" s="1">
        <v>40.799999999999997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52.3</v>
      </c>
      <c r="E107" s="1">
        <v>78.099999999999994</v>
      </c>
      <c r="F107" s="1">
        <v>40.200000000000003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50.4</v>
      </c>
      <c r="E108" s="1">
        <v>75</v>
      </c>
      <c r="F108" s="1">
        <v>40.200000000000003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51</v>
      </c>
      <c r="E109" s="1">
        <v>74.7</v>
      </c>
      <c r="F109" s="1">
        <v>40.4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49.8</v>
      </c>
      <c r="E110" s="1">
        <v>72</v>
      </c>
      <c r="F110" s="1">
        <v>39.5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54.1</v>
      </c>
      <c r="E111" s="1">
        <v>79.5</v>
      </c>
      <c r="F111" s="1">
        <v>40.5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48.9</v>
      </c>
      <c r="E112" s="1">
        <v>67.099999999999994</v>
      </c>
      <c r="F112" s="1">
        <v>40.4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68.7</v>
      </c>
      <c r="E113" s="1">
        <v>89</v>
      </c>
      <c r="F113" s="1">
        <v>40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48</v>
      </c>
      <c r="E114" s="1">
        <v>66.5</v>
      </c>
      <c r="F114" s="1">
        <v>41.2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46.7</v>
      </c>
      <c r="E115" s="1">
        <v>67.2</v>
      </c>
      <c r="F115" s="1">
        <v>41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45.3</v>
      </c>
      <c r="E116" s="1">
        <v>66.599999999999994</v>
      </c>
      <c r="F116" s="1">
        <v>40.5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49.5</v>
      </c>
      <c r="E117" s="1">
        <v>67.900000000000006</v>
      </c>
      <c r="F117" s="1">
        <v>40.4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49.7</v>
      </c>
      <c r="E118" s="1">
        <v>76.7</v>
      </c>
      <c r="F118" s="1">
        <v>39.9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47.4</v>
      </c>
      <c r="E119" s="1">
        <v>69.599999999999994</v>
      </c>
      <c r="F119" s="1">
        <v>40.200000000000003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45.1</v>
      </c>
      <c r="E120" s="1">
        <v>65.900000000000006</v>
      </c>
      <c r="F120" s="1">
        <v>40.299999999999997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46</v>
      </c>
      <c r="E121" s="1">
        <v>64.5</v>
      </c>
      <c r="F121" s="1">
        <v>39.200000000000003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45.4</v>
      </c>
      <c r="E122" s="1">
        <v>68.7</v>
      </c>
      <c r="F122" s="1">
        <v>39.9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42.9</v>
      </c>
      <c r="E123" s="1">
        <v>65.099999999999994</v>
      </c>
      <c r="F123" s="1">
        <v>39.799999999999997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42.8</v>
      </c>
      <c r="E124" s="1">
        <v>59.8</v>
      </c>
      <c r="F124" s="1">
        <v>39.6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42.2</v>
      </c>
      <c r="E125" s="1">
        <v>54.8</v>
      </c>
      <c r="F125" s="1">
        <v>39.4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46.3</v>
      </c>
      <c r="E126" s="1">
        <v>57.8</v>
      </c>
      <c r="F126" s="1">
        <v>40.299999999999997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42.4</v>
      </c>
      <c r="E127" s="1">
        <v>59.6</v>
      </c>
      <c r="F127" s="1">
        <v>38.1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41.7</v>
      </c>
      <c r="E128" s="1">
        <v>57.5</v>
      </c>
      <c r="F128" s="1">
        <v>38.700000000000003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43.7</v>
      </c>
      <c r="E129" s="1">
        <v>60.3</v>
      </c>
      <c r="F129" s="1">
        <v>38.299999999999997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46.6</v>
      </c>
      <c r="E130" s="1">
        <v>65.7</v>
      </c>
      <c r="F130" s="1">
        <v>39.6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43.5</v>
      </c>
      <c r="E131" s="1">
        <v>59.4</v>
      </c>
      <c r="F131" s="1">
        <v>40.200000000000003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42.9</v>
      </c>
      <c r="E132" s="1">
        <v>57.6</v>
      </c>
      <c r="F132" s="1">
        <v>39.1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41.8</v>
      </c>
      <c r="E133" s="1">
        <v>56.2</v>
      </c>
      <c r="F133" s="1">
        <v>38.5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42.7</v>
      </c>
      <c r="E134" s="1">
        <v>55.2</v>
      </c>
      <c r="F134" s="1">
        <v>38.200000000000003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42.3</v>
      </c>
      <c r="E135" s="1">
        <v>56.8</v>
      </c>
      <c r="F135" s="1">
        <v>37.700000000000003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41.5</v>
      </c>
      <c r="E136" s="1">
        <v>62.6</v>
      </c>
      <c r="F136" s="1">
        <v>36.9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46.7</v>
      </c>
      <c r="E137" s="1">
        <v>67.400000000000006</v>
      </c>
      <c r="F137" s="1">
        <v>39.1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47.7</v>
      </c>
      <c r="E138" s="1">
        <v>68.099999999999994</v>
      </c>
      <c r="F138" s="1">
        <v>40.1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54.5</v>
      </c>
      <c r="E139" s="1">
        <v>82.3</v>
      </c>
      <c r="F139" s="1">
        <v>38.200000000000003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63.4</v>
      </c>
      <c r="E140" s="1">
        <v>86.3</v>
      </c>
      <c r="F140" s="1">
        <v>38.799999999999997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42.4</v>
      </c>
      <c r="E141" s="1">
        <v>56.3</v>
      </c>
      <c r="F141" s="1">
        <v>38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40.200000000000003</v>
      </c>
      <c r="E142" s="1">
        <v>51.5</v>
      </c>
      <c r="F142" s="1">
        <v>37.200000000000003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37.200000000000003</v>
      </c>
      <c r="E143" s="1">
        <v>54.5</v>
      </c>
      <c r="F143" s="1">
        <v>33.9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37.9</v>
      </c>
      <c r="E144" s="1">
        <v>54.6</v>
      </c>
      <c r="F144" s="1">
        <v>34.4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35.799999999999997</v>
      </c>
      <c r="E145" s="1">
        <v>46.6</v>
      </c>
      <c r="F145" s="1">
        <v>33.9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35.5</v>
      </c>
      <c r="E146" s="1">
        <v>44.7</v>
      </c>
      <c r="F146" s="1">
        <v>33.700000000000003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36.700000000000003</v>
      </c>
      <c r="E147" s="1">
        <v>45.7</v>
      </c>
      <c r="F147" s="1">
        <v>33.9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37.4</v>
      </c>
      <c r="E148" s="1">
        <v>48.3</v>
      </c>
      <c r="F148" s="1">
        <v>35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36.4</v>
      </c>
      <c r="E149" s="1">
        <v>47.8</v>
      </c>
      <c r="F149" s="1">
        <v>34.1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36.700000000000003</v>
      </c>
      <c r="E150" s="1">
        <v>60.9</v>
      </c>
      <c r="F150" s="1">
        <v>34.200000000000003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39.6</v>
      </c>
      <c r="E151" s="1">
        <v>54.4</v>
      </c>
      <c r="F151" s="1">
        <v>36.6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43.6</v>
      </c>
      <c r="E152" s="1">
        <v>57.5</v>
      </c>
      <c r="F152" s="1">
        <v>35.5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34.4</v>
      </c>
      <c r="E153" s="1">
        <v>43.6</v>
      </c>
      <c r="F153" s="1">
        <v>32.6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33.1</v>
      </c>
      <c r="E154" s="1">
        <v>44.5</v>
      </c>
      <c r="F154" s="1">
        <v>31.9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34.299999999999997</v>
      </c>
      <c r="E155" s="1">
        <v>45.4</v>
      </c>
      <c r="F155" s="1">
        <v>32.4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33.4</v>
      </c>
      <c r="E156" s="1">
        <v>47.7</v>
      </c>
      <c r="F156" s="1">
        <v>31.7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34</v>
      </c>
      <c r="E157" s="1">
        <v>42.1</v>
      </c>
      <c r="F157" s="1">
        <v>32.200000000000003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31.6</v>
      </c>
      <c r="E158" s="1">
        <v>36.4</v>
      </c>
      <c r="F158" s="1">
        <v>30.8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32.700000000000003</v>
      </c>
      <c r="E159" s="1">
        <v>42.3</v>
      </c>
      <c r="F159" s="1">
        <v>31.1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32.4</v>
      </c>
      <c r="E160" s="1">
        <v>40</v>
      </c>
      <c r="F160" s="1">
        <v>31.1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32.799999999999997</v>
      </c>
      <c r="E161" s="1">
        <v>48.6</v>
      </c>
      <c r="F161" s="1">
        <v>30.2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31.9</v>
      </c>
      <c r="E162" s="1">
        <v>44.1</v>
      </c>
      <c r="F162" s="1">
        <v>30.6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31.9</v>
      </c>
      <c r="E163" s="1">
        <v>41.7</v>
      </c>
      <c r="F163" s="1">
        <v>30.8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33.1</v>
      </c>
      <c r="E164" s="1">
        <v>42.6</v>
      </c>
      <c r="F164" s="1">
        <v>31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32.4</v>
      </c>
      <c r="E165" s="1">
        <v>48.3</v>
      </c>
      <c r="F165" s="1">
        <v>31.2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32.299999999999997</v>
      </c>
      <c r="E166" s="1">
        <v>41.3</v>
      </c>
      <c r="F166" s="1">
        <v>31.3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33.6</v>
      </c>
      <c r="E167" s="1">
        <v>45.8</v>
      </c>
      <c r="F167" s="1">
        <v>31.6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45.7</v>
      </c>
      <c r="E168" s="1">
        <v>63.5</v>
      </c>
      <c r="F168" s="1">
        <v>35.1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51.9</v>
      </c>
      <c r="E169" s="1">
        <v>66.8</v>
      </c>
      <c r="F169" s="1">
        <v>40.200000000000003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51</v>
      </c>
      <c r="E170" s="1">
        <v>64.7</v>
      </c>
      <c r="F170" s="1">
        <v>41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48.5</v>
      </c>
      <c r="E171" s="1">
        <v>62.6</v>
      </c>
      <c r="F171" s="1">
        <v>37.6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46.6</v>
      </c>
      <c r="E172" s="1">
        <v>61.7</v>
      </c>
      <c r="F172" s="1">
        <v>39.200000000000003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44.5</v>
      </c>
      <c r="E173" s="1">
        <v>63.4</v>
      </c>
      <c r="F173" s="1">
        <v>38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46.6</v>
      </c>
      <c r="E174" s="1">
        <v>58.3</v>
      </c>
      <c r="F174" s="1">
        <v>39.1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46.8</v>
      </c>
      <c r="E175" s="1">
        <v>64.8</v>
      </c>
      <c r="F175" s="1">
        <v>39.1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45.3</v>
      </c>
      <c r="E176" s="1">
        <v>57</v>
      </c>
      <c r="F176" s="1">
        <v>39.6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47.2</v>
      </c>
      <c r="E177" s="1">
        <v>64.5</v>
      </c>
      <c r="F177" s="1">
        <v>38.6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46.4</v>
      </c>
      <c r="E178" s="1">
        <v>60</v>
      </c>
      <c r="F178" s="1">
        <v>37.700000000000003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47.2</v>
      </c>
      <c r="E179" s="1">
        <v>67.900000000000006</v>
      </c>
      <c r="F179" s="1">
        <v>39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43.9</v>
      </c>
      <c r="E180" s="1">
        <v>59.5</v>
      </c>
      <c r="F180" s="1">
        <v>37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46.2</v>
      </c>
      <c r="E181" s="1">
        <v>68.5</v>
      </c>
      <c r="F181" s="1">
        <v>37.4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49.8</v>
      </c>
      <c r="E182" s="1">
        <v>70.3</v>
      </c>
      <c r="F182" s="1">
        <v>39.1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47.2</v>
      </c>
      <c r="E183" s="1">
        <v>63.1</v>
      </c>
      <c r="F183" s="1">
        <v>37.200000000000003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44.4</v>
      </c>
      <c r="E184" s="1">
        <v>60.9</v>
      </c>
      <c r="F184" s="1">
        <v>36.4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44.9</v>
      </c>
      <c r="E185" s="1">
        <v>66.5</v>
      </c>
      <c r="F185" s="1">
        <v>36.4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46.5</v>
      </c>
      <c r="E186" s="1">
        <v>67.3</v>
      </c>
      <c r="F186" s="1">
        <v>35.9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43.2</v>
      </c>
      <c r="E187" s="1">
        <v>61.9</v>
      </c>
      <c r="F187" s="1">
        <v>36.1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46.9</v>
      </c>
      <c r="E188" s="1">
        <v>68.599999999999994</v>
      </c>
      <c r="F188" s="1">
        <v>36.1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50</v>
      </c>
      <c r="E189" s="1">
        <v>69</v>
      </c>
      <c r="F189" s="1">
        <v>37.6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51.5</v>
      </c>
      <c r="E190" s="1">
        <v>69.099999999999994</v>
      </c>
      <c r="F190" s="1">
        <v>37.5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43.9</v>
      </c>
      <c r="E191" s="1">
        <v>67.5</v>
      </c>
      <c r="F191" s="1">
        <v>37.4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42.5</v>
      </c>
      <c r="E192" s="1">
        <v>55.3</v>
      </c>
      <c r="F192" s="1">
        <v>36.200000000000003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42</v>
      </c>
      <c r="E193" s="1">
        <v>59.8</v>
      </c>
      <c r="F193" s="1">
        <v>36.700000000000003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42.3</v>
      </c>
      <c r="E194" s="1">
        <v>62.7</v>
      </c>
      <c r="F194" s="1">
        <v>35.799999999999997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43.2</v>
      </c>
      <c r="E195" s="1">
        <v>61.3</v>
      </c>
      <c r="F195" s="1">
        <v>35.9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44.6</v>
      </c>
      <c r="E196" s="1">
        <v>65.2</v>
      </c>
      <c r="F196" s="1">
        <v>37.200000000000003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45.7</v>
      </c>
      <c r="E197" s="1">
        <v>62</v>
      </c>
      <c r="F197" s="1">
        <v>40.799999999999997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45.3</v>
      </c>
      <c r="E198" s="1">
        <v>63.2</v>
      </c>
      <c r="F198" s="1">
        <v>37.299999999999997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51.3</v>
      </c>
      <c r="E199" s="1">
        <v>80.2</v>
      </c>
      <c r="F199" s="1">
        <v>41.6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46</v>
      </c>
      <c r="E200" s="1">
        <v>57</v>
      </c>
      <c r="F200" s="1">
        <v>39.299999999999997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45.5</v>
      </c>
      <c r="E201" s="1">
        <v>63.1</v>
      </c>
      <c r="F201" s="1">
        <v>37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45.1</v>
      </c>
      <c r="E202" s="1">
        <v>58.5</v>
      </c>
      <c r="F202" s="1">
        <v>36.9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40.299999999999997</v>
      </c>
      <c r="E203" s="1">
        <v>56.5</v>
      </c>
      <c r="F203" s="1">
        <v>35.6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43</v>
      </c>
      <c r="E204" s="1">
        <v>61.3</v>
      </c>
      <c r="F204" s="1">
        <v>36.1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43.8</v>
      </c>
      <c r="E205" s="1">
        <v>63.5</v>
      </c>
      <c r="F205" s="1">
        <v>36.1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44.8</v>
      </c>
      <c r="E206" s="1">
        <v>68.5</v>
      </c>
      <c r="F206" s="1">
        <v>36.4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43.3</v>
      </c>
      <c r="E207" s="1">
        <v>58.7</v>
      </c>
      <c r="F207" s="1">
        <v>36.200000000000003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47.9</v>
      </c>
      <c r="E208" s="1">
        <v>69.5</v>
      </c>
      <c r="F208" s="1">
        <v>35.299999999999997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55.8</v>
      </c>
      <c r="E209" s="1">
        <v>75.3</v>
      </c>
      <c r="F209" s="1">
        <v>40.1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55.3</v>
      </c>
      <c r="E210" s="1">
        <v>75.599999999999994</v>
      </c>
      <c r="F210" s="1">
        <v>45.3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59.4</v>
      </c>
      <c r="E211" s="1">
        <v>79.8</v>
      </c>
      <c r="F211" s="1">
        <v>47.3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58.3</v>
      </c>
      <c r="E212" s="1">
        <v>78.599999999999994</v>
      </c>
      <c r="F212" s="1">
        <v>35.700000000000003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48</v>
      </c>
      <c r="E213" s="1">
        <v>68.900000000000006</v>
      </c>
      <c r="F213" s="1">
        <v>36.700000000000003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68.2</v>
      </c>
      <c r="E214" s="1">
        <v>79.8</v>
      </c>
      <c r="F214" s="1">
        <v>52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50.8</v>
      </c>
      <c r="E215" s="1">
        <v>76.8</v>
      </c>
      <c r="F215" s="1">
        <v>35.299999999999997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43</v>
      </c>
      <c r="E216" s="1">
        <v>68.099999999999994</v>
      </c>
      <c r="F216" s="1">
        <v>36.700000000000003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43.3</v>
      </c>
      <c r="E217" s="1">
        <v>59.9</v>
      </c>
      <c r="F217" s="1">
        <v>37.4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62.2</v>
      </c>
      <c r="E218" s="1">
        <v>84.2</v>
      </c>
      <c r="F218" s="1">
        <v>40.200000000000003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52.3</v>
      </c>
      <c r="E219" s="1">
        <v>72.5</v>
      </c>
      <c r="F219" s="1">
        <v>40.6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43.2</v>
      </c>
      <c r="E220" s="1">
        <v>68.400000000000006</v>
      </c>
      <c r="F220" s="1">
        <v>38.700000000000003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46.6</v>
      </c>
      <c r="E221" s="1">
        <v>65.900000000000006</v>
      </c>
      <c r="F221" s="1">
        <v>37.6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45.9</v>
      </c>
      <c r="E222" s="1">
        <v>70.2</v>
      </c>
      <c r="F222" s="1">
        <v>37.9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43.7</v>
      </c>
      <c r="E223" s="1">
        <v>58.3</v>
      </c>
      <c r="F223" s="1">
        <v>38.299999999999997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42.2</v>
      </c>
      <c r="E224" s="1">
        <v>60</v>
      </c>
      <c r="F224" s="1">
        <v>37.1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43.5</v>
      </c>
      <c r="E225" s="1">
        <v>58.9</v>
      </c>
      <c r="F225" s="1">
        <v>37.4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47</v>
      </c>
      <c r="E226" s="1">
        <v>66.599999999999994</v>
      </c>
      <c r="F226" s="1">
        <v>37.5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45.4</v>
      </c>
      <c r="E227" s="1">
        <v>65.7</v>
      </c>
      <c r="F227" s="1">
        <v>37.700000000000003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42.2</v>
      </c>
      <c r="E228" s="1">
        <v>60.5</v>
      </c>
      <c r="F228" s="1">
        <v>37.700000000000003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56.2</v>
      </c>
      <c r="E229" s="1">
        <v>88.9</v>
      </c>
      <c r="F229" s="1">
        <v>38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53.2</v>
      </c>
      <c r="E230" s="1">
        <v>81.900000000000006</v>
      </c>
      <c r="F230" s="1">
        <v>38.799999999999997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47.2</v>
      </c>
      <c r="E231" s="1">
        <v>73.2</v>
      </c>
      <c r="F231" s="1">
        <v>36.1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44.9</v>
      </c>
      <c r="E232" s="1">
        <v>65.7</v>
      </c>
      <c r="F232" s="1">
        <v>36.700000000000003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49.1</v>
      </c>
      <c r="E233" s="1">
        <v>72.900000000000006</v>
      </c>
      <c r="F233" s="1">
        <v>38.5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43.9</v>
      </c>
      <c r="E234" s="1">
        <v>67.7</v>
      </c>
      <c r="F234" s="1">
        <v>38.799999999999997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44.2</v>
      </c>
      <c r="E235" s="1">
        <v>59</v>
      </c>
      <c r="F235" s="1">
        <v>37.700000000000003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44.4</v>
      </c>
      <c r="E236" s="1">
        <v>62.7</v>
      </c>
      <c r="F236" s="1">
        <v>37.700000000000003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38.6</v>
      </c>
      <c r="E237" s="1">
        <v>49.4</v>
      </c>
      <c r="F237" s="1">
        <v>35.9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36.6</v>
      </c>
      <c r="E238" s="1">
        <v>47.8</v>
      </c>
      <c r="F238" s="1">
        <v>34.799999999999997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36.1</v>
      </c>
      <c r="E239" s="1">
        <v>44.6</v>
      </c>
      <c r="F239" s="1">
        <v>34.299999999999997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36.1</v>
      </c>
      <c r="E240" s="1">
        <v>41.6</v>
      </c>
      <c r="F240" s="1">
        <v>34.799999999999997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37.200000000000003</v>
      </c>
      <c r="E241" s="1">
        <v>43.5</v>
      </c>
      <c r="F241" s="1">
        <v>36.1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40.5</v>
      </c>
      <c r="E242" s="1">
        <v>48.3</v>
      </c>
      <c r="F242" s="1">
        <v>36.799999999999997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43.5</v>
      </c>
      <c r="E243" s="1">
        <v>53.5</v>
      </c>
      <c r="F243" s="1">
        <v>41.6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42.9</v>
      </c>
      <c r="E244" s="1">
        <v>48.5</v>
      </c>
      <c r="F244" s="1">
        <v>41.4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39.200000000000003</v>
      </c>
      <c r="E245" s="1">
        <v>47</v>
      </c>
      <c r="F245" s="1">
        <v>36.1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36.9</v>
      </c>
      <c r="E246" s="1">
        <v>48.3</v>
      </c>
      <c r="F246" s="1">
        <v>35.700000000000003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37.1</v>
      </c>
      <c r="E247" s="1">
        <v>46.2</v>
      </c>
      <c r="F247" s="1">
        <v>35.9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37</v>
      </c>
      <c r="E248" s="1">
        <v>46.6</v>
      </c>
      <c r="F248" s="1">
        <v>35.9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37.299999999999997</v>
      </c>
      <c r="E249" s="1">
        <v>48</v>
      </c>
      <c r="F249" s="1">
        <v>36.1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38.200000000000003</v>
      </c>
      <c r="E250" s="1">
        <v>57.7</v>
      </c>
      <c r="F250" s="1">
        <v>36.299999999999997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36.799999999999997</v>
      </c>
      <c r="E251" s="1">
        <v>41.6</v>
      </c>
      <c r="F251" s="1">
        <v>35.799999999999997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37.6</v>
      </c>
      <c r="E252" s="1">
        <v>43.8</v>
      </c>
      <c r="F252" s="1">
        <v>36.5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37.299999999999997</v>
      </c>
      <c r="E253" s="1">
        <v>42.3</v>
      </c>
      <c r="F253" s="1">
        <v>36.200000000000003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37</v>
      </c>
      <c r="E254" s="1">
        <v>43.9</v>
      </c>
      <c r="F254" s="1">
        <v>35.9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36.9</v>
      </c>
      <c r="E255" s="1">
        <v>42</v>
      </c>
      <c r="F255" s="1">
        <v>35.799999999999997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36.700000000000003</v>
      </c>
      <c r="E256" s="1">
        <v>40.299999999999997</v>
      </c>
      <c r="F256" s="1">
        <v>35.6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36.299999999999997</v>
      </c>
      <c r="E257" s="1">
        <v>39.4</v>
      </c>
      <c r="F257" s="1">
        <v>35.5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37.799999999999997</v>
      </c>
      <c r="E258" s="1">
        <v>67.400000000000006</v>
      </c>
      <c r="F258" s="1">
        <v>35.700000000000003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36.4</v>
      </c>
      <c r="E259" s="1">
        <v>43.1</v>
      </c>
      <c r="F259" s="1">
        <v>35.299999999999997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36.299999999999997</v>
      </c>
      <c r="E260" s="1">
        <v>41.3</v>
      </c>
      <c r="F260" s="1">
        <v>35.200000000000003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36.5</v>
      </c>
      <c r="E261" s="1">
        <v>40.5</v>
      </c>
      <c r="F261" s="1">
        <v>35.5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36.799999999999997</v>
      </c>
      <c r="E262" s="1">
        <v>41.6</v>
      </c>
      <c r="F262" s="1">
        <v>35.799999999999997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42.6</v>
      </c>
      <c r="E263" s="1">
        <v>61.5</v>
      </c>
      <c r="F263" s="1">
        <v>36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51.6</v>
      </c>
      <c r="E264" s="1">
        <v>66.5</v>
      </c>
      <c r="F264" s="1">
        <v>39.1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52.1</v>
      </c>
      <c r="E265" s="1">
        <v>66.7</v>
      </c>
      <c r="F265" s="1">
        <v>42.4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52.1</v>
      </c>
      <c r="E266" s="1">
        <v>67.400000000000006</v>
      </c>
      <c r="F266" s="1">
        <v>43.1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49.7</v>
      </c>
      <c r="E267" s="1">
        <v>65.400000000000006</v>
      </c>
      <c r="F267" s="1">
        <v>41.8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47.2</v>
      </c>
      <c r="E268" s="1">
        <v>67</v>
      </c>
      <c r="F268" s="1">
        <v>40.799999999999997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46.4</v>
      </c>
      <c r="E269" s="1">
        <v>61.3</v>
      </c>
      <c r="F269" s="1">
        <v>40.1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44.3</v>
      </c>
      <c r="E270" s="1">
        <v>56</v>
      </c>
      <c r="F270" s="1">
        <v>39.200000000000003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45.7</v>
      </c>
      <c r="E271" s="1">
        <v>59.5</v>
      </c>
      <c r="F271" s="1">
        <v>40.1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46.5</v>
      </c>
      <c r="E272" s="1">
        <v>64.5</v>
      </c>
      <c r="F272" s="1">
        <v>40.6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46</v>
      </c>
      <c r="E273" s="1">
        <v>58.7</v>
      </c>
      <c r="F273" s="1">
        <v>39.799999999999997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45.1</v>
      </c>
      <c r="E274" s="1">
        <v>64.2</v>
      </c>
      <c r="F274" s="1">
        <v>39.200000000000003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45.6</v>
      </c>
      <c r="E275" s="1">
        <v>61.3</v>
      </c>
      <c r="F275" s="1">
        <v>39.5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48.1</v>
      </c>
      <c r="E276" s="1">
        <v>66.7</v>
      </c>
      <c r="F276" s="1">
        <v>39.6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46.4</v>
      </c>
      <c r="E277" s="1">
        <v>63</v>
      </c>
      <c r="F277" s="1">
        <v>39.799999999999997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45.4</v>
      </c>
      <c r="E278" s="1">
        <v>64.5</v>
      </c>
      <c r="F278" s="1">
        <v>38.200000000000003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43.9</v>
      </c>
      <c r="E279" s="1">
        <v>60</v>
      </c>
      <c r="F279" s="1">
        <v>38.5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45.6</v>
      </c>
      <c r="E280" s="1">
        <v>62.3</v>
      </c>
      <c r="F280" s="1">
        <v>39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44.5</v>
      </c>
      <c r="E281" s="1">
        <v>63.5</v>
      </c>
      <c r="F281" s="1">
        <v>38.700000000000003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45</v>
      </c>
      <c r="E282" s="1">
        <v>62.9</v>
      </c>
      <c r="F282" s="1">
        <v>38.5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44.2</v>
      </c>
      <c r="E283" s="1">
        <v>70.099999999999994</v>
      </c>
      <c r="F283" s="1">
        <v>39.1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45.9</v>
      </c>
      <c r="E284" s="1">
        <v>59.2</v>
      </c>
      <c r="F284" s="1">
        <v>38.6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44.8</v>
      </c>
      <c r="E285" s="1">
        <v>63.9</v>
      </c>
      <c r="F285" s="1">
        <v>38.299999999999997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42.6</v>
      </c>
      <c r="E286" s="1">
        <v>55.1</v>
      </c>
      <c r="F286" s="1">
        <v>38.200000000000003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46.7</v>
      </c>
      <c r="E287" s="1">
        <v>64.7</v>
      </c>
      <c r="F287" s="1">
        <v>39.5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44.4</v>
      </c>
      <c r="E288" s="1">
        <v>58</v>
      </c>
      <c r="F288" s="1">
        <v>40.200000000000003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46.7</v>
      </c>
      <c r="E289" s="1">
        <v>64.7</v>
      </c>
      <c r="F289" s="1">
        <v>38.799999999999997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47.6</v>
      </c>
      <c r="E290" s="1">
        <v>67.8</v>
      </c>
      <c r="F290" s="1">
        <v>38.1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45.8</v>
      </c>
      <c r="E291" s="1">
        <v>68.7</v>
      </c>
      <c r="F291" s="1">
        <v>37.5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46.2</v>
      </c>
      <c r="E292" s="1">
        <v>64.400000000000006</v>
      </c>
      <c r="F292" s="1">
        <v>37.5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44.4</v>
      </c>
      <c r="E293" s="1">
        <v>60.5</v>
      </c>
      <c r="F293" s="1">
        <v>38.299999999999997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54.9</v>
      </c>
      <c r="E294" s="1">
        <v>74.8</v>
      </c>
      <c r="F294" s="1">
        <v>40.5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52.9</v>
      </c>
      <c r="E295" s="1">
        <v>78</v>
      </c>
      <c r="F295" s="1">
        <v>37.700000000000003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42.6</v>
      </c>
      <c r="E296" s="1">
        <v>62.1</v>
      </c>
      <c r="F296" s="1">
        <v>38.200000000000003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41.8</v>
      </c>
      <c r="E297" s="1">
        <v>53.9</v>
      </c>
      <c r="F297" s="1">
        <v>38.1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43.6</v>
      </c>
      <c r="E298" s="1">
        <v>64.8</v>
      </c>
      <c r="F298" s="1">
        <v>36.700000000000003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43.2</v>
      </c>
      <c r="E299" s="1">
        <v>58.9</v>
      </c>
      <c r="F299" s="1">
        <v>36.200000000000003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43.9</v>
      </c>
      <c r="E300" s="1">
        <v>57.6</v>
      </c>
      <c r="F300" s="1">
        <v>36.4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44.6</v>
      </c>
      <c r="E301" s="1">
        <v>53.5</v>
      </c>
      <c r="F301" s="1">
        <v>37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42.4</v>
      </c>
      <c r="E302" s="1">
        <v>62.6</v>
      </c>
      <c r="F302" s="1">
        <v>36.6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47.8</v>
      </c>
      <c r="E303" s="1">
        <v>65.900000000000006</v>
      </c>
      <c r="F303" s="1">
        <v>36.9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50.3</v>
      </c>
      <c r="E304" s="1">
        <v>67.8</v>
      </c>
      <c r="F304" s="1">
        <v>37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53.5</v>
      </c>
      <c r="E305" s="1">
        <v>69.900000000000006</v>
      </c>
      <c r="F305" s="1">
        <v>37.6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49.3</v>
      </c>
      <c r="E306" s="1">
        <v>73</v>
      </c>
      <c r="F306" s="1">
        <v>35.9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50</v>
      </c>
      <c r="E307" s="1">
        <v>69.5</v>
      </c>
      <c r="F307" s="1">
        <v>36.6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47.6</v>
      </c>
      <c r="E308" s="1">
        <v>61</v>
      </c>
      <c r="F308" s="1">
        <v>37.200000000000003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41</v>
      </c>
      <c r="E309" s="1">
        <v>58</v>
      </c>
      <c r="F309" s="1">
        <v>36.200000000000003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43.7</v>
      </c>
      <c r="E310" s="1">
        <v>59.1</v>
      </c>
      <c r="F310" s="1">
        <v>37.700000000000003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43.8</v>
      </c>
      <c r="E311" s="1">
        <v>60</v>
      </c>
      <c r="F311" s="1">
        <v>38.299999999999997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45.2</v>
      </c>
      <c r="E312" s="1">
        <v>58.9</v>
      </c>
      <c r="F312" s="1">
        <v>38.700000000000003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44.4</v>
      </c>
      <c r="E313" s="1">
        <v>67.900000000000006</v>
      </c>
      <c r="F313" s="1">
        <v>37.799999999999997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44.6</v>
      </c>
      <c r="E314" s="1">
        <v>70.3</v>
      </c>
      <c r="F314" s="1">
        <v>38.200000000000003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45.5</v>
      </c>
      <c r="E315" s="1">
        <v>68.900000000000006</v>
      </c>
      <c r="F315" s="1">
        <v>39.299999999999997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45.6</v>
      </c>
      <c r="E316" s="1">
        <v>61.8</v>
      </c>
      <c r="F316" s="1">
        <v>39.299999999999997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45</v>
      </c>
      <c r="E317" s="1">
        <v>66.3</v>
      </c>
      <c r="F317" s="1">
        <v>37.6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45.7</v>
      </c>
      <c r="E318" s="1">
        <v>69.2</v>
      </c>
      <c r="F318" s="1">
        <v>37.5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46.7</v>
      </c>
      <c r="E319" s="1">
        <v>64.7</v>
      </c>
      <c r="F319" s="1">
        <v>39.1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46.7</v>
      </c>
      <c r="E320" s="1">
        <v>66.099999999999994</v>
      </c>
      <c r="F320" s="1">
        <v>39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41.7</v>
      </c>
      <c r="E321" s="1">
        <v>61</v>
      </c>
      <c r="F321" s="1">
        <v>35.799999999999997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44.7</v>
      </c>
      <c r="E322" s="1">
        <v>65.8</v>
      </c>
      <c r="F322" s="1">
        <v>36.799999999999997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43.8</v>
      </c>
      <c r="E323" s="1">
        <v>66.900000000000006</v>
      </c>
      <c r="F323" s="1">
        <v>35.5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49.9</v>
      </c>
      <c r="E324" s="1">
        <v>69.3</v>
      </c>
      <c r="F324" s="1">
        <v>37.299999999999997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51.3</v>
      </c>
      <c r="E325" s="1">
        <v>71.3</v>
      </c>
      <c r="F325" s="1">
        <v>38.1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49.1</v>
      </c>
      <c r="E326" s="1">
        <v>67.599999999999994</v>
      </c>
      <c r="F326" s="1">
        <v>37.6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43.4</v>
      </c>
      <c r="E327" s="1">
        <v>62.2</v>
      </c>
      <c r="F327" s="1">
        <v>36.9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43.4</v>
      </c>
      <c r="E328" s="1">
        <v>67.099999999999994</v>
      </c>
      <c r="F328" s="1">
        <v>36.799999999999997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42.7</v>
      </c>
      <c r="E329" s="1">
        <v>61</v>
      </c>
      <c r="F329" s="1">
        <v>37.200000000000003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47.6</v>
      </c>
      <c r="E330" s="1">
        <v>70.599999999999994</v>
      </c>
      <c r="F330" s="1">
        <v>35.799999999999997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44.5</v>
      </c>
      <c r="E331" s="1">
        <v>65.2</v>
      </c>
      <c r="F331" s="1">
        <v>36.299999999999997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42.7</v>
      </c>
      <c r="E332" s="1">
        <v>62.7</v>
      </c>
      <c r="F332" s="1">
        <v>36.799999999999997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39.1</v>
      </c>
      <c r="E333" s="1">
        <v>52.6</v>
      </c>
      <c r="F333" s="1">
        <v>36.299999999999997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39.9</v>
      </c>
      <c r="E334" s="1">
        <v>67.7</v>
      </c>
      <c r="F334" s="1">
        <v>35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39.200000000000003</v>
      </c>
      <c r="E335" s="1">
        <v>57</v>
      </c>
      <c r="F335" s="1">
        <v>35.299999999999997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35.6</v>
      </c>
      <c r="E336" s="1">
        <v>42.4</v>
      </c>
      <c r="F336" s="1">
        <v>34.4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35.4</v>
      </c>
      <c r="E337" s="1">
        <v>45.9</v>
      </c>
      <c r="F337" s="1">
        <v>34.299999999999997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38.1</v>
      </c>
      <c r="E338" s="1">
        <v>47.6</v>
      </c>
      <c r="F338" s="1">
        <v>35.6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39.5</v>
      </c>
      <c r="E339" s="1">
        <v>46.1</v>
      </c>
      <c r="F339" s="1">
        <v>35.700000000000003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35.5</v>
      </c>
      <c r="E340" s="1">
        <v>43.2</v>
      </c>
      <c r="F340" s="1">
        <v>34.5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35.799999999999997</v>
      </c>
      <c r="E341" s="1">
        <v>55.1</v>
      </c>
      <c r="F341" s="1">
        <v>34.4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36.1</v>
      </c>
      <c r="E342" s="1">
        <v>58.2</v>
      </c>
      <c r="F342" s="1">
        <v>34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37.5</v>
      </c>
      <c r="E343" s="1">
        <v>44.3</v>
      </c>
      <c r="F343" s="1">
        <v>36.200000000000003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37.4</v>
      </c>
      <c r="E344" s="1">
        <v>50.5</v>
      </c>
      <c r="F344" s="1">
        <v>36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37.299999999999997</v>
      </c>
      <c r="E345" s="1">
        <v>47.2</v>
      </c>
      <c r="F345" s="1">
        <v>35.9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36.1</v>
      </c>
      <c r="E346" s="1">
        <v>48.7</v>
      </c>
      <c r="F346" s="1">
        <v>34.9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36.299999999999997</v>
      </c>
      <c r="E347" s="1">
        <v>44.8</v>
      </c>
      <c r="F347" s="1">
        <v>35.4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36.299999999999997</v>
      </c>
      <c r="E348" s="1">
        <v>44.3</v>
      </c>
      <c r="F348" s="1">
        <v>35.299999999999997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36.700000000000003</v>
      </c>
      <c r="E349" s="1">
        <v>44.1</v>
      </c>
      <c r="F349" s="1">
        <v>35.799999999999997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35.9</v>
      </c>
      <c r="E350" s="1">
        <v>42</v>
      </c>
      <c r="F350" s="1">
        <v>34.799999999999997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36.5</v>
      </c>
      <c r="E351" s="1">
        <v>43.8</v>
      </c>
      <c r="F351" s="1">
        <v>35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37.5</v>
      </c>
      <c r="E352" s="1">
        <v>58.6</v>
      </c>
      <c r="F352" s="1">
        <v>35.9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41.5</v>
      </c>
      <c r="E353" s="1">
        <v>57.1</v>
      </c>
      <c r="F353" s="1">
        <v>35.4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47</v>
      </c>
      <c r="E354" s="1">
        <v>60.9</v>
      </c>
      <c r="F354" s="1">
        <v>36.700000000000003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37.700000000000003</v>
      </c>
      <c r="E355" s="1">
        <v>42</v>
      </c>
      <c r="F355" s="1">
        <v>36.6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38.5</v>
      </c>
      <c r="E356" s="1">
        <v>45.2</v>
      </c>
      <c r="F356" s="1">
        <v>37.700000000000003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37.799999999999997</v>
      </c>
      <c r="E357" s="1">
        <v>44.1</v>
      </c>
      <c r="F357" s="1">
        <v>36.5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37</v>
      </c>
      <c r="E358" s="1">
        <v>44.7</v>
      </c>
      <c r="F358" s="1">
        <v>35.9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43.7</v>
      </c>
      <c r="E359" s="1">
        <v>64</v>
      </c>
      <c r="F359" s="1">
        <v>37.299999999999997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51.8</v>
      </c>
      <c r="E360" s="1">
        <v>64.7</v>
      </c>
      <c r="F360" s="1">
        <v>39.799999999999997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51.8</v>
      </c>
      <c r="E361" s="1">
        <v>72.5</v>
      </c>
      <c r="F361" s="1">
        <v>40.6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48.6</v>
      </c>
      <c r="E362" s="1">
        <v>72</v>
      </c>
      <c r="F362" s="1">
        <v>39.799999999999997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47.5</v>
      </c>
      <c r="E363" s="1">
        <v>62.4</v>
      </c>
      <c r="F363" s="1">
        <v>38.4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44.8</v>
      </c>
      <c r="E364" s="1">
        <v>61.1</v>
      </c>
      <c r="F364" s="1">
        <v>38.5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44.9</v>
      </c>
      <c r="E365" s="1">
        <v>59</v>
      </c>
      <c r="F365" s="1">
        <v>39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45.7</v>
      </c>
      <c r="E366" s="1">
        <v>58.9</v>
      </c>
      <c r="F366" s="1">
        <v>39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43.5</v>
      </c>
      <c r="E367" s="1">
        <v>58.3</v>
      </c>
      <c r="F367" s="1">
        <v>38.6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45.4</v>
      </c>
      <c r="E368" s="1">
        <v>59</v>
      </c>
      <c r="F368" s="1">
        <v>39.1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45.2</v>
      </c>
      <c r="E369" s="1">
        <v>60.8</v>
      </c>
      <c r="F369" s="1">
        <v>39.1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45.3</v>
      </c>
      <c r="E370" s="1">
        <v>64.7</v>
      </c>
      <c r="F370" s="1">
        <v>38.700000000000003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45.6</v>
      </c>
      <c r="E371" s="1">
        <v>62.4</v>
      </c>
      <c r="F371" s="1">
        <v>39.9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46.9</v>
      </c>
      <c r="E372" s="1">
        <v>63.1</v>
      </c>
      <c r="F372" s="1">
        <v>39.799999999999997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48.7</v>
      </c>
      <c r="E373" s="1">
        <v>65.8</v>
      </c>
      <c r="F373" s="1">
        <v>40.5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43.6</v>
      </c>
      <c r="E374" s="1">
        <v>59.7</v>
      </c>
      <c r="F374" s="1">
        <v>38.6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44.6</v>
      </c>
      <c r="E375" s="1">
        <v>63.5</v>
      </c>
      <c r="F375" s="1">
        <v>38.299999999999997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44</v>
      </c>
      <c r="E376" s="1">
        <v>68.400000000000006</v>
      </c>
      <c r="F376" s="1">
        <v>38.4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45.6</v>
      </c>
      <c r="E377" s="1">
        <v>66.599999999999994</v>
      </c>
      <c r="F377" s="1">
        <v>38.200000000000003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44.3</v>
      </c>
      <c r="E378" s="1">
        <v>62.6</v>
      </c>
      <c r="F378" s="1">
        <v>37.299999999999997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42.8</v>
      </c>
      <c r="E379" s="1">
        <v>61</v>
      </c>
      <c r="F379" s="1">
        <v>37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46.7</v>
      </c>
      <c r="E380" s="1">
        <v>63.8</v>
      </c>
      <c r="F380" s="1">
        <v>37.200000000000003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45.3</v>
      </c>
      <c r="E381" s="1">
        <v>61.4</v>
      </c>
      <c r="F381" s="1">
        <v>35.5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45.2</v>
      </c>
      <c r="E382" s="1">
        <v>61.9</v>
      </c>
      <c r="F382" s="1">
        <v>36.700000000000003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42.2</v>
      </c>
      <c r="E383" s="1">
        <v>61.3</v>
      </c>
      <c r="F383" s="1">
        <v>37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47.6</v>
      </c>
      <c r="E384" s="1">
        <v>78.400000000000006</v>
      </c>
      <c r="F384" s="1">
        <v>35.200000000000003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41.5</v>
      </c>
      <c r="E385" s="1">
        <v>62.2</v>
      </c>
      <c r="F385" s="1">
        <v>34.799999999999997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45.3</v>
      </c>
      <c r="E386" s="1">
        <v>63.4</v>
      </c>
      <c r="F386" s="1">
        <v>35.700000000000003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46</v>
      </c>
      <c r="E387" s="1">
        <v>64.400000000000006</v>
      </c>
      <c r="F387" s="1">
        <v>38.299999999999997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44</v>
      </c>
      <c r="E388" s="1">
        <v>73.5</v>
      </c>
      <c r="F388" s="1">
        <v>36.1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46.2</v>
      </c>
      <c r="E389" s="1">
        <v>67.2</v>
      </c>
      <c r="F389" s="1">
        <v>37.200000000000003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42.4</v>
      </c>
      <c r="E390" s="1">
        <v>62.2</v>
      </c>
      <c r="F390" s="1">
        <v>34.700000000000003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61.5</v>
      </c>
      <c r="E391" s="1">
        <v>84.1</v>
      </c>
      <c r="F391" s="1">
        <v>35.200000000000003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41</v>
      </c>
      <c r="E392" s="1">
        <v>55</v>
      </c>
      <c r="F392" s="1">
        <v>34.9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41.4</v>
      </c>
      <c r="E393" s="1">
        <v>58.1</v>
      </c>
      <c r="F393" s="1">
        <v>34.6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42.1</v>
      </c>
      <c r="E394" s="1">
        <v>60.5</v>
      </c>
      <c r="F394" s="1">
        <v>35.1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51.9</v>
      </c>
      <c r="E395" s="1">
        <v>76.900000000000006</v>
      </c>
      <c r="F395" s="1">
        <v>35.6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56.7</v>
      </c>
      <c r="E396" s="1">
        <v>76.5</v>
      </c>
      <c r="F396" s="1">
        <v>35.5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45.5</v>
      </c>
      <c r="E397" s="1">
        <v>71.8</v>
      </c>
      <c r="F397" s="1">
        <v>35.1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49.2</v>
      </c>
      <c r="E398" s="1">
        <v>71</v>
      </c>
      <c r="F398" s="1">
        <v>34.299999999999997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46.1</v>
      </c>
      <c r="E399" s="1">
        <v>57.5</v>
      </c>
      <c r="F399" s="1">
        <v>35.200000000000003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45.2</v>
      </c>
      <c r="E400" s="1">
        <v>61.3</v>
      </c>
      <c r="F400" s="1">
        <v>34.5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39.299999999999997</v>
      </c>
      <c r="E401" s="1">
        <v>54.8</v>
      </c>
      <c r="F401" s="1">
        <v>33.9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50</v>
      </c>
      <c r="E402" s="1">
        <v>71.5</v>
      </c>
      <c r="F402" s="1">
        <v>34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51.9</v>
      </c>
      <c r="E403" s="1">
        <v>73.7</v>
      </c>
      <c r="F403" s="1">
        <v>33.5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50.2</v>
      </c>
      <c r="E404" s="1">
        <v>70.5</v>
      </c>
      <c r="F404" s="1">
        <v>34.700000000000003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44</v>
      </c>
      <c r="E405" s="1">
        <v>68.400000000000006</v>
      </c>
      <c r="F405" s="1">
        <v>34.799999999999997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43.6</v>
      </c>
      <c r="E406" s="1">
        <v>58.6</v>
      </c>
      <c r="F406" s="1">
        <v>35.700000000000003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42.8</v>
      </c>
      <c r="E407" s="1">
        <v>60.1</v>
      </c>
      <c r="F407" s="1">
        <v>35.5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39.9</v>
      </c>
      <c r="E408" s="1">
        <v>54.6</v>
      </c>
      <c r="F408" s="1">
        <v>34.4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39.5</v>
      </c>
      <c r="E409" s="1">
        <v>53.6</v>
      </c>
      <c r="F409" s="1">
        <v>34.9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39.9</v>
      </c>
      <c r="E410" s="1">
        <v>57.4</v>
      </c>
      <c r="F410" s="1">
        <v>33.6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45.1</v>
      </c>
      <c r="E411" s="1">
        <v>59.5</v>
      </c>
      <c r="F411" s="1">
        <v>36.1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41.6</v>
      </c>
      <c r="E412" s="1">
        <v>57.2</v>
      </c>
      <c r="F412" s="1">
        <v>35.9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41.7</v>
      </c>
      <c r="E413" s="1">
        <v>55.6</v>
      </c>
      <c r="F413" s="1">
        <v>35.4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42.2</v>
      </c>
      <c r="E414" s="1">
        <v>60.4</v>
      </c>
      <c r="F414" s="1">
        <v>36.799999999999997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42.8</v>
      </c>
      <c r="E415" s="1">
        <v>58.5</v>
      </c>
      <c r="F415" s="1">
        <v>37.9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41.4</v>
      </c>
      <c r="E416" s="1">
        <v>60.6</v>
      </c>
      <c r="F416" s="1">
        <v>37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43.3</v>
      </c>
      <c r="E417" s="1">
        <v>67.900000000000006</v>
      </c>
      <c r="F417" s="1">
        <v>37.4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42.1</v>
      </c>
      <c r="E418" s="1">
        <v>58.1</v>
      </c>
      <c r="F418" s="1">
        <v>37.299999999999997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43.2</v>
      </c>
      <c r="E419" s="1">
        <v>69</v>
      </c>
      <c r="F419" s="1">
        <v>38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43.4</v>
      </c>
      <c r="E420" s="1">
        <v>67.7</v>
      </c>
      <c r="F420" s="1">
        <v>38.299999999999997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47.2</v>
      </c>
      <c r="E421" s="1">
        <v>72.3</v>
      </c>
      <c r="F421" s="1">
        <v>39.299999999999997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47.7</v>
      </c>
      <c r="E422" s="1">
        <v>68.3</v>
      </c>
      <c r="F422" s="1">
        <v>40.700000000000003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44.8</v>
      </c>
      <c r="E423" s="1">
        <v>63.7</v>
      </c>
      <c r="F423" s="1">
        <v>39.299999999999997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45.9</v>
      </c>
      <c r="E424" s="1">
        <v>61.3</v>
      </c>
      <c r="F424" s="1">
        <v>40.700000000000003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50</v>
      </c>
      <c r="E425" s="1">
        <v>67.900000000000006</v>
      </c>
      <c r="F425" s="1">
        <v>39.6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50.6</v>
      </c>
      <c r="E426" s="1">
        <v>69.400000000000006</v>
      </c>
      <c r="F426" s="1">
        <v>38.6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47.6</v>
      </c>
      <c r="E427" s="1">
        <v>69.8</v>
      </c>
      <c r="F427" s="1">
        <v>39.5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44.9</v>
      </c>
      <c r="E428" s="1">
        <v>70</v>
      </c>
      <c r="F428" s="1">
        <v>39.1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39.700000000000003</v>
      </c>
      <c r="E429" s="1">
        <v>54.5</v>
      </c>
      <c r="F429" s="1">
        <v>35.799999999999997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39</v>
      </c>
      <c r="E430" s="1">
        <v>52.8</v>
      </c>
      <c r="F430" s="1">
        <v>35.299999999999997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40.5</v>
      </c>
      <c r="E431" s="1">
        <v>51.4</v>
      </c>
      <c r="F431" s="1">
        <v>37.1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40.700000000000003</v>
      </c>
      <c r="E432" s="1">
        <v>49.3</v>
      </c>
      <c r="F432" s="1">
        <v>38.299999999999997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42.3</v>
      </c>
      <c r="E433" s="1">
        <v>68.8</v>
      </c>
      <c r="F433" s="1">
        <v>38.1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42</v>
      </c>
      <c r="E434" s="1">
        <v>67.2</v>
      </c>
      <c r="F434" s="1">
        <v>37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39.799999999999997</v>
      </c>
      <c r="E435" s="1">
        <v>64</v>
      </c>
      <c r="F435" s="1">
        <v>37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46.6</v>
      </c>
      <c r="E436" s="1">
        <v>67.7</v>
      </c>
      <c r="F436" s="1">
        <v>37.4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38.6</v>
      </c>
      <c r="E437" s="1">
        <v>56.7</v>
      </c>
      <c r="F437" s="1">
        <v>37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37.200000000000003</v>
      </c>
      <c r="E438" s="1">
        <v>49.8</v>
      </c>
      <c r="F438" s="1">
        <v>35.5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36.700000000000003</v>
      </c>
      <c r="E439" s="1">
        <v>40.200000000000003</v>
      </c>
      <c r="F439" s="1">
        <v>35.799999999999997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38.9</v>
      </c>
      <c r="E440" s="1">
        <v>43.1</v>
      </c>
      <c r="F440" s="1">
        <v>37.6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39</v>
      </c>
      <c r="E441" s="1">
        <v>51.1</v>
      </c>
      <c r="F441" s="1">
        <v>37.5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41.7</v>
      </c>
      <c r="E442" s="1">
        <v>65.2</v>
      </c>
      <c r="F442" s="1">
        <v>37.200000000000003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37.799999999999997</v>
      </c>
      <c r="E443" s="1">
        <v>48.7</v>
      </c>
      <c r="F443" s="1">
        <v>36.4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37.6</v>
      </c>
      <c r="E444" s="1">
        <v>47.5</v>
      </c>
      <c r="F444" s="1">
        <v>36.4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37.200000000000003</v>
      </c>
      <c r="E445" s="1">
        <v>44.2</v>
      </c>
      <c r="F445" s="1">
        <v>36.4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38.6</v>
      </c>
      <c r="E446" s="1">
        <v>52.4</v>
      </c>
      <c r="F446" s="1">
        <v>36.4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37.6</v>
      </c>
      <c r="E447" s="1">
        <v>40.9</v>
      </c>
      <c r="F447" s="1">
        <v>36.799999999999997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38.299999999999997</v>
      </c>
      <c r="E448" s="1">
        <v>50.5</v>
      </c>
      <c r="F448" s="1">
        <v>36.9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37.700000000000003</v>
      </c>
      <c r="E449" s="1">
        <v>47.2</v>
      </c>
      <c r="F449" s="1">
        <v>36.799999999999997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37.700000000000003</v>
      </c>
      <c r="E450" s="1">
        <v>41.7</v>
      </c>
      <c r="F450" s="1">
        <v>36.799999999999997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38.1</v>
      </c>
      <c r="E451" s="1">
        <v>42.1</v>
      </c>
      <c r="F451" s="1">
        <v>37.1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38.5</v>
      </c>
      <c r="E452" s="1">
        <v>63</v>
      </c>
      <c r="F452" s="1">
        <v>37.1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38.4</v>
      </c>
      <c r="E453" s="1">
        <v>44.1</v>
      </c>
      <c r="F453" s="1">
        <v>37.6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39.200000000000003</v>
      </c>
      <c r="E454" s="1">
        <v>48.2</v>
      </c>
      <c r="F454" s="1">
        <v>38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49.1</v>
      </c>
      <c r="E455" s="1">
        <v>66.3</v>
      </c>
      <c r="F455" s="1">
        <v>39.5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51.9</v>
      </c>
      <c r="E456" s="1">
        <v>65.099999999999994</v>
      </c>
      <c r="F456" s="1">
        <v>41.7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52.2</v>
      </c>
      <c r="E457" s="1">
        <v>67.099999999999994</v>
      </c>
      <c r="F457" s="1">
        <v>42.6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46.9</v>
      </c>
      <c r="E458" s="1">
        <v>61.1</v>
      </c>
      <c r="F458" s="1">
        <v>40.6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44.8</v>
      </c>
      <c r="E459" s="1">
        <v>58.6</v>
      </c>
      <c r="F459" s="1">
        <v>39.799999999999997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46.3</v>
      </c>
      <c r="E460" s="1">
        <v>62.9</v>
      </c>
      <c r="F460" s="1">
        <v>39.9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46</v>
      </c>
      <c r="E461" s="1">
        <v>58.5</v>
      </c>
      <c r="F461" s="1">
        <v>40.6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45.7</v>
      </c>
      <c r="E462" s="1">
        <v>57.1</v>
      </c>
      <c r="F462" s="1">
        <v>40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45.9</v>
      </c>
      <c r="E463" s="1">
        <v>58.9</v>
      </c>
      <c r="F463" s="1">
        <v>40.1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46.3</v>
      </c>
      <c r="E464" s="1">
        <v>62.2</v>
      </c>
      <c r="F464" s="1">
        <v>39.5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44.9</v>
      </c>
      <c r="E465" s="1">
        <v>58.7</v>
      </c>
      <c r="F465" s="1">
        <v>38.799999999999997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43.7</v>
      </c>
      <c r="E466" s="1">
        <v>62.7</v>
      </c>
      <c r="F466" s="1">
        <v>38.700000000000003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47.1</v>
      </c>
      <c r="E467" s="1">
        <v>79.099999999999994</v>
      </c>
      <c r="F467" s="1">
        <v>38.299999999999997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45.7</v>
      </c>
      <c r="E468" s="1">
        <v>63.6</v>
      </c>
      <c r="F468" s="1">
        <v>38.1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45.3</v>
      </c>
      <c r="E469" s="1">
        <v>62.3</v>
      </c>
      <c r="F469" s="1">
        <v>37.700000000000003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48.4</v>
      </c>
      <c r="E470" s="1">
        <v>67.3</v>
      </c>
      <c r="F470" s="1">
        <v>38.6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42.7</v>
      </c>
      <c r="E471" s="1">
        <v>62.5</v>
      </c>
      <c r="F471" s="1">
        <v>37.6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45.9</v>
      </c>
      <c r="E472" s="1">
        <v>58.5</v>
      </c>
      <c r="F472" s="1">
        <v>38.299999999999997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46</v>
      </c>
      <c r="E473" s="1">
        <v>73.8</v>
      </c>
      <c r="F473" s="1">
        <v>37.6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44.2</v>
      </c>
      <c r="E474" s="1">
        <v>63.1</v>
      </c>
      <c r="F474" s="1">
        <v>37.6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41.8</v>
      </c>
      <c r="E475" s="1">
        <v>62.1</v>
      </c>
      <c r="F475" s="1">
        <v>37.299999999999997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44.9</v>
      </c>
      <c r="E476" s="1">
        <v>64.5</v>
      </c>
      <c r="F476" s="1">
        <v>38.200000000000003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45.8</v>
      </c>
      <c r="E477" s="1">
        <v>63.4</v>
      </c>
      <c r="F477" s="1">
        <v>38.4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47.8</v>
      </c>
      <c r="E478" s="1">
        <v>66.3</v>
      </c>
      <c r="F478" s="1">
        <v>39.4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49</v>
      </c>
      <c r="E479" s="1">
        <v>67.5</v>
      </c>
      <c r="F479" s="1">
        <v>40.299999999999997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44.6</v>
      </c>
      <c r="E480" s="1">
        <v>64.599999999999994</v>
      </c>
      <c r="F480" s="1">
        <v>37.6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45.6</v>
      </c>
      <c r="E481" s="1">
        <v>69</v>
      </c>
      <c r="F481" s="1">
        <v>37.700000000000003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50.7</v>
      </c>
      <c r="E482" s="1">
        <v>68.099999999999994</v>
      </c>
      <c r="F482" s="1">
        <v>38.200000000000003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48.2</v>
      </c>
      <c r="E483" s="1">
        <v>65.3</v>
      </c>
      <c r="F483" s="1">
        <v>37.799999999999997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49.7</v>
      </c>
      <c r="E484" s="1">
        <v>69.900000000000006</v>
      </c>
      <c r="F484" s="1">
        <v>37.700000000000003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46</v>
      </c>
      <c r="E485" s="1">
        <v>66.3</v>
      </c>
      <c r="F485" s="1">
        <v>37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45.2</v>
      </c>
      <c r="E486" s="1">
        <v>66.900000000000006</v>
      </c>
      <c r="F486" s="1">
        <v>37.9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47.7</v>
      </c>
      <c r="E487" s="1">
        <v>68.5</v>
      </c>
      <c r="F487" s="1">
        <v>37.6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43.4</v>
      </c>
      <c r="E488" s="1">
        <v>64.599999999999994</v>
      </c>
      <c r="F488" s="1">
        <v>37.5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45.5</v>
      </c>
      <c r="E489" s="1">
        <v>73</v>
      </c>
      <c r="F489" s="1">
        <v>38.9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45.6</v>
      </c>
      <c r="E490" s="1">
        <v>62</v>
      </c>
      <c r="F490" s="1">
        <v>38.6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43.3</v>
      </c>
      <c r="E491" s="1">
        <v>61.5</v>
      </c>
      <c r="F491" s="1">
        <v>36.1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44.8</v>
      </c>
      <c r="E492" s="1">
        <v>67.3</v>
      </c>
      <c r="F492" s="1">
        <v>37.299999999999997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45.7</v>
      </c>
      <c r="E493" s="1">
        <v>60.9</v>
      </c>
      <c r="F493" s="1">
        <v>36.700000000000003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44.4</v>
      </c>
      <c r="E494" s="1">
        <v>64.5</v>
      </c>
      <c r="F494" s="1">
        <v>35.9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45.1</v>
      </c>
      <c r="E495" s="1">
        <v>62.4</v>
      </c>
      <c r="F495" s="1">
        <v>36.700000000000003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45.6</v>
      </c>
      <c r="E496" s="1">
        <v>69.8</v>
      </c>
      <c r="F496" s="1">
        <v>35.799999999999997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46.1</v>
      </c>
      <c r="E497" s="1">
        <v>70.3</v>
      </c>
      <c r="F497" s="1">
        <v>35.4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48.1</v>
      </c>
      <c r="E498" s="1">
        <v>68.8</v>
      </c>
      <c r="F498" s="1">
        <v>36.299999999999997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55.9</v>
      </c>
      <c r="E499" s="1">
        <v>83.4</v>
      </c>
      <c r="F499" s="1">
        <v>36.299999999999997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46</v>
      </c>
      <c r="E500" s="1">
        <v>64.599999999999994</v>
      </c>
      <c r="F500" s="1">
        <v>37.5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46</v>
      </c>
      <c r="E501" s="1">
        <v>65.2</v>
      </c>
      <c r="F501" s="1">
        <v>37.200000000000003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47.8</v>
      </c>
      <c r="E502" s="1">
        <v>64</v>
      </c>
      <c r="F502" s="1">
        <v>37.799999999999997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45.8</v>
      </c>
      <c r="E503" s="1">
        <v>71.5</v>
      </c>
      <c r="F503" s="1">
        <v>40.9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54.5</v>
      </c>
      <c r="E504" s="1">
        <v>81.5</v>
      </c>
      <c r="F504" s="1">
        <v>42.9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45.1</v>
      </c>
      <c r="E505" s="1">
        <v>56.6</v>
      </c>
      <c r="F505" s="1">
        <v>41.9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45.1</v>
      </c>
      <c r="E506" s="1">
        <v>58.7</v>
      </c>
      <c r="F506" s="1">
        <v>39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47.2</v>
      </c>
      <c r="E507" s="1">
        <v>64.099999999999994</v>
      </c>
      <c r="F507" s="1">
        <v>37.6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43.9</v>
      </c>
      <c r="E508" s="1">
        <v>58.6</v>
      </c>
      <c r="F508" s="1">
        <v>37.5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47.2</v>
      </c>
      <c r="E509" s="1">
        <v>67.5</v>
      </c>
      <c r="F509" s="1">
        <v>39.4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44.9</v>
      </c>
      <c r="E510" s="1">
        <v>64.599999999999994</v>
      </c>
      <c r="F510" s="1">
        <v>37.6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44.5</v>
      </c>
      <c r="E511" s="1">
        <v>55</v>
      </c>
      <c r="F511" s="1">
        <v>39.4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45.5</v>
      </c>
      <c r="E512" s="1">
        <v>66.2</v>
      </c>
      <c r="F512" s="1">
        <v>40.299999999999997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46.6</v>
      </c>
      <c r="E513" s="1">
        <v>67</v>
      </c>
      <c r="F513" s="1">
        <v>38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48.4</v>
      </c>
      <c r="E514" s="1">
        <v>58.2</v>
      </c>
      <c r="F514" s="1">
        <v>42.4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45</v>
      </c>
      <c r="E515" s="1">
        <v>56.8</v>
      </c>
      <c r="F515" s="1">
        <v>39.6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45.6</v>
      </c>
      <c r="E516" s="1">
        <v>66</v>
      </c>
      <c r="F516" s="1">
        <v>39.6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45.8</v>
      </c>
      <c r="E517" s="1">
        <v>62.1</v>
      </c>
      <c r="F517" s="1">
        <v>38.9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50.7</v>
      </c>
      <c r="E518" s="1">
        <v>72.400000000000006</v>
      </c>
      <c r="F518" s="1">
        <v>39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46.8</v>
      </c>
      <c r="E519" s="1">
        <v>60.8</v>
      </c>
      <c r="F519" s="1">
        <v>38.799999999999997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45.6</v>
      </c>
      <c r="E520" s="1">
        <v>60.9</v>
      </c>
      <c r="F520" s="1">
        <v>39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45.4</v>
      </c>
      <c r="E521" s="1">
        <v>62.7</v>
      </c>
      <c r="F521" s="1">
        <v>39.6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46.2</v>
      </c>
      <c r="E522" s="1">
        <v>59.2</v>
      </c>
      <c r="F522" s="1">
        <v>39.299999999999997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49.6</v>
      </c>
      <c r="E523" s="1">
        <v>74.8</v>
      </c>
      <c r="F523" s="1">
        <v>40.200000000000003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55.9</v>
      </c>
      <c r="E524" s="1">
        <v>70.7</v>
      </c>
      <c r="F524" s="1">
        <v>44.2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49.1</v>
      </c>
      <c r="E525" s="1">
        <v>63.5</v>
      </c>
      <c r="F525" s="1">
        <v>43.8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45.6</v>
      </c>
      <c r="E526" s="1">
        <v>57.9</v>
      </c>
      <c r="F526" s="1">
        <v>43.4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44.7</v>
      </c>
      <c r="E527" s="1">
        <v>51.2</v>
      </c>
      <c r="F527" s="1">
        <v>42.8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45</v>
      </c>
      <c r="E528" s="1">
        <v>62.2</v>
      </c>
      <c r="F528" s="1">
        <v>42.9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44.6</v>
      </c>
      <c r="E529" s="1">
        <v>63.2</v>
      </c>
      <c r="F529" s="1">
        <v>42.3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43.9</v>
      </c>
      <c r="E530" s="1">
        <v>50.7</v>
      </c>
      <c r="F530" s="1">
        <v>42.2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43.5</v>
      </c>
      <c r="E531" s="1">
        <v>52.2</v>
      </c>
      <c r="F531" s="1">
        <v>42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44</v>
      </c>
      <c r="E532" s="1">
        <v>52.8</v>
      </c>
      <c r="F532" s="1">
        <v>42.2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44.7</v>
      </c>
      <c r="E533" s="1">
        <v>50.8</v>
      </c>
      <c r="F533" s="1">
        <v>42.7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44.8</v>
      </c>
      <c r="E534" s="1">
        <v>56.9</v>
      </c>
      <c r="F534" s="1">
        <v>42.8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44.3</v>
      </c>
      <c r="E535" s="1">
        <v>51.7</v>
      </c>
      <c r="F535" s="1">
        <v>42.5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43.4</v>
      </c>
      <c r="E536" s="1">
        <v>49</v>
      </c>
      <c r="F536" s="1">
        <v>41.6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44.2</v>
      </c>
      <c r="E537" s="1">
        <v>49.9</v>
      </c>
      <c r="F537" s="1">
        <v>42.4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44.4</v>
      </c>
      <c r="E538" s="1">
        <v>50.1</v>
      </c>
      <c r="F538" s="1">
        <v>42.8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43.5</v>
      </c>
      <c r="E539" s="1">
        <v>49</v>
      </c>
      <c r="F539" s="1">
        <v>41.8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43</v>
      </c>
      <c r="E540" s="1">
        <v>47.9</v>
      </c>
      <c r="F540" s="1">
        <v>41.6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42.6</v>
      </c>
      <c r="E541" s="1">
        <v>47.5</v>
      </c>
      <c r="F541" s="1">
        <v>41.2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42.9</v>
      </c>
      <c r="E542" s="1">
        <v>47.8</v>
      </c>
      <c r="F542" s="1">
        <v>41.5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43</v>
      </c>
      <c r="E543" s="1">
        <v>47.4</v>
      </c>
      <c r="F543" s="1">
        <v>41.7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44.1</v>
      </c>
      <c r="E544" s="1">
        <v>47.9</v>
      </c>
      <c r="F544" s="1">
        <v>42.7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43.8</v>
      </c>
      <c r="E545" s="1">
        <v>46.6</v>
      </c>
      <c r="F545" s="1">
        <v>42.7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44</v>
      </c>
      <c r="E546" s="1">
        <v>47.1</v>
      </c>
      <c r="F546" s="1">
        <v>42.7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44.7</v>
      </c>
      <c r="E547" s="1">
        <v>56.4</v>
      </c>
      <c r="F547" s="1">
        <v>43.5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44.8</v>
      </c>
      <c r="E548" s="1">
        <v>61</v>
      </c>
      <c r="F548" s="1">
        <v>43.4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45.1</v>
      </c>
      <c r="E549" s="1">
        <v>57.8</v>
      </c>
      <c r="F549" s="1">
        <v>43.5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</v>
      </c>
      <c r="E550" s="1">
        <v>52.2</v>
      </c>
      <c r="F550" s="1">
        <v>43.5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45.7</v>
      </c>
      <c r="E551" s="1">
        <v>54.4</v>
      </c>
      <c r="F551" s="1">
        <v>43.6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50.3</v>
      </c>
      <c r="E552" s="1">
        <v>59.9</v>
      </c>
      <c r="F552" s="1">
        <v>46.1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52.8</v>
      </c>
      <c r="E553" s="1">
        <v>64.099999999999994</v>
      </c>
      <c r="F553" s="1">
        <v>47.2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51.1</v>
      </c>
      <c r="E554" s="1">
        <v>68.3</v>
      </c>
      <c r="F554" s="1">
        <v>47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48.9</v>
      </c>
      <c r="E555" s="1">
        <v>64.599999999999994</v>
      </c>
      <c r="F555" s="1">
        <v>46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47.6</v>
      </c>
      <c r="E556" s="1">
        <v>59.9</v>
      </c>
      <c r="F556" s="1">
        <v>45.5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48.9</v>
      </c>
      <c r="E557" s="1">
        <v>59.5</v>
      </c>
      <c r="F557" s="1">
        <v>46.7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50.1</v>
      </c>
      <c r="E558" s="1">
        <v>60.6</v>
      </c>
      <c r="F558" s="1">
        <v>46.7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48.4</v>
      </c>
      <c r="E559" s="1">
        <v>57.1</v>
      </c>
      <c r="F559" s="1">
        <v>46.4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49.2</v>
      </c>
      <c r="E560" s="1">
        <v>60.5</v>
      </c>
      <c r="F560" s="1">
        <v>46.8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47.6</v>
      </c>
      <c r="E561" s="1">
        <v>59.7</v>
      </c>
      <c r="F561" s="1">
        <v>45.9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47.9</v>
      </c>
      <c r="E562" s="1">
        <v>57.4</v>
      </c>
      <c r="F562" s="1">
        <v>46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49.5</v>
      </c>
      <c r="E563" s="1">
        <v>75.900000000000006</v>
      </c>
      <c r="F563" s="1">
        <v>44.9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47.6</v>
      </c>
      <c r="E564" s="1">
        <v>58.5</v>
      </c>
      <c r="F564" s="1">
        <v>45.4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47.4</v>
      </c>
      <c r="E565" s="1">
        <v>58.2</v>
      </c>
      <c r="F565" s="1">
        <v>45.5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48</v>
      </c>
      <c r="E566" s="1">
        <v>63.2</v>
      </c>
      <c r="F566" s="1">
        <v>45.4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47.9</v>
      </c>
      <c r="E567" s="1">
        <v>63.1</v>
      </c>
      <c r="F567" s="1">
        <v>45.2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48.3</v>
      </c>
      <c r="E568" s="1">
        <v>59.7</v>
      </c>
      <c r="F568" s="1">
        <v>44.8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49.4</v>
      </c>
      <c r="E569" s="1">
        <v>63.1</v>
      </c>
      <c r="F569" s="1">
        <v>45.6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50.1</v>
      </c>
      <c r="E570" s="1">
        <v>69.2</v>
      </c>
      <c r="F570" s="1">
        <v>44.8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48.9</v>
      </c>
      <c r="E571" s="1">
        <v>68.099999999999994</v>
      </c>
      <c r="F571" s="1">
        <v>44.8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48.4</v>
      </c>
      <c r="E572" s="1">
        <v>63.1</v>
      </c>
      <c r="F572" s="1">
        <v>45.7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67.3</v>
      </c>
      <c r="E573" s="1">
        <v>87.6</v>
      </c>
      <c r="F573" s="1">
        <v>44.4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49</v>
      </c>
      <c r="E574" s="1">
        <v>67.900000000000006</v>
      </c>
      <c r="F574" s="1">
        <v>45.3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46.4</v>
      </c>
      <c r="E575" s="1">
        <v>59.7</v>
      </c>
      <c r="F575" s="1">
        <v>44.4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50.3</v>
      </c>
      <c r="E576" s="1">
        <v>64.900000000000006</v>
      </c>
      <c r="F576" s="1">
        <v>44.7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48.4</v>
      </c>
      <c r="E577" s="1">
        <v>67.8</v>
      </c>
      <c r="F577" s="1">
        <v>43.9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53.8</v>
      </c>
      <c r="E578" s="1">
        <v>76.3</v>
      </c>
      <c r="F578" s="1">
        <v>44.2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49.1</v>
      </c>
      <c r="E579" s="1">
        <v>69.5</v>
      </c>
      <c r="F579" s="1">
        <v>44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49.7</v>
      </c>
      <c r="E580" s="1">
        <v>70.5</v>
      </c>
      <c r="F580" s="1">
        <v>44.3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56</v>
      </c>
      <c r="E581" s="1">
        <v>81.099999999999994</v>
      </c>
      <c r="F581" s="1">
        <v>44.9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49.9</v>
      </c>
      <c r="E582" s="1">
        <v>69.099999999999994</v>
      </c>
      <c r="F582" s="1">
        <v>44.2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58.7</v>
      </c>
      <c r="E583" s="1">
        <v>70.2</v>
      </c>
      <c r="F583" s="1">
        <v>54.1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59.3</v>
      </c>
      <c r="E584" s="1">
        <v>69</v>
      </c>
      <c r="F584" s="1">
        <v>55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58.8</v>
      </c>
      <c r="E585" s="1">
        <v>65.900000000000006</v>
      </c>
      <c r="F585" s="1">
        <v>53.4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59.3</v>
      </c>
      <c r="E586" s="1">
        <v>69.3</v>
      </c>
      <c r="F586" s="1">
        <v>54.7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58.9</v>
      </c>
      <c r="E587" s="1">
        <v>65.3</v>
      </c>
      <c r="F587" s="1">
        <v>55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58.8</v>
      </c>
      <c r="E588" s="1">
        <v>65.7</v>
      </c>
      <c r="F588" s="1">
        <v>44.2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57.8</v>
      </c>
      <c r="E589" s="1">
        <v>67.900000000000006</v>
      </c>
      <c r="F589" s="1">
        <v>49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58.5</v>
      </c>
      <c r="E590" s="1">
        <v>66.7</v>
      </c>
      <c r="F590" s="1">
        <v>53.2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55.6</v>
      </c>
      <c r="E591" s="1">
        <v>66.400000000000006</v>
      </c>
      <c r="F591" s="1">
        <v>44.6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67</v>
      </c>
      <c r="E592" s="1">
        <v>85.8</v>
      </c>
      <c r="F592" s="1">
        <v>43.3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48.8</v>
      </c>
      <c r="E593" s="1">
        <v>71.5</v>
      </c>
      <c r="F593" s="1">
        <v>43.7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48</v>
      </c>
      <c r="E594" s="1">
        <v>67.2</v>
      </c>
      <c r="F594" s="1">
        <v>43.4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47</v>
      </c>
      <c r="E595" s="1">
        <v>65.400000000000006</v>
      </c>
      <c r="F595" s="1">
        <v>43.8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47.5</v>
      </c>
      <c r="E596" s="1">
        <v>62.8</v>
      </c>
      <c r="F596" s="1">
        <v>43.3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46</v>
      </c>
      <c r="E597" s="1">
        <v>65</v>
      </c>
      <c r="F597" s="1">
        <v>43.2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46.7</v>
      </c>
      <c r="E598" s="1">
        <v>67.3</v>
      </c>
      <c r="F598" s="1">
        <v>43.2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47.6</v>
      </c>
      <c r="E599" s="1">
        <v>66.2</v>
      </c>
      <c r="F599" s="1">
        <v>43.9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45.6</v>
      </c>
      <c r="E600" s="1">
        <v>58.3</v>
      </c>
      <c r="F600" s="1">
        <v>43.1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47.9</v>
      </c>
      <c r="E601" s="1">
        <v>65.900000000000006</v>
      </c>
      <c r="F601" s="1">
        <v>43.5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47.6</v>
      </c>
      <c r="E602" s="1">
        <v>66.2</v>
      </c>
      <c r="F602" s="1">
        <v>44.9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46.7</v>
      </c>
      <c r="E603" s="1">
        <v>62.8</v>
      </c>
      <c r="F603" s="1">
        <v>43.9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45.9</v>
      </c>
      <c r="E604" s="1">
        <v>63.4</v>
      </c>
      <c r="F604" s="1">
        <v>43.3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46.8</v>
      </c>
      <c r="E605" s="1">
        <v>54.8</v>
      </c>
      <c r="F605" s="1">
        <v>44.5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47.5</v>
      </c>
      <c r="E606" s="1">
        <v>61</v>
      </c>
      <c r="F606" s="1">
        <v>45.2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48.2</v>
      </c>
      <c r="E607" s="1">
        <v>64</v>
      </c>
      <c r="F607" s="1">
        <v>45.7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54.3</v>
      </c>
      <c r="E608" s="1">
        <v>79.7</v>
      </c>
      <c r="F608" s="1">
        <v>46.2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58.8</v>
      </c>
      <c r="E609" s="1">
        <v>81.5</v>
      </c>
      <c r="F609" s="1">
        <v>47.9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53.5</v>
      </c>
      <c r="E610" s="1">
        <v>75.2</v>
      </c>
      <c r="F610" s="1">
        <v>47.8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49.4</v>
      </c>
      <c r="E611" s="1">
        <v>65</v>
      </c>
      <c r="F611" s="1">
        <v>47.4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51.4</v>
      </c>
      <c r="E612" s="1">
        <v>69.400000000000006</v>
      </c>
      <c r="F612" s="1">
        <v>47.8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49.7</v>
      </c>
      <c r="E613" s="1">
        <v>68.400000000000006</v>
      </c>
      <c r="F613" s="1">
        <v>47.4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51.7</v>
      </c>
      <c r="E614" s="1">
        <v>70.099999999999994</v>
      </c>
      <c r="F614" s="1">
        <v>47.7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50.8</v>
      </c>
      <c r="E615" s="1">
        <v>70</v>
      </c>
      <c r="F615" s="1">
        <v>47.1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51.7</v>
      </c>
      <c r="E616" s="1">
        <v>70.099999999999994</v>
      </c>
      <c r="F616" s="1">
        <v>47.8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49.4</v>
      </c>
      <c r="E617" s="1">
        <v>55.6</v>
      </c>
      <c r="F617" s="1">
        <v>47.3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49.3</v>
      </c>
      <c r="E618" s="1">
        <v>67.3</v>
      </c>
      <c r="F618" s="1">
        <v>47.1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50.3</v>
      </c>
      <c r="E619" s="1">
        <v>65.3</v>
      </c>
      <c r="F619" s="1">
        <v>47.9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50.5</v>
      </c>
      <c r="E620" s="1">
        <v>68</v>
      </c>
      <c r="F620" s="1">
        <v>47.7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49.8</v>
      </c>
      <c r="E621" s="1">
        <v>57.1</v>
      </c>
      <c r="F621" s="1">
        <v>47.4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48.9</v>
      </c>
      <c r="E622" s="1">
        <v>70</v>
      </c>
      <c r="F622" s="1">
        <v>46.6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47.4</v>
      </c>
      <c r="E623" s="1">
        <v>63.7</v>
      </c>
      <c r="F623" s="1">
        <v>45.3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46.4</v>
      </c>
      <c r="E624" s="1">
        <v>65.2</v>
      </c>
      <c r="F624" s="1">
        <v>42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42.1</v>
      </c>
      <c r="E625" s="1">
        <v>50.6</v>
      </c>
      <c r="F625" s="1">
        <v>40.5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41.1</v>
      </c>
      <c r="E626" s="1">
        <v>51.5</v>
      </c>
      <c r="F626" s="1">
        <v>39.799999999999997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41.1</v>
      </c>
      <c r="E627" s="1">
        <v>59.1</v>
      </c>
      <c r="F627" s="1">
        <v>39.700000000000003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44.1</v>
      </c>
      <c r="E628" s="1">
        <v>51.5</v>
      </c>
      <c r="F628" s="1">
        <v>40.299999999999997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46.6</v>
      </c>
      <c r="E629" s="1">
        <v>52.5</v>
      </c>
      <c r="F629" s="1">
        <v>44.6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46.3</v>
      </c>
      <c r="E630" s="1">
        <v>67.8</v>
      </c>
      <c r="F630" s="1">
        <v>44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45.5</v>
      </c>
      <c r="E631" s="1">
        <v>49.8</v>
      </c>
      <c r="F631" s="1">
        <v>43.7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43.3</v>
      </c>
      <c r="E632" s="1">
        <v>49.7</v>
      </c>
      <c r="F632" s="1">
        <v>41.7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43.6</v>
      </c>
      <c r="E633" s="1">
        <v>64.3</v>
      </c>
      <c r="F633" s="1">
        <v>40.299999999999997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40.5</v>
      </c>
      <c r="E634" s="1">
        <v>47</v>
      </c>
      <c r="F634" s="1">
        <v>39.4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39.9</v>
      </c>
      <c r="E635" s="1">
        <v>43.4</v>
      </c>
      <c r="F635" s="1">
        <v>39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40.6</v>
      </c>
      <c r="E636" s="1">
        <v>53.5</v>
      </c>
      <c r="F636" s="1">
        <v>39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39.700000000000003</v>
      </c>
      <c r="E637" s="1">
        <v>45.3</v>
      </c>
      <c r="F637" s="1">
        <v>38.6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38.5</v>
      </c>
      <c r="E638" s="1">
        <v>48.5</v>
      </c>
      <c r="F638" s="1">
        <v>37.1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37.5</v>
      </c>
      <c r="E639" s="1">
        <v>49.5</v>
      </c>
      <c r="F639" s="1">
        <v>35.9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38.200000000000003</v>
      </c>
      <c r="E640" s="1">
        <v>46.6</v>
      </c>
      <c r="F640" s="1">
        <v>37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38.799999999999997</v>
      </c>
      <c r="E641" s="1">
        <v>43</v>
      </c>
      <c r="F641" s="1">
        <v>37.9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39.9</v>
      </c>
      <c r="E642" s="1">
        <v>58.1</v>
      </c>
      <c r="F642" s="1">
        <v>38.200000000000003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41</v>
      </c>
      <c r="E643" s="1">
        <v>49.7</v>
      </c>
      <c r="F643" s="1">
        <v>38.6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38.200000000000003</v>
      </c>
      <c r="E644" s="1">
        <v>43.2</v>
      </c>
      <c r="F644" s="1">
        <v>37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37.200000000000003</v>
      </c>
      <c r="E645" s="1">
        <v>43.6</v>
      </c>
      <c r="F645" s="1">
        <v>36.200000000000003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38</v>
      </c>
      <c r="E646" s="1">
        <v>51.6</v>
      </c>
      <c r="F646" s="1">
        <v>36.4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41.2</v>
      </c>
      <c r="E647" s="1">
        <v>50.7</v>
      </c>
      <c r="F647" s="1">
        <v>37.700000000000003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49.4</v>
      </c>
      <c r="E648" s="1">
        <v>70.7</v>
      </c>
      <c r="F648" s="1">
        <v>42.3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47.7</v>
      </c>
      <c r="E649" s="1">
        <v>60.3</v>
      </c>
      <c r="F649" s="1">
        <v>43.5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48.3</v>
      </c>
      <c r="E650" s="1">
        <v>70.5</v>
      </c>
      <c r="F650" s="1">
        <v>42.3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46.8</v>
      </c>
      <c r="E651" s="1">
        <v>63.5</v>
      </c>
      <c r="F651" s="1">
        <v>41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46</v>
      </c>
      <c r="E652" s="1">
        <v>64</v>
      </c>
      <c r="F652" s="1">
        <v>40.6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50</v>
      </c>
      <c r="E653" s="1">
        <v>71.400000000000006</v>
      </c>
      <c r="F653" s="1">
        <v>42.7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46.1</v>
      </c>
      <c r="E654" s="1">
        <v>61.7</v>
      </c>
      <c r="F654" s="1">
        <v>41.1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46.2</v>
      </c>
      <c r="E655" s="1">
        <v>65.2</v>
      </c>
      <c r="F655" s="1">
        <v>40.799999999999997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46.9</v>
      </c>
      <c r="E656" s="1">
        <v>57</v>
      </c>
      <c r="F656" s="1">
        <v>41.1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45.9</v>
      </c>
      <c r="E657" s="1">
        <v>67.599999999999994</v>
      </c>
      <c r="F657" s="1">
        <v>39.799999999999997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47.1</v>
      </c>
      <c r="E658" s="1">
        <v>60.9</v>
      </c>
      <c r="F658" s="1">
        <v>40.799999999999997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43.6</v>
      </c>
      <c r="E659" s="1">
        <v>56.2</v>
      </c>
      <c r="F659" s="1">
        <v>39.6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45.3</v>
      </c>
      <c r="E660" s="1">
        <v>63.1</v>
      </c>
      <c r="F660" s="1">
        <v>39.200000000000003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46.4</v>
      </c>
      <c r="E661" s="1">
        <v>64.7</v>
      </c>
      <c r="F661" s="1">
        <v>39.5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44.9</v>
      </c>
      <c r="E662" s="1">
        <v>55.2</v>
      </c>
      <c r="F662" s="1">
        <v>38.9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43.8</v>
      </c>
      <c r="E663" s="1">
        <v>55.4</v>
      </c>
      <c r="F663" s="1">
        <v>40.1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46.9</v>
      </c>
      <c r="E664" s="1">
        <v>66.599999999999994</v>
      </c>
      <c r="F664" s="1">
        <v>39.5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44.6</v>
      </c>
      <c r="E665" s="1">
        <v>62</v>
      </c>
      <c r="F665" s="1">
        <v>39.4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44.5</v>
      </c>
      <c r="E666" s="1">
        <v>59.5</v>
      </c>
      <c r="F666" s="1">
        <v>38.4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44</v>
      </c>
      <c r="E667" s="1">
        <v>58.3</v>
      </c>
      <c r="F667" s="1">
        <v>39.4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47.2</v>
      </c>
      <c r="E668" s="1">
        <v>65.8</v>
      </c>
      <c r="F668" s="1">
        <v>38.6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49.6</v>
      </c>
      <c r="E669" s="1">
        <v>67.8</v>
      </c>
      <c r="F669" s="1">
        <v>38.799999999999997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51.2</v>
      </c>
      <c r="E670" s="1">
        <v>69.7</v>
      </c>
      <c r="F670" s="1">
        <v>39.5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62</v>
      </c>
      <c r="E671" s="1">
        <v>86.8</v>
      </c>
      <c r="F671" s="1">
        <v>42.1</v>
      </c>
    </row>
  </sheetData>
  <autoFilter ref="A1:F671" xr:uid="{23DA60AD-62AD-42E4-9DE1-2698D9B76B12}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58F6-30D3-4808-AFD4-C336110723BD}">
  <dimension ref="A1:N689"/>
  <sheetViews>
    <sheetView zoomScale="85" zoomScaleNormal="85" workbookViewId="0">
      <selection activeCell="M2" sqref="M2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51.2</v>
      </c>
      <c r="E2" s="1">
        <v>80.8</v>
      </c>
      <c r="F2" s="1">
        <v>33.9</v>
      </c>
      <c r="H2" s="1">
        <f>D180</f>
        <v>41.3</v>
      </c>
      <c r="I2">
        <f>D204</f>
        <v>43</v>
      </c>
      <c r="J2" s="3">
        <f>D276</f>
        <v>42</v>
      </c>
      <c r="L2" s="5">
        <f>[1]!dBAvg(H:H)</f>
        <v>49.484952875062504</v>
      </c>
      <c r="M2" s="5">
        <f>[1]!dBAvg(I:I)</f>
        <v>45.852536039860503</v>
      </c>
      <c r="N2" s="5">
        <f>[1]!dBAvg(J:J)</f>
        <v>43.922544650802948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40.5</v>
      </c>
      <c r="E3" s="1">
        <v>60.4</v>
      </c>
      <c r="F3" s="1">
        <v>34.200000000000003</v>
      </c>
      <c r="H3" s="1">
        <f t="shared" ref="H3:H33" si="0">D181</f>
        <v>41.3</v>
      </c>
      <c r="I3">
        <f t="shared" ref="I3:I41" si="1">D205</f>
        <v>48.1</v>
      </c>
      <c r="J3" s="3">
        <f t="shared" ref="J3:J65" si="2">D277</f>
        <v>40.6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41.3</v>
      </c>
      <c r="E4" s="1">
        <v>58.4</v>
      </c>
      <c r="F4" s="1">
        <v>33.700000000000003</v>
      </c>
      <c r="H4" s="1">
        <f t="shared" si="0"/>
        <v>40.1</v>
      </c>
      <c r="I4">
        <f t="shared" si="1"/>
        <v>52.9</v>
      </c>
      <c r="J4" s="3">
        <f t="shared" si="2"/>
        <v>47.6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38.799999999999997</v>
      </c>
      <c r="E5" s="1">
        <v>50.9</v>
      </c>
      <c r="F5" s="1">
        <v>32.799999999999997</v>
      </c>
      <c r="H5" s="1">
        <f t="shared" si="0"/>
        <v>39.5</v>
      </c>
      <c r="I5">
        <f t="shared" si="1"/>
        <v>52.7</v>
      </c>
      <c r="J5" s="3">
        <f t="shared" si="2"/>
        <v>54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38.1</v>
      </c>
      <c r="E6" s="1">
        <v>55.4</v>
      </c>
      <c r="F6" s="1">
        <v>31.8</v>
      </c>
      <c r="H6" s="1">
        <f t="shared" si="0"/>
        <v>40.9</v>
      </c>
      <c r="I6">
        <f t="shared" si="1"/>
        <v>46.6</v>
      </c>
      <c r="J6" s="3">
        <f t="shared" si="2"/>
        <v>42.2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37.1</v>
      </c>
      <c r="E7" s="1">
        <v>57.3</v>
      </c>
      <c r="F7" s="1">
        <v>31.4</v>
      </c>
      <c r="H7" s="1">
        <f t="shared" si="0"/>
        <v>41.3</v>
      </c>
      <c r="I7">
        <f t="shared" si="1"/>
        <v>44.1</v>
      </c>
      <c r="J7" s="3">
        <f t="shared" si="2"/>
        <v>45.1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39.799999999999997</v>
      </c>
      <c r="E8" s="1">
        <v>57.4</v>
      </c>
      <c r="F8" s="1">
        <v>33.299999999999997</v>
      </c>
      <c r="H8" s="1">
        <f t="shared" si="0"/>
        <v>50.3</v>
      </c>
      <c r="I8">
        <f t="shared" si="1"/>
        <v>48.6</v>
      </c>
      <c r="J8" s="3">
        <f t="shared" si="2"/>
        <v>43.6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39.1</v>
      </c>
      <c r="E9" s="1">
        <v>57.3</v>
      </c>
      <c r="F9" s="1">
        <v>34</v>
      </c>
      <c r="H9" s="1">
        <f t="shared" si="0"/>
        <v>47.4</v>
      </c>
      <c r="I9">
        <f t="shared" si="1"/>
        <v>44</v>
      </c>
      <c r="J9" s="3">
        <f t="shared" si="2"/>
        <v>41.8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39.299999999999997</v>
      </c>
      <c r="E10" s="1">
        <v>56.6</v>
      </c>
      <c r="F10" s="1">
        <v>33.9</v>
      </c>
      <c r="H10" s="1">
        <f t="shared" si="0"/>
        <v>43.5</v>
      </c>
      <c r="I10">
        <f t="shared" si="1"/>
        <v>50.5</v>
      </c>
      <c r="J10" s="3">
        <f t="shared" si="2"/>
        <v>44.4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40.1</v>
      </c>
      <c r="I11">
        <f t="shared" si="1"/>
        <v>46.5</v>
      </c>
      <c r="J11" s="3">
        <f t="shared" si="2"/>
        <v>45.3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43.5</v>
      </c>
      <c r="I12">
        <f t="shared" si="1"/>
        <v>41.2</v>
      </c>
      <c r="J12" s="3">
        <f t="shared" si="2"/>
        <v>41.4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41.2</v>
      </c>
      <c r="E13" s="1">
        <v>53.2</v>
      </c>
      <c r="F13" s="1">
        <v>38.1</v>
      </c>
      <c r="H13" s="1">
        <f t="shared" si="0"/>
        <v>61.2</v>
      </c>
      <c r="I13">
        <f t="shared" si="1"/>
        <v>50.6</v>
      </c>
      <c r="J13" s="3">
        <f t="shared" si="2"/>
        <v>44.5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43</v>
      </c>
      <c r="E14" s="1">
        <v>64.2</v>
      </c>
      <c r="F14" s="1">
        <v>35.1</v>
      </c>
      <c r="H14" s="1">
        <f t="shared" si="0"/>
        <v>52.4</v>
      </c>
      <c r="I14">
        <f t="shared" si="1"/>
        <v>49.5</v>
      </c>
      <c r="J14" s="3">
        <f t="shared" si="2"/>
        <v>42.7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43</v>
      </c>
      <c r="E15" s="1">
        <v>63.5</v>
      </c>
      <c r="F15" s="1">
        <v>36.799999999999997</v>
      </c>
      <c r="H15" s="1">
        <f t="shared" si="0"/>
        <v>50</v>
      </c>
      <c r="I15">
        <f t="shared" si="1"/>
        <v>43.1</v>
      </c>
      <c r="J15" s="3">
        <f t="shared" si="2"/>
        <v>47.6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54.6</v>
      </c>
      <c r="E16" s="1">
        <v>70</v>
      </c>
      <c r="F16" s="1">
        <v>37.799999999999997</v>
      </c>
      <c r="H16" s="1">
        <f t="shared" si="0"/>
        <v>43.2</v>
      </c>
      <c r="I16">
        <f t="shared" si="1"/>
        <v>44</v>
      </c>
      <c r="J16" s="3">
        <f t="shared" si="2"/>
        <v>41.8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44.2</v>
      </c>
      <c r="E17" s="1">
        <v>62.3</v>
      </c>
      <c r="F17" s="1">
        <v>36</v>
      </c>
      <c r="H17" s="1">
        <f t="shared" si="0"/>
        <v>42.9</v>
      </c>
      <c r="I17">
        <f t="shared" si="1"/>
        <v>41.8</v>
      </c>
      <c r="J17" s="3">
        <f t="shared" si="2"/>
        <v>42.8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40.200000000000003</v>
      </c>
      <c r="I18">
        <f t="shared" si="1"/>
        <v>43.6</v>
      </c>
      <c r="J18" s="3">
        <f t="shared" si="2"/>
        <v>41.4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45.3</v>
      </c>
      <c r="I19">
        <f t="shared" si="1"/>
        <v>39.5</v>
      </c>
      <c r="J19" s="3">
        <f t="shared" si="2"/>
        <v>41.5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40.1</v>
      </c>
      <c r="I20">
        <f t="shared" si="1"/>
        <v>40.4</v>
      </c>
      <c r="J20" s="3">
        <f t="shared" si="2"/>
        <v>43.9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39.700000000000003</v>
      </c>
      <c r="I21">
        <f t="shared" si="1"/>
        <v>48.8</v>
      </c>
      <c r="J21" s="3">
        <f t="shared" si="2"/>
        <v>39.799999999999997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42.9</v>
      </c>
      <c r="I22">
        <f t="shared" si="1"/>
        <v>43.5</v>
      </c>
      <c r="J22" s="3">
        <f t="shared" si="2"/>
        <v>42.4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43.4</v>
      </c>
      <c r="I23">
        <f t="shared" si="1"/>
        <v>43.1</v>
      </c>
      <c r="J23" s="3">
        <f t="shared" si="2"/>
        <v>40.299999999999997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46.3</v>
      </c>
      <c r="I24">
        <f t="shared" si="1"/>
        <v>42.3</v>
      </c>
      <c r="J24" s="3">
        <f t="shared" si="2"/>
        <v>43.4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51.4</v>
      </c>
      <c r="I25">
        <f t="shared" si="1"/>
        <v>40.799999999999997</v>
      </c>
      <c r="J25" s="3">
        <f t="shared" si="2"/>
        <v>38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43</v>
      </c>
      <c r="I26">
        <f t="shared" si="1"/>
        <v>42.6</v>
      </c>
      <c r="J26" s="3">
        <f t="shared" si="2"/>
        <v>40.5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48.1</v>
      </c>
      <c r="I27">
        <f t="shared" si="1"/>
        <v>45.7</v>
      </c>
      <c r="J27" s="3">
        <f t="shared" si="2"/>
        <v>39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44.3</v>
      </c>
      <c r="E28" s="1">
        <v>62.1</v>
      </c>
      <c r="F28" s="1">
        <v>39</v>
      </c>
      <c r="H28" s="1">
        <f t="shared" si="0"/>
        <v>52.9</v>
      </c>
      <c r="I28">
        <f t="shared" si="1"/>
        <v>48.3</v>
      </c>
      <c r="J28" s="3">
        <f t="shared" si="2"/>
        <v>41.1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46</v>
      </c>
      <c r="E29" s="1">
        <v>65.099999999999994</v>
      </c>
      <c r="F29" s="1">
        <v>36.799999999999997</v>
      </c>
      <c r="H29" s="1">
        <f t="shared" si="0"/>
        <v>52.7</v>
      </c>
      <c r="I29">
        <f t="shared" si="1"/>
        <v>46.2</v>
      </c>
      <c r="J29" s="3">
        <f t="shared" si="2"/>
        <v>41.5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45.5</v>
      </c>
      <c r="E30" s="1">
        <v>63.4</v>
      </c>
      <c r="F30" s="1">
        <v>35.1</v>
      </c>
      <c r="H30" s="1">
        <f t="shared" si="0"/>
        <v>46.6</v>
      </c>
      <c r="I30">
        <f t="shared" si="1"/>
        <v>44</v>
      </c>
      <c r="J30" s="3">
        <f t="shared" si="2"/>
        <v>38.1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44.2</v>
      </c>
      <c r="E31" s="1">
        <v>62.1</v>
      </c>
      <c r="F31" s="1">
        <v>34.700000000000003</v>
      </c>
      <c r="H31" s="1">
        <f t="shared" si="0"/>
        <v>44.1</v>
      </c>
      <c r="I31">
        <f t="shared" si="1"/>
        <v>43.2</v>
      </c>
      <c r="J31" s="3">
        <f t="shared" si="2"/>
        <v>40.200000000000003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44.4</v>
      </c>
      <c r="E32" s="1">
        <v>62.7</v>
      </c>
      <c r="F32" s="1">
        <v>35.1</v>
      </c>
      <c r="H32" s="1">
        <f t="shared" si="0"/>
        <v>48.6</v>
      </c>
      <c r="I32">
        <f t="shared" si="1"/>
        <v>41.2</v>
      </c>
      <c r="J32" s="3">
        <f t="shared" si="2"/>
        <v>42.2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41.4</v>
      </c>
      <c r="E33" s="1">
        <v>60.8</v>
      </c>
      <c r="F33" s="1">
        <v>35.299999999999997</v>
      </c>
      <c r="H33" s="1">
        <f t="shared" si="0"/>
        <v>44</v>
      </c>
      <c r="I33">
        <f t="shared" si="1"/>
        <v>40.5</v>
      </c>
      <c r="J33" s="3">
        <f t="shared" si="2"/>
        <v>47.8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41.1</v>
      </c>
      <c r="E34" s="1">
        <v>53.6</v>
      </c>
      <c r="F34" s="1">
        <v>34.5</v>
      </c>
      <c r="H34" s="1"/>
      <c r="I34">
        <f t="shared" si="1"/>
        <v>40.799999999999997</v>
      </c>
      <c r="J34" s="3">
        <f t="shared" si="2"/>
        <v>39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41.2</v>
      </c>
      <c r="E35" s="1">
        <v>58.3</v>
      </c>
      <c r="F35" s="1">
        <v>34.6</v>
      </c>
      <c r="H35" s="1"/>
      <c r="I35">
        <f t="shared" si="1"/>
        <v>39.5</v>
      </c>
      <c r="J35" s="3">
        <f t="shared" si="2"/>
        <v>38.200000000000003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42.4</v>
      </c>
      <c r="E36" s="1">
        <v>66.5</v>
      </c>
      <c r="F36" s="1">
        <v>34.299999999999997</v>
      </c>
      <c r="H36" s="1"/>
      <c r="I36">
        <f t="shared" si="1"/>
        <v>39.1</v>
      </c>
      <c r="J36" s="3">
        <f t="shared" si="2"/>
        <v>43.3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46.1</v>
      </c>
      <c r="E37" s="1">
        <v>71.599999999999994</v>
      </c>
      <c r="F37" s="1">
        <v>35.1</v>
      </c>
      <c r="H37" s="1"/>
      <c r="I37">
        <f t="shared" si="1"/>
        <v>36.700000000000003</v>
      </c>
      <c r="J37" s="3">
        <f t="shared" si="2"/>
        <v>36.6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42.4</v>
      </c>
      <c r="E38" s="1">
        <v>62.3</v>
      </c>
      <c r="F38" s="1">
        <v>35.200000000000003</v>
      </c>
      <c r="H38" s="1"/>
      <c r="I38">
        <f t="shared" si="1"/>
        <v>33.700000000000003</v>
      </c>
      <c r="J38" s="3">
        <f t="shared" si="2"/>
        <v>38.6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42.4</v>
      </c>
      <c r="E39" s="1">
        <v>60.8</v>
      </c>
      <c r="F39" s="1">
        <v>35.1</v>
      </c>
      <c r="H39" s="1"/>
      <c r="I39">
        <f t="shared" si="1"/>
        <v>33.700000000000003</v>
      </c>
      <c r="J39" s="3">
        <f t="shared" si="2"/>
        <v>42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42.3</v>
      </c>
      <c r="E40" s="1">
        <v>59.5</v>
      </c>
      <c r="F40" s="1">
        <v>35.9</v>
      </c>
      <c r="H40" s="1"/>
      <c r="I40">
        <f t="shared" si="1"/>
        <v>34.799999999999997</v>
      </c>
      <c r="J40" s="3">
        <f t="shared" si="2"/>
        <v>44.2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43.9</v>
      </c>
      <c r="E41" s="1">
        <v>63</v>
      </c>
      <c r="F41" s="1">
        <v>37.6</v>
      </c>
      <c r="H41" s="1"/>
      <c r="I41">
        <f t="shared" si="1"/>
        <v>34.700000000000003</v>
      </c>
      <c r="J41" s="3">
        <f t="shared" si="2"/>
        <v>43.3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45</v>
      </c>
      <c r="E42" s="1">
        <v>64.400000000000006</v>
      </c>
      <c r="F42" s="1">
        <v>37.200000000000003</v>
      </c>
      <c r="H42" s="1"/>
      <c r="J42" s="3">
        <f t="shared" si="2"/>
        <v>40.6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45.4</v>
      </c>
      <c r="E43" s="1">
        <v>67.099999999999994</v>
      </c>
      <c r="F43" s="1">
        <v>36.1</v>
      </c>
      <c r="H43" s="1"/>
      <c r="J43" s="3">
        <f t="shared" si="2"/>
        <v>45.3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41.5</v>
      </c>
      <c r="E44" s="1">
        <v>58</v>
      </c>
      <c r="F44" s="1">
        <v>35.5</v>
      </c>
      <c r="H44" s="1"/>
      <c r="J44" s="3">
        <f t="shared" si="2"/>
        <v>42.8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41.7</v>
      </c>
      <c r="E45" s="1">
        <v>59.2</v>
      </c>
      <c r="F45" s="1">
        <v>36.1</v>
      </c>
      <c r="H45" s="1"/>
      <c r="J45" s="3">
        <f t="shared" si="2"/>
        <v>40.6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41.2</v>
      </c>
      <c r="E46" s="1">
        <v>57.8</v>
      </c>
      <c r="F46" s="1">
        <v>35.799999999999997</v>
      </c>
      <c r="H46" s="1"/>
      <c r="J46" s="3">
        <f t="shared" si="2"/>
        <v>43.7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40.700000000000003</v>
      </c>
      <c r="E47" s="1">
        <v>53.5</v>
      </c>
      <c r="F47" s="1">
        <v>35.5</v>
      </c>
      <c r="H47" s="1"/>
      <c r="J47" s="3">
        <f t="shared" si="2"/>
        <v>42.6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36.799999999999997</v>
      </c>
      <c r="E48" s="1">
        <v>55.2</v>
      </c>
      <c r="F48" s="1">
        <v>32.9</v>
      </c>
      <c r="H48" s="1"/>
      <c r="J48" s="3">
        <f t="shared" si="2"/>
        <v>48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36.5</v>
      </c>
      <c r="E49" s="1">
        <v>60.6</v>
      </c>
      <c r="F49" s="1">
        <v>31</v>
      </c>
      <c r="H49" s="1"/>
      <c r="J49" s="3">
        <f t="shared" si="2"/>
        <v>38.6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35.799999999999997</v>
      </c>
      <c r="E50" s="1">
        <v>63.5</v>
      </c>
      <c r="F50" s="1">
        <v>30.9</v>
      </c>
      <c r="H50" s="1"/>
      <c r="J50" s="3">
        <f t="shared" si="2"/>
        <v>41.5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39.5</v>
      </c>
      <c r="E51" s="1">
        <v>57.1</v>
      </c>
      <c r="F51" s="1">
        <v>31.9</v>
      </c>
      <c r="H51" s="1"/>
      <c r="J51" s="3">
        <f t="shared" si="2"/>
        <v>40.6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34.1</v>
      </c>
      <c r="E52" s="1">
        <v>57</v>
      </c>
      <c r="F52" s="1">
        <v>30.5</v>
      </c>
      <c r="H52" s="1"/>
      <c r="J52" s="3">
        <f t="shared" si="2"/>
        <v>42.8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34.5</v>
      </c>
      <c r="E53" s="1">
        <v>45.7</v>
      </c>
      <c r="F53" s="1">
        <v>31.5</v>
      </c>
      <c r="H53" s="1"/>
      <c r="J53" s="3">
        <f t="shared" si="2"/>
        <v>44.2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34.299999999999997</v>
      </c>
      <c r="E54" s="1">
        <v>57.9</v>
      </c>
      <c r="F54" s="1">
        <v>29.6</v>
      </c>
      <c r="H54" s="1"/>
      <c r="J54" s="3">
        <f t="shared" si="2"/>
        <v>46.6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32.200000000000003</v>
      </c>
      <c r="E55" s="1">
        <v>44.7</v>
      </c>
      <c r="F55" s="1">
        <v>28.5</v>
      </c>
      <c r="H55" s="1"/>
      <c r="J55" s="3">
        <f t="shared" si="2"/>
        <v>41.9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30.7</v>
      </c>
      <c r="E56" s="1">
        <v>48.8</v>
      </c>
      <c r="F56" s="1">
        <v>28</v>
      </c>
      <c r="H56" s="1"/>
      <c r="J56" s="3">
        <f t="shared" si="2"/>
        <v>39.9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31.5</v>
      </c>
      <c r="E57" s="1">
        <v>51.9</v>
      </c>
      <c r="F57" s="1">
        <v>28.2</v>
      </c>
      <c r="H57" s="1"/>
      <c r="J57" s="3">
        <f t="shared" si="2"/>
        <v>39.6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30.5</v>
      </c>
      <c r="E58" s="1">
        <v>52.6</v>
      </c>
      <c r="F58" s="1">
        <v>27.3</v>
      </c>
      <c r="H58" s="1"/>
      <c r="J58" s="3">
        <f t="shared" si="2"/>
        <v>39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31.5</v>
      </c>
      <c r="E59" s="1">
        <v>57.1</v>
      </c>
      <c r="F59" s="1">
        <v>27.1</v>
      </c>
      <c r="H59" s="1"/>
      <c r="J59" s="3">
        <f t="shared" si="2"/>
        <v>39.799999999999997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31.6</v>
      </c>
      <c r="E60" s="1">
        <v>55.1</v>
      </c>
      <c r="F60" s="1">
        <v>27.2</v>
      </c>
      <c r="H60" s="1"/>
      <c r="J60" s="3">
        <f t="shared" si="2"/>
        <v>39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30.7</v>
      </c>
      <c r="E61" s="1">
        <v>45.3</v>
      </c>
      <c r="F61" s="1">
        <v>28</v>
      </c>
      <c r="H61" s="1"/>
      <c r="J61" s="3">
        <f t="shared" si="2"/>
        <v>37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29.8</v>
      </c>
      <c r="E62" s="1">
        <v>42</v>
      </c>
      <c r="F62" s="1">
        <v>27.5</v>
      </c>
      <c r="H62" s="1"/>
      <c r="J62" s="3">
        <f t="shared" si="2"/>
        <v>52.4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28.6</v>
      </c>
      <c r="E63" s="1">
        <v>38.5</v>
      </c>
      <c r="F63" s="1">
        <v>27</v>
      </c>
      <c r="H63" s="1"/>
      <c r="J63" s="3">
        <f t="shared" si="2"/>
        <v>43.4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30</v>
      </c>
      <c r="E64" s="1">
        <v>41.6</v>
      </c>
      <c r="F64" s="1">
        <v>27.9</v>
      </c>
      <c r="H64" s="1"/>
      <c r="J64" s="3">
        <f t="shared" si="2"/>
        <v>35.799999999999997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28</v>
      </c>
      <c r="E65" s="1">
        <v>36.299999999999997</v>
      </c>
      <c r="F65" s="1">
        <v>27.1</v>
      </c>
      <c r="H65" s="1"/>
      <c r="J65" s="3">
        <f t="shared" si="2"/>
        <v>36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32</v>
      </c>
      <c r="E66" s="1">
        <v>56</v>
      </c>
      <c r="F66" s="1">
        <v>27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28.5</v>
      </c>
      <c r="E67" s="1">
        <v>45.4</v>
      </c>
      <c r="F67" s="1">
        <v>27.1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28.6</v>
      </c>
      <c r="E68" s="1">
        <v>42</v>
      </c>
      <c r="F68" s="1">
        <v>27.1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30.3</v>
      </c>
      <c r="E69" s="1">
        <v>50.3</v>
      </c>
      <c r="F69" s="1">
        <v>27.6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30.4</v>
      </c>
      <c r="E70" s="1">
        <v>48</v>
      </c>
      <c r="F70" s="1">
        <v>28.3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32.1</v>
      </c>
      <c r="E71" s="1">
        <v>52.4</v>
      </c>
      <c r="F71" s="1">
        <v>28.7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32.200000000000003</v>
      </c>
      <c r="E72" s="1">
        <v>55.3</v>
      </c>
      <c r="F72" s="1">
        <v>28.6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37</v>
      </c>
      <c r="E73" s="1">
        <v>53.6</v>
      </c>
      <c r="F73" s="1">
        <v>29.4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37.200000000000003</v>
      </c>
      <c r="E74" s="1">
        <v>49.2</v>
      </c>
      <c r="F74" s="1">
        <v>30.4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42.5</v>
      </c>
      <c r="E75" s="1">
        <v>54.6</v>
      </c>
      <c r="F75" s="1">
        <v>36.6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44.2</v>
      </c>
      <c r="E76" s="1">
        <v>55</v>
      </c>
      <c r="F76" s="1">
        <v>37.299999999999997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42.5</v>
      </c>
      <c r="E77" s="1">
        <v>55.6</v>
      </c>
      <c r="F77" s="1">
        <v>34.799999999999997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43.6</v>
      </c>
      <c r="E78" s="1">
        <v>64.099999999999994</v>
      </c>
      <c r="F78" s="1">
        <v>35.1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41.7</v>
      </c>
      <c r="E79" s="1">
        <v>56.2</v>
      </c>
      <c r="F79" s="1">
        <v>34.799999999999997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41.9</v>
      </c>
      <c r="E80" s="1">
        <v>66.5</v>
      </c>
      <c r="F80" s="1">
        <v>34.1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41.4</v>
      </c>
      <c r="E81" s="1">
        <v>59.6</v>
      </c>
      <c r="F81" s="1">
        <v>34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41.6</v>
      </c>
      <c r="E82" s="1">
        <v>63.5</v>
      </c>
      <c r="F82" s="1">
        <v>34.700000000000003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42.1</v>
      </c>
      <c r="E83" s="1">
        <v>61.9</v>
      </c>
      <c r="F83" s="1">
        <v>35.200000000000003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41.6</v>
      </c>
      <c r="E84" s="1">
        <v>61.9</v>
      </c>
      <c r="F84" s="1">
        <v>35.1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42.2</v>
      </c>
      <c r="E85" s="1">
        <v>56.5</v>
      </c>
      <c r="F85" s="1">
        <v>35.4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41.9</v>
      </c>
      <c r="E86" s="1">
        <v>61.1</v>
      </c>
      <c r="F86" s="1">
        <v>36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54.5</v>
      </c>
      <c r="E87" s="1">
        <v>72.900000000000006</v>
      </c>
      <c r="F87" s="1">
        <v>36.1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43.5</v>
      </c>
      <c r="E88" s="1">
        <v>59.8</v>
      </c>
      <c r="F88" s="1">
        <v>37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43.7</v>
      </c>
      <c r="E89" s="1">
        <v>61.3</v>
      </c>
      <c r="F89" s="1">
        <v>36.9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44.4</v>
      </c>
      <c r="E90" s="1">
        <v>65.400000000000006</v>
      </c>
      <c r="F90" s="1">
        <v>37.6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44.9</v>
      </c>
      <c r="E91" s="1">
        <v>62.7</v>
      </c>
      <c r="F91" s="1">
        <v>38.1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44.7</v>
      </c>
      <c r="E92" s="1">
        <v>67.099999999999994</v>
      </c>
      <c r="F92" s="1">
        <v>39.700000000000003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46.6</v>
      </c>
      <c r="E93" s="1">
        <v>61.6</v>
      </c>
      <c r="F93" s="1">
        <v>41.6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45.2</v>
      </c>
      <c r="E94" s="1">
        <v>59.8</v>
      </c>
      <c r="F94" s="1">
        <v>40.1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41.4</v>
      </c>
      <c r="E95" s="1">
        <v>56.3</v>
      </c>
      <c r="F95" s="1">
        <v>38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43.9</v>
      </c>
      <c r="E96" s="1">
        <v>58</v>
      </c>
      <c r="F96" s="1">
        <v>38.299999999999997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44.6</v>
      </c>
      <c r="E97" s="1">
        <v>57.8</v>
      </c>
      <c r="F97" s="1">
        <v>38.700000000000003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46.4</v>
      </c>
      <c r="E98" s="1">
        <v>58.4</v>
      </c>
      <c r="F98" s="1">
        <v>42.4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46.7</v>
      </c>
      <c r="E99" s="1">
        <v>57.6</v>
      </c>
      <c r="F99" s="1">
        <v>43.2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46.8</v>
      </c>
      <c r="E100" s="1">
        <v>61</v>
      </c>
      <c r="F100" s="1">
        <v>41.6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44.3</v>
      </c>
      <c r="E101" s="1">
        <v>63.2</v>
      </c>
      <c r="F101" s="1">
        <v>40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43.7</v>
      </c>
      <c r="E102" s="1">
        <v>56.1</v>
      </c>
      <c r="F102" s="1">
        <v>39.6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42.5</v>
      </c>
      <c r="E103" s="1">
        <v>60.3</v>
      </c>
      <c r="F103" s="1">
        <v>38.4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42.4</v>
      </c>
      <c r="E104" s="1">
        <v>57.7</v>
      </c>
      <c r="F104" s="1">
        <v>38.5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43.2</v>
      </c>
      <c r="E105" s="1">
        <v>62</v>
      </c>
      <c r="F105" s="1">
        <v>38.1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42.5</v>
      </c>
      <c r="E106" s="1">
        <v>54</v>
      </c>
      <c r="F106" s="1">
        <v>37.799999999999997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43.2</v>
      </c>
      <c r="E107" s="1">
        <v>55.7</v>
      </c>
      <c r="F107" s="1">
        <v>39.4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43.2</v>
      </c>
      <c r="E108" s="1">
        <v>64.400000000000006</v>
      </c>
      <c r="F108" s="1">
        <v>38.6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43.8</v>
      </c>
      <c r="E109" s="1">
        <v>69.599999999999994</v>
      </c>
      <c r="F109" s="1">
        <v>39.5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43.9</v>
      </c>
      <c r="E110" s="1">
        <v>61.3</v>
      </c>
      <c r="F110" s="1">
        <v>40.200000000000003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42.5</v>
      </c>
      <c r="E111" s="1">
        <v>55.8</v>
      </c>
      <c r="F111" s="1">
        <v>38.5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47.9</v>
      </c>
      <c r="E112" s="1">
        <v>64.2</v>
      </c>
      <c r="F112" s="1">
        <v>38.700000000000003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43.6</v>
      </c>
      <c r="E113" s="1">
        <v>57.1</v>
      </c>
      <c r="F113" s="1">
        <v>39.6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42.5</v>
      </c>
      <c r="E114" s="1">
        <v>58.4</v>
      </c>
      <c r="F114" s="1">
        <v>39.299999999999997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43.8</v>
      </c>
      <c r="E115" s="1">
        <v>58.5</v>
      </c>
      <c r="F115" s="1">
        <v>39.700000000000003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43.4</v>
      </c>
      <c r="E116" s="1">
        <v>57</v>
      </c>
      <c r="F116" s="1">
        <v>40.1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44.4</v>
      </c>
      <c r="E117" s="1">
        <v>59.9</v>
      </c>
      <c r="F117" s="1">
        <v>40.799999999999997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43.8</v>
      </c>
      <c r="E118" s="1">
        <v>56.7</v>
      </c>
      <c r="F118" s="1">
        <v>40.700000000000003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44.2</v>
      </c>
      <c r="E119" s="1">
        <v>59.4</v>
      </c>
      <c r="F119" s="1">
        <v>39.6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43.8</v>
      </c>
      <c r="E120" s="1">
        <v>58.6</v>
      </c>
      <c r="F120" s="1">
        <v>39.700000000000003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43.4</v>
      </c>
      <c r="E121" s="1">
        <v>62.9</v>
      </c>
      <c r="F121" s="1">
        <v>39.200000000000003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44</v>
      </c>
      <c r="E122" s="1">
        <v>64.3</v>
      </c>
      <c r="F122" s="1">
        <v>39.4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43.7</v>
      </c>
      <c r="E123" s="1">
        <v>65.099999999999994</v>
      </c>
      <c r="F123" s="1">
        <v>39.299999999999997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44</v>
      </c>
      <c r="E124" s="1">
        <v>65.599999999999994</v>
      </c>
      <c r="F124" s="1">
        <v>39.9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45.2</v>
      </c>
      <c r="E125" s="1">
        <v>62.6</v>
      </c>
      <c r="F125" s="1">
        <v>41.2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43.5</v>
      </c>
      <c r="E126" s="1">
        <v>59.7</v>
      </c>
      <c r="F126" s="1">
        <v>39.799999999999997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42.3</v>
      </c>
      <c r="E127" s="1">
        <v>53.9</v>
      </c>
      <c r="F127" s="1">
        <v>38.700000000000003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45.1</v>
      </c>
      <c r="E128" s="1">
        <v>60.7</v>
      </c>
      <c r="F128" s="1">
        <v>40.799999999999997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42.5</v>
      </c>
      <c r="E129" s="1">
        <v>59.5</v>
      </c>
      <c r="F129" s="1">
        <v>38.299999999999997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41.6</v>
      </c>
      <c r="E130" s="1">
        <v>54.7</v>
      </c>
      <c r="F130" s="1">
        <v>37.6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42</v>
      </c>
      <c r="E131" s="1">
        <v>57</v>
      </c>
      <c r="F131" s="1">
        <v>37.6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43.8</v>
      </c>
      <c r="E132" s="1">
        <v>57.8</v>
      </c>
      <c r="F132" s="1">
        <v>39.5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43.6</v>
      </c>
      <c r="E133" s="1">
        <v>61.9</v>
      </c>
      <c r="F133" s="1">
        <v>39.299999999999997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45</v>
      </c>
      <c r="E134" s="1">
        <v>63.5</v>
      </c>
      <c r="F134" s="1">
        <v>39.799999999999997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42</v>
      </c>
      <c r="E135" s="1">
        <v>56.2</v>
      </c>
      <c r="F135" s="1">
        <v>39.1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42.6</v>
      </c>
      <c r="E136" s="1">
        <v>59.2</v>
      </c>
      <c r="F136" s="1">
        <v>38.299999999999997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45.1</v>
      </c>
      <c r="E137" s="1">
        <v>62.5</v>
      </c>
      <c r="F137" s="1">
        <v>37.200000000000003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42.4</v>
      </c>
      <c r="E138" s="1">
        <v>64.3</v>
      </c>
      <c r="F138" s="1">
        <v>36.700000000000003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42.4</v>
      </c>
      <c r="E139" s="1">
        <v>57.6</v>
      </c>
      <c r="F139" s="1">
        <v>38.6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43.3</v>
      </c>
      <c r="E140" s="1">
        <v>59.5</v>
      </c>
      <c r="F140" s="1">
        <v>39.4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41.4</v>
      </c>
      <c r="E141" s="1">
        <v>53.8</v>
      </c>
      <c r="F141" s="1">
        <v>38.299999999999997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42.6</v>
      </c>
      <c r="E142" s="1">
        <v>58.3</v>
      </c>
      <c r="F142" s="1">
        <v>38.200000000000003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43.1</v>
      </c>
      <c r="E143" s="1">
        <v>60.4</v>
      </c>
      <c r="F143" s="1">
        <v>38.6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40.200000000000003</v>
      </c>
      <c r="E144" s="1">
        <v>60.5</v>
      </c>
      <c r="F144" s="1">
        <v>36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37.6</v>
      </c>
      <c r="E145" s="1">
        <v>59.6</v>
      </c>
      <c r="F145" s="1">
        <v>33.700000000000003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37</v>
      </c>
      <c r="E146" s="1">
        <v>53.8</v>
      </c>
      <c r="F146" s="1">
        <v>34.1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36.9</v>
      </c>
      <c r="E147" s="1">
        <v>49.2</v>
      </c>
      <c r="F147" s="1">
        <v>33.700000000000003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35.700000000000003</v>
      </c>
      <c r="E148" s="1">
        <v>48.4</v>
      </c>
      <c r="F148" s="1">
        <v>33.799999999999997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37.700000000000003</v>
      </c>
      <c r="E149" s="1">
        <v>51.8</v>
      </c>
      <c r="F149" s="1">
        <v>34.700000000000003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37.1</v>
      </c>
      <c r="E150" s="1">
        <v>59</v>
      </c>
      <c r="F150" s="1">
        <v>34.299999999999997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36.4</v>
      </c>
      <c r="E151" s="1">
        <v>50</v>
      </c>
      <c r="F151" s="1">
        <v>34.4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37</v>
      </c>
      <c r="E152" s="1">
        <v>54.2</v>
      </c>
      <c r="F152" s="1">
        <v>34.200000000000003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36</v>
      </c>
      <c r="E153" s="1">
        <v>46.8</v>
      </c>
      <c r="F153" s="1">
        <v>34.4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36</v>
      </c>
      <c r="E154" s="1">
        <v>43.6</v>
      </c>
      <c r="F154" s="1">
        <v>33.200000000000003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33.299999999999997</v>
      </c>
      <c r="E155" s="1">
        <v>45.4</v>
      </c>
      <c r="F155" s="1">
        <v>31.3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33.299999999999997</v>
      </c>
      <c r="E156" s="1">
        <v>53.6</v>
      </c>
      <c r="F156" s="1">
        <v>31.1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34.9</v>
      </c>
      <c r="E157" s="1">
        <v>51.9</v>
      </c>
      <c r="F157" s="1">
        <v>31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34.200000000000003</v>
      </c>
      <c r="E158" s="1">
        <v>59.5</v>
      </c>
      <c r="F158" s="1">
        <v>31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34</v>
      </c>
      <c r="E159" s="1">
        <v>41.5</v>
      </c>
      <c r="F159" s="1">
        <v>31.4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31.5</v>
      </c>
      <c r="E160" s="1">
        <v>40.4</v>
      </c>
      <c r="F160" s="1">
        <v>29.8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32.5</v>
      </c>
      <c r="E161" s="1">
        <v>42.5</v>
      </c>
      <c r="F161" s="1">
        <v>30.4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31.8</v>
      </c>
      <c r="E162" s="1">
        <v>49.1</v>
      </c>
      <c r="F162" s="1">
        <v>29.8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32.700000000000003</v>
      </c>
      <c r="E163" s="1">
        <v>51.8</v>
      </c>
      <c r="F163" s="1">
        <v>29.1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30.5</v>
      </c>
      <c r="E164" s="1">
        <v>41.3</v>
      </c>
      <c r="F164" s="1">
        <v>29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30.2</v>
      </c>
      <c r="E165" s="1">
        <v>36.799999999999997</v>
      </c>
      <c r="F165" s="1">
        <v>29.1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32.799999999999997</v>
      </c>
      <c r="E166" s="1">
        <v>48.7</v>
      </c>
      <c r="F166" s="1">
        <v>29.4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31.9</v>
      </c>
      <c r="E167" s="1">
        <v>47.9</v>
      </c>
      <c r="F167" s="1">
        <v>30.3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31.9</v>
      </c>
      <c r="E168" s="1">
        <v>42.3</v>
      </c>
      <c r="F168" s="1">
        <v>30.3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33.200000000000003</v>
      </c>
      <c r="E169" s="1">
        <v>53.9</v>
      </c>
      <c r="F169" s="1">
        <v>30.7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39.9</v>
      </c>
      <c r="E170" s="1">
        <v>51.7</v>
      </c>
      <c r="F170" s="1">
        <v>33.1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50.8</v>
      </c>
      <c r="E171" s="1">
        <v>68.900000000000006</v>
      </c>
      <c r="F171" s="1">
        <v>37.5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43.2</v>
      </c>
      <c r="E172" s="1">
        <v>61</v>
      </c>
      <c r="F172" s="1">
        <v>36.299999999999997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41</v>
      </c>
      <c r="E173" s="1">
        <v>57.4</v>
      </c>
      <c r="F173" s="1">
        <v>35.6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43.2</v>
      </c>
      <c r="E174" s="1">
        <v>54.8</v>
      </c>
      <c r="F174" s="1">
        <v>35.799999999999997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42</v>
      </c>
      <c r="E175" s="1">
        <v>53.8</v>
      </c>
      <c r="F175" s="1">
        <v>35.4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41.8</v>
      </c>
      <c r="E176" s="1">
        <v>54.1</v>
      </c>
      <c r="F176" s="1">
        <v>36.200000000000003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41.5</v>
      </c>
      <c r="E177" s="1">
        <v>57.1</v>
      </c>
      <c r="F177" s="1">
        <v>35.799999999999997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41.3</v>
      </c>
      <c r="E178" s="1">
        <v>53.7</v>
      </c>
      <c r="F178" s="1">
        <v>35.6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40.1</v>
      </c>
      <c r="E179" s="1">
        <v>59.1</v>
      </c>
      <c r="F179" s="1">
        <v>34.4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41.3</v>
      </c>
      <c r="E180" s="1">
        <v>58.4</v>
      </c>
      <c r="F180" s="1">
        <v>34.4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41.3</v>
      </c>
      <c r="E181" s="1">
        <v>55</v>
      </c>
      <c r="F181" s="1">
        <v>35.200000000000003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40.1</v>
      </c>
      <c r="E182" s="1">
        <v>56.2</v>
      </c>
      <c r="F182" s="1">
        <v>34.1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39.5</v>
      </c>
      <c r="E183" s="1">
        <v>58.9</v>
      </c>
      <c r="F183" s="1">
        <v>33.6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40.9</v>
      </c>
      <c r="E184" s="1">
        <v>59.3</v>
      </c>
      <c r="F184" s="1">
        <v>33.799999999999997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41.3</v>
      </c>
      <c r="E185" s="1">
        <v>67.599999999999994</v>
      </c>
      <c r="F185" s="1">
        <v>34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50.3</v>
      </c>
      <c r="E186" s="1">
        <v>74.599999999999994</v>
      </c>
      <c r="F186" s="1">
        <v>34.299999999999997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47.4</v>
      </c>
      <c r="E187" s="1">
        <v>72.3</v>
      </c>
      <c r="F187" s="1">
        <v>34.9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43.5</v>
      </c>
      <c r="E188" s="1">
        <v>67.599999999999994</v>
      </c>
      <c r="F188" s="1">
        <v>34.700000000000003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40.1</v>
      </c>
      <c r="E189" s="1">
        <v>59.1</v>
      </c>
      <c r="F189" s="1">
        <v>34.5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43.5</v>
      </c>
      <c r="E190" s="1">
        <v>61.2</v>
      </c>
      <c r="F190" s="1">
        <v>34.1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61.2</v>
      </c>
      <c r="E191" s="1">
        <v>82.8</v>
      </c>
      <c r="F191" s="1">
        <v>38.5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52.4</v>
      </c>
      <c r="E192" s="1">
        <v>59.6</v>
      </c>
      <c r="F192" s="1">
        <v>40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50</v>
      </c>
      <c r="E193" s="1">
        <v>66.8</v>
      </c>
      <c r="F193" s="1">
        <v>35.1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43.2</v>
      </c>
      <c r="E194" s="1">
        <v>62.4</v>
      </c>
      <c r="F194" s="1">
        <v>33.9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42.9</v>
      </c>
      <c r="E195" s="1">
        <v>66.099999999999994</v>
      </c>
      <c r="F195" s="1">
        <v>34.9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40.200000000000003</v>
      </c>
      <c r="E196" s="1">
        <v>67.599999999999994</v>
      </c>
      <c r="F196" s="1">
        <v>34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45.3</v>
      </c>
      <c r="E197" s="1">
        <v>71.3</v>
      </c>
      <c r="F197" s="1">
        <v>33.299999999999997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40.1</v>
      </c>
      <c r="E198" s="1">
        <v>60.7</v>
      </c>
      <c r="F198" s="1">
        <v>33.5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39.700000000000003</v>
      </c>
      <c r="E199" s="1">
        <v>58.2</v>
      </c>
      <c r="F199" s="1">
        <v>34.200000000000003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42.9</v>
      </c>
      <c r="E200" s="1">
        <v>63.1</v>
      </c>
      <c r="F200" s="1">
        <v>32.200000000000003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43.4</v>
      </c>
      <c r="E201" s="1">
        <v>59.5</v>
      </c>
      <c r="F201" s="1">
        <v>34.1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46.3</v>
      </c>
      <c r="E202" s="1">
        <v>63</v>
      </c>
      <c r="F202" s="1">
        <v>35.5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51.4</v>
      </c>
      <c r="E203" s="1">
        <v>66.599999999999994</v>
      </c>
      <c r="F203" s="1">
        <v>41.6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43</v>
      </c>
      <c r="E204" s="1">
        <v>60.8</v>
      </c>
      <c r="F204" s="1">
        <v>33.200000000000003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48.1</v>
      </c>
      <c r="E205" s="1">
        <v>60.2</v>
      </c>
      <c r="F205" s="1">
        <v>32.6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52.9</v>
      </c>
      <c r="E206" s="1">
        <v>61.4</v>
      </c>
      <c r="F206" s="1">
        <v>33.1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52.7</v>
      </c>
      <c r="E207" s="1">
        <v>64.900000000000006</v>
      </c>
      <c r="F207" s="1">
        <v>32.4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46.6</v>
      </c>
      <c r="E208" s="1">
        <v>62.6</v>
      </c>
      <c r="F208" s="1">
        <v>39.299999999999997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44.1</v>
      </c>
      <c r="E209" s="1">
        <v>61.4</v>
      </c>
      <c r="F209" s="1">
        <v>32.4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48.6</v>
      </c>
      <c r="E210" s="1">
        <v>59.4</v>
      </c>
      <c r="F210" s="1">
        <v>40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44</v>
      </c>
      <c r="E211" s="1">
        <v>60.2</v>
      </c>
      <c r="F211" s="1">
        <v>38.200000000000003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50.5</v>
      </c>
      <c r="E212" s="1">
        <v>64.5</v>
      </c>
      <c r="F212" s="1">
        <v>41.8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46.5</v>
      </c>
      <c r="E213" s="1">
        <v>61.7</v>
      </c>
      <c r="F213" s="1">
        <v>32.5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41.2</v>
      </c>
      <c r="E214" s="1">
        <v>59.6</v>
      </c>
      <c r="F214" s="1">
        <v>32.6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50.6</v>
      </c>
      <c r="E215" s="1">
        <v>58.5</v>
      </c>
      <c r="F215" s="1">
        <v>46.8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49.5</v>
      </c>
      <c r="E216" s="1">
        <v>60.9</v>
      </c>
      <c r="F216" s="1">
        <v>41.3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43.1</v>
      </c>
      <c r="E217" s="1">
        <v>57.5</v>
      </c>
      <c r="F217" s="1">
        <v>31.6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44</v>
      </c>
      <c r="E218" s="1">
        <v>66.8</v>
      </c>
      <c r="F218" s="1">
        <v>34.4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41.8</v>
      </c>
      <c r="E219" s="1">
        <v>61.5</v>
      </c>
      <c r="F219" s="1">
        <v>37.4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43.6</v>
      </c>
      <c r="E220" s="1">
        <v>56.3</v>
      </c>
      <c r="F220" s="1">
        <v>37.4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39.5</v>
      </c>
      <c r="E221" s="1">
        <v>52.2</v>
      </c>
      <c r="F221" s="1">
        <v>34.799999999999997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40.4</v>
      </c>
      <c r="E222" s="1">
        <v>57.6</v>
      </c>
      <c r="F222" s="1">
        <v>34.799999999999997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48.8</v>
      </c>
      <c r="E223" s="1">
        <v>60.3</v>
      </c>
      <c r="F223" s="1">
        <v>37.1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43.5</v>
      </c>
      <c r="E224" s="1">
        <v>62.3</v>
      </c>
      <c r="F224" s="1">
        <v>37.6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43.1</v>
      </c>
      <c r="E225" s="1">
        <v>59.5</v>
      </c>
      <c r="F225" s="1">
        <v>37.200000000000003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42.3</v>
      </c>
      <c r="E226" s="1">
        <v>57.1</v>
      </c>
      <c r="F226" s="1">
        <v>35.1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40.799999999999997</v>
      </c>
      <c r="E227" s="1">
        <v>53.7</v>
      </c>
      <c r="F227" s="1">
        <v>34.6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42.6</v>
      </c>
      <c r="E228" s="1">
        <v>65.099999999999994</v>
      </c>
      <c r="F228" s="1">
        <v>34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45.7</v>
      </c>
      <c r="E229" s="1">
        <v>57.7</v>
      </c>
      <c r="F229" s="1">
        <v>35.200000000000003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48.3</v>
      </c>
      <c r="E230" s="1">
        <v>56</v>
      </c>
      <c r="F230" s="1">
        <v>43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46.2</v>
      </c>
      <c r="E231" s="1">
        <v>64.400000000000006</v>
      </c>
      <c r="F231" s="1">
        <v>36.1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44</v>
      </c>
      <c r="E232" s="1">
        <v>59.3</v>
      </c>
      <c r="F232" s="1">
        <v>39.4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43.2</v>
      </c>
      <c r="E233" s="1">
        <v>67.7</v>
      </c>
      <c r="F233" s="1">
        <v>33.9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41.2</v>
      </c>
      <c r="E234" s="1">
        <v>62.8</v>
      </c>
      <c r="F234" s="1">
        <v>34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40.5</v>
      </c>
      <c r="E235" s="1">
        <v>58.5</v>
      </c>
      <c r="F235" s="1">
        <v>34.4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40.799999999999997</v>
      </c>
      <c r="E236" s="1">
        <v>56.6</v>
      </c>
      <c r="F236" s="1">
        <v>35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39.5</v>
      </c>
      <c r="E237" s="1">
        <v>53</v>
      </c>
      <c r="F237" s="1">
        <v>34.799999999999997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39.1</v>
      </c>
      <c r="E238" s="1">
        <v>63.2</v>
      </c>
      <c r="F238" s="1">
        <v>34.9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36.700000000000003</v>
      </c>
      <c r="E239" s="1">
        <v>54</v>
      </c>
      <c r="F239" s="1">
        <v>32.9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33.700000000000003</v>
      </c>
      <c r="E240" s="1">
        <v>47.2</v>
      </c>
      <c r="F240" s="1">
        <v>31.8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33.700000000000003</v>
      </c>
      <c r="E241" s="1">
        <v>52.5</v>
      </c>
      <c r="F241" s="1">
        <v>30.4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34.799999999999997</v>
      </c>
      <c r="E242" s="1">
        <v>61.7</v>
      </c>
      <c r="F242" s="1">
        <v>31.3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34.700000000000003</v>
      </c>
      <c r="E243" s="1">
        <v>47.8</v>
      </c>
      <c r="F243" s="1">
        <v>33.200000000000003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36.9</v>
      </c>
      <c r="E244" s="1">
        <v>44.9</v>
      </c>
      <c r="F244" s="1">
        <v>33.700000000000003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40.9</v>
      </c>
      <c r="E245" s="1">
        <v>56.6</v>
      </c>
      <c r="F245" s="1">
        <v>37.299999999999997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39.4</v>
      </c>
      <c r="E246" s="1">
        <v>45.7</v>
      </c>
      <c r="F246" s="1">
        <v>36.9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34.6</v>
      </c>
      <c r="E247" s="1">
        <v>43</v>
      </c>
      <c r="F247" s="1">
        <v>31.4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33.4</v>
      </c>
      <c r="E248" s="1">
        <v>43.7</v>
      </c>
      <c r="F248" s="1">
        <v>31.8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32.9</v>
      </c>
      <c r="E249" s="1">
        <v>41</v>
      </c>
      <c r="F249" s="1">
        <v>31.5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33.4</v>
      </c>
      <c r="E250" s="1">
        <v>48.2</v>
      </c>
      <c r="F250" s="1">
        <v>32.1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33.9</v>
      </c>
      <c r="E251" s="1">
        <v>47.3</v>
      </c>
      <c r="F251" s="1">
        <v>32.200000000000003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34.299999999999997</v>
      </c>
      <c r="E252" s="1">
        <v>46.3</v>
      </c>
      <c r="F252" s="1">
        <v>32.9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33.5</v>
      </c>
      <c r="E253" s="1">
        <v>37.700000000000003</v>
      </c>
      <c r="F253" s="1">
        <v>32.1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34.700000000000003</v>
      </c>
      <c r="E254" s="1">
        <v>41.8</v>
      </c>
      <c r="F254" s="1">
        <v>33.299999999999997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35.1</v>
      </c>
      <c r="E255" s="1">
        <v>42</v>
      </c>
      <c r="F255" s="1">
        <v>33.6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34.200000000000003</v>
      </c>
      <c r="E256" s="1">
        <v>42</v>
      </c>
      <c r="F256" s="1">
        <v>32.799999999999997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34.6</v>
      </c>
      <c r="E257" s="1">
        <v>41</v>
      </c>
      <c r="F257" s="1">
        <v>33.1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34.299999999999997</v>
      </c>
      <c r="E258" s="1">
        <v>39.200000000000003</v>
      </c>
      <c r="F258" s="1">
        <v>32.1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32.9</v>
      </c>
      <c r="E259" s="1">
        <v>37.200000000000003</v>
      </c>
      <c r="F259" s="1">
        <v>31.7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33.299999999999997</v>
      </c>
      <c r="E260" s="1">
        <v>37.9</v>
      </c>
      <c r="F260" s="1">
        <v>31.6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33.9</v>
      </c>
      <c r="E261" s="1">
        <v>39.200000000000003</v>
      </c>
      <c r="F261" s="1">
        <v>32.200000000000003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33.799999999999997</v>
      </c>
      <c r="E262" s="1">
        <v>38.6</v>
      </c>
      <c r="F262" s="1">
        <v>32.4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33.299999999999997</v>
      </c>
      <c r="E263" s="1">
        <v>38.1</v>
      </c>
      <c r="F263" s="1">
        <v>31.8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36</v>
      </c>
      <c r="E264" s="1">
        <v>52.1</v>
      </c>
      <c r="F264" s="1">
        <v>32.6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34.9</v>
      </c>
      <c r="E265" s="1">
        <v>43.7</v>
      </c>
      <c r="F265" s="1">
        <v>33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41.3</v>
      </c>
      <c r="E266" s="1">
        <v>52.5</v>
      </c>
      <c r="F266" s="1">
        <v>36.6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50.8</v>
      </c>
      <c r="E267" s="1">
        <v>69.900000000000006</v>
      </c>
      <c r="F267" s="1">
        <v>40.5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45.6</v>
      </c>
      <c r="E268" s="1">
        <v>57.4</v>
      </c>
      <c r="F268" s="1">
        <v>39.299999999999997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44.3</v>
      </c>
      <c r="E269" s="1">
        <v>54.7</v>
      </c>
      <c r="F269" s="1">
        <v>38.200000000000003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44</v>
      </c>
      <c r="E270" s="1">
        <v>58.9</v>
      </c>
      <c r="F270" s="1">
        <v>37.700000000000003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43.1</v>
      </c>
      <c r="E271" s="1">
        <v>61</v>
      </c>
      <c r="F271" s="1">
        <v>37.200000000000003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41.9</v>
      </c>
      <c r="E272" s="1">
        <v>54.9</v>
      </c>
      <c r="F272" s="1">
        <v>37.1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41.3</v>
      </c>
      <c r="E273" s="1">
        <v>60.4</v>
      </c>
      <c r="F273" s="1">
        <v>37.299999999999997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42</v>
      </c>
      <c r="E274" s="1">
        <v>61.6</v>
      </c>
      <c r="F274" s="1">
        <v>37.5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40.4</v>
      </c>
      <c r="E275" s="1">
        <v>56.4</v>
      </c>
      <c r="F275" s="1">
        <v>37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42</v>
      </c>
      <c r="E276" s="1">
        <v>64.8</v>
      </c>
      <c r="F276" s="1">
        <v>36.6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40.6</v>
      </c>
      <c r="E277" s="1">
        <v>51.7</v>
      </c>
      <c r="F277" s="1">
        <v>37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47.6</v>
      </c>
      <c r="E278" s="1">
        <v>74.099999999999994</v>
      </c>
      <c r="F278" s="1">
        <v>37.200000000000003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54</v>
      </c>
      <c r="E279" s="1">
        <v>72.400000000000006</v>
      </c>
      <c r="F279" s="1">
        <v>38.1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42.2</v>
      </c>
      <c r="E280" s="1">
        <v>64.8</v>
      </c>
      <c r="F280" s="1">
        <v>36.1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45.1</v>
      </c>
      <c r="E281" s="1">
        <v>59.7</v>
      </c>
      <c r="F281" s="1">
        <v>36.700000000000003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43.6</v>
      </c>
      <c r="E282" s="1">
        <v>58.8</v>
      </c>
      <c r="F282" s="1">
        <v>37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41.8</v>
      </c>
      <c r="E283" s="1">
        <v>58</v>
      </c>
      <c r="F283" s="1">
        <v>36.6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44.4</v>
      </c>
      <c r="E284" s="1">
        <v>64.099999999999994</v>
      </c>
      <c r="F284" s="1">
        <v>36.9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45.3</v>
      </c>
      <c r="E285" s="1">
        <v>69.2</v>
      </c>
      <c r="F285" s="1">
        <v>37.4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41.4</v>
      </c>
      <c r="E286" s="1">
        <v>56.2</v>
      </c>
      <c r="F286" s="1">
        <v>36.200000000000003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44.5</v>
      </c>
      <c r="E287" s="1">
        <v>67.599999999999994</v>
      </c>
      <c r="F287" s="1">
        <v>35.9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42.7</v>
      </c>
      <c r="E288" s="1">
        <v>65.5</v>
      </c>
      <c r="F288" s="1">
        <v>35.799999999999997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47.6</v>
      </c>
      <c r="E289" s="1">
        <v>69.7</v>
      </c>
      <c r="F289" s="1">
        <v>37.700000000000003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41.8</v>
      </c>
      <c r="E290" s="1">
        <v>55.5</v>
      </c>
      <c r="F290" s="1">
        <v>37.700000000000003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42.8</v>
      </c>
      <c r="E291" s="1">
        <v>59.3</v>
      </c>
      <c r="F291" s="1">
        <v>36.4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41.4</v>
      </c>
      <c r="E292" s="1">
        <v>63.8</v>
      </c>
      <c r="F292" s="1">
        <v>35.799999999999997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41.5</v>
      </c>
      <c r="E293" s="1">
        <v>67.3</v>
      </c>
      <c r="F293" s="1">
        <v>35.1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43.9</v>
      </c>
      <c r="E294" s="1">
        <v>71.7</v>
      </c>
      <c r="F294" s="1">
        <v>34.799999999999997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39.799999999999997</v>
      </c>
      <c r="E295" s="1">
        <v>54.4</v>
      </c>
      <c r="F295" s="1">
        <v>34.9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42.4</v>
      </c>
      <c r="E296" s="1">
        <v>61.8</v>
      </c>
      <c r="F296" s="1">
        <v>35.4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40.299999999999997</v>
      </c>
      <c r="E297" s="1">
        <v>54.6</v>
      </c>
      <c r="F297" s="1">
        <v>34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43.4</v>
      </c>
      <c r="E298" s="1">
        <v>66.2</v>
      </c>
      <c r="F298" s="1">
        <v>34.700000000000003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38</v>
      </c>
      <c r="E299" s="1">
        <v>52.8</v>
      </c>
      <c r="F299" s="1">
        <v>34.4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40.5</v>
      </c>
      <c r="E300" s="1">
        <v>67.099999999999994</v>
      </c>
      <c r="F300" s="1">
        <v>34.299999999999997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39</v>
      </c>
      <c r="E301" s="1">
        <v>56</v>
      </c>
      <c r="F301" s="1">
        <v>34.1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41.1</v>
      </c>
      <c r="E302" s="1">
        <v>56.3</v>
      </c>
      <c r="F302" s="1">
        <v>34.299999999999997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41.5</v>
      </c>
      <c r="E303" s="1">
        <v>54.2</v>
      </c>
      <c r="F303" s="1">
        <v>35.200000000000003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38.1</v>
      </c>
      <c r="E304" s="1">
        <v>52.5</v>
      </c>
      <c r="F304" s="1">
        <v>34.299999999999997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40.200000000000003</v>
      </c>
      <c r="E305" s="1">
        <v>60</v>
      </c>
      <c r="F305" s="1">
        <v>34.299999999999997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42.2</v>
      </c>
      <c r="E306" s="1">
        <v>65.2</v>
      </c>
      <c r="F306" s="1">
        <v>33.9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47.8</v>
      </c>
      <c r="E307" s="1">
        <v>67</v>
      </c>
      <c r="F307" s="1">
        <v>33.9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39</v>
      </c>
      <c r="E308" s="1">
        <v>52.7</v>
      </c>
      <c r="F308" s="1">
        <v>33.299999999999997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38.200000000000003</v>
      </c>
      <c r="E309" s="1">
        <v>54.8</v>
      </c>
      <c r="F309" s="1">
        <v>33.700000000000003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43.3</v>
      </c>
      <c r="E310" s="1">
        <v>57.6</v>
      </c>
      <c r="F310" s="1">
        <v>34.299999999999997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36.6</v>
      </c>
      <c r="E311" s="1">
        <v>51.5</v>
      </c>
      <c r="F311" s="1">
        <v>33.200000000000003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38.6</v>
      </c>
      <c r="E312" s="1">
        <v>57.4</v>
      </c>
      <c r="F312" s="1">
        <v>34.4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42</v>
      </c>
      <c r="E313" s="1">
        <v>60</v>
      </c>
      <c r="F313" s="1">
        <v>35.700000000000003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44.2</v>
      </c>
      <c r="E314" s="1">
        <v>56.7</v>
      </c>
      <c r="F314" s="1">
        <v>37.299999999999997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43.3</v>
      </c>
      <c r="E315" s="1">
        <v>68</v>
      </c>
      <c r="F315" s="1">
        <v>36.1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40.6</v>
      </c>
      <c r="E316" s="1">
        <v>58.1</v>
      </c>
      <c r="F316" s="1">
        <v>36.700000000000003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45.3</v>
      </c>
      <c r="E317" s="1">
        <v>66.7</v>
      </c>
      <c r="F317" s="1">
        <v>37.5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42.8</v>
      </c>
      <c r="E318" s="1">
        <v>67.3</v>
      </c>
      <c r="F318" s="1">
        <v>36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40.6</v>
      </c>
      <c r="E319" s="1">
        <v>59.1</v>
      </c>
      <c r="F319" s="1">
        <v>36.1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43.7</v>
      </c>
      <c r="E320" s="1">
        <v>70.400000000000006</v>
      </c>
      <c r="F320" s="1">
        <v>35.9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42.6</v>
      </c>
      <c r="E321" s="1">
        <v>66.099999999999994</v>
      </c>
      <c r="F321" s="1">
        <v>37.1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48</v>
      </c>
      <c r="E322" s="1">
        <v>77</v>
      </c>
      <c r="F322" s="1">
        <v>37.6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38.6</v>
      </c>
      <c r="E323" s="1">
        <v>57.6</v>
      </c>
      <c r="F323" s="1">
        <v>34.799999999999997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41.5</v>
      </c>
      <c r="E324" s="1">
        <v>58.1</v>
      </c>
      <c r="F324" s="1">
        <v>34.700000000000003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40.6</v>
      </c>
      <c r="E325" s="1">
        <v>55.9</v>
      </c>
      <c r="F325" s="1">
        <v>34.6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42.8</v>
      </c>
      <c r="E326" s="1">
        <v>60.7</v>
      </c>
      <c r="F326" s="1">
        <v>36.9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44.2</v>
      </c>
      <c r="E327" s="1">
        <v>63.9</v>
      </c>
      <c r="F327" s="1">
        <v>37.299999999999997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46.6</v>
      </c>
      <c r="E328" s="1">
        <v>61.7</v>
      </c>
      <c r="F328" s="1">
        <v>36.700000000000003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41.9</v>
      </c>
      <c r="E329" s="1">
        <v>67.2</v>
      </c>
      <c r="F329" s="1">
        <v>36.6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39.9</v>
      </c>
      <c r="E330" s="1">
        <v>58.3</v>
      </c>
      <c r="F330" s="1">
        <v>36.700000000000003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39.6</v>
      </c>
      <c r="E331" s="1">
        <v>60.2</v>
      </c>
      <c r="F331" s="1">
        <v>37.1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39</v>
      </c>
      <c r="E332" s="1">
        <v>52.7</v>
      </c>
      <c r="F332" s="1">
        <v>36.4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39.799999999999997</v>
      </c>
      <c r="E333" s="1">
        <v>61.3</v>
      </c>
      <c r="F333" s="1">
        <v>36.799999999999997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39</v>
      </c>
      <c r="E334" s="1">
        <v>64.2</v>
      </c>
      <c r="F334" s="1">
        <v>36.200000000000003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37</v>
      </c>
      <c r="E335" s="1">
        <v>43</v>
      </c>
      <c r="F335" s="1">
        <v>35.5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52.4</v>
      </c>
      <c r="E336" s="1">
        <v>84.2</v>
      </c>
      <c r="F336" s="1">
        <v>34.799999999999997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43.4</v>
      </c>
      <c r="E337" s="1">
        <v>72.2</v>
      </c>
      <c r="F337" s="1">
        <v>35.200000000000003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35.799999999999997</v>
      </c>
      <c r="E338" s="1">
        <v>42.8</v>
      </c>
      <c r="F338" s="1">
        <v>34.700000000000003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36</v>
      </c>
      <c r="E339" s="1">
        <v>50.6</v>
      </c>
      <c r="F339" s="1">
        <v>34.799999999999997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37.4</v>
      </c>
      <c r="E340" s="1">
        <v>42.9</v>
      </c>
      <c r="F340" s="1">
        <v>36.1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36.9</v>
      </c>
      <c r="E341" s="1">
        <v>44.7</v>
      </c>
      <c r="F341" s="1">
        <v>35.299999999999997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36</v>
      </c>
      <c r="E342" s="1">
        <v>39.6</v>
      </c>
      <c r="F342" s="1">
        <v>35.1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36.9</v>
      </c>
      <c r="E343" s="1">
        <v>62.3</v>
      </c>
      <c r="F343" s="1">
        <v>34.700000000000003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36.5</v>
      </c>
      <c r="E344" s="1">
        <v>61.6</v>
      </c>
      <c r="F344" s="1">
        <v>34.299999999999997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37.200000000000003</v>
      </c>
      <c r="E345" s="1">
        <v>42.7</v>
      </c>
      <c r="F345" s="1">
        <v>36.200000000000003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37.9</v>
      </c>
      <c r="E346" s="1">
        <v>44.1</v>
      </c>
      <c r="F346" s="1">
        <v>36.9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37.9</v>
      </c>
      <c r="E347" s="1">
        <v>46.1</v>
      </c>
      <c r="F347" s="1">
        <v>36.4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36.799999999999997</v>
      </c>
      <c r="E348" s="1">
        <v>45.1</v>
      </c>
      <c r="F348" s="1">
        <v>35.6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37</v>
      </c>
      <c r="E349" s="1">
        <v>42.4</v>
      </c>
      <c r="F349" s="1">
        <v>35.799999999999997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36.799999999999997</v>
      </c>
      <c r="E350" s="1">
        <v>42.1</v>
      </c>
      <c r="F350" s="1">
        <v>35.799999999999997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37.5</v>
      </c>
      <c r="E351" s="1">
        <v>41</v>
      </c>
      <c r="F351" s="1">
        <v>36.6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36.799999999999997</v>
      </c>
      <c r="E352" s="1">
        <v>41.1</v>
      </c>
      <c r="F352" s="1">
        <v>35.5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37.4</v>
      </c>
      <c r="E353" s="1">
        <v>42</v>
      </c>
      <c r="F353" s="1">
        <v>36.200000000000003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37.200000000000003</v>
      </c>
      <c r="E354" s="1">
        <v>48</v>
      </c>
      <c r="F354" s="1">
        <v>36.4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41.7</v>
      </c>
      <c r="E355" s="1">
        <v>56.5</v>
      </c>
      <c r="F355" s="1">
        <v>35.200000000000003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44.5</v>
      </c>
      <c r="E356" s="1">
        <v>57.6</v>
      </c>
      <c r="F356" s="1">
        <v>37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38.700000000000003</v>
      </c>
      <c r="E357" s="1">
        <v>56.2</v>
      </c>
      <c r="F357" s="1">
        <v>37.5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39.1</v>
      </c>
      <c r="E358" s="1">
        <v>43.2</v>
      </c>
      <c r="F358" s="1">
        <v>38.1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38.4</v>
      </c>
      <c r="E359" s="1">
        <v>43</v>
      </c>
      <c r="F359" s="1">
        <v>36.4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37.1</v>
      </c>
      <c r="E360" s="1">
        <v>41.2</v>
      </c>
      <c r="F360" s="1">
        <v>35.9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40.299999999999997</v>
      </c>
      <c r="E361" s="1">
        <v>51.7</v>
      </c>
      <c r="F361" s="1">
        <v>37.6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41.6</v>
      </c>
      <c r="E362" s="1">
        <v>52.8</v>
      </c>
      <c r="F362" s="1">
        <v>38.6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43.4</v>
      </c>
      <c r="E363" s="1">
        <v>56</v>
      </c>
      <c r="F363" s="1">
        <v>38.9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44.4</v>
      </c>
      <c r="E364" s="1">
        <v>57.2</v>
      </c>
      <c r="F364" s="1">
        <v>39.5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44.2</v>
      </c>
      <c r="E365" s="1">
        <v>55.4</v>
      </c>
      <c r="F365" s="1">
        <v>38.5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42.9</v>
      </c>
      <c r="E366" s="1">
        <v>60</v>
      </c>
      <c r="F366" s="1">
        <v>38.6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43</v>
      </c>
      <c r="E367" s="1">
        <v>62.7</v>
      </c>
      <c r="F367" s="1">
        <v>38.6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42.7</v>
      </c>
      <c r="E368" s="1">
        <v>63.9</v>
      </c>
      <c r="F368" s="1">
        <v>38.299999999999997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42.3</v>
      </c>
      <c r="E369" s="1">
        <v>57.5</v>
      </c>
      <c r="F369" s="1">
        <v>38.700000000000003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41.1</v>
      </c>
      <c r="E370" s="1">
        <v>53.3</v>
      </c>
      <c r="F370" s="1">
        <v>38.6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42.8</v>
      </c>
      <c r="E371" s="1">
        <v>63.9</v>
      </c>
      <c r="F371" s="1">
        <v>38.4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43.6</v>
      </c>
      <c r="E372" s="1">
        <v>61.7</v>
      </c>
      <c r="F372" s="1">
        <v>39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44.6</v>
      </c>
      <c r="E373" s="1">
        <v>61.4</v>
      </c>
      <c r="F373" s="1">
        <v>39.4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45</v>
      </c>
      <c r="E374" s="1">
        <v>62.5</v>
      </c>
      <c r="F374" s="1">
        <v>39.1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45.1</v>
      </c>
      <c r="E375" s="1">
        <v>69.099999999999994</v>
      </c>
      <c r="F375" s="1">
        <v>38.9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43.2</v>
      </c>
      <c r="E376" s="1">
        <v>59.8</v>
      </c>
      <c r="F376" s="1">
        <v>37.799999999999997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43.5</v>
      </c>
      <c r="E377" s="1">
        <v>66</v>
      </c>
      <c r="F377" s="1">
        <v>38.799999999999997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41.9</v>
      </c>
      <c r="E378" s="1">
        <v>63.8</v>
      </c>
      <c r="F378" s="1">
        <v>37.9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40.299999999999997</v>
      </c>
      <c r="E379" s="1">
        <v>55</v>
      </c>
      <c r="F379" s="1">
        <v>37.4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46.4</v>
      </c>
      <c r="E380" s="1">
        <v>72.2</v>
      </c>
      <c r="F380" s="1">
        <v>37.6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40.700000000000003</v>
      </c>
      <c r="E381" s="1">
        <v>56.3</v>
      </c>
      <c r="F381" s="1">
        <v>36.9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42.5</v>
      </c>
      <c r="E382" s="1">
        <v>65.900000000000006</v>
      </c>
      <c r="F382" s="1">
        <v>38.200000000000003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41</v>
      </c>
      <c r="E383" s="1">
        <v>65</v>
      </c>
      <c r="F383" s="1">
        <v>35.6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42.5</v>
      </c>
      <c r="E384" s="1">
        <v>59.7</v>
      </c>
      <c r="F384" s="1">
        <v>36.5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40.799999999999997</v>
      </c>
      <c r="E385" s="1">
        <v>59.8</v>
      </c>
      <c r="F385" s="1">
        <v>36.700000000000003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40.5</v>
      </c>
      <c r="E386" s="1">
        <v>53.5</v>
      </c>
      <c r="F386" s="1">
        <v>35.799999999999997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39.299999999999997</v>
      </c>
      <c r="E387" s="1">
        <v>55.9</v>
      </c>
      <c r="F387" s="1">
        <v>35.299999999999997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39.799999999999997</v>
      </c>
      <c r="E388" s="1">
        <v>57</v>
      </c>
      <c r="F388" s="1">
        <v>35.799999999999997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42.2</v>
      </c>
      <c r="E389" s="1">
        <v>63.6</v>
      </c>
      <c r="F389" s="1">
        <v>37.5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42.2</v>
      </c>
      <c r="E390" s="1">
        <v>59</v>
      </c>
      <c r="F390" s="1">
        <v>36.9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41.1</v>
      </c>
      <c r="E391" s="1">
        <v>59.8</v>
      </c>
      <c r="F391" s="1">
        <v>36.6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38.799999999999997</v>
      </c>
      <c r="E392" s="1">
        <v>52.8</v>
      </c>
      <c r="F392" s="1">
        <v>33.5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38.799999999999997</v>
      </c>
      <c r="E393" s="1">
        <v>66.7</v>
      </c>
      <c r="F393" s="1">
        <v>34.799999999999997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38.799999999999997</v>
      </c>
      <c r="E394" s="1">
        <v>51.9</v>
      </c>
      <c r="F394" s="1">
        <v>34.700000000000003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38.700000000000003</v>
      </c>
      <c r="E395" s="1">
        <v>50.6</v>
      </c>
      <c r="F395" s="1">
        <v>34.4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40.799999999999997</v>
      </c>
      <c r="E396" s="1">
        <v>63.5</v>
      </c>
      <c r="F396" s="1">
        <v>35.200000000000003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43.9</v>
      </c>
      <c r="E397" s="1">
        <v>68.599999999999994</v>
      </c>
      <c r="F397" s="1">
        <v>36.200000000000003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39</v>
      </c>
      <c r="E398" s="1">
        <v>53.9</v>
      </c>
      <c r="F398" s="1">
        <v>34.200000000000003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43</v>
      </c>
      <c r="E399" s="1">
        <v>65.3</v>
      </c>
      <c r="F399" s="1">
        <v>34.799999999999997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40.5</v>
      </c>
      <c r="E400" s="1">
        <v>55.7</v>
      </c>
      <c r="F400" s="1">
        <v>33.9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41</v>
      </c>
      <c r="E401" s="1">
        <v>59.6</v>
      </c>
      <c r="F401" s="1">
        <v>35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39.4</v>
      </c>
      <c r="E402" s="1">
        <v>54.6</v>
      </c>
      <c r="F402" s="1">
        <v>34.6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38.4</v>
      </c>
      <c r="E403" s="1">
        <v>59</v>
      </c>
      <c r="F403" s="1">
        <v>33.9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39.299999999999997</v>
      </c>
      <c r="E404" s="1">
        <v>51.8</v>
      </c>
      <c r="F404" s="1">
        <v>33.4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43.1</v>
      </c>
      <c r="E405" s="1">
        <v>55.2</v>
      </c>
      <c r="F405" s="1">
        <v>35.6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45</v>
      </c>
      <c r="E406" s="1">
        <v>62.3</v>
      </c>
      <c r="F406" s="1">
        <v>39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43.3</v>
      </c>
      <c r="E407" s="1">
        <v>64.599999999999994</v>
      </c>
      <c r="F407" s="1">
        <v>37.4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42.4</v>
      </c>
      <c r="E408" s="1">
        <v>55.9</v>
      </c>
      <c r="F408" s="1">
        <v>35.299999999999997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38.700000000000003</v>
      </c>
      <c r="E409" s="1">
        <v>55.4</v>
      </c>
      <c r="F409" s="1">
        <v>34.1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37.299999999999997</v>
      </c>
      <c r="E410" s="1">
        <v>53</v>
      </c>
      <c r="F410" s="1">
        <v>32.9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39.799999999999997</v>
      </c>
      <c r="E411" s="1">
        <v>56.8</v>
      </c>
      <c r="F411" s="1">
        <v>34.299999999999997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41.3</v>
      </c>
      <c r="E412" s="1">
        <v>58</v>
      </c>
      <c r="F412" s="1">
        <v>33.4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44.1</v>
      </c>
      <c r="E413" s="1">
        <v>67.8</v>
      </c>
      <c r="F413" s="1">
        <v>35.9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43.9</v>
      </c>
      <c r="E414" s="1">
        <v>69.099999999999994</v>
      </c>
      <c r="F414" s="1">
        <v>35.4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43.9</v>
      </c>
      <c r="E415" s="1">
        <v>60.8</v>
      </c>
      <c r="F415" s="1">
        <v>34.5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40.1</v>
      </c>
      <c r="E416" s="1">
        <v>58.7</v>
      </c>
      <c r="F416" s="1">
        <v>35.1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41.8</v>
      </c>
      <c r="E417" s="1">
        <v>62.9</v>
      </c>
      <c r="F417" s="1">
        <v>35.1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43.5</v>
      </c>
      <c r="E418" s="1">
        <v>69.099999999999994</v>
      </c>
      <c r="F418" s="1">
        <v>35.799999999999997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43.5</v>
      </c>
      <c r="E419" s="1">
        <v>64.3</v>
      </c>
      <c r="F419" s="1">
        <v>35.6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40.799999999999997</v>
      </c>
      <c r="E420" s="1">
        <v>59.7</v>
      </c>
      <c r="F420" s="1">
        <v>34.700000000000003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44.6</v>
      </c>
      <c r="E421" s="1">
        <v>61.9</v>
      </c>
      <c r="F421" s="1">
        <v>36.4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41.2</v>
      </c>
      <c r="E422" s="1">
        <v>58</v>
      </c>
      <c r="F422" s="1">
        <v>35.6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42.4</v>
      </c>
      <c r="E423" s="1">
        <v>68.7</v>
      </c>
      <c r="F423" s="1">
        <v>35.6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52.8</v>
      </c>
      <c r="E424" s="1">
        <v>75.2</v>
      </c>
      <c r="F424" s="1">
        <v>37.5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44.1</v>
      </c>
      <c r="E425" s="1">
        <v>67.400000000000006</v>
      </c>
      <c r="F425" s="1">
        <v>36.4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42.7</v>
      </c>
      <c r="E426" s="1">
        <v>59</v>
      </c>
      <c r="F426" s="1">
        <v>37.700000000000003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41.5</v>
      </c>
      <c r="E427" s="1">
        <v>63</v>
      </c>
      <c r="F427" s="1">
        <v>35.4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42.2</v>
      </c>
      <c r="E428" s="1">
        <v>62.5</v>
      </c>
      <c r="F428" s="1">
        <v>35.9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44.1</v>
      </c>
      <c r="E429" s="1">
        <v>65.5</v>
      </c>
      <c r="F429" s="1">
        <v>37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39</v>
      </c>
      <c r="E430" s="1">
        <v>51.6</v>
      </c>
      <c r="F430" s="1">
        <v>36.299999999999997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37.9</v>
      </c>
      <c r="E431" s="1">
        <v>52.6</v>
      </c>
      <c r="F431" s="1">
        <v>32.5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37.299999999999997</v>
      </c>
      <c r="E432" s="1">
        <v>55</v>
      </c>
      <c r="F432" s="1">
        <v>31.9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38.299999999999997</v>
      </c>
      <c r="E433" s="1">
        <v>58.8</v>
      </c>
      <c r="F433" s="1">
        <v>35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39.6</v>
      </c>
      <c r="E434" s="1">
        <v>55.6</v>
      </c>
      <c r="F434" s="1">
        <v>36.5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42.2</v>
      </c>
      <c r="E435" s="1">
        <v>72</v>
      </c>
      <c r="F435" s="1">
        <v>36.299999999999997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36.700000000000003</v>
      </c>
      <c r="E436" s="1">
        <v>44.6</v>
      </c>
      <c r="F436" s="1">
        <v>35.1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38.200000000000003</v>
      </c>
      <c r="E437" s="1">
        <v>62.7</v>
      </c>
      <c r="F437" s="1">
        <v>34.5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36.5</v>
      </c>
      <c r="E438" s="1">
        <v>44.7</v>
      </c>
      <c r="F438" s="1">
        <v>35.1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36.9</v>
      </c>
      <c r="E439" s="1">
        <v>62.3</v>
      </c>
      <c r="F439" s="1">
        <v>34.200000000000003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34.1</v>
      </c>
      <c r="E440" s="1">
        <v>46.2</v>
      </c>
      <c r="F440" s="1">
        <v>32.200000000000003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34.200000000000003</v>
      </c>
      <c r="E441" s="1">
        <v>39.700000000000003</v>
      </c>
      <c r="F441" s="1">
        <v>32.6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38.5</v>
      </c>
      <c r="E442" s="1">
        <v>42.8</v>
      </c>
      <c r="F442" s="1">
        <v>36.9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38.299999999999997</v>
      </c>
      <c r="E443" s="1">
        <v>53.1</v>
      </c>
      <c r="F443" s="1">
        <v>36.200000000000003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37.799999999999997</v>
      </c>
      <c r="E444" s="1">
        <v>47.2</v>
      </c>
      <c r="F444" s="1">
        <v>36.1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36.200000000000003</v>
      </c>
      <c r="E445" s="1">
        <v>50.1</v>
      </c>
      <c r="F445" s="1">
        <v>34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36.299999999999997</v>
      </c>
      <c r="E446" s="1">
        <v>49.4</v>
      </c>
      <c r="F446" s="1">
        <v>34.200000000000003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35.4</v>
      </c>
      <c r="E447" s="1">
        <v>40.4</v>
      </c>
      <c r="F447" s="1">
        <v>34.4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38.4</v>
      </c>
      <c r="E448" s="1">
        <v>53.3</v>
      </c>
      <c r="F448" s="1">
        <v>35.6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36.5</v>
      </c>
      <c r="E449" s="1">
        <v>49.1</v>
      </c>
      <c r="F449" s="1">
        <v>35.4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38</v>
      </c>
      <c r="E450" s="1">
        <v>49.6</v>
      </c>
      <c r="F450" s="1">
        <v>36.299999999999997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37.299999999999997</v>
      </c>
      <c r="E451" s="1">
        <v>45.5</v>
      </c>
      <c r="F451" s="1">
        <v>36.200000000000003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37.299999999999997</v>
      </c>
      <c r="E452" s="1">
        <v>41.4</v>
      </c>
      <c r="F452" s="1">
        <v>36.200000000000003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37.799999999999997</v>
      </c>
      <c r="E453" s="1">
        <v>41.6</v>
      </c>
      <c r="F453" s="1">
        <v>36.799999999999997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37.9</v>
      </c>
      <c r="E454" s="1">
        <v>42.1</v>
      </c>
      <c r="F454" s="1">
        <v>37.1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38.200000000000003</v>
      </c>
      <c r="E455" s="1">
        <v>43.9</v>
      </c>
      <c r="F455" s="1">
        <v>37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40.5</v>
      </c>
      <c r="E456" s="1">
        <v>52.7</v>
      </c>
      <c r="F456" s="1">
        <v>38.200000000000003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41.4</v>
      </c>
      <c r="E457" s="1">
        <v>53.9</v>
      </c>
      <c r="F457" s="1">
        <v>39.1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44.9</v>
      </c>
      <c r="E458" s="1">
        <v>67.7</v>
      </c>
      <c r="F458" s="1">
        <v>39.6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46</v>
      </c>
      <c r="E459" s="1">
        <v>58.7</v>
      </c>
      <c r="F459" s="1">
        <v>40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46.2</v>
      </c>
      <c r="E460" s="1">
        <v>58.1</v>
      </c>
      <c r="F460" s="1">
        <v>40.299999999999997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45.3</v>
      </c>
      <c r="E461" s="1">
        <v>61.1</v>
      </c>
      <c r="F461" s="1">
        <v>39.700000000000003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45.1</v>
      </c>
      <c r="E462" s="1">
        <v>61</v>
      </c>
      <c r="F462" s="1">
        <v>39.5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43</v>
      </c>
      <c r="E463" s="1">
        <v>54.7</v>
      </c>
      <c r="F463" s="1">
        <v>39.4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44.2</v>
      </c>
      <c r="E464" s="1">
        <v>57.4</v>
      </c>
      <c r="F464" s="1">
        <v>39.700000000000003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44.8</v>
      </c>
      <c r="E465" s="1">
        <v>62.6</v>
      </c>
      <c r="F465" s="1">
        <v>39.700000000000003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44.3</v>
      </c>
      <c r="E466" s="1">
        <v>58.9</v>
      </c>
      <c r="F466" s="1">
        <v>39.4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43.3</v>
      </c>
      <c r="E467" s="1">
        <v>60.3</v>
      </c>
      <c r="F467" s="1">
        <v>38.4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40.9</v>
      </c>
      <c r="E468" s="1">
        <v>53.6</v>
      </c>
      <c r="F468" s="1">
        <v>38.299999999999997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42.5</v>
      </c>
      <c r="E469" s="1">
        <v>67.8</v>
      </c>
      <c r="F469" s="1">
        <v>38.1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44.6</v>
      </c>
      <c r="E470" s="1">
        <v>65.5</v>
      </c>
      <c r="F470" s="1">
        <v>37.9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41.4</v>
      </c>
      <c r="E471" s="1">
        <v>57.3</v>
      </c>
      <c r="F471" s="1">
        <v>37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45</v>
      </c>
      <c r="E472" s="1">
        <v>72.900000000000006</v>
      </c>
      <c r="F472" s="1">
        <v>37.299999999999997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43.3</v>
      </c>
      <c r="E473" s="1">
        <v>61.9</v>
      </c>
      <c r="F473" s="1">
        <v>36.299999999999997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43.6</v>
      </c>
      <c r="E474" s="1">
        <v>62.6</v>
      </c>
      <c r="F474" s="1">
        <v>37.299999999999997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41.6</v>
      </c>
      <c r="E475" s="1">
        <v>63.9</v>
      </c>
      <c r="F475" s="1">
        <v>36.1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42.8</v>
      </c>
      <c r="E476" s="1">
        <v>61</v>
      </c>
      <c r="F476" s="1">
        <v>37.200000000000003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39.299999999999997</v>
      </c>
      <c r="E477" s="1">
        <v>62.3</v>
      </c>
      <c r="F477" s="1">
        <v>36.4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39</v>
      </c>
      <c r="E478" s="1">
        <v>62.4</v>
      </c>
      <c r="F478" s="1">
        <v>36.5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39.4</v>
      </c>
      <c r="E479" s="1">
        <v>57.9</v>
      </c>
      <c r="F479" s="1">
        <v>37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42.3</v>
      </c>
      <c r="E480" s="1">
        <v>58.9</v>
      </c>
      <c r="F480" s="1">
        <v>38.4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42.1</v>
      </c>
      <c r="E481" s="1">
        <v>58.9</v>
      </c>
      <c r="F481" s="1">
        <v>37.5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42.6</v>
      </c>
      <c r="E482" s="1">
        <v>63.9</v>
      </c>
      <c r="F482" s="1">
        <v>37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40.799999999999997</v>
      </c>
      <c r="E483" s="1">
        <v>57.6</v>
      </c>
      <c r="F483" s="1">
        <v>36.4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47.6</v>
      </c>
      <c r="E484" s="1">
        <v>69.5</v>
      </c>
      <c r="F484" s="1">
        <v>38.200000000000003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45.8</v>
      </c>
      <c r="E485" s="1">
        <v>64.7</v>
      </c>
      <c r="F485" s="1">
        <v>37.200000000000003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41.6</v>
      </c>
      <c r="E486" s="1">
        <v>63.3</v>
      </c>
      <c r="F486" s="1">
        <v>36.1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42.7</v>
      </c>
      <c r="E487" s="1">
        <v>55.5</v>
      </c>
      <c r="F487" s="1">
        <v>36.6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40</v>
      </c>
      <c r="E488" s="1">
        <v>57</v>
      </c>
      <c r="F488" s="1">
        <v>36.200000000000003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44.3</v>
      </c>
      <c r="E489" s="1">
        <v>71.099999999999994</v>
      </c>
      <c r="F489" s="1">
        <v>37.200000000000003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40.700000000000003</v>
      </c>
      <c r="E490" s="1">
        <v>56.7</v>
      </c>
      <c r="F490" s="1">
        <v>36.700000000000003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39.9</v>
      </c>
      <c r="E491" s="1">
        <v>53.5</v>
      </c>
      <c r="F491" s="1">
        <v>37.299999999999997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41.1</v>
      </c>
      <c r="E492" s="1">
        <v>58.2</v>
      </c>
      <c r="F492" s="1">
        <v>36.1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40.4</v>
      </c>
      <c r="E493" s="1">
        <v>68.7</v>
      </c>
      <c r="F493" s="1">
        <v>34.700000000000003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40.9</v>
      </c>
      <c r="E494" s="1">
        <v>57.6</v>
      </c>
      <c r="F494" s="1">
        <v>35.799999999999997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41.3</v>
      </c>
      <c r="E495" s="1">
        <v>57.7</v>
      </c>
      <c r="F495" s="1">
        <v>34.700000000000003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42.3</v>
      </c>
      <c r="E496" s="1">
        <v>60.3</v>
      </c>
      <c r="F496" s="1">
        <v>34.4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40.4</v>
      </c>
      <c r="E497" s="1">
        <v>65</v>
      </c>
      <c r="F497" s="1">
        <v>33.700000000000003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39.6</v>
      </c>
      <c r="E498" s="1">
        <v>54.7</v>
      </c>
      <c r="F498" s="1">
        <v>34.9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40.9</v>
      </c>
      <c r="E499" s="1">
        <v>57.9</v>
      </c>
      <c r="F499" s="1">
        <v>34.9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39.6</v>
      </c>
      <c r="E500" s="1">
        <v>53.4</v>
      </c>
      <c r="F500" s="1">
        <v>34.700000000000003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38.6</v>
      </c>
      <c r="E501" s="1">
        <v>54.7</v>
      </c>
      <c r="F501" s="1">
        <v>35.200000000000003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42.3</v>
      </c>
      <c r="E502" s="1">
        <v>68.400000000000006</v>
      </c>
      <c r="F502" s="1">
        <v>35.9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39.299999999999997</v>
      </c>
      <c r="E503" s="1">
        <v>58.1</v>
      </c>
      <c r="F503" s="1">
        <v>35.4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42</v>
      </c>
      <c r="E504" s="1">
        <v>58</v>
      </c>
      <c r="F504" s="1">
        <v>33.4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41</v>
      </c>
      <c r="E505" s="1">
        <v>61.4</v>
      </c>
      <c r="F505" s="1">
        <v>36.6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42.8</v>
      </c>
      <c r="E506" s="1">
        <v>59.8</v>
      </c>
      <c r="F506" s="1">
        <v>40.200000000000003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42.8</v>
      </c>
      <c r="E507" s="1">
        <v>58.6</v>
      </c>
      <c r="F507" s="1">
        <v>39.299999999999997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40.799999999999997</v>
      </c>
      <c r="E508" s="1">
        <v>54.6</v>
      </c>
      <c r="F508" s="1">
        <v>37.299999999999997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41.3</v>
      </c>
      <c r="E509" s="1">
        <v>66</v>
      </c>
      <c r="F509" s="1">
        <v>36.700000000000003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40.299999999999997</v>
      </c>
      <c r="E510" s="1">
        <v>57.5</v>
      </c>
      <c r="F510" s="1">
        <v>35.5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41.9</v>
      </c>
      <c r="E511" s="1">
        <v>61</v>
      </c>
      <c r="F511" s="1">
        <v>38.6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42.2</v>
      </c>
      <c r="E512" s="1">
        <v>71.900000000000006</v>
      </c>
      <c r="F512" s="1">
        <v>37.5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42.6</v>
      </c>
      <c r="E513" s="1">
        <v>56.8</v>
      </c>
      <c r="F513" s="1">
        <v>39.1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45</v>
      </c>
      <c r="E514" s="1">
        <v>66.599999999999994</v>
      </c>
      <c r="F514" s="1">
        <v>40.1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49.1</v>
      </c>
      <c r="E515" s="1">
        <v>71.8</v>
      </c>
      <c r="F515" s="1">
        <v>37.9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44.2</v>
      </c>
      <c r="E516" s="1">
        <v>54.8</v>
      </c>
      <c r="F516" s="1">
        <v>40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42.6</v>
      </c>
      <c r="E517" s="1">
        <v>56.8</v>
      </c>
      <c r="F517" s="1">
        <v>37.700000000000003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42.5</v>
      </c>
      <c r="E518" s="1">
        <v>61.3</v>
      </c>
      <c r="F518" s="1">
        <v>37.6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40.9</v>
      </c>
      <c r="E519" s="1">
        <v>54.5</v>
      </c>
      <c r="F519" s="1">
        <v>35.6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42.7</v>
      </c>
      <c r="E520" s="1">
        <v>56.9</v>
      </c>
      <c r="F520" s="1">
        <v>36.799999999999997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41.5</v>
      </c>
      <c r="E521" s="1">
        <v>62.1</v>
      </c>
      <c r="F521" s="1">
        <v>36.4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42.7</v>
      </c>
      <c r="E522" s="1">
        <v>66.3</v>
      </c>
      <c r="F522" s="1">
        <v>37.5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44.5</v>
      </c>
      <c r="E523" s="1">
        <v>62.3</v>
      </c>
      <c r="F523" s="1">
        <v>38.700000000000003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43.3</v>
      </c>
      <c r="E524" s="1">
        <v>76.3</v>
      </c>
      <c r="F524" s="1">
        <v>38.4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45.6</v>
      </c>
      <c r="E525" s="1">
        <v>67.8</v>
      </c>
      <c r="F525" s="1">
        <v>39.6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45.1</v>
      </c>
      <c r="E526" s="1">
        <v>69</v>
      </c>
      <c r="F526" s="1">
        <v>41.2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45.1</v>
      </c>
      <c r="E527" s="1">
        <v>66.3</v>
      </c>
      <c r="F527" s="1">
        <v>41.3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48.7</v>
      </c>
      <c r="E528" s="1">
        <v>66.2</v>
      </c>
      <c r="F528" s="1">
        <v>41.4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43.8</v>
      </c>
      <c r="E529" s="1">
        <v>52.3</v>
      </c>
      <c r="F529" s="1">
        <v>41.4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43.8</v>
      </c>
      <c r="E530" s="1">
        <v>63.2</v>
      </c>
      <c r="F530" s="1">
        <v>41.4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44.4</v>
      </c>
      <c r="E531" s="1">
        <v>63.7</v>
      </c>
      <c r="F531" s="1">
        <v>41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43.5</v>
      </c>
      <c r="E532" s="1">
        <v>52.3</v>
      </c>
      <c r="F532" s="1">
        <v>41.4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43.6</v>
      </c>
      <c r="E533" s="1">
        <v>53.4</v>
      </c>
      <c r="F533" s="1">
        <v>41.6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43.9</v>
      </c>
      <c r="E534" s="1">
        <v>51.9</v>
      </c>
      <c r="F534" s="1">
        <v>41.6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44.6</v>
      </c>
      <c r="E535" s="1">
        <v>67</v>
      </c>
      <c r="F535" s="1">
        <v>41.7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44.5</v>
      </c>
      <c r="E536" s="1">
        <v>51.9</v>
      </c>
      <c r="F536" s="1">
        <v>42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44.4</v>
      </c>
      <c r="E537" s="1">
        <v>52.5</v>
      </c>
      <c r="F537" s="1">
        <v>41.9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43.9</v>
      </c>
      <c r="E538" s="1">
        <v>58.2</v>
      </c>
      <c r="F538" s="1">
        <v>41.6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44.3</v>
      </c>
      <c r="E539" s="1">
        <v>51.1</v>
      </c>
      <c r="F539" s="1">
        <v>41.9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44.7</v>
      </c>
      <c r="E540" s="1">
        <v>53.2</v>
      </c>
      <c r="F540" s="1">
        <v>42.2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43.8</v>
      </c>
      <c r="E541" s="1">
        <v>52.6</v>
      </c>
      <c r="F541" s="1">
        <v>41.4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44.6</v>
      </c>
      <c r="E542" s="1">
        <v>52</v>
      </c>
      <c r="F542" s="1">
        <v>41.9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42.6</v>
      </c>
      <c r="E543" s="1">
        <v>50.2</v>
      </c>
      <c r="F543" s="1">
        <v>40.200000000000003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43</v>
      </c>
      <c r="E544" s="1">
        <v>50</v>
      </c>
      <c r="F544" s="1">
        <v>40.4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44</v>
      </c>
      <c r="E545" s="1">
        <v>51.6</v>
      </c>
      <c r="F545" s="1">
        <v>41.5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45.3</v>
      </c>
      <c r="E546" s="1">
        <v>52</v>
      </c>
      <c r="F546" s="1">
        <v>42.4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43.1</v>
      </c>
      <c r="E547" s="1">
        <v>49.4</v>
      </c>
      <c r="F547" s="1">
        <v>40.5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44</v>
      </c>
      <c r="E548" s="1">
        <v>48.7</v>
      </c>
      <c r="F548" s="1">
        <v>41.2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44.2</v>
      </c>
      <c r="E549" s="1">
        <v>54.1</v>
      </c>
      <c r="F549" s="1">
        <v>42.1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45.2</v>
      </c>
      <c r="E550" s="1">
        <v>54.4</v>
      </c>
      <c r="F550" s="1">
        <v>43.5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43.1</v>
      </c>
      <c r="E551" s="1">
        <v>57</v>
      </c>
      <c r="F551" s="1">
        <v>40.4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44.3</v>
      </c>
      <c r="E552" s="1">
        <v>54.8</v>
      </c>
      <c r="F552" s="1">
        <v>41.6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45</v>
      </c>
      <c r="E553" s="1">
        <v>55</v>
      </c>
      <c r="F553" s="1">
        <v>41.6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49.3</v>
      </c>
      <c r="E554" s="1">
        <v>68.8</v>
      </c>
      <c r="F554" s="1">
        <v>43.3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47.9</v>
      </c>
      <c r="E555" s="1">
        <v>58.4</v>
      </c>
      <c r="F555" s="1">
        <v>43.9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48.1</v>
      </c>
      <c r="E556" s="1">
        <v>55.1</v>
      </c>
      <c r="F556" s="1">
        <v>45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47.7</v>
      </c>
      <c r="E557" s="1">
        <v>58.1</v>
      </c>
      <c r="F557" s="1">
        <v>44.2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45.5</v>
      </c>
      <c r="E558" s="1">
        <v>57.3</v>
      </c>
      <c r="F558" s="1">
        <v>43.2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47.5</v>
      </c>
      <c r="E559" s="1">
        <v>58.8</v>
      </c>
      <c r="F559" s="1">
        <v>44.9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46.9</v>
      </c>
      <c r="E560" s="1">
        <v>55.3</v>
      </c>
      <c r="F560" s="1">
        <v>43.7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46.7</v>
      </c>
      <c r="E561" s="1">
        <v>55.9</v>
      </c>
      <c r="F561" s="1">
        <v>44.6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48.2</v>
      </c>
      <c r="E562" s="1">
        <v>63.5</v>
      </c>
      <c r="F562" s="1">
        <v>44.9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46.7</v>
      </c>
      <c r="E563" s="1">
        <v>58</v>
      </c>
      <c r="F563" s="1">
        <v>44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46.7</v>
      </c>
      <c r="E564" s="1">
        <v>53.1</v>
      </c>
      <c r="F564" s="1">
        <v>44.2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44.6</v>
      </c>
      <c r="E565" s="1">
        <v>56.3</v>
      </c>
      <c r="F565" s="1">
        <v>42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46.4</v>
      </c>
      <c r="E566" s="1">
        <v>53.4</v>
      </c>
      <c r="F566" s="1">
        <v>43.8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46.1</v>
      </c>
      <c r="E567" s="1">
        <v>61.6</v>
      </c>
      <c r="F567" s="1">
        <v>43.4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45.8</v>
      </c>
      <c r="E568" s="1">
        <v>55.8</v>
      </c>
      <c r="F568" s="1">
        <v>43.2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46.1</v>
      </c>
      <c r="E569" s="1">
        <v>61.4</v>
      </c>
      <c r="F569" s="1">
        <v>43.1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48</v>
      </c>
      <c r="E570" s="1">
        <v>64.3</v>
      </c>
      <c r="F570" s="1">
        <v>43.2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47.4</v>
      </c>
      <c r="E571" s="1">
        <v>61.3</v>
      </c>
      <c r="F571" s="1">
        <v>43.7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46</v>
      </c>
      <c r="E572" s="1">
        <v>64</v>
      </c>
      <c r="F572" s="1">
        <v>43.1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45.8</v>
      </c>
      <c r="E573" s="1">
        <v>56</v>
      </c>
      <c r="F573" s="1">
        <v>42.5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46.3</v>
      </c>
      <c r="E574" s="1">
        <v>66.8</v>
      </c>
      <c r="F574" s="1">
        <v>42.6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47.3</v>
      </c>
      <c r="E575" s="1">
        <v>63.9</v>
      </c>
      <c r="F575" s="1">
        <v>43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44.4</v>
      </c>
      <c r="E576" s="1">
        <v>59.3</v>
      </c>
      <c r="F576" s="1">
        <v>41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45.3</v>
      </c>
      <c r="E577" s="1">
        <v>59</v>
      </c>
      <c r="F577" s="1">
        <v>41.6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46.1</v>
      </c>
      <c r="E578" s="1">
        <v>61.4</v>
      </c>
      <c r="F578" s="1">
        <v>42.2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48.4</v>
      </c>
      <c r="E579" s="1">
        <v>68.599999999999994</v>
      </c>
      <c r="F579" s="1">
        <v>42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45.6</v>
      </c>
      <c r="E580" s="1">
        <v>57.5</v>
      </c>
      <c r="F580" s="1">
        <v>42.3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45.8</v>
      </c>
      <c r="E581" s="1">
        <v>58.7</v>
      </c>
      <c r="F581" s="1">
        <v>42.1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46.3</v>
      </c>
      <c r="E582" s="1">
        <v>66.7</v>
      </c>
      <c r="F582" s="1">
        <v>41.7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46.6</v>
      </c>
      <c r="E583" s="1">
        <v>65.3</v>
      </c>
      <c r="F583" s="1">
        <v>42.2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46.2</v>
      </c>
      <c r="E584" s="1">
        <v>61.2</v>
      </c>
      <c r="F584" s="1">
        <v>42.9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46.2</v>
      </c>
      <c r="E585" s="1">
        <v>60.3</v>
      </c>
      <c r="F585" s="1">
        <v>42.8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46.2</v>
      </c>
      <c r="E586" s="1">
        <v>56.3</v>
      </c>
      <c r="F586" s="1">
        <v>42.9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47.1</v>
      </c>
      <c r="E587" s="1">
        <v>58.3</v>
      </c>
      <c r="F587" s="1">
        <v>44.1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46.4</v>
      </c>
      <c r="E588" s="1">
        <v>62.5</v>
      </c>
      <c r="F588" s="1">
        <v>42.5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45.8</v>
      </c>
      <c r="E589" s="1">
        <v>55.4</v>
      </c>
      <c r="F589" s="1">
        <v>42.9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47.4</v>
      </c>
      <c r="E590" s="1">
        <v>66.599999999999994</v>
      </c>
      <c r="F590" s="1">
        <v>42.7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46.8</v>
      </c>
      <c r="E591" s="1">
        <v>68</v>
      </c>
      <c r="F591" s="1">
        <v>43.1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45.2</v>
      </c>
      <c r="E592" s="1">
        <v>55.2</v>
      </c>
      <c r="F592" s="1">
        <v>40.799999999999997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45.5</v>
      </c>
      <c r="E593" s="1">
        <v>58.4</v>
      </c>
      <c r="F593" s="1">
        <v>41.1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45.8</v>
      </c>
      <c r="E594" s="1">
        <v>58.2</v>
      </c>
      <c r="F594" s="1">
        <v>40.6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44.9</v>
      </c>
      <c r="E595" s="1">
        <v>60.1</v>
      </c>
      <c r="F595" s="1">
        <v>38.799999999999997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44</v>
      </c>
      <c r="E596" s="1">
        <v>62.7</v>
      </c>
      <c r="F596" s="1">
        <v>39.200000000000003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44.9</v>
      </c>
      <c r="E597" s="1">
        <v>58.9</v>
      </c>
      <c r="F597" s="1">
        <v>40.299999999999997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46.8</v>
      </c>
      <c r="E598" s="1">
        <v>61.2</v>
      </c>
      <c r="F598" s="1">
        <v>40.200000000000003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44.6</v>
      </c>
      <c r="E599" s="1">
        <v>59.1</v>
      </c>
      <c r="F599" s="1">
        <v>40.9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44.3</v>
      </c>
      <c r="E600" s="1">
        <v>53.3</v>
      </c>
      <c r="F600" s="1">
        <v>41.2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44.4</v>
      </c>
      <c r="E601" s="1">
        <v>57.8</v>
      </c>
      <c r="F601" s="1">
        <v>40.5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44.7</v>
      </c>
      <c r="E602" s="1">
        <v>61.7</v>
      </c>
      <c r="F602" s="1">
        <v>38.9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48.2</v>
      </c>
      <c r="E603" s="1">
        <v>67.099999999999994</v>
      </c>
      <c r="F603" s="1">
        <v>39.799999999999997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45.5</v>
      </c>
      <c r="E604" s="1">
        <v>62.5</v>
      </c>
      <c r="F604" s="1">
        <v>41.1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45.8</v>
      </c>
      <c r="E605" s="1">
        <v>61.6</v>
      </c>
      <c r="F605" s="1">
        <v>41.7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45.2</v>
      </c>
      <c r="E606" s="1">
        <v>64.2</v>
      </c>
      <c r="F606" s="1">
        <v>41.2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45.3</v>
      </c>
      <c r="E607" s="1">
        <v>58</v>
      </c>
      <c r="F607" s="1">
        <v>41.9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45.9</v>
      </c>
      <c r="E608" s="1">
        <v>63.4</v>
      </c>
      <c r="F608" s="1">
        <v>42.3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45.5</v>
      </c>
      <c r="E609" s="1">
        <v>57.9</v>
      </c>
      <c r="F609" s="1">
        <v>42.8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46.8</v>
      </c>
      <c r="E610" s="1">
        <v>62.4</v>
      </c>
      <c r="F610" s="1">
        <v>44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46.7</v>
      </c>
      <c r="E611" s="1">
        <v>61</v>
      </c>
      <c r="F611" s="1">
        <v>43.4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46.8</v>
      </c>
      <c r="E612" s="1">
        <v>59.8</v>
      </c>
      <c r="F612" s="1">
        <v>43.2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46.6</v>
      </c>
      <c r="E613" s="1">
        <v>62.6</v>
      </c>
      <c r="F613" s="1">
        <v>43.5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46.8</v>
      </c>
      <c r="E614" s="1">
        <v>60.6</v>
      </c>
      <c r="F614" s="1">
        <v>44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47.2</v>
      </c>
      <c r="E615" s="1">
        <v>64.099999999999994</v>
      </c>
      <c r="F615" s="1">
        <v>44.2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47.4</v>
      </c>
      <c r="E616" s="1">
        <v>56.3</v>
      </c>
      <c r="F616" s="1">
        <v>44.3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47.1</v>
      </c>
      <c r="E617" s="1">
        <v>60.1</v>
      </c>
      <c r="F617" s="1">
        <v>44.1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47.2</v>
      </c>
      <c r="E618" s="1">
        <v>58.2</v>
      </c>
      <c r="F618" s="1">
        <v>44.3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48.4</v>
      </c>
      <c r="E619" s="1">
        <v>63.3</v>
      </c>
      <c r="F619" s="1">
        <v>44.6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47</v>
      </c>
      <c r="E620" s="1">
        <v>56.3</v>
      </c>
      <c r="F620" s="1">
        <v>44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47.3</v>
      </c>
      <c r="E621" s="1">
        <v>62.5</v>
      </c>
      <c r="F621" s="1">
        <v>43.8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47.1</v>
      </c>
      <c r="E622" s="1">
        <v>67.5</v>
      </c>
      <c r="F622" s="1">
        <v>43.4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47.2</v>
      </c>
      <c r="E623" s="1">
        <v>56.9</v>
      </c>
      <c r="F623" s="1">
        <v>44.2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47</v>
      </c>
      <c r="E624" s="1">
        <v>61.3</v>
      </c>
      <c r="F624" s="1">
        <v>43.8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46.6</v>
      </c>
      <c r="E625" s="1">
        <v>57.2</v>
      </c>
      <c r="F625" s="1">
        <v>43.3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44.5</v>
      </c>
      <c r="E626" s="1">
        <v>66.7</v>
      </c>
      <c r="F626" s="1">
        <v>40.1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40.1</v>
      </c>
      <c r="E627" s="1">
        <v>51.7</v>
      </c>
      <c r="F627" s="1">
        <v>38.299999999999997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39.200000000000003</v>
      </c>
      <c r="E628" s="1">
        <v>47.5</v>
      </c>
      <c r="F628" s="1">
        <v>37.700000000000003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39</v>
      </c>
      <c r="E629" s="1">
        <v>60.3</v>
      </c>
      <c r="F629" s="1">
        <v>37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42.1</v>
      </c>
      <c r="E630" s="1">
        <v>50.7</v>
      </c>
      <c r="F630" s="1">
        <v>37.799999999999997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44.3</v>
      </c>
      <c r="E631" s="1">
        <v>60.6</v>
      </c>
      <c r="F631" s="1">
        <v>41.2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43.5</v>
      </c>
      <c r="E632" s="1">
        <v>51.8</v>
      </c>
      <c r="F632" s="1">
        <v>40.9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43.4</v>
      </c>
      <c r="E633" s="1">
        <v>52.8</v>
      </c>
      <c r="F633" s="1">
        <v>40.4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40.9</v>
      </c>
      <c r="E634" s="1">
        <v>47.7</v>
      </c>
      <c r="F634" s="1">
        <v>38.700000000000003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39.9</v>
      </c>
      <c r="E635" s="1">
        <v>52</v>
      </c>
      <c r="F635" s="1">
        <v>37.4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38.299999999999997</v>
      </c>
      <c r="E636" s="1">
        <v>44.8</v>
      </c>
      <c r="F636" s="1">
        <v>36.5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37.9</v>
      </c>
      <c r="E637" s="1">
        <v>43.3</v>
      </c>
      <c r="F637" s="1">
        <v>36.299999999999997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38.9</v>
      </c>
      <c r="E638" s="1">
        <v>51.2</v>
      </c>
      <c r="F638" s="1">
        <v>37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38.200000000000003</v>
      </c>
      <c r="E639" s="1">
        <v>47.6</v>
      </c>
      <c r="F639" s="1">
        <v>36.299999999999997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36.6</v>
      </c>
      <c r="E640" s="1">
        <v>49.1</v>
      </c>
      <c r="F640" s="1">
        <v>34.299999999999997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36.4</v>
      </c>
      <c r="E641" s="1">
        <v>50.9</v>
      </c>
      <c r="F641" s="1">
        <v>34.1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37.299999999999997</v>
      </c>
      <c r="E642" s="1">
        <v>44.7</v>
      </c>
      <c r="F642" s="1">
        <v>35.4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38.299999999999997</v>
      </c>
      <c r="E643" s="1">
        <v>43.6</v>
      </c>
      <c r="F643" s="1">
        <v>36.299999999999997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39</v>
      </c>
      <c r="E644" s="1">
        <v>48.7</v>
      </c>
      <c r="F644" s="1">
        <v>36.299999999999997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40</v>
      </c>
      <c r="E645" s="1">
        <v>50.4</v>
      </c>
      <c r="F645" s="1">
        <v>37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37.200000000000003</v>
      </c>
      <c r="E646" s="1">
        <v>44.1</v>
      </c>
      <c r="F646" s="1">
        <v>35.200000000000003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37.5</v>
      </c>
      <c r="E647" s="1">
        <v>52.4</v>
      </c>
      <c r="F647" s="1">
        <v>34.1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35.1</v>
      </c>
      <c r="E648" s="1">
        <v>41.8</v>
      </c>
      <c r="F648" s="1">
        <v>34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41.9</v>
      </c>
      <c r="E649" s="1">
        <v>53.9</v>
      </c>
      <c r="F649" s="1">
        <v>36.4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47.9</v>
      </c>
      <c r="E650" s="1">
        <v>59.8</v>
      </c>
      <c r="F650" s="1">
        <v>41.6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47.4</v>
      </c>
      <c r="E651" s="1">
        <v>61.8</v>
      </c>
      <c r="F651" s="1">
        <v>40.9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46</v>
      </c>
      <c r="E652" s="1">
        <v>60</v>
      </c>
      <c r="F652" s="1">
        <v>39.799999999999997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44.7</v>
      </c>
      <c r="E653" s="1">
        <v>55.2</v>
      </c>
      <c r="F653" s="1">
        <v>40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44.8</v>
      </c>
      <c r="E654" s="1">
        <v>54.6</v>
      </c>
      <c r="F654" s="1">
        <v>39.1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44.1</v>
      </c>
      <c r="E655" s="1">
        <v>56.8</v>
      </c>
      <c r="F655" s="1">
        <v>39.5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45.5</v>
      </c>
      <c r="E656" s="1">
        <v>65.5</v>
      </c>
      <c r="F656" s="1">
        <v>39.299999999999997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44.9</v>
      </c>
      <c r="E657" s="1">
        <v>67.5</v>
      </c>
      <c r="F657" s="1">
        <v>38.700000000000003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45.2</v>
      </c>
      <c r="E658" s="1">
        <v>61.7</v>
      </c>
      <c r="F658" s="1">
        <v>39.299999999999997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48.2</v>
      </c>
      <c r="E659" s="1">
        <v>66.8</v>
      </c>
      <c r="F659" s="1">
        <v>39.299999999999997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46</v>
      </c>
      <c r="E660" s="1">
        <v>66.3</v>
      </c>
      <c r="F660" s="1">
        <v>38.6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45.4</v>
      </c>
      <c r="E661" s="1">
        <v>69.8</v>
      </c>
      <c r="F661" s="1">
        <v>38.299999999999997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47.5</v>
      </c>
      <c r="E662" s="1">
        <v>71.5</v>
      </c>
      <c r="F662" s="1">
        <v>38.5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43.9</v>
      </c>
      <c r="E663" s="1">
        <v>64.7</v>
      </c>
      <c r="F663" s="1">
        <v>38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42.5</v>
      </c>
      <c r="E664" s="1">
        <v>56.3</v>
      </c>
      <c r="F664" s="1">
        <v>37.200000000000003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44.2</v>
      </c>
      <c r="E665" s="1">
        <v>64.099999999999994</v>
      </c>
      <c r="F665" s="1">
        <v>38.799999999999997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44.7</v>
      </c>
      <c r="E666" s="1">
        <v>63.1</v>
      </c>
      <c r="F666" s="1">
        <v>38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49.6</v>
      </c>
      <c r="E667" s="1">
        <v>70</v>
      </c>
      <c r="F667" s="1">
        <v>40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43.1</v>
      </c>
      <c r="E668" s="1">
        <v>62.4</v>
      </c>
      <c r="F668" s="1">
        <v>37.4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44.7</v>
      </c>
      <c r="E669" s="1">
        <v>66.8</v>
      </c>
      <c r="F669" s="1">
        <v>37.4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40.700000000000003</v>
      </c>
      <c r="E670" s="1">
        <v>57.9</v>
      </c>
      <c r="F670" s="1">
        <v>35.700000000000003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45.3</v>
      </c>
      <c r="E671" s="1">
        <v>64.5</v>
      </c>
      <c r="F671" s="1">
        <v>37</v>
      </c>
    </row>
    <row r="672" spans="1:6" x14ac:dyDescent="0.25">
      <c r="D672" s="1">
        <v>43</v>
      </c>
      <c r="E672" s="1">
        <v>64.900000000000006</v>
      </c>
      <c r="F672" s="1">
        <v>37.200000000000003</v>
      </c>
    </row>
    <row r="673" spans="4:6" x14ac:dyDescent="0.25">
      <c r="D673" s="1">
        <v>43.5</v>
      </c>
      <c r="E673" s="1">
        <v>61.9</v>
      </c>
      <c r="F673" s="1">
        <v>36.1</v>
      </c>
    </row>
    <row r="674" spans="4:6" x14ac:dyDescent="0.25">
      <c r="D674" s="1">
        <v>53.8</v>
      </c>
      <c r="E674" s="1">
        <v>78.099999999999994</v>
      </c>
      <c r="F674" s="1">
        <v>36.1</v>
      </c>
    </row>
    <row r="675" spans="4:6" x14ac:dyDescent="0.25">
      <c r="D675" s="1">
        <v>50.1</v>
      </c>
      <c r="E675" s="1">
        <v>75.900000000000006</v>
      </c>
      <c r="F675" s="1">
        <v>36.4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644583C4-0620-48A8-8F0C-BF1F9B31104D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0BA1-7A5B-4E7A-B052-E165EE8E49CC}">
  <dimension ref="A1:N689"/>
  <sheetViews>
    <sheetView zoomScale="85" zoomScaleNormal="85" workbookViewId="0">
      <selection activeCell="M23" sqref="M2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51.9</v>
      </c>
      <c r="E2" s="1">
        <v>81.2</v>
      </c>
      <c r="F2" s="1">
        <v>37.4</v>
      </c>
      <c r="H2" s="1">
        <f>D180</f>
        <v>48</v>
      </c>
      <c r="I2">
        <f>D204</f>
        <v>46.3</v>
      </c>
      <c r="J2" s="3">
        <f>D276</f>
        <v>46.3</v>
      </c>
      <c r="L2" s="5">
        <f>[1]!dBAvg(H:H)</f>
        <v>52.152192116879981</v>
      </c>
      <c r="M2" s="5">
        <f>[1]!dBAvg(I:I)</f>
        <v>49.383062563857514</v>
      </c>
      <c r="N2" s="5">
        <f>[1]!dBAvg(J:J)</f>
        <v>50.207046652755913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53</v>
      </c>
      <c r="E3" s="1">
        <v>68.900000000000006</v>
      </c>
      <c r="F3" s="1">
        <v>35.700000000000003</v>
      </c>
      <c r="H3" s="1">
        <f t="shared" ref="H3:H33" si="0">D181</f>
        <v>48.3</v>
      </c>
      <c r="I3">
        <f t="shared" ref="I3:I41" si="1">D205</f>
        <v>48</v>
      </c>
      <c r="J3" s="3">
        <f t="shared" ref="J3:J65" si="2">D277</f>
        <v>47.3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49.5</v>
      </c>
      <c r="E4" s="1">
        <v>66.7</v>
      </c>
      <c r="F4" s="1">
        <v>35</v>
      </c>
      <c r="H4" s="1">
        <f t="shared" si="0"/>
        <v>48.7</v>
      </c>
      <c r="I4">
        <f t="shared" si="1"/>
        <v>49</v>
      </c>
      <c r="J4" s="3">
        <f t="shared" si="2"/>
        <v>55.6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48.6</v>
      </c>
      <c r="E5" s="1">
        <v>64.900000000000006</v>
      </c>
      <c r="F5" s="1">
        <v>34.9</v>
      </c>
      <c r="H5" s="1">
        <f t="shared" si="0"/>
        <v>56.1</v>
      </c>
      <c r="I5">
        <f t="shared" si="1"/>
        <v>47.1</v>
      </c>
      <c r="J5" s="3">
        <f t="shared" si="2"/>
        <v>51.3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52.4</v>
      </c>
      <c r="E6" s="1">
        <v>74.7</v>
      </c>
      <c r="F6" s="1">
        <v>35.5</v>
      </c>
      <c r="H6" s="1">
        <f t="shared" si="0"/>
        <v>53.7</v>
      </c>
      <c r="I6">
        <f t="shared" si="1"/>
        <v>48.7</v>
      </c>
      <c r="J6" s="3">
        <f t="shared" si="2"/>
        <v>55.2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52.7</v>
      </c>
      <c r="E7" s="1">
        <v>76.7</v>
      </c>
      <c r="F7" s="1">
        <v>37.6</v>
      </c>
      <c r="H7" s="1">
        <f t="shared" si="0"/>
        <v>51.4</v>
      </c>
      <c r="I7">
        <f t="shared" si="1"/>
        <v>53.3</v>
      </c>
      <c r="J7" s="3">
        <f t="shared" si="2"/>
        <v>48.7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50.7</v>
      </c>
      <c r="E8" s="1">
        <v>68.2</v>
      </c>
      <c r="F8" s="1">
        <v>37.1</v>
      </c>
      <c r="H8" s="1">
        <f t="shared" si="0"/>
        <v>54.5</v>
      </c>
      <c r="I8">
        <f t="shared" si="1"/>
        <v>51.2</v>
      </c>
      <c r="J8" s="3">
        <f t="shared" si="2"/>
        <v>53.2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56.7</v>
      </c>
      <c r="E9" s="1">
        <v>73.400000000000006</v>
      </c>
      <c r="F9" s="1">
        <v>39.5</v>
      </c>
      <c r="H9" s="1">
        <f t="shared" si="0"/>
        <v>57.6</v>
      </c>
      <c r="I9">
        <f t="shared" si="1"/>
        <v>49.2</v>
      </c>
      <c r="J9" s="3">
        <f t="shared" si="2"/>
        <v>51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51.3</v>
      </c>
      <c r="E10" s="1">
        <v>72.099999999999994</v>
      </c>
      <c r="F10" s="1">
        <v>41.1</v>
      </c>
      <c r="H10" s="1">
        <f t="shared" si="0"/>
        <v>58.5</v>
      </c>
      <c r="I10">
        <f t="shared" si="1"/>
        <v>48.4</v>
      </c>
      <c r="J10" s="3">
        <f t="shared" si="2"/>
        <v>52.9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55.1</v>
      </c>
      <c r="I11">
        <f t="shared" si="1"/>
        <v>57.6</v>
      </c>
      <c r="J11" s="3">
        <f t="shared" si="2"/>
        <v>49.3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51.9</v>
      </c>
      <c r="I12">
        <f t="shared" si="1"/>
        <v>52.4</v>
      </c>
      <c r="J12" s="3">
        <f t="shared" si="2"/>
        <v>51.1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56.2</v>
      </c>
      <c r="E13" s="1">
        <v>75</v>
      </c>
      <c r="F13" s="1">
        <v>38.4</v>
      </c>
      <c r="H13" s="1">
        <f t="shared" si="0"/>
        <v>49.7</v>
      </c>
      <c r="I13">
        <f t="shared" si="1"/>
        <v>49.1</v>
      </c>
      <c r="J13" s="3">
        <f t="shared" si="2"/>
        <v>49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49.8</v>
      </c>
      <c r="E14" s="1">
        <v>68</v>
      </c>
      <c r="F14" s="1">
        <v>37.299999999999997</v>
      </c>
      <c r="H14" s="1">
        <f t="shared" si="0"/>
        <v>50.3</v>
      </c>
      <c r="I14">
        <f t="shared" si="1"/>
        <v>48.8</v>
      </c>
      <c r="J14" s="3">
        <f t="shared" si="2"/>
        <v>50.4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55.4</v>
      </c>
      <c r="E15" s="1">
        <v>72.2</v>
      </c>
      <c r="F15" s="1">
        <v>39.700000000000003</v>
      </c>
      <c r="H15" s="1">
        <f t="shared" si="0"/>
        <v>56.3</v>
      </c>
      <c r="I15">
        <f t="shared" si="1"/>
        <v>50.5</v>
      </c>
      <c r="J15" s="3">
        <f t="shared" si="2"/>
        <v>48.3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54</v>
      </c>
      <c r="E16" s="1">
        <v>78.7</v>
      </c>
      <c r="F16" s="1">
        <v>40.4</v>
      </c>
      <c r="H16" s="1">
        <f t="shared" si="0"/>
        <v>51.6</v>
      </c>
      <c r="I16">
        <f t="shared" si="1"/>
        <v>51.5</v>
      </c>
      <c r="J16" s="3">
        <f t="shared" si="2"/>
        <v>48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54.3</v>
      </c>
      <c r="E17" s="1">
        <v>72.2</v>
      </c>
      <c r="F17" s="1">
        <v>36.1</v>
      </c>
      <c r="H17" s="1">
        <f t="shared" si="0"/>
        <v>48</v>
      </c>
      <c r="I17">
        <f t="shared" si="1"/>
        <v>49.1</v>
      </c>
      <c r="J17" s="3">
        <f t="shared" si="2"/>
        <v>50.9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51.1</v>
      </c>
      <c r="I18">
        <f t="shared" si="1"/>
        <v>48.8</v>
      </c>
      <c r="J18" s="3">
        <f t="shared" si="2"/>
        <v>47.7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49</v>
      </c>
      <c r="I19">
        <f t="shared" si="1"/>
        <v>49</v>
      </c>
      <c r="J19" s="3">
        <f t="shared" si="2"/>
        <v>47.1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49.2</v>
      </c>
      <c r="I20">
        <f t="shared" si="1"/>
        <v>49.4</v>
      </c>
      <c r="J20" s="3">
        <f t="shared" si="2"/>
        <v>47.1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48.4</v>
      </c>
      <c r="I21">
        <f t="shared" si="1"/>
        <v>48.2</v>
      </c>
      <c r="J21" s="3">
        <f t="shared" si="2"/>
        <v>49.1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49.2</v>
      </c>
      <c r="I22">
        <f t="shared" si="1"/>
        <v>47.9</v>
      </c>
      <c r="J22" s="3">
        <f t="shared" si="2"/>
        <v>46.5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48.7</v>
      </c>
      <c r="I23">
        <f t="shared" si="1"/>
        <v>48.8</v>
      </c>
      <c r="J23" s="3">
        <f t="shared" si="2"/>
        <v>51.2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48.2</v>
      </c>
      <c r="I24">
        <f t="shared" si="1"/>
        <v>50.8</v>
      </c>
      <c r="J24" s="3">
        <f t="shared" si="2"/>
        <v>49.7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48.2</v>
      </c>
      <c r="I25">
        <f t="shared" si="1"/>
        <v>50.1</v>
      </c>
      <c r="J25" s="3">
        <f t="shared" si="2"/>
        <v>49.6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46.3</v>
      </c>
      <c r="I26">
        <f t="shared" si="1"/>
        <v>48.8</v>
      </c>
      <c r="J26" s="3">
        <f t="shared" si="2"/>
        <v>48.5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48</v>
      </c>
      <c r="I27">
        <f t="shared" si="1"/>
        <v>52.9</v>
      </c>
      <c r="J27" s="3">
        <f t="shared" si="2"/>
        <v>47.8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52</v>
      </c>
      <c r="E28" s="1">
        <v>70.099999999999994</v>
      </c>
      <c r="F28" s="1">
        <v>37.299999999999997</v>
      </c>
      <c r="H28" s="1">
        <f t="shared" si="0"/>
        <v>49</v>
      </c>
      <c r="I28">
        <f t="shared" si="1"/>
        <v>50.1</v>
      </c>
      <c r="J28" s="3">
        <f t="shared" si="2"/>
        <v>48.3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51.7</v>
      </c>
      <c r="E29" s="1">
        <v>67.2</v>
      </c>
      <c r="F29" s="1">
        <v>38.1</v>
      </c>
      <c r="H29" s="1">
        <f t="shared" si="0"/>
        <v>47.1</v>
      </c>
      <c r="I29">
        <f t="shared" si="1"/>
        <v>45.8</v>
      </c>
      <c r="J29" s="3">
        <f t="shared" si="2"/>
        <v>48.8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51</v>
      </c>
      <c r="E30" s="1">
        <v>66.400000000000006</v>
      </c>
      <c r="F30" s="1">
        <v>37.299999999999997</v>
      </c>
      <c r="H30" s="1">
        <f t="shared" si="0"/>
        <v>48.7</v>
      </c>
      <c r="I30">
        <f t="shared" si="1"/>
        <v>47.5</v>
      </c>
      <c r="J30" s="3">
        <f t="shared" si="2"/>
        <v>49.4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51.1</v>
      </c>
      <c r="E31" s="1">
        <v>66.099999999999994</v>
      </c>
      <c r="F31" s="1">
        <v>34.200000000000003</v>
      </c>
      <c r="H31" s="1">
        <f t="shared" si="0"/>
        <v>53.3</v>
      </c>
      <c r="I31">
        <f t="shared" si="1"/>
        <v>46.1</v>
      </c>
      <c r="J31" s="3">
        <f t="shared" si="2"/>
        <v>48.1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50.6</v>
      </c>
      <c r="E32" s="1">
        <v>67.8</v>
      </c>
      <c r="F32" s="1">
        <v>34.200000000000003</v>
      </c>
      <c r="H32" s="1">
        <f t="shared" si="0"/>
        <v>51.2</v>
      </c>
      <c r="I32">
        <f t="shared" si="1"/>
        <v>47</v>
      </c>
      <c r="J32" s="3">
        <f t="shared" si="2"/>
        <v>48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49.5</v>
      </c>
      <c r="E33" s="1">
        <v>67.3</v>
      </c>
      <c r="F33" s="1">
        <v>35.700000000000003</v>
      </c>
      <c r="H33" s="1">
        <f t="shared" si="0"/>
        <v>49.2</v>
      </c>
      <c r="I33">
        <f t="shared" si="1"/>
        <v>44.6</v>
      </c>
      <c r="J33" s="3">
        <f t="shared" si="2"/>
        <v>49.5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49.2</v>
      </c>
      <c r="E34" s="1">
        <v>67.400000000000006</v>
      </c>
      <c r="F34" s="1">
        <v>35.200000000000003</v>
      </c>
      <c r="H34" s="1"/>
      <c r="I34">
        <f t="shared" si="1"/>
        <v>45.3</v>
      </c>
      <c r="J34" s="3">
        <f t="shared" si="2"/>
        <v>48.9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49.9</v>
      </c>
      <c r="E35" s="1">
        <v>68.599999999999994</v>
      </c>
      <c r="F35" s="1">
        <v>36.299999999999997</v>
      </c>
      <c r="H35" s="1"/>
      <c r="I35">
        <f t="shared" si="1"/>
        <v>44.1</v>
      </c>
      <c r="J35" s="3">
        <f t="shared" si="2"/>
        <v>57.4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48.5</v>
      </c>
      <c r="E36" s="1">
        <v>64.8</v>
      </c>
      <c r="F36" s="1">
        <v>35.6</v>
      </c>
      <c r="H36" s="1"/>
      <c r="I36">
        <f t="shared" si="1"/>
        <v>44.4</v>
      </c>
      <c r="J36" s="3">
        <f t="shared" si="2"/>
        <v>48.2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49.5</v>
      </c>
      <c r="E37" s="1">
        <v>67.599999999999994</v>
      </c>
      <c r="F37" s="1">
        <v>37</v>
      </c>
      <c r="H37" s="1"/>
      <c r="I37">
        <f t="shared" si="1"/>
        <v>40.200000000000003</v>
      </c>
      <c r="J37" s="3">
        <f t="shared" si="2"/>
        <v>49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51.3</v>
      </c>
      <c r="E38" s="1">
        <v>67.2</v>
      </c>
      <c r="F38" s="1">
        <v>39.299999999999997</v>
      </c>
      <c r="H38" s="1"/>
      <c r="I38">
        <f t="shared" si="1"/>
        <v>41.2</v>
      </c>
      <c r="J38" s="3">
        <f t="shared" si="2"/>
        <v>48.3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48.8</v>
      </c>
      <c r="E39" s="1">
        <v>65.599999999999994</v>
      </c>
      <c r="F39" s="1">
        <v>39.6</v>
      </c>
      <c r="H39" s="1"/>
      <c r="I39">
        <f t="shared" si="1"/>
        <v>41.8</v>
      </c>
      <c r="J39" s="3">
        <f t="shared" si="2"/>
        <v>49.6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49.6</v>
      </c>
      <c r="E40" s="1">
        <v>67.599999999999994</v>
      </c>
      <c r="F40" s="1">
        <v>39.1</v>
      </c>
      <c r="H40" s="1"/>
      <c r="I40">
        <f t="shared" si="1"/>
        <v>43.1</v>
      </c>
      <c r="J40" s="3">
        <f t="shared" si="2"/>
        <v>50.7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46.9</v>
      </c>
      <c r="E41" s="1">
        <v>66.3</v>
      </c>
      <c r="F41" s="1">
        <v>36.9</v>
      </c>
      <c r="H41" s="1"/>
      <c r="I41">
        <f t="shared" si="1"/>
        <v>42.7</v>
      </c>
      <c r="J41" s="3">
        <f t="shared" si="2"/>
        <v>51.6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52.5</v>
      </c>
      <c r="E42" s="1">
        <v>69.8</v>
      </c>
      <c r="F42" s="1">
        <v>37.700000000000003</v>
      </c>
      <c r="H42" s="1"/>
      <c r="J42" s="3">
        <f t="shared" si="2"/>
        <v>49.5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55</v>
      </c>
      <c r="E43" s="1">
        <v>74.5</v>
      </c>
      <c r="F43" s="1">
        <v>36.4</v>
      </c>
      <c r="H43" s="1"/>
      <c r="J43" s="3">
        <f t="shared" si="2"/>
        <v>51.9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52.2</v>
      </c>
      <c r="E44" s="1">
        <v>78.8</v>
      </c>
      <c r="F44" s="1">
        <v>36.4</v>
      </c>
      <c r="H44" s="1"/>
      <c r="J44" s="3">
        <f t="shared" si="2"/>
        <v>51.2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46.4</v>
      </c>
      <c r="E45" s="1">
        <v>67.599999999999994</v>
      </c>
      <c r="F45" s="1">
        <v>34.1</v>
      </c>
      <c r="H45" s="1"/>
      <c r="J45" s="3">
        <f t="shared" si="2"/>
        <v>52.7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43</v>
      </c>
      <c r="E46" s="1">
        <v>63.1</v>
      </c>
      <c r="F46" s="1">
        <v>32.200000000000003</v>
      </c>
      <c r="H46" s="1"/>
      <c r="J46" s="3">
        <f t="shared" si="2"/>
        <v>54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45.2</v>
      </c>
      <c r="E47" s="1">
        <v>65</v>
      </c>
      <c r="F47" s="1">
        <v>32.200000000000003</v>
      </c>
      <c r="H47" s="1"/>
      <c r="J47" s="3">
        <f t="shared" si="2"/>
        <v>52.2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46.7</v>
      </c>
      <c r="E48" s="1">
        <v>70.8</v>
      </c>
      <c r="F48" s="1">
        <v>32.799999999999997</v>
      </c>
      <c r="H48" s="1"/>
      <c r="J48" s="3">
        <f t="shared" si="2"/>
        <v>47.6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44.3</v>
      </c>
      <c r="E49" s="1">
        <v>68.7</v>
      </c>
      <c r="F49" s="1">
        <v>31.5</v>
      </c>
      <c r="H49" s="1"/>
      <c r="J49" s="3">
        <f t="shared" si="2"/>
        <v>49.7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42.3</v>
      </c>
      <c r="E50" s="1">
        <v>66.2</v>
      </c>
      <c r="F50" s="1">
        <v>30.8</v>
      </c>
      <c r="H50" s="1"/>
      <c r="J50" s="3">
        <f t="shared" si="2"/>
        <v>52.4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40.200000000000003</v>
      </c>
      <c r="E51" s="1">
        <v>63.7</v>
      </c>
      <c r="F51" s="1">
        <v>30</v>
      </c>
      <c r="H51" s="1"/>
      <c r="J51" s="3">
        <f t="shared" si="2"/>
        <v>51.5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39.799999999999997</v>
      </c>
      <c r="E52" s="1">
        <v>65.3</v>
      </c>
      <c r="F52" s="1">
        <v>28.9</v>
      </c>
      <c r="H52" s="1"/>
      <c r="J52" s="3">
        <f t="shared" si="2"/>
        <v>49.9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36.700000000000003</v>
      </c>
      <c r="E53" s="1">
        <v>64.5</v>
      </c>
      <c r="F53" s="1">
        <v>28.3</v>
      </c>
      <c r="H53" s="1"/>
      <c r="J53" s="3">
        <f t="shared" si="2"/>
        <v>46.8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31.1</v>
      </c>
      <c r="E54" s="1">
        <v>48.6</v>
      </c>
      <c r="F54" s="1">
        <v>28</v>
      </c>
      <c r="H54" s="1"/>
      <c r="J54" s="3">
        <f t="shared" si="2"/>
        <v>45.3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42.6</v>
      </c>
      <c r="E55" s="1">
        <v>67.900000000000006</v>
      </c>
      <c r="F55" s="1">
        <v>27.6</v>
      </c>
      <c r="H55" s="1"/>
      <c r="J55" s="3">
        <f t="shared" si="2"/>
        <v>43.8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35.4</v>
      </c>
      <c r="E56" s="1">
        <v>62.6</v>
      </c>
      <c r="F56" s="1">
        <v>27</v>
      </c>
      <c r="H56" s="1"/>
      <c r="J56" s="3">
        <f t="shared" si="2"/>
        <v>46.9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29.6</v>
      </c>
      <c r="E57" s="1">
        <v>43.8</v>
      </c>
      <c r="F57" s="1">
        <v>27</v>
      </c>
      <c r="H57" s="1"/>
      <c r="J57" s="3">
        <f t="shared" si="2"/>
        <v>51.4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35.4</v>
      </c>
      <c r="E58" s="1">
        <v>63.2</v>
      </c>
      <c r="F58" s="1">
        <v>27</v>
      </c>
      <c r="H58" s="1"/>
      <c r="J58" s="3">
        <f t="shared" si="2"/>
        <v>53.4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28.9</v>
      </c>
      <c r="E59" s="1">
        <v>42</v>
      </c>
      <c r="F59" s="1">
        <v>27.1</v>
      </c>
      <c r="H59" s="1"/>
      <c r="J59" s="3">
        <f t="shared" si="2"/>
        <v>45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36</v>
      </c>
      <c r="E60" s="1">
        <v>59.2</v>
      </c>
      <c r="F60" s="1">
        <v>26.7</v>
      </c>
      <c r="H60" s="1"/>
      <c r="J60" s="3">
        <f t="shared" si="2"/>
        <v>41.5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29.7</v>
      </c>
      <c r="E61" s="1">
        <v>39.200000000000003</v>
      </c>
      <c r="F61" s="1">
        <v>27.4</v>
      </c>
      <c r="H61" s="1"/>
      <c r="J61" s="3">
        <f t="shared" si="2"/>
        <v>39.700000000000003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27.6</v>
      </c>
      <c r="E62" s="1">
        <v>40.6</v>
      </c>
      <c r="F62" s="1">
        <v>26.6</v>
      </c>
      <c r="H62" s="1"/>
      <c r="J62" s="3">
        <f t="shared" si="2"/>
        <v>42.9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29.7</v>
      </c>
      <c r="E63" s="1">
        <v>46</v>
      </c>
      <c r="F63" s="1">
        <v>26.4</v>
      </c>
      <c r="H63" s="1"/>
      <c r="J63" s="3">
        <f t="shared" si="2"/>
        <v>40.700000000000003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28.5</v>
      </c>
      <c r="E64" s="1">
        <v>41.4</v>
      </c>
      <c r="F64" s="1">
        <v>26.6</v>
      </c>
      <c r="H64" s="1"/>
      <c r="J64" s="3">
        <f t="shared" si="2"/>
        <v>38.4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28.4</v>
      </c>
      <c r="E65" s="1">
        <v>43.4</v>
      </c>
      <c r="F65" s="1">
        <v>26.9</v>
      </c>
      <c r="H65" s="1"/>
      <c r="J65" s="3">
        <f t="shared" si="2"/>
        <v>34.9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27.5</v>
      </c>
      <c r="E66" s="1">
        <v>38.799999999999997</v>
      </c>
      <c r="F66" s="1">
        <v>26.5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28</v>
      </c>
      <c r="E67" s="1">
        <v>35.9</v>
      </c>
      <c r="F67" s="1">
        <v>27.1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35.5</v>
      </c>
      <c r="E68" s="1">
        <v>49.7</v>
      </c>
      <c r="F68" s="1">
        <v>27.7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46.1</v>
      </c>
      <c r="E69" s="1">
        <v>61.5</v>
      </c>
      <c r="F69" s="1">
        <v>28.1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50.6</v>
      </c>
      <c r="E70" s="1">
        <v>63.7</v>
      </c>
      <c r="F70" s="1">
        <v>29.3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53.8</v>
      </c>
      <c r="E71" s="1">
        <v>66.8</v>
      </c>
      <c r="F71" s="1">
        <v>41.3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54.6</v>
      </c>
      <c r="E72" s="1">
        <v>67.7</v>
      </c>
      <c r="F72" s="1">
        <v>43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51.9</v>
      </c>
      <c r="E73" s="1">
        <v>66.2</v>
      </c>
      <c r="F73" s="1">
        <v>39.700000000000003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49.3</v>
      </c>
      <c r="E74" s="1">
        <v>71.2</v>
      </c>
      <c r="F74" s="1">
        <v>35.299999999999997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47</v>
      </c>
      <c r="E75" s="1">
        <v>69.2</v>
      </c>
      <c r="F75" s="1">
        <v>34.700000000000003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56</v>
      </c>
      <c r="E76" s="1">
        <v>70.7</v>
      </c>
      <c r="F76" s="1">
        <v>37.200000000000003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51</v>
      </c>
      <c r="E77" s="1">
        <v>71.400000000000006</v>
      </c>
      <c r="F77" s="1">
        <v>34.1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56.6</v>
      </c>
      <c r="E78" s="1">
        <v>70.7</v>
      </c>
      <c r="F78" s="1">
        <v>36.700000000000003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56.1</v>
      </c>
      <c r="E79" s="1">
        <v>73.400000000000006</v>
      </c>
      <c r="F79" s="1">
        <v>33.4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55.7</v>
      </c>
      <c r="E80" s="1">
        <v>73.900000000000006</v>
      </c>
      <c r="F80" s="1">
        <v>34.6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54.7</v>
      </c>
      <c r="E81" s="1">
        <v>70.099999999999994</v>
      </c>
      <c r="F81" s="1">
        <v>35.799999999999997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53.9</v>
      </c>
      <c r="E82" s="1">
        <v>66.599999999999994</v>
      </c>
      <c r="F82" s="1">
        <v>37.700000000000003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54</v>
      </c>
      <c r="E83" s="1">
        <v>67.7</v>
      </c>
      <c r="F83" s="1">
        <v>39.299999999999997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59.3</v>
      </c>
      <c r="E84" s="1">
        <v>77.5</v>
      </c>
      <c r="F84" s="1">
        <v>39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56</v>
      </c>
      <c r="E85" s="1">
        <v>78</v>
      </c>
      <c r="F85" s="1">
        <v>40.299999999999997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57.9</v>
      </c>
      <c r="E86" s="1">
        <v>76.3</v>
      </c>
      <c r="F86" s="1">
        <v>40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55.3</v>
      </c>
      <c r="E87" s="1">
        <v>79.400000000000006</v>
      </c>
      <c r="F87" s="1">
        <v>38.6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51.9</v>
      </c>
      <c r="E88" s="1">
        <v>71.8</v>
      </c>
      <c r="F88" s="1">
        <v>37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59.9</v>
      </c>
      <c r="E89" s="1">
        <v>77.8</v>
      </c>
      <c r="F89" s="1">
        <v>40.1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57.1</v>
      </c>
      <c r="E90" s="1">
        <v>78</v>
      </c>
      <c r="F90" s="1">
        <v>41.5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54.6</v>
      </c>
      <c r="E91" s="1">
        <v>74.3</v>
      </c>
      <c r="F91" s="1">
        <v>39.1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49.9</v>
      </c>
      <c r="E92" s="1">
        <v>66</v>
      </c>
      <c r="F92" s="1">
        <v>42.8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52.1</v>
      </c>
      <c r="E93" s="1">
        <v>70.400000000000006</v>
      </c>
      <c r="F93" s="1">
        <v>37.4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50.8</v>
      </c>
      <c r="E94" s="1">
        <v>66.3</v>
      </c>
      <c r="F94" s="1">
        <v>41.5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49.1</v>
      </c>
      <c r="E95" s="1">
        <v>65.900000000000006</v>
      </c>
      <c r="F95" s="1">
        <v>37.6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50.2</v>
      </c>
      <c r="E96" s="1">
        <v>68.3</v>
      </c>
      <c r="F96" s="1">
        <v>37.799999999999997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51.7</v>
      </c>
      <c r="E97" s="1">
        <v>70.8</v>
      </c>
      <c r="F97" s="1">
        <v>38.1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50.5</v>
      </c>
      <c r="E98" s="1">
        <v>68.5</v>
      </c>
      <c r="F98" s="1">
        <v>37.6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51.2</v>
      </c>
      <c r="E99" s="1">
        <v>68.8</v>
      </c>
      <c r="F99" s="1">
        <v>38.4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51.4</v>
      </c>
      <c r="E100" s="1">
        <v>68.5</v>
      </c>
      <c r="F100" s="1">
        <v>36.200000000000003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51.2</v>
      </c>
      <c r="E101" s="1">
        <v>67.7</v>
      </c>
      <c r="F101" s="1">
        <v>37.200000000000003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52</v>
      </c>
      <c r="E102" s="1">
        <v>68.5</v>
      </c>
      <c r="F102" s="1">
        <v>37.700000000000003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52</v>
      </c>
      <c r="E103" s="1">
        <v>71.3</v>
      </c>
      <c r="F103" s="1">
        <v>37.700000000000003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51.1</v>
      </c>
      <c r="E104" s="1">
        <v>70.7</v>
      </c>
      <c r="F104" s="1">
        <v>37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51.3</v>
      </c>
      <c r="E105" s="1">
        <v>73.7</v>
      </c>
      <c r="F105" s="1">
        <v>37.1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49.9</v>
      </c>
      <c r="E106" s="1">
        <v>68.400000000000006</v>
      </c>
      <c r="F106" s="1">
        <v>37.200000000000003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49.7</v>
      </c>
      <c r="E107" s="1">
        <v>71.099999999999994</v>
      </c>
      <c r="F107" s="1">
        <v>36.799999999999997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50</v>
      </c>
      <c r="E108" s="1">
        <v>66.7</v>
      </c>
      <c r="F108" s="1">
        <v>37.1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50.2</v>
      </c>
      <c r="E109" s="1">
        <v>65</v>
      </c>
      <c r="F109" s="1">
        <v>36.6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50.2</v>
      </c>
      <c r="E110" s="1">
        <v>65.099999999999994</v>
      </c>
      <c r="F110" s="1">
        <v>36.4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51.1</v>
      </c>
      <c r="E111" s="1">
        <v>71.900000000000006</v>
      </c>
      <c r="F111" s="1">
        <v>36.200000000000003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48.1</v>
      </c>
      <c r="E112" s="1">
        <v>63.9</v>
      </c>
      <c r="F112" s="1">
        <v>36.1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49.1</v>
      </c>
      <c r="E113" s="1">
        <v>69.099999999999994</v>
      </c>
      <c r="F113" s="1">
        <v>37.1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50.6</v>
      </c>
      <c r="E114" s="1">
        <v>67.099999999999994</v>
      </c>
      <c r="F114" s="1">
        <v>38.299999999999997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50.1</v>
      </c>
      <c r="E115" s="1">
        <v>68.400000000000006</v>
      </c>
      <c r="F115" s="1">
        <v>38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52</v>
      </c>
      <c r="E116" s="1">
        <v>75.900000000000006</v>
      </c>
      <c r="F116" s="1">
        <v>36.6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48.7</v>
      </c>
      <c r="E117" s="1">
        <v>65.900000000000006</v>
      </c>
      <c r="F117" s="1">
        <v>36.200000000000003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50.6</v>
      </c>
      <c r="E118" s="1">
        <v>66.3</v>
      </c>
      <c r="F118" s="1">
        <v>36.299999999999997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51.4</v>
      </c>
      <c r="E119" s="1">
        <v>67.3</v>
      </c>
      <c r="F119" s="1">
        <v>38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52.7</v>
      </c>
      <c r="E120" s="1">
        <v>76</v>
      </c>
      <c r="F120" s="1">
        <v>38.1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55.9</v>
      </c>
      <c r="E121" s="1">
        <v>85</v>
      </c>
      <c r="F121" s="1">
        <v>36.700000000000003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51.5</v>
      </c>
      <c r="E122" s="1">
        <v>73.900000000000006</v>
      </c>
      <c r="F122" s="1">
        <v>36.799999999999997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51.4</v>
      </c>
      <c r="E123" s="1">
        <v>70.099999999999994</v>
      </c>
      <c r="F123" s="1">
        <v>37.299999999999997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51.2</v>
      </c>
      <c r="E124" s="1">
        <v>70.7</v>
      </c>
      <c r="F124" s="1">
        <v>36.799999999999997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49.9</v>
      </c>
      <c r="E125" s="1">
        <v>67.2</v>
      </c>
      <c r="F125" s="1">
        <v>38.1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49.4</v>
      </c>
      <c r="E126" s="1">
        <v>67.8</v>
      </c>
      <c r="F126" s="1">
        <v>36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50.4</v>
      </c>
      <c r="E127" s="1">
        <v>65.8</v>
      </c>
      <c r="F127" s="1">
        <v>36.9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48.8</v>
      </c>
      <c r="E128" s="1">
        <v>68.099999999999994</v>
      </c>
      <c r="F128" s="1">
        <v>37.200000000000003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47.8</v>
      </c>
      <c r="E129" s="1">
        <v>67.599999999999994</v>
      </c>
      <c r="F129" s="1">
        <v>37.299999999999997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48.8</v>
      </c>
      <c r="E130" s="1">
        <v>67.099999999999994</v>
      </c>
      <c r="F130" s="1">
        <v>36.1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49.4</v>
      </c>
      <c r="E131" s="1">
        <v>67.3</v>
      </c>
      <c r="F131" s="1">
        <v>36.799999999999997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47</v>
      </c>
      <c r="E132" s="1">
        <v>66.7</v>
      </c>
      <c r="F132" s="1">
        <v>35.4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47</v>
      </c>
      <c r="E133" s="1">
        <v>65.3</v>
      </c>
      <c r="F133" s="1">
        <v>35.5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50.7</v>
      </c>
      <c r="E134" s="1">
        <v>75.3</v>
      </c>
      <c r="F134" s="1">
        <v>34.4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48.6</v>
      </c>
      <c r="E135" s="1">
        <v>67</v>
      </c>
      <c r="F135" s="1">
        <v>34.1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46.1</v>
      </c>
      <c r="E136" s="1">
        <v>69.2</v>
      </c>
      <c r="F136" s="1">
        <v>35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44.9</v>
      </c>
      <c r="E137" s="1">
        <v>65.900000000000006</v>
      </c>
      <c r="F137" s="1">
        <v>34.9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46.8</v>
      </c>
      <c r="E138" s="1">
        <v>66.400000000000006</v>
      </c>
      <c r="F138" s="1">
        <v>34.9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45.7</v>
      </c>
      <c r="E139" s="1">
        <v>66.5</v>
      </c>
      <c r="F139" s="1">
        <v>34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55</v>
      </c>
      <c r="E140" s="1">
        <v>83.2</v>
      </c>
      <c r="F140" s="1">
        <v>35.4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43.7</v>
      </c>
      <c r="E141" s="1">
        <v>64.8</v>
      </c>
      <c r="F141" s="1">
        <v>32.5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44.4</v>
      </c>
      <c r="E142" s="1">
        <v>68.7</v>
      </c>
      <c r="F142" s="1">
        <v>30.9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42.4</v>
      </c>
      <c r="E143" s="1">
        <v>64.3</v>
      </c>
      <c r="F143" s="1">
        <v>31.1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43.5</v>
      </c>
      <c r="E144" s="1">
        <v>67</v>
      </c>
      <c r="F144" s="1">
        <v>30.7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38.4</v>
      </c>
      <c r="E145" s="1">
        <v>64.400000000000006</v>
      </c>
      <c r="F145" s="1">
        <v>31.1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43</v>
      </c>
      <c r="E146" s="1">
        <v>67.599999999999994</v>
      </c>
      <c r="F146" s="1">
        <v>31.6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34.700000000000003</v>
      </c>
      <c r="E147" s="1">
        <v>58.3</v>
      </c>
      <c r="F147" s="1">
        <v>31.7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37.700000000000003</v>
      </c>
      <c r="E148" s="1">
        <v>65</v>
      </c>
      <c r="F148" s="1">
        <v>30.9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33.799999999999997</v>
      </c>
      <c r="E149" s="1">
        <v>47.7</v>
      </c>
      <c r="F149" s="1">
        <v>31.2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39</v>
      </c>
      <c r="E150" s="1">
        <v>66.5</v>
      </c>
      <c r="F150" s="1">
        <v>31.2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40.6</v>
      </c>
      <c r="E151" s="1">
        <v>68.3</v>
      </c>
      <c r="F151" s="1">
        <v>33.1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38.6</v>
      </c>
      <c r="E152" s="1">
        <v>66.900000000000006</v>
      </c>
      <c r="F152" s="1">
        <v>29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30.3</v>
      </c>
      <c r="E153" s="1">
        <v>43.1</v>
      </c>
      <c r="F153" s="1">
        <v>28.7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40.4</v>
      </c>
      <c r="E154" s="1">
        <v>65.7</v>
      </c>
      <c r="F154" s="1">
        <v>28.6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29.5</v>
      </c>
      <c r="E155" s="1">
        <v>39.700000000000003</v>
      </c>
      <c r="F155" s="1">
        <v>28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36.6</v>
      </c>
      <c r="E156" s="1">
        <v>66.400000000000006</v>
      </c>
      <c r="F156" s="1">
        <v>28.6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28.9</v>
      </c>
      <c r="E157" s="1">
        <v>42.4</v>
      </c>
      <c r="F157" s="1">
        <v>28.1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39.700000000000003</v>
      </c>
      <c r="E158" s="1">
        <v>64.5</v>
      </c>
      <c r="F158" s="1">
        <v>28.5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29.2</v>
      </c>
      <c r="E159" s="1">
        <v>39.299999999999997</v>
      </c>
      <c r="F159" s="1">
        <v>28.3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29.6</v>
      </c>
      <c r="E160" s="1">
        <v>46.6</v>
      </c>
      <c r="F160" s="1">
        <v>27.8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36.6</v>
      </c>
      <c r="E161" s="1">
        <v>62.7</v>
      </c>
      <c r="F161" s="1">
        <v>27.9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29.1</v>
      </c>
      <c r="E162" s="1">
        <v>37.799999999999997</v>
      </c>
      <c r="F162" s="1">
        <v>28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36.700000000000003</v>
      </c>
      <c r="E163" s="1">
        <v>63.9</v>
      </c>
      <c r="F163" s="1">
        <v>28.4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31</v>
      </c>
      <c r="E164" s="1">
        <v>41.8</v>
      </c>
      <c r="F164" s="1">
        <v>28.5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29.8</v>
      </c>
      <c r="E165" s="1">
        <v>37.9</v>
      </c>
      <c r="F165" s="1">
        <v>28.5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42.9</v>
      </c>
      <c r="E166" s="1">
        <v>61.1</v>
      </c>
      <c r="F166" s="1">
        <v>28.8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50.2</v>
      </c>
      <c r="E167" s="1">
        <v>64.8</v>
      </c>
      <c r="F167" s="1">
        <v>30.8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53.2</v>
      </c>
      <c r="E168" s="1">
        <v>65.900000000000006</v>
      </c>
      <c r="F168" s="1">
        <v>43.1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49.7</v>
      </c>
      <c r="E169" s="1">
        <v>66.2</v>
      </c>
      <c r="F169" s="1">
        <v>38.5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47.8</v>
      </c>
      <c r="E170" s="1">
        <v>69.5</v>
      </c>
      <c r="F170" s="1">
        <v>33.700000000000003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43.4</v>
      </c>
      <c r="E171" s="1">
        <v>67.099999999999994</v>
      </c>
      <c r="F171" s="1">
        <v>34.799999999999997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43.2</v>
      </c>
      <c r="E172" s="1">
        <v>64.8</v>
      </c>
      <c r="F172" s="1">
        <v>34.6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47.6</v>
      </c>
      <c r="E173" s="1">
        <v>68.3</v>
      </c>
      <c r="F173" s="1">
        <v>35.5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49.3</v>
      </c>
      <c r="E174" s="1">
        <v>71.3</v>
      </c>
      <c r="F174" s="1">
        <v>35.799999999999997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54</v>
      </c>
      <c r="E175" s="1">
        <v>76.2</v>
      </c>
      <c r="F175" s="1">
        <v>36.5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56</v>
      </c>
      <c r="E176" s="1">
        <v>70.900000000000006</v>
      </c>
      <c r="F176" s="1">
        <v>34.299999999999997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49.4</v>
      </c>
      <c r="E177" s="1">
        <v>67.2</v>
      </c>
      <c r="F177" s="1">
        <v>33.799999999999997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46.8</v>
      </c>
      <c r="E178" s="1">
        <v>68.8</v>
      </c>
      <c r="F178" s="1">
        <v>34.799999999999997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45.9</v>
      </c>
      <c r="E179" s="1">
        <v>64.5</v>
      </c>
      <c r="F179" s="1">
        <v>34.700000000000003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48</v>
      </c>
      <c r="E180" s="1">
        <v>65.400000000000006</v>
      </c>
      <c r="F180" s="1">
        <v>34.1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48.3</v>
      </c>
      <c r="E181" s="1">
        <v>66.7</v>
      </c>
      <c r="F181" s="1">
        <v>36.1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48.7</v>
      </c>
      <c r="E182" s="1">
        <v>72</v>
      </c>
      <c r="F182" s="1">
        <v>35.1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56.1</v>
      </c>
      <c r="E183" s="1">
        <v>73.5</v>
      </c>
      <c r="F183" s="1">
        <v>34.799999999999997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53.7</v>
      </c>
      <c r="E184" s="1">
        <v>73.099999999999994</v>
      </c>
      <c r="F184" s="1">
        <v>35.200000000000003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51.4</v>
      </c>
      <c r="E185" s="1">
        <v>74.900000000000006</v>
      </c>
      <c r="F185" s="1">
        <v>35.1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54.5</v>
      </c>
      <c r="E186" s="1">
        <v>82.7</v>
      </c>
      <c r="F186" s="1">
        <v>35.1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57.6</v>
      </c>
      <c r="E187" s="1">
        <v>83</v>
      </c>
      <c r="F187" s="1">
        <v>35.6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58.5</v>
      </c>
      <c r="E188" s="1">
        <v>71.5</v>
      </c>
      <c r="F188" s="1">
        <v>35.700000000000003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55.1</v>
      </c>
      <c r="E189" s="1">
        <v>72.3</v>
      </c>
      <c r="F189" s="1">
        <v>35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51.9</v>
      </c>
      <c r="E190" s="1">
        <v>68.599999999999994</v>
      </c>
      <c r="F190" s="1">
        <v>38.299999999999997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49.7</v>
      </c>
      <c r="E191" s="1">
        <v>71.900000000000006</v>
      </c>
      <c r="F191" s="1">
        <v>34.200000000000003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50.3</v>
      </c>
      <c r="E192" s="1">
        <v>66.2</v>
      </c>
      <c r="F192" s="1">
        <v>35.700000000000003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56.3</v>
      </c>
      <c r="E193" s="1">
        <v>87.8</v>
      </c>
      <c r="F193" s="1">
        <v>34.799999999999997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51.6</v>
      </c>
      <c r="E194" s="1">
        <v>76.8</v>
      </c>
      <c r="F194" s="1">
        <v>33.700000000000003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48</v>
      </c>
      <c r="E195" s="1">
        <v>64.099999999999994</v>
      </c>
      <c r="F195" s="1">
        <v>34.6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51.1</v>
      </c>
      <c r="E196" s="1">
        <v>70</v>
      </c>
      <c r="F196" s="1">
        <v>35.299999999999997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49</v>
      </c>
      <c r="E197" s="1">
        <v>64.3</v>
      </c>
      <c r="F197" s="1">
        <v>34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49.2</v>
      </c>
      <c r="E198" s="1">
        <v>68.8</v>
      </c>
      <c r="F198" s="1">
        <v>34.299999999999997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48.4</v>
      </c>
      <c r="E199" s="1">
        <v>67.7</v>
      </c>
      <c r="F199" s="1">
        <v>35.200000000000003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49.2</v>
      </c>
      <c r="E200" s="1">
        <v>68.3</v>
      </c>
      <c r="F200" s="1">
        <v>33.9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48.7</v>
      </c>
      <c r="E201" s="1">
        <v>65</v>
      </c>
      <c r="F201" s="1">
        <v>34.299999999999997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48.2</v>
      </c>
      <c r="E202" s="1">
        <v>64</v>
      </c>
      <c r="F202" s="1">
        <v>33.299999999999997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48.2</v>
      </c>
      <c r="E203" s="1">
        <v>65.900000000000006</v>
      </c>
      <c r="F203" s="1">
        <v>33.299999999999997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46.3</v>
      </c>
      <c r="E204" s="1">
        <v>65.7</v>
      </c>
      <c r="F204" s="1">
        <v>32.4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48</v>
      </c>
      <c r="E205" s="1">
        <v>64.8</v>
      </c>
      <c r="F205" s="1">
        <v>33.299999999999997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49</v>
      </c>
      <c r="E206" s="1">
        <v>65.8</v>
      </c>
      <c r="F206" s="1">
        <v>33.1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47.1</v>
      </c>
      <c r="E207" s="1">
        <v>65.900000000000006</v>
      </c>
      <c r="F207" s="1">
        <v>32.6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48.7</v>
      </c>
      <c r="E208" s="1">
        <v>69.2</v>
      </c>
      <c r="F208" s="1">
        <v>33.5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53.3</v>
      </c>
      <c r="E209" s="1">
        <v>70.8</v>
      </c>
      <c r="F209" s="1">
        <v>33.4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51.2</v>
      </c>
      <c r="E210" s="1">
        <v>75.400000000000006</v>
      </c>
      <c r="F210" s="1">
        <v>33.9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49.2</v>
      </c>
      <c r="E211" s="1">
        <v>72.5</v>
      </c>
      <c r="F211" s="1">
        <v>33.4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48.4</v>
      </c>
      <c r="E212" s="1">
        <v>66.2</v>
      </c>
      <c r="F212" s="1">
        <v>33.4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57.6</v>
      </c>
      <c r="E213" s="1">
        <v>87.2</v>
      </c>
      <c r="F213" s="1">
        <v>35.4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52.4</v>
      </c>
      <c r="E214" s="1">
        <v>77.8</v>
      </c>
      <c r="F214" s="1">
        <v>35.200000000000003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49.1</v>
      </c>
      <c r="E215" s="1">
        <v>64.5</v>
      </c>
      <c r="F215" s="1">
        <v>35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48.8</v>
      </c>
      <c r="E216" s="1">
        <v>66.7</v>
      </c>
      <c r="F216" s="1">
        <v>34.700000000000003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50.5</v>
      </c>
      <c r="E217" s="1">
        <v>76.599999999999994</v>
      </c>
      <c r="F217" s="1">
        <v>34.4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51.5</v>
      </c>
      <c r="E218" s="1">
        <v>72.8</v>
      </c>
      <c r="F218" s="1">
        <v>35.299999999999997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49.1</v>
      </c>
      <c r="E219" s="1">
        <v>66.2</v>
      </c>
      <c r="F219" s="1">
        <v>34.4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48.8</v>
      </c>
      <c r="E220" s="1">
        <v>68.8</v>
      </c>
      <c r="F220" s="1">
        <v>35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49</v>
      </c>
      <c r="E221" s="1">
        <v>65.5</v>
      </c>
      <c r="F221" s="1">
        <v>36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49.4</v>
      </c>
      <c r="E222" s="1">
        <v>66.599999999999994</v>
      </c>
      <c r="F222" s="1">
        <v>35.4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48.2</v>
      </c>
      <c r="E223" s="1">
        <v>63.9</v>
      </c>
      <c r="F223" s="1">
        <v>35.4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47.9</v>
      </c>
      <c r="E224" s="1">
        <v>68.5</v>
      </c>
      <c r="F224" s="1">
        <v>34.799999999999997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48.8</v>
      </c>
      <c r="E225" s="1">
        <v>66.7</v>
      </c>
      <c r="F225" s="1">
        <v>34.6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50.8</v>
      </c>
      <c r="E226" s="1">
        <v>68.099999999999994</v>
      </c>
      <c r="F226" s="1">
        <v>36.799999999999997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50.1</v>
      </c>
      <c r="E227" s="1">
        <v>69.7</v>
      </c>
      <c r="F227" s="1">
        <v>35.799999999999997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48.8</v>
      </c>
      <c r="E228" s="1">
        <v>66.900000000000006</v>
      </c>
      <c r="F228" s="1">
        <v>35.1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52.9</v>
      </c>
      <c r="E229" s="1">
        <v>72.7</v>
      </c>
      <c r="F229" s="1">
        <v>37.700000000000003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50.1</v>
      </c>
      <c r="E230" s="1">
        <v>71.900000000000006</v>
      </c>
      <c r="F230" s="1">
        <v>34.299999999999997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45.8</v>
      </c>
      <c r="E231" s="1">
        <v>64.2</v>
      </c>
      <c r="F231" s="1">
        <v>35.9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47.5</v>
      </c>
      <c r="E232" s="1">
        <v>63.7</v>
      </c>
      <c r="F232" s="1">
        <v>36.5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46.1</v>
      </c>
      <c r="E233" s="1">
        <v>64.099999999999994</v>
      </c>
      <c r="F233" s="1">
        <v>34.700000000000003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47</v>
      </c>
      <c r="E234" s="1">
        <v>65.900000000000006</v>
      </c>
      <c r="F234" s="1">
        <v>34.700000000000003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44.6</v>
      </c>
      <c r="E235" s="1">
        <v>65.599999999999994</v>
      </c>
      <c r="F235" s="1">
        <v>34.4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45.3</v>
      </c>
      <c r="E236" s="1">
        <v>67.3</v>
      </c>
      <c r="F236" s="1">
        <v>33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44.1</v>
      </c>
      <c r="E237" s="1">
        <v>64</v>
      </c>
      <c r="F237" s="1">
        <v>30.4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44.4</v>
      </c>
      <c r="E238" s="1">
        <v>64.900000000000006</v>
      </c>
      <c r="F238" s="1">
        <v>30.7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40.200000000000003</v>
      </c>
      <c r="E239" s="1">
        <v>63.9</v>
      </c>
      <c r="F239" s="1">
        <v>30.9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41.2</v>
      </c>
      <c r="E240" s="1">
        <v>61.9</v>
      </c>
      <c r="F240" s="1">
        <v>30.8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41.8</v>
      </c>
      <c r="E241" s="1">
        <v>67</v>
      </c>
      <c r="F241" s="1">
        <v>31.3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43.1</v>
      </c>
      <c r="E242" s="1">
        <v>64.599999999999994</v>
      </c>
      <c r="F242" s="1">
        <v>35.200000000000003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42.7</v>
      </c>
      <c r="E243" s="1">
        <v>62.7</v>
      </c>
      <c r="F243" s="1">
        <v>34.6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38.6</v>
      </c>
      <c r="E244" s="1">
        <v>59.9</v>
      </c>
      <c r="F244" s="1">
        <v>32.200000000000003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34.299999999999997</v>
      </c>
      <c r="E245" s="1">
        <v>59.8</v>
      </c>
      <c r="F245" s="1">
        <v>30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38.299999999999997</v>
      </c>
      <c r="E246" s="1">
        <v>62.7</v>
      </c>
      <c r="F246" s="1">
        <v>29.9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36.4</v>
      </c>
      <c r="E247" s="1">
        <v>59.7</v>
      </c>
      <c r="F247" s="1">
        <v>29.7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37.9</v>
      </c>
      <c r="E248" s="1">
        <v>60.7</v>
      </c>
      <c r="F248" s="1">
        <v>29.3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39</v>
      </c>
      <c r="E249" s="1">
        <v>61.8</v>
      </c>
      <c r="F249" s="1">
        <v>29.3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38.700000000000003</v>
      </c>
      <c r="E250" s="1">
        <v>64.099999999999994</v>
      </c>
      <c r="F250" s="1">
        <v>28.6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36.299999999999997</v>
      </c>
      <c r="E251" s="1">
        <v>59.2</v>
      </c>
      <c r="F251" s="1">
        <v>29.3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32.1</v>
      </c>
      <c r="E252" s="1">
        <v>53.4</v>
      </c>
      <c r="F252" s="1">
        <v>29.2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32.4</v>
      </c>
      <c r="E253" s="1">
        <v>56.2</v>
      </c>
      <c r="F253" s="1">
        <v>28.6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32.4</v>
      </c>
      <c r="E254" s="1">
        <v>55.3</v>
      </c>
      <c r="F254" s="1">
        <v>28.4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34.1</v>
      </c>
      <c r="E255" s="1">
        <v>60.5</v>
      </c>
      <c r="F255" s="1">
        <v>28.5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28.7</v>
      </c>
      <c r="E256" s="1">
        <v>32.9</v>
      </c>
      <c r="F256" s="1">
        <v>27.8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32.6</v>
      </c>
      <c r="E257" s="1">
        <v>57.2</v>
      </c>
      <c r="F257" s="1">
        <v>27.5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29.2</v>
      </c>
      <c r="E258" s="1">
        <v>40.700000000000003</v>
      </c>
      <c r="F258" s="1">
        <v>27.9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35.6</v>
      </c>
      <c r="E259" s="1">
        <v>64.2</v>
      </c>
      <c r="F259" s="1">
        <v>27.8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38.1</v>
      </c>
      <c r="E260" s="1">
        <v>65.099999999999994</v>
      </c>
      <c r="F260" s="1">
        <v>27.8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29.3</v>
      </c>
      <c r="E261" s="1">
        <v>36.799999999999997</v>
      </c>
      <c r="F261" s="1">
        <v>27.6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42.9</v>
      </c>
      <c r="E262" s="1">
        <v>63.7</v>
      </c>
      <c r="F262" s="1">
        <v>28.7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51.6</v>
      </c>
      <c r="E263" s="1">
        <v>65.400000000000006</v>
      </c>
      <c r="F263" s="1">
        <v>36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54.4</v>
      </c>
      <c r="E264" s="1">
        <v>68.599999999999994</v>
      </c>
      <c r="F264" s="1">
        <v>43.6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55.2</v>
      </c>
      <c r="E265" s="1">
        <v>68.7</v>
      </c>
      <c r="F265" s="1">
        <v>37.4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39.9</v>
      </c>
      <c r="E266" s="1">
        <v>64</v>
      </c>
      <c r="F266" s="1">
        <v>32.200000000000003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48.3</v>
      </c>
      <c r="E267" s="1">
        <v>68.7</v>
      </c>
      <c r="F267" s="1">
        <v>35.700000000000003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47.7</v>
      </c>
      <c r="E268" s="1">
        <v>61.9</v>
      </c>
      <c r="F268" s="1">
        <v>37.299999999999997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43.6</v>
      </c>
      <c r="E269" s="1">
        <v>61.4</v>
      </c>
      <c r="F269" s="1">
        <v>35.4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49.2</v>
      </c>
      <c r="E270" s="1">
        <v>69.599999999999994</v>
      </c>
      <c r="F270" s="1">
        <v>35.5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53.9</v>
      </c>
      <c r="E271" s="1">
        <v>73</v>
      </c>
      <c r="F271" s="1">
        <v>38.200000000000003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46.6</v>
      </c>
      <c r="E272" s="1">
        <v>64.2</v>
      </c>
      <c r="F272" s="1">
        <v>35.700000000000003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50.1</v>
      </c>
      <c r="E273" s="1">
        <v>69.3</v>
      </c>
      <c r="F273" s="1">
        <v>36.299999999999997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50.4</v>
      </c>
      <c r="E274" s="1">
        <v>66.2</v>
      </c>
      <c r="F274" s="1">
        <v>36.9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52.5</v>
      </c>
      <c r="E275" s="1">
        <v>80.7</v>
      </c>
      <c r="F275" s="1">
        <v>36.5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46.3</v>
      </c>
      <c r="E276" s="1">
        <v>63.8</v>
      </c>
      <c r="F276" s="1">
        <v>35.700000000000003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47.3</v>
      </c>
      <c r="E277" s="1">
        <v>67.900000000000006</v>
      </c>
      <c r="F277" s="1">
        <v>36.6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55.6</v>
      </c>
      <c r="E278" s="1">
        <v>70.599999999999994</v>
      </c>
      <c r="F278" s="1">
        <v>37.6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51.3</v>
      </c>
      <c r="E279" s="1">
        <v>66.2</v>
      </c>
      <c r="F279" s="1">
        <v>36.6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55.2</v>
      </c>
      <c r="E280" s="1">
        <v>72.599999999999994</v>
      </c>
      <c r="F280" s="1">
        <v>35.299999999999997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48.7</v>
      </c>
      <c r="E281" s="1">
        <v>67.3</v>
      </c>
      <c r="F281" s="1">
        <v>36.700000000000003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53.2</v>
      </c>
      <c r="E282" s="1">
        <v>76.599999999999994</v>
      </c>
      <c r="F282" s="1">
        <v>36.6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51</v>
      </c>
      <c r="E283" s="1">
        <v>72.900000000000006</v>
      </c>
      <c r="F283" s="1">
        <v>36.299999999999997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52.9</v>
      </c>
      <c r="E284" s="1">
        <v>75.8</v>
      </c>
      <c r="F284" s="1">
        <v>37.799999999999997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49.3</v>
      </c>
      <c r="E285" s="1">
        <v>72.099999999999994</v>
      </c>
      <c r="F285" s="1">
        <v>36.700000000000003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51.1</v>
      </c>
      <c r="E286" s="1">
        <v>64</v>
      </c>
      <c r="F286" s="1">
        <v>38.6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49</v>
      </c>
      <c r="E287" s="1">
        <v>64.400000000000006</v>
      </c>
      <c r="F287" s="1">
        <v>39.6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50.4</v>
      </c>
      <c r="E288" s="1">
        <v>68.599999999999994</v>
      </c>
      <c r="F288" s="1">
        <v>37.299999999999997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48.3</v>
      </c>
      <c r="E289" s="1">
        <v>67.599999999999994</v>
      </c>
      <c r="F289" s="1">
        <v>37.6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48</v>
      </c>
      <c r="E290" s="1">
        <v>63.5</v>
      </c>
      <c r="F290" s="1">
        <v>35.6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50.9</v>
      </c>
      <c r="E291" s="1">
        <v>71.7</v>
      </c>
      <c r="F291" s="1">
        <v>36.200000000000003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47.7</v>
      </c>
      <c r="E292" s="1">
        <v>66.5</v>
      </c>
      <c r="F292" s="1">
        <v>35.9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47.1</v>
      </c>
      <c r="E293" s="1">
        <v>62.1</v>
      </c>
      <c r="F293" s="1">
        <v>35.9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47.1</v>
      </c>
      <c r="E294" s="1">
        <v>64.400000000000006</v>
      </c>
      <c r="F294" s="1">
        <v>35.6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49.1</v>
      </c>
      <c r="E295" s="1">
        <v>68.5</v>
      </c>
      <c r="F295" s="1">
        <v>36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46.5</v>
      </c>
      <c r="E296" s="1">
        <v>66</v>
      </c>
      <c r="F296" s="1">
        <v>34.799999999999997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51.2</v>
      </c>
      <c r="E297" s="1">
        <v>80.099999999999994</v>
      </c>
      <c r="F297" s="1">
        <v>35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49.7</v>
      </c>
      <c r="E298" s="1">
        <v>71.900000000000006</v>
      </c>
      <c r="F298" s="1">
        <v>34.9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49.6</v>
      </c>
      <c r="E299" s="1">
        <v>71.099999999999994</v>
      </c>
      <c r="F299" s="1">
        <v>35.1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48.5</v>
      </c>
      <c r="E300" s="1">
        <v>64.8</v>
      </c>
      <c r="F300" s="1">
        <v>35.799999999999997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47.8</v>
      </c>
      <c r="E301" s="1">
        <v>65.2</v>
      </c>
      <c r="F301" s="1">
        <v>35.1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48.3</v>
      </c>
      <c r="E302" s="1">
        <v>64.599999999999994</v>
      </c>
      <c r="F302" s="1">
        <v>34.9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48.8</v>
      </c>
      <c r="E303" s="1">
        <v>64.599999999999994</v>
      </c>
      <c r="F303" s="1">
        <v>34.299999999999997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49.4</v>
      </c>
      <c r="E304" s="1">
        <v>67.5</v>
      </c>
      <c r="F304" s="1">
        <v>33.5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48.1</v>
      </c>
      <c r="E305" s="1">
        <v>67.599999999999994</v>
      </c>
      <c r="F305" s="1">
        <v>34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48</v>
      </c>
      <c r="E306" s="1">
        <v>71</v>
      </c>
      <c r="F306" s="1">
        <v>34.799999999999997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49.5</v>
      </c>
      <c r="E307" s="1">
        <v>67.5</v>
      </c>
      <c r="F307" s="1">
        <v>34.799999999999997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48.9</v>
      </c>
      <c r="E308" s="1">
        <v>68.8</v>
      </c>
      <c r="F308" s="1">
        <v>36.5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57.4</v>
      </c>
      <c r="E309" s="1">
        <v>74.599999999999994</v>
      </c>
      <c r="F309" s="1">
        <v>36.200000000000003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48.2</v>
      </c>
      <c r="E310" s="1">
        <v>72.7</v>
      </c>
      <c r="F310" s="1">
        <v>38.6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49</v>
      </c>
      <c r="E311" s="1">
        <v>62.6</v>
      </c>
      <c r="F311" s="1">
        <v>38.799999999999997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48.3</v>
      </c>
      <c r="E312" s="1">
        <v>64.3</v>
      </c>
      <c r="F312" s="1">
        <v>37.200000000000003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49.6</v>
      </c>
      <c r="E313" s="1">
        <v>69.599999999999994</v>
      </c>
      <c r="F313" s="1">
        <v>37.700000000000003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50.7</v>
      </c>
      <c r="E314" s="1">
        <v>73.3</v>
      </c>
      <c r="F314" s="1">
        <v>38.700000000000003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51.6</v>
      </c>
      <c r="E315" s="1">
        <v>69.7</v>
      </c>
      <c r="F315" s="1">
        <v>39.4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49.5</v>
      </c>
      <c r="E316" s="1">
        <v>68.5</v>
      </c>
      <c r="F316" s="1">
        <v>36.9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51.9</v>
      </c>
      <c r="E317" s="1">
        <v>73</v>
      </c>
      <c r="F317" s="1">
        <v>38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51.2</v>
      </c>
      <c r="E318" s="1">
        <v>70.599999999999994</v>
      </c>
      <c r="F318" s="1">
        <v>39.1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52.7</v>
      </c>
      <c r="E319" s="1">
        <v>74.5</v>
      </c>
      <c r="F319" s="1">
        <v>39.5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54</v>
      </c>
      <c r="E320" s="1">
        <v>73.900000000000006</v>
      </c>
      <c r="F320" s="1">
        <v>40.200000000000003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52.2</v>
      </c>
      <c r="E321" s="1">
        <v>75.5</v>
      </c>
      <c r="F321" s="1">
        <v>35.9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47.6</v>
      </c>
      <c r="E322" s="1">
        <v>61.9</v>
      </c>
      <c r="F322" s="1">
        <v>34.799999999999997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49.7</v>
      </c>
      <c r="E323" s="1">
        <v>64.599999999999994</v>
      </c>
      <c r="F323" s="1">
        <v>35.799999999999997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52.4</v>
      </c>
      <c r="E324" s="1">
        <v>67.5</v>
      </c>
      <c r="F324" s="1">
        <v>39.799999999999997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51.5</v>
      </c>
      <c r="E325" s="1">
        <v>72.900000000000006</v>
      </c>
      <c r="F325" s="1">
        <v>36.200000000000003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49.9</v>
      </c>
      <c r="E326" s="1">
        <v>76.5</v>
      </c>
      <c r="F326" s="1">
        <v>34.799999999999997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46.8</v>
      </c>
      <c r="E327" s="1">
        <v>66.7</v>
      </c>
      <c r="F327" s="1">
        <v>34.799999999999997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45.3</v>
      </c>
      <c r="E328" s="1">
        <v>60.5</v>
      </c>
      <c r="F328" s="1">
        <v>36.6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43.8</v>
      </c>
      <c r="E329" s="1">
        <v>61.2</v>
      </c>
      <c r="F329" s="1">
        <v>34.1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46.9</v>
      </c>
      <c r="E330" s="1">
        <v>63.4</v>
      </c>
      <c r="F330" s="1">
        <v>34.5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51.4</v>
      </c>
      <c r="E331" s="1">
        <v>70.2</v>
      </c>
      <c r="F331" s="1">
        <v>34.700000000000003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53.4</v>
      </c>
      <c r="E332" s="1">
        <v>68.900000000000006</v>
      </c>
      <c r="F332" s="1">
        <v>33.799999999999997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45</v>
      </c>
      <c r="E333" s="1">
        <v>65</v>
      </c>
      <c r="F333" s="1">
        <v>31.8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41.5</v>
      </c>
      <c r="E334" s="1">
        <v>59.3</v>
      </c>
      <c r="F334" s="1">
        <v>32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39.700000000000003</v>
      </c>
      <c r="E335" s="1">
        <v>61.5</v>
      </c>
      <c r="F335" s="1">
        <v>31.3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42.9</v>
      </c>
      <c r="E336" s="1">
        <v>66.2</v>
      </c>
      <c r="F336" s="1">
        <v>31.5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40.700000000000003</v>
      </c>
      <c r="E337" s="1">
        <v>65.7</v>
      </c>
      <c r="F337" s="1">
        <v>32.200000000000003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38.4</v>
      </c>
      <c r="E338" s="1">
        <v>59.7</v>
      </c>
      <c r="F338" s="1">
        <v>32.700000000000003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34.9</v>
      </c>
      <c r="E339" s="1">
        <v>58.1</v>
      </c>
      <c r="F339" s="1">
        <v>31.4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34.9</v>
      </c>
      <c r="E340" s="1">
        <v>59.8</v>
      </c>
      <c r="F340" s="1">
        <v>31.4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36.9</v>
      </c>
      <c r="E341" s="1">
        <v>60.7</v>
      </c>
      <c r="F341" s="1">
        <v>31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38.799999999999997</v>
      </c>
      <c r="E342" s="1">
        <v>60.4</v>
      </c>
      <c r="F342" s="1">
        <v>32.700000000000003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37.9</v>
      </c>
      <c r="E343" s="1">
        <v>58.3</v>
      </c>
      <c r="F343" s="1">
        <v>33.1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39.799999999999997</v>
      </c>
      <c r="E344" s="1">
        <v>59.8</v>
      </c>
      <c r="F344" s="1">
        <v>32.700000000000003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36.799999999999997</v>
      </c>
      <c r="E345" s="1">
        <v>61.1</v>
      </c>
      <c r="F345" s="1">
        <v>32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37</v>
      </c>
      <c r="E346" s="1">
        <v>63.8</v>
      </c>
      <c r="F346" s="1">
        <v>32.299999999999997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35</v>
      </c>
      <c r="E347" s="1">
        <v>59.4</v>
      </c>
      <c r="F347" s="1">
        <v>31.8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33.4</v>
      </c>
      <c r="E348" s="1">
        <v>39</v>
      </c>
      <c r="F348" s="1">
        <v>32.5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33.1</v>
      </c>
      <c r="E349" s="1">
        <v>43.9</v>
      </c>
      <c r="F349" s="1">
        <v>31.7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33</v>
      </c>
      <c r="E350" s="1">
        <v>42.6</v>
      </c>
      <c r="F350" s="1">
        <v>31.5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33.799999999999997</v>
      </c>
      <c r="E351" s="1">
        <v>41.9</v>
      </c>
      <c r="F351" s="1">
        <v>32.6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34.1</v>
      </c>
      <c r="E352" s="1">
        <v>47.3</v>
      </c>
      <c r="F352" s="1">
        <v>32.1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43</v>
      </c>
      <c r="E353" s="1">
        <v>57.8</v>
      </c>
      <c r="F353" s="1">
        <v>33.299999999999997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34.299999999999997</v>
      </c>
      <c r="E354" s="1">
        <v>40.200000000000003</v>
      </c>
      <c r="F354" s="1">
        <v>33.1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35.200000000000003</v>
      </c>
      <c r="E355" s="1">
        <v>40.5</v>
      </c>
      <c r="F355" s="1">
        <v>34.1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35</v>
      </c>
      <c r="E356" s="1">
        <v>43.9</v>
      </c>
      <c r="F356" s="1">
        <v>33.299999999999997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34.5</v>
      </c>
      <c r="E357" s="1">
        <v>54.5</v>
      </c>
      <c r="F357" s="1">
        <v>32.200000000000003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40.6</v>
      </c>
      <c r="E358" s="1">
        <v>64.099999999999994</v>
      </c>
      <c r="F358" s="1">
        <v>33.299999999999997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54.9</v>
      </c>
      <c r="E359" s="1">
        <v>66.3</v>
      </c>
      <c r="F359" s="1">
        <v>43.6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55.4</v>
      </c>
      <c r="E360" s="1">
        <v>68.599999999999994</v>
      </c>
      <c r="F360" s="1">
        <v>42.5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51.1</v>
      </c>
      <c r="E361" s="1">
        <v>67.099999999999994</v>
      </c>
      <c r="F361" s="1">
        <v>39.1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44.7</v>
      </c>
      <c r="E362" s="1">
        <v>63.1</v>
      </c>
      <c r="F362" s="1">
        <v>36.1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46.7</v>
      </c>
      <c r="E363" s="1">
        <v>63.7</v>
      </c>
      <c r="F363" s="1">
        <v>38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47.6</v>
      </c>
      <c r="E364" s="1">
        <v>62.5</v>
      </c>
      <c r="F364" s="1">
        <v>37.9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48.6</v>
      </c>
      <c r="E365" s="1">
        <v>67</v>
      </c>
      <c r="F365" s="1">
        <v>38.799999999999997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49.2</v>
      </c>
      <c r="E366" s="1">
        <v>66.7</v>
      </c>
      <c r="F366" s="1">
        <v>38.1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49.1</v>
      </c>
      <c r="E367" s="1">
        <v>66.599999999999994</v>
      </c>
      <c r="F367" s="1">
        <v>38.299999999999997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49.8</v>
      </c>
      <c r="E368" s="1">
        <v>67.900000000000006</v>
      </c>
      <c r="F368" s="1">
        <v>36.799999999999997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48.8</v>
      </c>
      <c r="E369" s="1">
        <v>71.2</v>
      </c>
      <c r="F369" s="1">
        <v>38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47.3</v>
      </c>
      <c r="E370" s="1">
        <v>64.7</v>
      </c>
      <c r="F370" s="1">
        <v>37.1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52.2</v>
      </c>
      <c r="E371" s="1">
        <v>77</v>
      </c>
      <c r="F371" s="1">
        <v>37.9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48.8</v>
      </c>
      <c r="E372" s="1">
        <v>70.7</v>
      </c>
      <c r="F372" s="1">
        <v>38.6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50.1</v>
      </c>
      <c r="E373" s="1">
        <v>73.8</v>
      </c>
      <c r="F373" s="1">
        <v>37.299999999999997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50.9</v>
      </c>
      <c r="E374" s="1">
        <v>65.900000000000006</v>
      </c>
      <c r="F374" s="1">
        <v>38.799999999999997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54.5</v>
      </c>
      <c r="E375" s="1">
        <v>72.400000000000006</v>
      </c>
      <c r="F375" s="1">
        <v>38.1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52.7</v>
      </c>
      <c r="E376" s="1">
        <v>71</v>
      </c>
      <c r="F376" s="1">
        <v>37.9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48.8</v>
      </c>
      <c r="E377" s="1">
        <v>70.7</v>
      </c>
      <c r="F377" s="1">
        <v>37.6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49.6</v>
      </c>
      <c r="E378" s="1">
        <v>69.099999999999994</v>
      </c>
      <c r="F378" s="1">
        <v>37.799999999999997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48</v>
      </c>
      <c r="E379" s="1">
        <v>65.400000000000006</v>
      </c>
      <c r="F379" s="1">
        <v>38.700000000000003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46.5</v>
      </c>
      <c r="E380" s="1">
        <v>64.8</v>
      </c>
      <c r="F380" s="1">
        <v>38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46.7</v>
      </c>
      <c r="E381" s="1">
        <v>64.2</v>
      </c>
      <c r="F381" s="1">
        <v>36.9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48.1</v>
      </c>
      <c r="E382" s="1">
        <v>68.7</v>
      </c>
      <c r="F382" s="1">
        <v>37.5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46.8</v>
      </c>
      <c r="E383" s="1">
        <v>66.099999999999994</v>
      </c>
      <c r="F383" s="1">
        <v>35.4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48.9</v>
      </c>
      <c r="E384" s="1">
        <v>68.8</v>
      </c>
      <c r="F384" s="1">
        <v>35.700000000000003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48.3</v>
      </c>
      <c r="E385" s="1">
        <v>69.599999999999994</v>
      </c>
      <c r="F385" s="1">
        <v>36.299999999999997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49.8</v>
      </c>
      <c r="E386" s="1">
        <v>69.3</v>
      </c>
      <c r="F386" s="1">
        <v>37.9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48.6</v>
      </c>
      <c r="E387" s="1">
        <v>70.2</v>
      </c>
      <c r="F387" s="1">
        <v>38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47.2</v>
      </c>
      <c r="E388" s="1">
        <v>65.3</v>
      </c>
      <c r="F388" s="1">
        <v>37.700000000000003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47.1</v>
      </c>
      <c r="E389" s="1">
        <v>64.099999999999994</v>
      </c>
      <c r="F389" s="1">
        <v>37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46.5</v>
      </c>
      <c r="E390" s="1">
        <v>66.599999999999994</v>
      </c>
      <c r="F390" s="1">
        <v>37.200000000000003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48.2</v>
      </c>
      <c r="E391" s="1">
        <v>67.900000000000006</v>
      </c>
      <c r="F391" s="1">
        <v>32.700000000000003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47.7</v>
      </c>
      <c r="E392" s="1">
        <v>62.4</v>
      </c>
      <c r="F392" s="1">
        <v>33.6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46.9</v>
      </c>
      <c r="E393" s="1">
        <v>62.4</v>
      </c>
      <c r="F393" s="1">
        <v>34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47</v>
      </c>
      <c r="E394" s="1">
        <v>62</v>
      </c>
      <c r="F394" s="1">
        <v>34.799999999999997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45</v>
      </c>
      <c r="E395" s="1">
        <v>63.1</v>
      </c>
      <c r="F395" s="1">
        <v>33.6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49.5</v>
      </c>
      <c r="E396" s="1">
        <v>70.599999999999994</v>
      </c>
      <c r="F396" s="1">
        <v>34.1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49.1</v>
      </c>
      <c r="E397" s="1">
        <v>68.5</v>
      </c>
      <c r="F397" s="1">
        <v>34.6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49.3</v>
      </c>
      <c r="E398" s="1">
        <v>69.3</v>
      </c>
      <c r="F398" s="1">
        <v>34.4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46.6</v>
      </c>
      <c r="E399" s="1">
        <v>63.9</v>
      </c>
      <c r="F399" s="1">
        <v>33.6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44.5</v>
      </c>
      <c r="E400" s="1">
        <v>62.7</v>
      </c>
      <c r="F400" s="1">
        <v>31.9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45.3</v>
      </c>
      <c r="E401" s="1">
        <v>64</v>
      </c>
      <c r="F401" s="1">
        <v>31.6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46.3</v>
      </c>
      <c r="E402" s="1">
        <v>63</v>
      </c>
      <c r="F402" s="1">
        <v>33.200000000000003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47.7</v>
      </c>
      <c r="E403" s="1">
        <v>64.900000000000006</v>
      </c>
      <c r="F403" s="1">
        <v>32.1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49.8</v>
      </c>
      <c r="E404" s="1">
        <v>70.400000000000006</v>
      </c>
      <c r="F404" s="1">
        <v>35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49.8</v>
      </c>
      <c r="E405" s="1">
        <v>73.3</v>
      </c>
      <c r="F405" s="1">
        <v>35.4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47.8</v>
      </c>
      <c r="E406" s="1">
        <v>63.5</v>
      </c>
      <c r="F406" s="1">
        <v>35.799999999999997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47.6</v>
      </c>
      <c r="E407" s="1">
        <v>65.5</v>
      </c>
      <c r="F407" s="1">
        <v>34.799999999999997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51.4</v>
      </c>
      <c r="E408" s="1">
        <v>74.599999999999994</v>
      </c>
      <c r="F408" s="1">
        <v>33.799999999999997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49.8</v>
      </c>
      <c r="E409" s="1">
        <v>64</v>
      </c>
      <c r="F409" s="1">
        <v>37.799999999999997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52.7</v>
      </c>
      <c r="E410" s="1">
        <v>78.3</v>
      </c>
      <c r="F410" s="1">
        <v>36.1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48.7</v>
      </c>
      <c r="E411" s="1">
        <v>66.7</v>
      </c>
      <c r="F411" s="1">
        <v>33.700000000000003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47.9</v>
      </c>
      <c r="E412" s="1">
        <v>63.9</v>
      </c>
      <c r="F412" s="1">
        <v>33.799999999999997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49.4</v>
      </c>
      <c r="E413" s="1">
        <v>66.599999999999994</v>
      </c>
      <c r="F413" s="1">
        <v>36.700000000000003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48.7</v>
      </c>
      <c r="E414" s="1">
        <v>64.099999999999994</v>
      </c>
      <c r="F414" s="1">
        <v>38.200000000000003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47.9</v>
      </c>
      <c r="E415" s="1">
        <v>63.7</v>
      </c>
      <c r="F415" s="1">
        <v>36.5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48.7</v>
      </c>
      <c r="E416" s="1">
        <v>66.599999999999994</v>
      </c>
      <c r="F416" s="1">
        <v>36.799999999999997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48.7</v>
      </c>
      <c r="E417" s="1">
        <v>66.8</v>
      </c>
      <c r="F417" s="1">
        <v>36.1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50.5</v>
      </c>
      <c r="E418" s="1">
        <v>73.8</v>
      </c>
      <c r="F418" s="1">
        <v>36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47.4</v>
      </c>
      <c r="E419" s="1">
        <v>65.7</v>
      </c>
      <c r="F419" s="1">
        <v>34.700000000000003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49.6</v>
      </c>
      <c r="E420" s="1">
        <v>74.400000000000006</v>
      </c>
      <c r="F420" s="1">
        <v>35.799999999999997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46.2</v>
      </c>
      <c r="E421" s="1">
        <v>63.8</v>
      </c>
      <c r="F421" s="1">
        <v>36.799999999999997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49.3</v>
      </c>
      <c r="E422" s="1">
        <v>73.8</v>
      </c>
      <c r="F422" s="1">
        <v>37.1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48</v>
      </c>
      <c r="E423" s="1">
        <v>70.5</v>
      </c>
      <c r="F423" s="1">
        <v>38.5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48.2</v>
      </c>
      <c r="E424" s="1">
        <v>67.8</v>
      </c>
      <c r="F424" s="1">
        <v>37.799999999999997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43</v>
      </c>
      <c r="E425" s="1">
        <v>62.5</v>
      </c>
      <c r="F425" s="1">
        <v>35.9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45.6</v>
      </c>
      <c r="E426" s="1">
        <v>60.7</v>
      </c>
      <c r="F426" s="1">
        <v>34.799999999999997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45.8</v>
      </c>
      <c r="E427" s="1">
        <v>63.1</v>
      </c>
      <c r="F427" s="1">
        <v>36.4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46.2</v>
      </c>
      <c r="E428" s="1">
        <v>66.900000000000006</v>
      </c>
      <c r="F428" s="1">
        <v>33.700000000000003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43.6</v>
      </c>
      <c r="E429" s="1">
        <v>62.2</v>
      </c>
      <c r="F429" s="1">
        <v>34.4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45.9</v>
      </c>
      <c r="E430" s="1">
        <v>63</v>
      </c>
      <c r="F430" s="1">
        <v>37.700000000000003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43.8</v>
      </c>
      <c r="E431" s="1">
        <v>62.8</v>
      </c>
      <c r="F431" s="1">
        <v>37.6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43.3</v>
      </c>
      <c r="E432" s="1">
        <v>63.1</v>
      </c>
      <c r="F432" s="1">
        <v>34.799999999999997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36.799999999999997</v>
      </c>
      <c r="E433" s="1">
        <v>58.4</v>
      </c>
      <c r="F433" s="1">
        <v>33.200000000000003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44.3</v>
      </c>
      <c r="E434" s="1">
        <v>67.5</v>
      </c>
      <c r="F434" s="1">
        <v>34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39.700000000000003</v>
      </c>
      <c r="E435" s="1">
        <v>62.6</v>
      </c>
      <c r="F435" s="1">
        <v>33.799999999999997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41.2</v>
      </c>
      <c r="E436" s="1">
        <v>64.5</v>
      </c>
      <c r="F436" s="1">
        <v>33.799999999999997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42</v>
      </c>
      <c r="E437" s="1">
        <v>66.7</v>
      </c>
      <c r="F437" s="1">
        <v>31.4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35</v>
      </c>
      <c r="E438" s="1">
        <v>60.1</v>
      </c>
      <c r="F438" s="1">
        <v>29.9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34.200000000000003</v>
      </c>
      <c r="E439" s="1">
        <v>42</v>
      </c>
      <c r="F439" s="1">
        <v>32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40.299999999999997</v>
      </c>
      <c r="E440" s="1">
        <v>62.5</v>
      </c>
      <c r="F440" s="1">
        <v>34.299999999999997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40.200000000000003</v>
      </c>
      <c r="E441" s="1">
        <v>64.099999999999994</v>
      </c>
      <c r="F441" s="1">
        <v>33.700000000000003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40.299999999999997</v>
      </c>
      <c r="E442" s="1">
        <v>60.2</v>
      </c>
      <c r="F442" s="1">
        <v>33.299999999999997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39.5</v>
      </c>
      <c r="E443" s="1">
        <v>64.599999999999994</v>
      </c>
      <c r="F443" s="1">
        <v>32.799999999999997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38.200000000000003</v>
      </c>
      <c r="E444" s="1">
        <v>62.8</v>
      </c>
      <c r="F444" s="1">
        <v>32.4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40.1</v>
      </c>
      <c r="E445" s="1">
        <v>59.6</v>
      </c>
      <c r="F445" s="1">
        <v>32.1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33.9</v>
      </c>
      <c r="E446" s="1">
        <v>45.4</v>
      </c>
      <c r="F446" s="1">
        <v>32.5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37.6</v>
      </c>
      <c r="E447" s="1">
        <v>59.4</v>
      </c>
      <c r="F447" s="1">
        <v>32.799999999999997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36.1</v>
      </c>
      <c r="E448" s="1">
        <v>57.8</v>
      </c>
      <c r="F448" s="1">
        <v>33.200000000000003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34.700000000000003</v>
      </c>
      <c r="E449" s="1">
        <v>43.2</v>
      </c>
      <c r="F449" s="1">
        <v>33.1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35.200000000000003</v>
      </c>
      <c r="E450" s="1">
        <v>47.4</v>
      </c>
      <c r="F450" s="1">
        <v>33.4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35.799999999999997</v>
      </c>
      <c r="E451" s="1">
        <v>45</v>
      </c>
      <c r="F451" s="1">
        <v>34.1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38.799999999999997</v>
      </c>
      <c r="E452" s="1">
        <v>63.3</v>
      </c>
      <c r="F452" s="1">
        <v>34.5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37.299999999999997</v>
      </c>
      <c r="E453" s="1">
        <v>56.3</v>
      </c>
      <c r="F453" s="1">
        <v>34.9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46.3</v>
      </c>
      <c r="E454" s="1">
        <v>70.599999999999994</v>
      </c>
      <c r="F454" s="1">
        <v>35.1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53.9</v>
      </c>
      <c r="E455" s="1">
        <v>68.2</v>
      </c>
      <c r="F455" s="1">
        <v>41.7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50.7</v>
      </c>
      <c r="E456" s="1">
        <v>66.599999999999994</v>
      </c>
      <c r="F456" s="1">
        <v>40.1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45.7</v>
      </c>
      <c r="E457" s="1">
        <v>62</v>
      </c>
      <c r="F457" s="1">
        <v>38.299999999999997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44.5</v>
      </c>
      <c r="E458" s="1">
        <v>63.5</v>
      </c>
      <c r="F458" s="1">
        <v>38.6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47.9</v>
      </c>
      <c r="E459" s="1">
        <v>65.5</v>
      </c>
      <c r="F459" s="1">
        <v>39.200000000000003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46</v>
      </c>
      <c r="E460" s="1">
        <v>62</v>
      </c>
      <c r="F460" s="1">
        <v>39.200000000000003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47.5</v>
      </c>
      <c r="E461" s="1">
        <v>64.099999999999994</v>
      </c>
      <c r="F461" s="1">
        <v>38.799999999999997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49.7</v>
      </c>
      <c r="E462" s="1">
        <v>68.3</v>
      </c>
      <c r="F462" s="1">
        <v>38.1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47</v>
      </c>
      <c r="E463" s="1">
        <v>66</v>
      </c>
      <c r="F463" s="1">
        <v>36.700000000000003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46.9</v>
      </c>
      <c r="E464" s="1">
        <v>67.900000000000006</v>
      </c>
      <c r="F464" s="1">
        <v>36.5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49.5</v>
      </c>
      <c r="E465" s="1">
        <v>70.900000000000006</v>
      </c>
      <c r="F465" s="1">
        <v>38.200000000000003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56.4</v>
      </c>
      <c r="E466" s="1">
        <v>87.1</v>
      </c>
      <c r="F466" s="1">
        <v>38.9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50.4</v>
      </c>
      <c r="E467" s="1">
        <v>68</v>
      </c>
      <c r="F467" s="1">
        <v>38.9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53</v>
      </c>
      <c r="E468" s="1">
        <v>72.900000000000006</v>
      </c>
      <c r="F468" s="1">
        <v>39.5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51.9</v>
      </c>
      <c r="E469" s="1">
        <v>76</v>
      </c>
      <c r="F469" s="1">
        <v>39.200000000000003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50.3</v>
      </c>
      <c r="E470" s="1">
        <v>71</v>
      </c>
      <c r="F470" s="1">
        <v>38.799999999999997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50.6</v>
      </c>
      <c r="E471" s="1">
        <v>66</v>
      </c>
      <c r="F471" s="1">
        <v>38.299999999999997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48.4</v>
      </c>
      <c r="E472" s="1">
        <v>64.7</v>
      </c>
      <c r="F472" s="1">
        <v>35.9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51.9</v>
      </c>
      <c r="E473" s="1">
        <v>74.8</v>
      </c>
      <c r="F473" s="1">
        <v>36.6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48.7</v>
      </c>
      <c r="E474" s="1">
        <v>65.5</v>
      </c>
      <c r="F474" s="1">
        <v>36.200000000000003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48.9</v>
      </c>
      <c r="E475" s="1">
        <v>68.5</v>
      </c>
      <c r="F475" s="1">
        <v>36.6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49</v>
      </c>
      <c r="E476" s="1">
        <v>66.8</v>
      </c>
      <c r="F476" s="1">
        <v>36.6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51.8</v>
      </c>
      <c r="E477" s="1">
        <v>81.3</v>
      </c>
      <c r="F477" s="1">
        <v>36.1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47.7</v>
      </c>
      <c r="E478" s="1">
        <v>66.599999999999994</v>
      </c>
      <c r="F478" s="1">
        <v>37.1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48.1</v>
      </c>
      <c r="E479" s="1">
        <v>65.599999999999994</v>
      </c>
      <c r="F479" s="1">
        <v>35.299999999999997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49.5</v>
      </c>
      <c r="E480" s="1">
        <v>73.900000000000006</v>
      </c>
      <c r="F480" s="1">
        <v>36.4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50.4</v>
      </c>
      <c r="E481" s="1">
        <v>68.3</v>
      </c>
      <c r="F481" s="1">
        <v>35.700000000000003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48.3</v>
      </c>
      <c r="E482" s="1">
        <v>65.8</v>
      </c>
      <c r="F482" s="1">
        <v>36.4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50.6</v>
      </c>
      <c r="E483" s="1">
        <v>66.400000000000006</v>
      </c>
      <c r="F483" s="1">
        <v>37.5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47.8</v>
      </c>
      <c r="E484" s="1">
        <v>72.400000000000006</v>
      </c>
      <c r="F484" s="1">
        <v>37.299999999999997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51.7</v>
      </c>
      <c r="E485" s="1">
        <v>76.3</v>
      </c>
      <c r="F485" s="1">
        <v>38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48.5</v>
      </c>
      <c r="E486" s="1">
        <v>66.400000000000006</v>
      </c>
      <c r="F486" s="1">
        <v>35.700000000000003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47.8</v>
      </c>
      <c r="E487" s="1">
        <v>67.3</v>
      </c>
      <c r="F487" s="1">
        <v>36.299999999999997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49.7</v>
      </c>
      <c r="E488" s="1">
        <v>75.2</v>
      </c>
      <c r="F488" s="1">
        <v>35.4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47.5</v>
      </c>
      <c r="E489" s="1">
        <v>66.5</v>
      </c>
      <c r="F489" s="1">
        <v>36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50.4</v>
      </c>
      <c r="E490" s="1">
        <v>75.3</v>
      </c>
      <c r="F490" s="1">
        <v>35.200000000000003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46</v>
      </c>
      <c r="E491" s="1">
        <v>69.5</v>
      </c>
      <c r="F491" s="1">
        <v>33.799999999999997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56</v>
      </c>
      <c r="E492" s="1">
        <v>66.900000000000006</v>
      </c>
      <c r="F492" s="1">
        <v>35.5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62.9</v>
      </c>
      <c r="E493" s="1">
        <v>71.3</v>
      </c>
      <c r="F493" s="1">
        <v>48.8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56.8</v>
      </c>
      <c r="E494" s="1">
        <v>69.400000000000006</v>
      </c>
      <c r="F494" s="1">
        <v>39.700000000000003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53.5</v>
      </c>
      <c r="E495" s="1">
        <v>67.099999999999994</v>
      </c>
      <c r="F495" s="1">
        <v>42.5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57.4</v>
      </c>
      <c r="E496" s="1">
        <v>73</v>
      </c>
      <c r="F496" s="1">
        <v>38.6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50.3</v>
      </c>
      <c r="E497" s="1">
        <v>75.599999999999994</v>
      </c>
      <c r="F497" s="1">
        <v>35.5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47.4</v>
      </c>
      <c r="E498" s="1">
        <v>62.9</v>
      </c>
      <c r="F498" s="1">
        <v>34.799999999999997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49.3</v>
      </c>
      <c r="E499" s="1">
        <v>69.5</v>
      </c>
      <c r="F499" s="1">
        <v>34.4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49.4</v>
      </c>
      <c r="E500" s="1">
        <v>68.7</v>
      </c>
      <c r="F500" s="1">
        <v>35.299999999999997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50.6</v>
      </c>
      <c r="E501" s="1">
        <v>74</v>
      </c>
      <c r="F501" s="1">
        <v>35.5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49.2</v>
      </c>
      <c r="E502" s="1">
        <v>65.599999999999994</v>
      </c>
      <c r="F502" s="1">
        <v>36.9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49.4</v>
      </c>
      <c r="E503" s="1">
        <v>64.400000000000006</v>
      </c>
      <c r="F503" s="1">
        <v>41.9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50.2</v>
      </c>
      <c r="E504" s="1">
        <v>69.099999999999994</v>
      </c>
      <c r="F504" s="1">
        <v>40.799999999999997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53.8</v>
      </c>
      <c r="E505" s="1">
        <v>80.8</v>
      </c>
      <c r="F505" s="1">
        <v>39.6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48.9</v>
      </c>
      <c r="E506" s="1">
        <v>66.5</v>
      </c>
      <c r="F506" s="1">
        <v>36.5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48.9</v>
      </c>
      <c r="E507" s="1">
        <v>67</v>
      </c>
      <c r="F507" s="1">
        <v>34.4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52.2</v>
      </c>
      <c r="E508" s="1">
        <v>74.2</v>
      </c>
      <c r="F508" s="1">
        <v>37.6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48.9</v>
      </c>
      <c r="E509" s="1">
        <v>65.099999999999994</v>
      </c>
      <c r="F509" s="1">
        <v>36.9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51.1</v>
      </c>
      <c r="E510" s="1">
        <v>78.5</v>
      </c>
      <c r="F510" s="1">
        <v>38.1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49.2</v>
      </c>
      <c r="E511" s="1">
        <v>68.3</v>
      </c>
      <c r="F511" s="1">
        <v>39.1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49.3</v>
      </c>
      <c r="E512" s="1">
        <v>65</v>
      </c>
      <c r="F512" s="1">
        <v>37.799999999999997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49.3</v>
      </c>
      <c r="E513" s="1">
        <v>67.3</v>
      </c>
      <c r="F513" s="1">
        <v>39.200000000000003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51</v>
      </c>
      <c r="E514" s="1">
        <v>69.2</v>
      </c>
      <c r="F514" s="1">
        <v>36.9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50.6</v>
      </c>
      <c r="E515" s="1">
        <v>67</v>
      </c>
      <c r="F515" s="1">
        <v>36.700000000000003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49.8</v>
      </c>
      <c r="E516" s="1">
        <v>66.2</v>
      </c>
      <c r="F516" s="1">
        <v>36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48.4</v>
      </c>
      <c r="E517" s="1">
        <v>64.8</v>
      </c>
      <c r="F517" s="1">
        <v>37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48.2</v>
      </c>
      <c r="E518" s="1">
        <v>65.099999999999994</v>
      </c>
      <c r="F518" s="1">
        <v>36.200000000000003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47.6</v>
      </c>
      <c r="E519" s="1">
        <v>64.400000000000006</v>
      </c>
      <c r="F519" s="1">
        <v>36.5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51.3</v>
      </c>
      <c r="E520" s="1">
        <v>75</v>
      </c>
      <c r="F520" s="1">
        <v>36.4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47.2</v>
      </c>
      <c r="E521" s="1">
        <v>66.400000000000006</v>
      </c>
      <c r="F521" s="1">
        <v>36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48.1</v>
      </c>
      <c r="E522" s="1">
        <v>69.7</v>
      </c>
      <c r="F522" s="1">
        <v>36.9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46</v>
      </c>
      <c r="E523" s="1">
        <v>64.7</v>
      </c>
      <c r="F523" s="1">
        <v>36.700000000000003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47</v>
      </c>
      <c r="E524" s="1">
        <v>66.5</v>
      </c>
      <c r="F524" s="1">
        <v>37.1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44.7</v>
      </c>
      <c r="E525" s="1">
        <v>66.599999999999994</v>
      </c>
      <c r="F525" s="1">
        <v>36.5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43.2</v>
      </c>
      <c r="E526" s="1">
        <v>62.3</v>
      </c>
      <c r="F526" s="1">
        <v>35.9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42.7</v>
      </c>
      <c r="E527" s="1">
        <v>60.1</v>
      </c>
      <c r="F527" s="1">
        <v>36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42.7</v>
      </c>
      <c r="E528" s="1">
        <v>62.6</v>
      </c>
      <c r="F528" s="1">
        <v>35.4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41</v>
      </c>
      <c r="E529" s="1">
        <v>64.3</v>
      </c>
      <c r="F529" s="1">
        <v>35.700000000000003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42.3</v>
      </c>
      <c r="E530" s="1">
        <v>64.7</v>
      </c>
      <c r="F530" s="1">
        <v>35.6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43.3</v>
      </c>
      <c r="E531" s="1">
        <v>64.8</v>
      </c>
      <c r="F531" s="1">
        <v>35.1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39.299999999999997</v>
      </c>
      <c r="E532" s="1">
        <v>60.6</v>
      </c>
      <c r="F532" s="1">
        <v>34.700000000000003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38.5</v>
      </c>
      <c r="E533" s="1">
        <v>65.599999999999994</v>
      </c>
      <c r="F533" s="1">
        <v>35.200000000000003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40.1</v>
      </c>
      <c r="E534" s="1">
        <v>60.2</v>
      </c>
      <c r="F534" s="1">
        <v>35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37</v>
      </c>
      <c r="E535" s="1">
        <v>57.9</v>
      </c>
      <c r="F535" s="1">
        <v>34.799999999999997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36.5</v>
      </c>
      <c r="E536" s="1">
        <v>43.3</v>
      </c>
      <c r="F536" s="1">
        <v>35.1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40.200000000000003</v>
      </c>
      <c r="E537" s="1">
        <v>60.2</v>
      </c>
      <c r="F537" s="1">
        <v>35.5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36.1</v>
      </c>
      <c r="E538" s="1">
        <v>41</v>
      </c>
      <c r="F538" s="1">
        <v>34.700000000000003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36.200000000000003</v>
      </c>
      <c r="E539" s="1">
        <v>41</v>
      </c>
      <c r="F539" s="1">
        <v>35.1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35.799999999999997</v>
      </c>
      <c r="E540" s="1">
        <v>44.1</v>
      </c>
      <c r="F540" s="1">
        <v>34.5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36.4</v>
      </c>
      <c r="E541" s="1">
        <v>57.3</v>
      </c>
      <c r="F541" s="1">
        <v>34.200000000000003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35.1</v>
      </c>
      <c r="E542" s="1">
        <v>43.2</v>
      </c>
      <c r="F542" s="1">
        <v>33.700000000000003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36</v>
      </c>
      <c r="E543" s="1">
        <v>56.8</v>
      </c>
      <c r="F543" s="1">
        <v>33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35.1</v>
      </c>
      <c r="E544" s="1">
        <v>48.6</v>
      </c>
      <c r="F544" s="1">
        <v>33.299999999999997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33</v>
      </c>
      <c r="E545" s="1">
        <v>37.4</v>
      </c>
      <c r="F545" s="1">
        <v>32.200000000000003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33.799999999999997</v>
      </c>
      <c r="E546" s="1">
        <v>46.2</v>
      </c>
      <c r="F546" s="1">
        <v>32.799999999999997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34</v>
      </c>
      <c r="E547" s="1">
        <v>46.9</v>
      </c>
      <c r="F547" s="1">
        <v>32.299999999999997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38.1</v>
      </c>
      <c r="E548" s="1">
        <v>61.6</v>
      </c>
      <c r="F548" s="1">
        <v>31.9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36.4</v>
      </c>
      <c r="E549" s="1">
        <v>56.6</v>
      </c>
      <c r="F549" s="1">
        <v>34.200000000000003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51.3</v>
      </c>
      <c r="E550" s="1">
        <v>67.5</v>
      </c>
      <c r="F550" s="1">
        <v>35.6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50.8</v>
      </c>
      <c r="E551" s="1">
        <v>63.6</v>
      </c>
      <c r="F551" s="1">
        <v>42.2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47.9</v>
      </c>
      <c r="E552" s="1">
        <v>66.3</v>
      </c>
      <c r="F552" s="1">
        <v>39.5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44.5</v>
      </c>
      <c r="E553" s="1">
        <v>61.9</v>
      </c>
      <c r="F553" s="1">
        <v>37.299999999999997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45.5</v>
      </c>
      <c r="E554" s="1">
        <v>60.9</v>
      </c>
      <c r="F554" s="1">
        <v>38.1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45.2</v>
      </c>
      <c r="E555" s="1">
        <v>62.9</v>
      </c>
      <c r="F555" s="1">
        <v>36.799999999999997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45.3</v>
      </c>
      <c r="E556" s="1">
        <v>61.9</v>
      </c>
      <c r="F556" s="1">
        <v>37.200000000000003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48.9</v>
      </c>
      <c r="E557" s="1">
        <v>68.2</v>
      </c>
      <c r="F557" s="1">
        <v>40.5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50</v>
      </c>
      <c r="E558" s="1">
        <v>66.400000000000006</v>
      </c>
      <c r="F558" s="1">
        <v>39.799999999999997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47.3</v>
      </c>
      <c r="E559" s="1">
        <v>63.2</v>
      </c>
      <c r="F559" s="1">
        <v>38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48.5</v>
      </c>
      <c r="E560" s="1">
        <v>63.9</v>
      </c>
      <c r="F560" s="1">
        <v>39.1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48.9</v>
      </c>
      <c r="E561" s="1">
        <v>63.8</v>
      </c>
      <c r="F561" s="1">
        <v>37.9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48.9</v>
      </c>
      <c r="E562" s="1">
        <v>65.3</v>
      </c>
      <c r="F562" s="1">
        <v>37.6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48</v>
      </c>
      <c r="E563" s="1">
        <v>62.7</v>
      </c>
      <c r="F563" s="1">
        <v>36.700000000000003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49.7</v>
      </c>
      <c r="E564" s="1">
        <v>65.8</v>
      </c>
      <c r="F564" s="1">
        <v>39.9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52.9</v>
      </c>
      <c r="E565" s="1">
        <v>74.3</v>
      </c>
      <c r="F565" s="1">
        <v>38.299999999999997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50.3</v>
      </c>
      <c r="E566" s="1">
        <v>73.099999999999994</v>
      </c>
      <c r="F566" s="1">
        <v>39.6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52.1</v>
      </c>
      <c r="E567" s="1">
        <v>73.400000000000006</v>
      </c>
      <c r="F567" s="1">
        <v>40.9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50.9</v>
      </c>
      <c r="E568" s="1">
        <v>71.8</v>
      </c>
      <c r="F568" s="1">
        <v>39.6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55.8</v>
      </c>
      <c r="E569" s="1">
        <v>76.8</v>
      </c>
      <c r="F569" s="1">
        <v>38.5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49.8</v>
      </c>
      <c r="E570" s="1">
        <v>63.4</v>
      </c>
      <c r="F570" s="1">
        <v>36.6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49.7</v>
      </c>
      <c r="E571" s="1">
        <v>65</v>
      </c>
      <c r="F571" s="1">
        <v>39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48.2</v>
      </c>
      <c r="E572" s="1">
        <v>64.400000000000006</v>
      </c>
      <c r="F572" s="1">
        <v>38.299999999999997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56.2</v>
      </c>
      <c r="E573" s="1">
        <v>71.7</v>
      </c>
      <c r="F573" s="1">
        <v>39.5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51.4</v>
      </c>
      <c r="E574" s="1">
        <v>66.3</v>
      </c>
      <c r="F574" s="1">
        <v>39.700000000000003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52.3</v>
      </c>
      <c r="E575" s="1">
        <v>72.5</v>
      </c>
      <c r="F575" s="1">
        <v>39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48.8</v>
      </c>
      <c r="E576" s="1">
        <v>70.7</v>
      </c>
      <c r="F576" s="1">
        <v>39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51.1</v>
      </c>
      <c r="E577" s="1">
        <v>72.400000000000006</v>
      </c>
      <c r="F577" s="1">
        <v>39.1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50.3</v>
      </c>
      <c r="E578" s="1">
        <v>68.8</v>
      </c>
      <c r="F578" s="1">
        <v>38.799999999999997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52.2</v>
      </c>
      <c r="E579" s="1">
        <v>69.8</v>
      </c>
      <c r="F579" s="1">
        <v>40.200000000000003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51</v>
      </c>
      <c r="E580" s="1">
        <v>66.8</v>
      </c>
      <c r="F580" s="1">
        <v>38.799999999999997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50.4</v>
      </c>
      <c r="E581" s="1">
        <v>68.8</v>
      </c>
      <c r="F581" s="1">
        <v>38.6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52</v>
      </c>
      <c r="E582" s="1">
        <v>68.7</v>
      </c>
      <c r="F582" s="1">
        <v>40.5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52.7</v>
      </c>
      <c r="E583" s="1">
        <v>72.3</v>
      </c>
      <c r="F583" s="1">
        <v>39.9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53.1</v>
      </c>
      <c r="E584" s="1">
        <v>70.5</v>
      </c>
      <c r="F584" s="1">
        <v>40.4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50.5</v>
      </c>
      <c r="E585" s="1">
        <v>65</v>
      </c>
      <c r="F585" s="1">
        <v>40.9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50.1</v>
      </c>
      <c r="E586" s="1">
        <v>68.2</v>
      </c>
      <c r="F586" s="1">
        <v>40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48.3</v>
      </c>
      <c r="E587" s="1">
        <v>65.2</v>
      </c>
      <c r="F587" s="1">
        <v>39.700000000000003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49.9</v>
      </c>
      <c r="E588" s="1">
        <v>71.900000000000006</v>
      </c>
      <c r="F588" s="1">
        <v>39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50</v>
      </c>
      <c r="E589" s="1">
        <v>75.099999999999994</v>
      </c>
      <c r="F589" s="1">
        <v>38.5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49.8</v>
      </c>
      <c r="E590" s="1">
        <v>73.900000000000006</v>
      </c>
      <c r="F590" s="1">
        <v>37.9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50.2</v>
      </c>
      <c r="E591" s="1">
        <v>72</v>
      </c>
      <c r="F591" s="1">
        <v>37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49.2</v>
      </c>
      <c r="E592" s="1">
        <v>76.900000000000006</v>
      </c>
      <c r="F592" s="1">
        <v>36.1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50.6</v>
      </c>
      <c r="E593" s="1">
        <v>71</v>
      </c>
      <c r="F593" s="1">
        <v>35.9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48.9</v>
      </c>
      <c r="E594" s="1">
        <v>68.400000000000006</v>
      </c>
      <c r="F594" s="1">
        <v>35.9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51.3</v>
      </c>
      <c r="E595" s="1">
        <v>69.900000000000006</v>
      </c>
      <c r="F595" s="1">
        <v>34.299999999999997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49.2</v>
      </c>
      <c r="E596" s="1">
        <v>66.3</v>
      </c>
      <c r="F596" s="1">
        <v>36.200000000000003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49.4</v>
      </c>
      <c r="E597" s="1">
        <v>67.7</v>
      </c>
      <c r="F597" s="1">
        <v>34.1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57</v>
      </c>
      <c r="E598" s="1">
        <v>88.6</v>
      </c>
      <c r="F598" s="1">
        <v>36.200000000000003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50.2</v>
      </c>
      <c r="E599" s="1">
        <v>73</v>
      </c>
      <c r="F599" s="1">
        <v>34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49.4</v>
      </c>
      <c r="E600" s="1">
        <v>72.599999999999994</v>
      </c>
      <c r="F600" s="1">
        <v>34.4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51.4</v>
      </c>
      <c r="E601" s="1">
        <v>72.900000000000006</v>
      </c>
      <c r="F601" s="1">
        <v>36.700000000000003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49.8</v>
      </c>
      <c r="E602" s="1">
        <v>64.599999999999994</v>
      </c>
      <c r="F602" s="1">
        <v>36.9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</v>
      </c>
      <c r="E603" s="1">
        <v>69.7</v>
      </c>
      <c r="F603" s="1">
        <v>35.6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55.9</v>
      </c>
      <c r="E604" s="1">
        <v>90</v>
      </c>
      <c r="F604" s="1">
        <v>36.700000000000003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49.4</v>
      </c>
      <c r="E605" s="1">
        <v>71.8</v>
      </c>
      <c r="F605" s="1">
        <v>38.200000000000003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50.7</v>
      </c>
      <c r="E606" s="1">
        <v>70.599999999999994</v>
      </c>
      <c r="F606" s="1">
        <v>38.200000000000003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49.8</v>
      </c>
      <c r="E607" s="1">
        <v>66.7</v>
      </c>
      <c r="F607" s="1">
        <v>38.799999999999997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49.5</v>
      </c>
      <c r="E608" s="1">
        <v>65.7</v>
      </c>
      <c r="F608" s="1">
        <v>36.799999999999997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48.3</v>
      </c>
      <c r="E609" s="1">
        <v>68.400000000000006</v>
      </c>
      <c r="F609" s="1">
        <v>36.9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47.8</v>
      </c>
      <c r="E610" s="1">
        <v>66.5</v>
      </c>
      <c r="F610" s="1">
        <v>36.6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49.7</v>
      </c>
      <c r="E611" s="1">
        <v>71.3</v>
      </c>
      <c r="F611" s="1">
        <v>37.5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51.3</v>
      </c>
      <c r="E612" s="1">
        <v>75</v>
      </c>
      <c r="F612" s="1">
        <v>39.299999999999997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49.8</v>
      </c>
      <c r="E613" s="1">
        <v>71</v>
      </c>
      <c r="F613" s="1">
        <v>39.5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51.1</v>
      </c>
      <c r="E614" s="1">
        <v>77</v>
      </c>
      <c r="F614" s="1">
        <v>41.1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53.6</v>
      </c>
      <c r="E615" s="1">
        <v>83.1</v>
      </c>
      <c r="F615" s="1">
        <v>40.9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48.6</v>
      </c>
      <c r="E616" s="1">
        <v>64.099999999999994</v>
      </c>
      <c r="F616" s="1">
        <v>40.4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54</v>
      </c>
      <c r="E617" s="1">
        <v>83.6</v>
      </c>
      <c r="F617" s="1">
        <v>40.1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50.1</v>
      </c>
      <c r="E618" s="1">
        <v>63.8</v>
      </c>
      <c r="F618" s="1">
        <v>40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49.6</v>
      </c>
      <c r="E619" s="1">
        <v>64.099999999999994</v>
      </c>
      <c r="F619" s="1">
        <v>38.700000000000003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43.7</v>
      </c>
      <c r="E620" s="1">
        <v>64.2</v>
      </c>
      <c r="F620" s="1">
        <v>35.4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44.2</v>
      </c>
      <c r="E621" s="1">
        <v>65.5</v>
      </c>
      <c r="F621" s="1">
        <v>35.700000000000003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43.1</v>
      </c>
      <c r="E622" s="1">
        <v>67.3</v>
      </c>
      <c r="F622" s="1">
        <v>35.700000000000003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47.6</v>
      </c>
      <c r="E623" s="1">
        <v>74.7</v>
      </c>
      <c r="F623" s="1">
        <v>38.1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42.6</v>
      </c>
      <c r="E624" s="1">
        <v>61.2</v>
      </c>
      <c r="F624" s="1">
        <v>36.700000000000003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40.700000000000003</v>
      </c>
      <c r="E625" s="1">
        <v>61.3</v>
      </c>
      <c r="F625" s="1">
        <v>35.200000000000003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41.1</v>
      </c>
      <c r="E626" s="1">
        <v>62.4</v>
      </c>
      <c r="F626" s="1">
        <v>34.9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39.700000000000003</v>
      </c>
      <c r="E627" s="1">
        <v>63.8</v>
      </c>
      <c r="F627" s="1">
        <v>33.799999999999997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41.5</v>
      </c>
      <c r="E628" s="1">
        <v>64.599999999999994</v>
      </c>
      <c r="F628" s="1">
        <v>32.9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40.4</v>
      </c>
      <c r="E629" s="1">
        <v>61.1</v>
      </c>
      <c r="F629" s="1">
        <v>32.700000000000003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41.6</v>
      </c>
      <c r="E630" s="1">
        <v>66.8</v>
      </c>
      <c r="F630" s="1">
        <v>33.4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39.200000000000003</v>
      </c>
      <c r="E631" s="1">
        <v>64</v>
      </c>
      <c r="F631" s="1">
        <v>32.799999999999997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39.799999999999997</v>
      </c>
      <c r="E632" s="1">
        <v>62.1</v>
      </c>
      <c r="F632" s="1">
        <v>32.200000000000003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38.299999999999997</v>
      </c>
      <c r="E633" s="1">
        <v>62.8</v>
      </c>
      <c r="F633" s="1">
        <v>31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35.299999999999997</v>
      </c>
      <c r="E634" s="1">
        <v>57.6</v>
      </c>
      <c r="F634" s="1">
        <v>32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37.5</v>
      </c>
      <c r="E635" s="1">
        <v>58</v>
      </c>
      <c r="F635" s="1">
        <v>32.700000000000003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34.9</v>
      </c>
      <c r="E636" s="1">
        <v>57.9</v>
      </c>
      <c r="F636" s="1">
        <v>32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34.299999999999997</v>
      </c>
      <c r="E637" s="1">
        <v>50.9</v>
      </c>
      <c r="F637" s="1">
        <v>30.6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34.700000000000003</v>
      </c>
      <c r="E638" s="1">
        <v>57.9</v>
      </c>
      <c r="F638" s="1">
        <v>29.7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33.200000000000003</v>
      </c>
      <c r="E639" s="1">
        <v>45.6</v>
      </c>
      <c r="F639" s="1">
        <v>29.5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35.799999999999997</v>
      </c>
      <c r="E640" s="1">
        <v>62</v>
      </c>
      <c r="F640" s="1">
        <v>30.8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37.799999999999997</v>
      </c>
      <c r="E641" s="1">
        <v>59.4</v>
      </c>
      <c r="F641" s="1">
        <v>30.6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43.1</v>
      </c>
      <c r="E642" s="1">
        <v>59.7</v>
      </c>
      <c r="F642" s="1">
        <v>33.299999999999997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43.9</v>
      </c>
      <c r="E643" s="1">
        <v>56.2</v>
      </c>
      <c r="F643" s="1">
        <v>33.700000000000003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44.6</v>
      </c>
      <c r="E644" s="1">
        <v>57.7</v>
      </c>
      <c r="F644" s="1">
        <v>33.6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46.8</v>
      </c>
      <c r="E645" s="1">
        <v>59.4</v>
      </c>
      <c r="F645" s="1">
        <v>36.6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47.8</v>
      </c>
      <c r="E646" s="1">
        <v>62</v>
      </c>
      <c r="F646" s="1">
        <v>38.6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49.9</v>
      </c>
      <c r="E647" s="1">
        <v>62.1</v>
      </c>
      <c r="F647" s="1">
        <v>39.6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50</v>
      </c>
      <c r="E648" s="1">
        <v>63.1</v>
      </c>
      <c r="F648" s="1">
        <v>39.200000000000003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48</v>
      </c>
      <c r="E649" s="1">
        <v>62</v>
      </c>
      <c r="F649" s="1">
        <v>37.6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47.3</v>
      </c>
      <c r="E650" s="1">
        <v>65.2</v>
      </c>
      <c r="F650" s="1">
        <v>37.4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48.6</v>
      </c>
      <c r="E651" s="1">
        <v>63.3</v>
      </c>
      <c r="F651" s="1">
        <v>39.700000000000003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47.2</v>
      </c>
      <c r="E652" s="1">
        <v>66.599999999999994</v>
      </c>
      <c r="F652" s="1">
        <v>38.9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51.3</v>
      </c>
      <c r="E653" s="1">
        <v>75.2</v>
      </c>
      <c r="F653" s="1">
        <v>40.5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47.9</v>
      </c>
      <c r="E654" s="1">
        <v>65</v>
      </c>
      <c r="F654" s="1">
        <v>39.1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49.1</v>
      </c>
      <c r="E655" s="1">
        <v>69.400000000000006</v>
      </c>
      <c r="F655" s="1">
        <v>38.5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47.6</v>
      </c>
      <c r="E656" s="1">
        <v>65.2</v>
      </c>
      <c r="F656" s="1">
        <v>37.700000000000003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48.2</v>
      </c>
      <c r="E657" s="1">
        <v>63.5</v>
      </c>
      <c r="F657" s="1">
        <v>37.9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48.4</v>
      </c>
      <c r="E658" s="1">
        <v>64.7</v>
      </c>
      <c r="F658" s="1">
        <v>38.6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52.2</v>
      </c>
      <c r="E659" s="1">
        <v>69.400000000000006</v>
      </c>
      <c r="F659" s="1">
        <v>39.200000000000003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50.8</v>
      </c>
      <c r="E660" s="1">
        <v>70.599999999999994</v>
      </c>
      <c r="F660" s="1">
        <v>39.700000000000003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50.5</v>
      </c>
      <c r="E661" s="1">
        <v>66.099999999999994</v>
      </c>
      <c r="F661" s="1">
        <v>40.299999999999997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51.8</v>
      </c>
      <c r="E662" s="1">
        <v>77.7</v>
      </c>
      <c r="F662" s="1">
        <v>38.4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50.7</v>
      </c>
      <c r="E663" s="1">
        <v>67.099999999999994</v>
      </c>
      <c r="F663" s="1">
        <v>39.700000000000003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51.3</v>
      </c>
      <c r="E664" s="1">
        <v>76.900000000000006</v>
      </c>
      <c r="F664" s="1">
        <v>37.4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49.1</v>
      </c>
      <c r="E665" s="1">
        <v>65.8</v>
      </c>
      <c r="F665" s="1">
        <v>37.200000000000003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48.9</v>
      </c>
      <c r="E666" s="1">
        <v>66</v>
      </c>
      <c r="F666" s="1">
        <v>38.6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48.7</v>
      </c>
      <c r="E667" s="1">
        <v>63.1</v>
      </c>
      <c r="F667" s="1">
        <v>38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49.3</v>
      </c>
      <c r="E668" s="1">
        <v>63.1</v>
      </c>
      <c r="F668" s="1">
        <v>38.299999999999997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50.3</v>
      </c>
      <c r="E669" s="1">
        <v>67.599999999999994</v>
      </c>
      <c r="F669" s="1">
        <v>37.799999999999997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48.1</v>
      </c>
      <c r="E670" s="1">
        <v>63.6</v>
      </c>
      <c r="F670" s="1">
        <v>39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56.7</v>
      </c>
      <c r="E671" s="1">
        <v>77.099999999999994</v>
      </c>
      <c r="F671" s="1">
        <v>40.799999999999997</v>
      </c>
    </row>
    <row r="672" spans="1:6" x14ac:dyDescent="0.25">
      <c r="D672" s="1">
        <v>50.3</v>
      </c>
      <c r="E672" s="1">
        <v>67.3</v>
      </c>
      <c r="F672" s="1">
        <v>39.799999999999997</v>
      </c>
    </row>
    <row r="673" spans="4:6" x14ac:dyDescent="0.25">
      <c r="D673" s="1">
        <v>51</v>
      </c>
      <c r="E673" s="1">
        <v>68.3</v>
      </c>
      <c r="F673" s="1">
        <v>40.4</v>
      </c>
    </row>
    <row r="674" spans="4:6" x14ac:dyDescent="0.25">
      <c r="D674" s="1">
        <v>51.9</v>
      </c>
      <c r="E674" s="1">
        <v>70.3</v>
      </c>
      <c r="F674" s="1">
        <v>40.4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E73348D9-92E0-4367-AEDC-AFB46E71E9F1}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BAF45-21AC-4DD6-944C-35D78AB0B8A9}">
  <dimension ref="A1:N689"/>
  <sheetViews>
    <sheetView zoomScale="85" zoomScaleNormal="85" workbookViewId="0">
      <selection activeCell="H3" sqref="H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49.1</v>
      </c>
      <c r="E2" s="1">
        <v>79.2</v>
      </c>
      <c r="F2" s="1">
        <v>36.700000000000003</v>
      </c>
      <c r="H2" s="1">
        <f>D180</f>
        <v>41.7</v>
      </c>
      <c r="I2">
        <f>D204</f>
        <v>48.5</v>
      </c>
      <c r="J2" s="3">
        <f>D276</f>
        <v>43.3</v>
      </c>
      <c r="L2" s="5">
        <f>[1]!dBAvg(H:H)</f>
        <v>45.785409227914556</v>
      </c>
      <c r="M2" s="5">
        <f>[1]!dBAvg(I:I)</f>
        <v>44.721406546891664</v>
      </c>
      <c r="N2" s="5">
        <f>[1]!dBAvg(J:J)</f>
        <v>47.2589837037292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47.7</v>
      </c>
      <c r="E3" s="1">
        <v>63.6</v>
      </c>
      <c r="F3" s="1">
        <v>34.6</v>
      </c>
      <c r="H3" s="1">
        <f t="shared" ref="H3:H33" si="0">D181</f>
        <v>45.3</v>
      </c>
      <c r="I3">
        <f t="shared" ref="I3:I41" si="1">D205</f>
        <v>45.3</v>
      </c>
      <c r="J3" s="3">
        <f t="shared" ref="J3:J65" si="2">D277</f>
        <v>45.2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50.6</v>
      </c>
      <c r="E4" s="1">
        <v>70.5</v>
      </c>
      <c r="F4" s="1">
        <v>36.200000000000003</v>
      </c>
      <c r="H4" s="1">
        <f t="shared" si="0"/>
        <v>41.7</v>
      </c>
      <c r="I4">
        <f t="shared" si="1"/>
        <v>51</v>
      </c>
      <c r="J4" s="3">
        <f t="shared" si="2"/>
        <v>45.4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51.9</v>
      </c>
      <c r="E5" s="1">
        <v>77.5</v>
      </c>
      <c r="F5" s="1">
        <v>35.4</v>
      </c>
      <c r="H5" s="1">
        <f t="shared" si="0"/>
        <v>41.5</v>
      </c>
      <c r="I5">
        <f t="shared" si="1"/>
        <v>47.2</v>
      </c>
      <c r="J5" s="3">
        <f t="shared" si="2"/>
        <v>42.7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45.1</v>
      </c>
      <c r="E6" s="1">
        <v>62.1</v>
      </c>
      <c r="F6" s="1">
        <v>37.9</v>
      </c>
      <c r="H6" s="1">
        <f t="shared" si="0"/>
        <v>45.3</v>
      </c>
      <c r="I6">
        <f t="shared" si="1"/>
        <v>45</v>
      </c>
      <c r="J6" s="3">
        <f t="shared" si="2"/>
        <v>45.1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46.4</v>
      </c>
      <c r="E7" s="1">
        <v>62.2</v>
      </c>
      <c r="F7" s="1">
        <v>41</v>
      </c>
      <c r="H7" s="1">
        <f t="shared" si="0"/>
        <v>47.5</v>
      </c>
      <c r="I7">
        <f t="shared" si="1"/>
        <v>47.3</v>
      </c>
      <c r="J7" s="3">
        <f t="shared" si="2"/>
        <v>49.2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44.4</v>
      </c>
      <c r="E8" s="1">
        <v>58.9</v>
      </c>
      <c r="F8" s="1">
        <v>36.799999999999997</v>
      </c>
      <c r="H8" s="1">
        <f t="shared" si="0"/>
        <v>46.3</v>
      </c>
      <c r="I8">
        <f t="shared" si="1"/>
        <v>45.1</v>
      </c>
      <c r="J8" s="3">
        <f t="shared" si="2"/>
        <v>42.1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51.5</v>
      </c>
      <c r="E9" s="1">
        <v>69.400000000000006</v>
      </c>
      <c r="F9" s="1">
        <v>35</v>
      </c>
      <c r="H9" s="1">
        <f t="shared" si="0"/>
        <v>46.4</v>
      </c>
      <c r="I9">
        <f t="shared" si="1"/>
        <v>46.3</v>
      </c>
      <c r="J9" s="3">
        <f t="shared" si="2"/>
        <v>46.8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50.8</v>
      </c>
      <c r="E10" s="1">
        <v>74.8</v>
      </c>
      <c r="F10" s="1">
        <v>37.6</v>
      </c>
      <c r="H10" s="1">
        <f t="shared" si="0"/>
        <v>45.4</v>
      </c>
      <c r="I10">
        <f t="shared" si="1"/>
        <v>47.5</v>
      </c>
      <c r="J10" s="3">
        <f t="shared" si="2"/>
        <v>44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43.2</v>
      </c>
      <c r="I11">
        <f t="shared" si="1"/>
        <v>49.2</v>
      </c>
      <c r="J11" s="3">
        <f t="shared" si="2"/>
        <v>53.5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41.5</v>
      </c>
      <c r="I12">
        <f t="shared" si="1"/>
        <v>42.5</v>
      </c>
      <c r="J12" s="3">
        <f t="shared" si="2"/>
        <v>45.3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46.8</v>
      </c>
      <c r="E13" s="1">
        <v>71.3</v>
      </c>
      <c r="F13" s="1">
        <v>40.5</v>
      </c>
      <c r="H13" s="1">
        <f t="shared" si="0"/>
        <v>46.5</v>
      </c>
      <c r="I13">
        <f t="shared" si="1"/>
        <v>40.5</v>
      </c>
      <c r="J13" s="3">
        <f t="shared" si="2"/>
        <v>46.2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43.9</v>
      </c>
      <c r="E14" s="1">
        <v>64.900000000000006</v>
      </c>
      <c r="F14" s="1">
        <v>35.299999999999997</v>
      </c>
      <c r="H14" s="1">
        <f t="shared" si="0"/>
        <v>44.4</v>
      </c>
      <c r="I14">
        <f t="shared" si="1"/>
        <v>44.8</v>
      </c>
      <c r="J14" s="3">
        <f t="shared" si="2"/>
        <v>42.1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51.8</v>
      </c>
      <c r="E15" s="1">
        <v>72.8</v>
      </c>
      <c r="F15" s="1">
        <v>40.200000000000003</v>
      </c>
      <c r="H15" s="1">
        <f t="shared" si="0"/>
        <v>45.7</v>
      </c>
      <c r="I15">
        <f t="shared" si="1"/>
        <v>43</v>
      </c>
      <c r="J15" s="3">
        <f t="shared" si="2"/>
        <v>48.4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50.6</v>
      </c>
      <c r="E16" s="1">
        <v>64.599999999999994</v>
      </c>
      <c r="F16" s="1">
        <v>46.7</v>
      </c>
      <c r="H16" s="1">
        <f t="shared" si="0"/>
        <v>49.1</v>
      </c>
      <c r="I16">
        <f t="shared" si="1"/>
        <v>41.3</v>
      </c>
      <c r="J16" s="3">
        <f t="shared" si="2"/>
        <v>44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52.9</v>
      </c>
      <c r="E17" s="1">
        <v>68.900000000000006</v>
      </c>
      <c r="F17" s="1">
        <v>45</v>
      </c>
      <c r="H17" s="1">
        <f t="shared" si="0"/>
        <v>39.700000000000003</v>
      </c>
      <c r="I17">
        <f t="shared" si="1"/>
        <v>47.3</v>
      </c>
      <c r="J17" s="3">
        <f t="shared" si="2"/>
        <v>46.4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39.4</v>
      </c>
      <c r="I18">
        <f t="shared" si="1"/>
        <v>42.3</v>
      </c>
      <c r="J18" s="3">
        <f t="shared" si="2"/>
        <v>45.4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40.700000000000003</v>
      </c>
      <c r="I19">
        <f t="shared" si="1"/>
        <v>47.3</v>
      </c>
      <c r="J19" s="3">
        <f t="shared" si="2"/>
        <v>43.7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44.3</v>
      </c>
      <c r="I20">
        <f t="shared" si="1"/>
        <v>40.4</v>
      </c>
      <c r="J20" s="3">
        <f t="shared" si="2"/>
        <v>44.5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46.8</v>
      </c>
      <c r="I21">
        <f t="shared" si="1"/>
        <v>42.8</v>
      </c>
      <c r="J21" s="3">
        <f t="shared" si="2"/>
        <v>43.4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45.9</v>
      </c>
      <c r="I22">
        <f t="shared" si="1"/>
        <v>44.1</v>
      </c>
      <c r="J22" s="3">
        <f t="shared" si="2"/>
        <v>39.9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42.5</v>
      </c>
      <c r="I23">
        <f t="shared" si="1"/>
        <v>42.4</v>
      </c>
      <c r="J23" s="3">
        <f t="shared" si="2"/>
        <v>42.3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46</v>
      </c>
      <c r="I24">
        <f t="shared" si="1"/>
        <v>42.6</v>
      </c>
      <c r="J24" s="3">
        <f t="shared" si="2"/>
        <v>48.3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47.3</v>
      </c>
      <c r="I25">
        <f t="shared" si="1"/>
        <v>46.8</v>
      </c>
      <c r="J25" s="3">
        <f t="shared" si="2"/>
        <v>48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48.5</v>
      </c>
      <c r="I26">
        <f t="shared" si="1"/>
        <v>44.6</v>
      </c>
      <c r="J26" s="3">
        <f t="shared" si="2"/>
        <v>45.1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45.3</v>
      </c>
      <c r="I27">
        <f t="shared" si="1"/>
        <v>42</v>
      </c>
      <c r="J27" s="3">
        <f t="shared" si="2"/>
        <v>52.8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57.8</v>
      </c>
      <c r="E28" s="1">
        <v>92.5</v>
      </c>
      <c r="F28" s="1">
        <v>37.9</v>
      </c>
      <c r="H28" s="1">
        <f t="shared" si="0"/>
        <v>51</v>
      </c>
      <c r="I28">
        <f t="shared" si="1"/>
        <v>43.1</v>
      </c>
      <c r="J28" s="3">
        <f t="shared" si="2"/>
        <v>47.1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46.9</v>
      </c>
      <c r="E29" s="1">
        <v>61.7</v>
      </c>
      <c r="F29" s="1">
        <v>37</v>
      </c>
      <c r="H29" s="1">
        <f t="shared" si="0"/>
        <v>47.2</v>
      </c>
      <c r="I29">
        <f t="shared" si="1"/>
        <v>43.8</v>
      </c>
      <c r="J29" s="3">
        <f t="shared" si="2"/>
        <v>49.9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47.5</v>
      </c>
      <c r="E30" s="1">
        <v>67.599999999999994</v>
      </c>
      <c r="F30" s="1">
        <v>37.799999999999997</v>
      </c>
      <c r="H30" s="1">
        <f t="shared" si="0"/>
        <v>45</v>
      </c>
      <c r="I30">
        <f t="shared" si="1"/>
        <v>44.6</v>
      </c>
      <c r="J30" s="3">
        <f t="shared" si="2"/>
        <v>51.6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49.3</v>
      </c>
      <c r="E31" s="1">
        <v>78</v>
      </c>
      <c r="F31" s="1">
        <v>37.700000000000003</v>
      </c>
      <c r="H31" s="1">
        <f t="shared" si="0"/>
        <v>47.3</v>
      </c>
      <c r="I31">
        <f t="shared" si="1"/>
        <v>34.5</v>
      </c>
      <c r="J31" s="3">
        <f t="shared" si="2"/>
        <v>47.6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51.1</v>
      </c>
      <c r="E32" s="1">
        <v>74.7</v>
      </c>
      <c r="F32" s="1">
        <v>37.200000000000003</v>
      </c>
      <c r="H32" s="1">
        <f t="shared" si="0"/>
        <v>45.1</v>
      </c>
      <c r="I32">
        <f t="shared" si="1"/>
        <v>31.6</v>
      </c>
      <c r="J32" s="3">
        <f t="shared" si="2"/>
        <v>45.3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45.4</v>
      </c>
      <c r="E33" s="1">
        <v>67.400000000000006</v>
      </c>
      <c r="F33" s="1">
        <v>37.5</v>
      </c>
      <c r="H33" s="1">
        <f t="shared" si="0"/>
        <v>46.3</v>
      </c>
      <c r="I33">
        <f t="shared" si="1"/>
        <v>32.299999999999997</v>
      </c>
      <c r="J33" s="3">
        <f t="shared" si="2"/>
        <v>48.9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45</v>
      </c>
      <c r="E34" s="1">
        <v>63.8</v>
      </c>
      <c r="F34" s="1">
        <v>37.6</v>
      </c>
      <c r="H34" s="1"/>
      <c r="I34">
        <f t="shared" si="1"/>
        <v>31.2</v>
      </c>
      <c r="J34" s="3">
        <f t="shared" si="2"/>
        <v>51.1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44.6</v>
      </c>
      <c r="E35" s="1">
        <v>62.8</v>
      </c>
      <c r="F35" s="1">
        <v>38</v>
      </c>
      <c r="H35" s="1"/>
      <c r="I35">
        <f t="shared" si="1"/>
        <v>31.1</v>
      </c>
      <c r="J35" s="3">
        <f t="shared" si="2"/>
        <v>48.9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47.5</v>
      </c>
      <c r="E36" s="1">
        <v>64</v>
      </c>
      <c r="F36" s="1">
        <v>38.9</v>
      </c>
      <c r="H36" s="1"/>
      <c r="I36">
        <f t="shared" si="1"/>
        <v>32</v>
      </c>
      <c r="J36" s="3">
        <f t="shared" si="2"/>
        <v>45.1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43.5</v>
      </c>
      <c r="E37" s="1">
        <v>57.3</v>
      </c>
      <c r="F37" s="1">
        <v>37.1</v>
      </c>
      <c r="H37" s="1"/>
      <c r="I37">
        <f t="shared" si="1"/>
        <v>35.299999999999997</v>
      </c>
      <c r="J37" s="3">
        <f t="shared" si="2"/>
        <v>45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45.4</v>
      </c>
      <c r="E38" s="1">
        <v>63.8</v>
      </c>
      <c r="F38" s="1">
        <v>37.299999999999997</v>
      </c>
      <c r="H38" s="1"/>
      <c r="I38">
        <f t="shared" si="1"/>
        <v>50.5</v>
      </c>
      <c r="J38" s="3">
        <f t="shared" si="2"/>
        <v>49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45.2</v>
      </c>
      <c r="E39" s="1">
        <v>63.5</v>
      </c>
      <c r="F39" s="1">
        <v>38.299999999999997</v>
      </c>
      <c r="H39" s="1"/>
      <c r="I39">
        <f t="shared" si="1"/>
        <v>32.799999999999997</v>
      </c>
      <c r="J39" s="3">
        <f t="shared" si="2"/>
        <v>46.9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50.2</v>
      </c>
      <c r="E40" s="1">
        <v>69.2</v>
      </c>
      <c r="F40" s="1">
        <v>37.1</v>
      </c>
      <c r="H40" s="1"/>
      <c r="I40">
        <f t="shared" si="1"/>
        <v>28.9</v>
      </c>
      <c r="J40" s="3">
        <f t="shared" si="2"/>
        <v>45.8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43.9</v>
      </c>
      <c r="E41" s="1">
        <v>66.599999999999994</v>
      </c>
      <c r="F41" s="1">
        <v>36</v>
      </c>
      <c r="H41" s="1"/>
      <c r="I41">
        <f t="shared" si="1"/>
        <v>29.8</v>
      </c>
      <c r="J41" s="3">
        <f t="shared" si="2"/>
        <v>49.6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44.5</v>
      </c>
      <c r="E42" s="1">
        <v>59.5</v>
      </c>
      <c r="F42" s="1">
        <v>35</v>
      </c>
      <c r="H42" s="1"/>
      <c r="J42" s="3">
        <f t="shared" si="2"/>
        <v>47.3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35.299999999999997</v>
      </c>
      <c r="E43" s="1">
        <v>44</v>
      </c>
      <c r="F43" s="1">
        <v>32.6</v>
      </c>
      <c r="H43" s="1"/>
      <c r="J43" s="3">
        <f t="shared" si="2"/>
        <v>47.9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34.299999999999997</v>
      </c>
      <c r="E44" s="1">
        <v>43.1</v>
      </c>
      <c r="F44" s="1">
        <v>32</v>
      </c>
      <c r="H44" s="1"/>
      <c r="J44" s="3">
        <f t="shared" si="2"/>
        <v>46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37.4</v>
      </c>
      <c r="E45" s="1">
        <v>55.4</v>
      </c>
      <c r="F45" s="1">
        <v>32.1</v>
      </c>
      <c r="H45" s="1"/>
      <c r="J45" s="3">
        <f t="shared" si="2"/>
        <v>44.8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43</v>
      </c>
      <c r="E46" s="1">
        <v>61.8</v>
      </c>
      <c r="F46" s="1">
        <v>31.2</v>
      </c>
      <c r="H46" s="1"/>
      <c r="J46" s="3">
        <f t="shared" si="2"/>
        <v>42.5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35.5</v>
      </c>
      <c r="E47" s="1">
        <v>53.7</v>
      </c>
      <c r="F47" s="1">
        <v>31.2</v>
      </c>
      <c r="H47" s="1"/>
      <c r="J47" s="3">
        <f t="shared" si="2"/>
        <v>52.6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38.5</v>
      </c>
      <c r="E48" s="1">
        <v>59.1</v>
      </c>
      <c r="F48" s="1">
        <v>30.1</v>
      </c>
      <c r="H48" s="1"/>
      <c r="J48" s="3">
        <f t="shared" si="2"/>
        <v>43.5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31.5</v>
      </c>
      <c r="E49" s="1">
        <v>41.6</v>
      </c>
      <c r="F49" s="1">
        <v>29.4</v>
      </c>
      <c r="H49" s="1"/>
      <c r="J49" s="3">
        <f t="shared" si="2"/>
        <v>45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29.8</v>
      </c>
      <c r="E50" s="1">
        <v>38.700000000000003</v>
      </c>
      <c r="F50" s="1">
        <v>28.5</v>
      </c>
      <c r="H50" s="1"/>
      <c r="J50" s="3">
        <f t="shared" si="2"/>
        <v>42.5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42.1</v>
      </c>
      <c r="E51" s="1">
        <v>62</v>
      </c>
      <c r="F51" s="1">
        <v>28.5</v>
      </c>
      <c r="H51" s="1"/>
      <c r="J51" s="3">
        <f t="shared" si="2"/>
        <v>47.7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29.8</v>
      </c>
      <c r="E52" s="1">
        <v>46</v>
      </c>
      <c r="F52" s="1">
        <v>28</v>
      </c>
      <c r="H52" s="1"/>
      <c r="J52" s="3">
        <f t="shared" si="2"/>
        <v>56.6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28.5</v>
      </c>
      <c r="E53" s="1">
        <v>44.8</v>
      </c>
      <c r="F53" s="1">
        <v>26.3</v>
      </c>
      <c r="H53" s="1"/>
      <c r="J53" s="3">
        <f t="shared" si="2"/>
        <v>39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29.5</v>
      </c>
      <c r="E54" s="1">
        <v>42.8</v>
      </c>
      <c r="F54" s="1">
        <v>26.8</v>
      </c>
      <c r="H54" s="1"/>
      <c r="J54" s="3">
        <f t="shared" si="2"/>
        <v>44.2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29.9</v>
      </c>
      <c r="E55" s="1">
        <v>42.1</v>
      </c>
      <c r="F55" s="1">
        <v>28.4</v>
      </c>
      <c r="H55" s="1"/>
      <c r="J55" s="3">
        <f t="shared" si="2"/>
        <v>36.9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35.700000000000003</v>
      </c>
      <c r="E56" s="1">
        <v>52.6</v>
      </c>
      <c r="F56" s="1">
        <v>28.3</v>
      </c>
      <c r="H56" s="1"/>
      <c r="J56" s="3">
        <f t="shared" si="2"/>
        <v>39.5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29.5</v>
      </c>
      <c r="E57" s="1">
        <v>38.299999999999997</v>
      </c>
      <c r="F57" s="1">
        <v>28.2</v>
      </c>
      <c r="H57" s="1"/>
      <c r="J57" s="3">
        <f t="shared" si="2"/>
        <v>47.6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45.3</v>
      </c>
      <c r="E58" s="1">
        <v>63.9</v>
      </c>
      <c r="F58" s="1">
        <v>29.9</v>
      </c>
      <c r="H58" s="1"/>
      <c r="J58" s="3">
        <f t="shared" si="2"/>
        <v>42.9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30.4</v>
      </c>
      <c r="E59" s="1">
        <v>43.4</v>
      </c>
      <c r="F59" s="1">
        <v>28.8</v>
      </c>
      <c r="H59" s="1"/>
      <c r="J59" s="3">
        <f t="shared" si="2"/>
        <v>33.4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31.2</v>
      </c>
      <c r="E60" s="1">
        <v>52.8</v>
      </c>
      <c r="F60" s="1">
        <v>28.4</v>
      </c>
      <c r="H60" s="1"/>
      <c r="J60" s="3">
        <f t="shared" si="2"/>
        <v>36.1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31.4</v>
      </c>
      <c r="E61" s="1">
        <v>42.3</v>
      </c>
      <c r="F61" s="1">
        <v>29.2</v>
      </c>
      <c r="H61" s="1"/>
      <c r="J61" s="3">
        <f t="shared" si="2"/>
        <v>38.299999999999997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37</v>
      </c>
      <c r="E62" s="1">
        <v>50.3</v>
      </c>
      <c r="F62" s="1">
        <v>29.3</v>
      </c>
      <c r="H62" s="1"/>
      <c r="J62" s="3">
        <f t="shared" si="2"/>
        <v>33.200000000000003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30.1</v>
      </c>
      <c r="E63" s="1">
        <v>37.5</v>
      </c>
      <c r="F63" s="1">
        <v>28.4</v>
      </c>
      <c r="H63" s="1"/>
      <c r="J63" s="3">
        <f t="shared" si="2"/>
        <v>42.6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31.5</v>
      </c>
      <c r="E64" s="1">
        <v>45.7</v>
      </c>
      <c r="F64" s="1">
        <v>29.8</v>
      </c>
      <c r="H64" s="1"/>
      <c r="J64" s="3">
        <f t="shared" si="2"/>
        <v>33.700000000000003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43.5</v>
      </c>
      <c r="E65" s="1">
        <v>62.6</v>
      </c>
      <c r="F65" s="1">
        <v>30.4</v>
      </c>
      <c r="H65" s="1"/>
      <c r="J65" s="3">
        <f t="shared" si="2"/>
        <v>44.1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40.4</v>
      </c>
      <c r="E66" s="1">
        <v>61.2</v>
      </c>
      <c r="F66" s="1">
        <v>30.7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32.299999999999997</v>
      </c>
      <c r="E67" s="1">
        <v>39.9</v>
      </c>
      <c r="F67" s="1">
        <v>30.7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36.4</v>
      </c>
      <c r="E68" s="1">
        <v>50.6</v>
      </c>
      <c r="F68" s="1">
        <v>32.1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51.9</v>
      </c>
      <c r="E69" s="1">
        <v>65.3</v>
      </c>
      <c r="F69" s="1">
        <v>40.200000000000003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52.9</v>
      </c>
      <c r="E70" s="1">
        <v>70.099999999999994</v>
      </c>
      <c r="F70" s="1">
        <v>42.1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47.9</v>
      </c>
      <c r="E71" s="1">
        <v>63.9</v>
      </c>
      <c r="F71" s="1">
        <v>40.9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48.7</v>
      </c>
      <c r="E72" s="1">
        <v>69.599999999999994</v>
      </c>
      <c r="F72" s="1">
        <v>40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47.3</v>
      </c>
      <c r="E73" s="1">
        <v>67.7</v>
      </c>
      <c r="F73" s="1">
        <v>38.1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50.9</v>
      </c>
      <c r="E74" s="1">
        <v>68.7</v>
      </c>
      <c r="F74" s="1">
        <v>38.200000000000003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49.9</v>
      </c>
      <c r="E75" s="1">
        <v>69.5</v>
      </c>
      <c r="F75" s="1">
        <v>37.1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45.2</v>
      </c>
      <c r="E76" s="1">
        <v>61.7</v>
      </c>
      <c r="F76" s="1">
        <v>36.5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47.5</v>
      </c>
      <c r="E77" s="1">
        <v>67.7</v>
      </c>
      <c r="F77" s="1">
        <v>36.9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45.9</v>
      </c>
      <c r="E78" s="1">
        <v>59.1</v>
      </c>
      <c r="F78" s="1">
        <v>38.1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43.3</v>
      </c>
      <c r="E79" s="1">
        <v>63.1</v>
      </c>
      <c r="F79" s="1">
        <v>38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46.2</v>
      </c>
      <c r="E80" s="1">
        <v>62.1</v>
      </c>
      <c r="F80" s="1">
        <v>38.200000000000003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42.5</v>
      </c>
      <c r="E81" s="1">
        <v>64</v>
      </c>
      <c r="F81" s="1">
        <v>37.4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46.8</v>
      </c>
      <c r="E82" s="1">
        <v>64.5</v>
      </c>
      <c r="F82" s="1">
        <v>38.200000000000003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47</v>
      </c>
      <c r="E83" s="1">
        <v>67.8</v>
      </c>
      <c r="F83" s="1">
        <v>38.299999999999997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45.1</v>
      </c>
      <c r="E84" s="1">
        <v>70.2</v>
      </c>
      <c r="F84" s="1">
        <v>38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44.4</v>
      </c>
      <c r="E85" s="1">
        <v>61.8</v>
      </c>
      <c r="F85" s="1">
        <v>37.799999999999997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45.1</v>
      </c>
      <c r="E86" s="1">
        <v>62.5</v>
      </c>
      <c r="F86" s="1">
        <v>39.299999999999997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46.5</v>
      </c>
      <c r="E87" s="1">
        <v>62.8</v>
      </c>
      <c r="F87" s="1">
        <v>40.700000000000003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44.4</v>
      </c>
      <c r="E88" s="1">
        <v>57.7</v>
      </c>
      <c r="F88" s="1">
        <v>39.9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45.1</v>
      </c>
      <c r="E89" s="1">
        <v>71.5</v>
      </c>
      <c r="F89" s="1">
        <v>39.4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47.9</v>
      </c>
      <c r="E90" s="1">
        <v>65.099999999999994</v>
      </c>
      <c r="F90" s="1">
        <v>40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46</v>
      </c>
      <c r="E91" s="1">
        <v>60.8</v>
      </c>
      <c r="F91" s="1">
        <v>40.200000000000003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45.7</v>
      </c>
      <c r="E92" s="1">
        <v>65.8</v>
      </c>
      <c r="F92" s="1">
        <v>40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46.1</v>
      </c>
      <c r="E93" s="1">
        <v>68.8</v>
      </c>
      <c r="F93" s="1">
        <v>40.299999999999997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45.9</v>
      </c>
      <c r="E94" s="1">
        <v>61.1</v>
      </c>
      <c r="F94" s="1">
        <v>41.4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46.3</v>
      </c>
      <c r="E95" s="1">
        <v>61.7</v>
      </c>
      <c r="F95" s="1">
        <v>40.799999999999997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47.1</v>
      </c>
      <c r="E96" s="1">
        <v>73.099999999999994</v>
      </c>
      <c r="F96" s="1">
        <v>42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51.7</v>
      </c>
      <c r="E97" s="1">
        <v>60.6</v>
      </c>
      <c r="F97" s="1">
        <v>39.799999999999997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44.7</v>
      </c>
      <c r="E98" s="1">
        <v>59.6</v>
      </c>
      <c r="F98" s="1">
        <v>39.299999999999997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47</v>
      </c>
      <c r="E99" s="1">
        <v>64.099999999999994</v>
      </c>
      <c r="F99" s="1">
        <v>39.4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43.4</v>
      </c>
      <c r="E100" s="1">
        <v>59.4</v>
      </c>
      <c r="F100" s="1">
        <v>39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47.6</v>
      </c>
      <c r="E101" s="1">
        <v>61.7</v>
      </c>
      <c r="F101" s="1">
        <v>40.1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46.9</v>
      </c>
      <c r="E102" s="1">
        <v>69.2</v>
      </c>
      <c r="F102" s="1">
        <v>40.6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45.7</v>
      </c>
      <c r="E103" s="1">
        <v>64.7</v>
      </c>
      <c r="F103" s="1">
        <v>39.1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44.7</v>
      </c>
      <c r="E104" s="1">
        <v>63.5</v>
      </c>
      <c r="F104" s="1">
        <v>39.6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46.9</v>
      </c>
      <c r="E105" s="1">
        <v>72.3</v>
      </c>
      <c r="F105" s="1">
        <v>39.299999999999997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47.2</v>
      </c>
      <c r="E106" s="1">
        <v>70.400000000000006</v>
      </c>
      <c r="F106" s="1">
        <v>40.4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46.2</v>
      </c>
      <c r="E107" s="1">
        <v>61</v>
      </c>
      <c r="F107" s="1">
        <v>38.4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44.4</v>
      </c>
      <c r="E108" s="1">
        <v>58.9</v>
      </c>
      <c r="F108" s="1">
        <v>40.299999999999997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43</v>
      </c>
      <c r="E109" s="1">
        <v>60.4</v>
      </c>
      <c r="F109" s="1">
        <v>39.4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47.2</v>
      </c>
      <c r="E110" s="1">
        <v>59.9</v>
      </c>
      <c r="F110" s="1">
        <v>40.700000000000003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46.8</v>
      </c>
      <c r="E111" s="1">
        <v>61.8</v>
      </c>
      <c r="F111" s="1">
        <v>40.5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43.4</v>
      </c>
      <c r="E112" s="1">
        <v>54.6</v>
      </c>
      <c r="F112" s="1">
        <v>39.700000000000003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42.3</v>
      </c>
      <c r="E113" s="1">
        <v>58.9</v>
      </c>
      <c r="F113" s="1">
        <v>38.9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44.8</v>
      </c>
      <c r="E114" s="1">
        <v>62.6</v>
      </c>
      <c r="F114" s="1">
        <v>39.1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42.9</v>
      </c>
      <c r="E115" s="1">
        <v>61.7</v>
      </c>
      <c r="F115" s="1">
        <v>38.5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44.7</v>
      </c>
      <c r="E116" s="1">
        <v>69.8</v>
      </c>
      <c r="F116" s="1">
        <v>38.799999999999997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40.9</v>
      </c>
      <c r="E117" s="1">
        <v>59.8</v>
      </c>
      <c r="F117" s="1">
        <v>38.1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44.1</v>
      </c>
      <c r="E118" s="1">
        <v>59.9</v>
      </c>
      <c r="F118" s="1">
        <v>38.700000000000003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41.1</v>
      </c>
      <c r="E119" s="1">
        <v>53.2</v>
      </c>
      <c r="F119" s="1">
        <v>38.6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43.7</v>
      </c>
      <c r="E120" s="1">
        <v>64</v>
      </c>
      <c r="F120" s="1">
        <v>39.4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45.8</v>
      </c>
      <c r="E121" s="1">
        <v>64.400000000000006</v>
      </c>
      <c r="F121" s="1">
        <v>38.700000000000003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42.4</v>
      </c>
      <c r="E122" s="1">
        <v>59</v>
      </c>
      <c r="F122" s="1">
        <v>38.9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46.9</v>
      </c>
      <c r="E123" s="1">
        <v>64.5</v>
      </c>
      <c r="F123" s="1">
        <v>39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47.8</v>
      </c>
      <c r="E124" s="1">
        <v>63.2</v>
      </c>
      <c r="F124" s="1">
        <v>38.9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44.3</v>
      </c>
      <c r="E125" s="1">
        <v>67.3</v>
      </c>
      <c r="F125" s="1">
        <v>39.1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43.4</v>
      </c>
      <c r="E126" s="1">
        <v>58.5</v>
      </c>
      <c r="F126" s="1">
        <v>38.9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43.4</v>
      </c>
      <c r="E127" s="1">
        <v>63</v>
      </c>
      <c r="F127" s="1">
        <v>38.299999999999997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44.5</v>
      </c>
      <c r="E128" s="1">
        <v>66</v>
      </c>
      <c r="F128" s="1">
        <v>38.6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47.5</v>
      </c>
      <c r="E129" s="1">
        <v>67.7</v>
      </c>
      <c r="F129" s="1">
        <v>38.9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42</v>
      </c>
      <c r="E130" s="1">
        <v>56</v>
      </c>
      <c r="F130" s="1">
        <v>37.700000000000003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44</v>
      </c>
      <c r="E131" s="1">
        <v>67.3</v>
      </c>
      <c r="F131" s="1">
        <v>37.6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46</v>
      </c>
      <c r="E132" s="1">
        <v>65</v>
      </c>
      <c r="F132" s="1">
        <v>37.299999999999997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44.1</v>
      </c>
      <c r="E133" s="1">
        <v>63.3</v>
      </c>
      <c r="F133" s="1">
        <v>37.799999999999997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45.5</v>
      </c>
      <c r="E134" s="1">
        <v>61.5</v>
      </c>
      <c r="F134" s="1">
        <v>37.6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40.9</v>
      </c>
      <c r="E135" s="1">
        <v>54.8</v>
      </c>
      <c r="F135" s="1">
        <v>37.799999999999997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39.9</v>
      </c>
      <c r="E136" s="1">
        <v>54.2</v>
      </c>
      <c r="F136" s="1">
        <v>37.299999999999997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43.3</v>
      </c>
      <c r="E137" s="1">
        <v>58.2</v>
      </c>
      <c r="F137" s="1">
        <v>37.799999999999997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38.9</v>
      </c>
      <c r="E138" s="1">
        <v>55.1</v>
      </c>
      <c r="F138" s="1">
        <v>35.700000000000003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40.9</v>
      </c>
      <c r="E139" s="1">
        <v>67.5</v>
      </c>
      <c r="F139" s="1">
        <v>33.4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35.200000000000003</v>
      </c>
      <c r="E140" s="1">
        <v>49.9</v>
      </c>
      <c r="F140" s="1">
        <v>33.6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36.700000000000003</v>
      </c>
      <c r="E141" s="1">
        <v>60.3</v>
      </c>
      <c r="F141" s="1">
        <v>33.200000000000003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35.299999999999997</v>
      </c>
      <c r="E142" s="1">
        <v>49.4</v>
      </c>
      <c r="F142" s="1">
        <v>33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35.799999999999997</v>
      </c>
      <c r="E143" s="1">
        <v>44.1</v>
      </c>
      <c r="F143" s="1">
        <v>33.4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40.799999999999997</v>
      </c>
      <c r="E144" s="1">
        <v>60.2</v>
      </c>
      <c r="F144" s="1">
        <v>33.9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35</v>
      </c>
      <c r="E145" s="1">
        <v>40.9</v>
      </c>
      <c r="F145" s="1">
        <v>33.1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42.4</v>
      </c>
      <c r="E146" s="1">
        <v>59.9</v>
      </c>
      <c r="F146" s="1">
        <v>33.700000000000003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35.299999999999997</v>
      </c>
      <c r="E147" s="1">
        <v>41.9</v>
      </c>
      <c r="F147" s="1">
        <v>33.6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41.8</v>
      </c>
      <c r="E148" s="1">
        <v>60.7</v>
      </c>
      <c r="F148" s="1">
        <v>33.700000000000003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33.200000000000003</v>
      </c>
      <c r="E149" s="1">
        <v>40.6</v>
      </c>
      <c r="F149" s="1">
        <v>31.4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32.700000000000003</v>
      </c>
      <c r="E150" s="1">
        <v>44.7</v>
      </c>
      <c r="F150" s="1">
        <v>31.3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33.6</v>
      </c>
      <c r="E151" s="1">
        <v>44.8</v>
      </c>
      <c r="F151" s="1">
        <v>31.8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38.299999999999997</v>
      </c>
      <c r="E152" s="1">
        <v>53.2</v>
      </c>
      <c r="F152" s="1">
        <v>30.8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33.299999999999997</v>
      </c>
      <c r="E153" s="1">
        <v>39.700000000000003</v>
      </c>
      <c r="F153" s="1">
        <v>32.1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33</v>
      </c>
      <c r="E154" s="1">
        <v>43.9</v>
      </c>
      <c r="F154" s="1">
        <v>30.6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33.299999999999997</v>
      </c>
      <c r="E155" s="1">
        <v>43.2</v>
      </c>
      <c r="F155" s="1">
        <v>31.1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38</v>
      </c>
      <c r="E156" s="1">
        <v>57</v>
      </c>
      <c r="F156" s="1">
        <v>31.2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31.7</v>
      </c>
      <c r="E157" s="1">
        <v>44.6</v>
      </c>
      <c r="F157" s="1">
        <v>30.2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32.799999999999997</v>
      </c>
      <c r="E158" s="1">
        <v>49</v>
      </c>
      <c r="F158" s="1">
        <v>30.3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45.4</v>
      </c>
      <c r="E159" s="1">
        <v>63.6</v>
      </c>
      <c r="F159" s="1">
        <v>30.6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37.1</v>
      </c>
      <c r="E160" s="1">
        <v>50.8</v>
      </c>
      <c r="F160" s="1">
        <v>30.6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33.200000000000003</v>
      </c>
      <c r="E161" s="1">
        <v>50.7</v>
      </c>
      <c r="F161" s="1">
        <v>30.9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32.299999999999997</v>
      </c>
      <c r="E162" s="1">
        <v>48.2</v>
      </c>
      <c r="F162" s="1">
        <v>31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32.700000000000003</v>
      </c>
      <c r="E163" s="1">
        <v>42.1</v>
      </c>
      <c r="F163" s="1">
        <v>31.6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37.1</v>
      </c>
      <c r="E164" s="1">
        <v>52.6</v>
      </c>
      <c r="F164" s="1">
        <v>32.5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51.2</v>
      </c>
      <c r="E165" s="1">
        <v>66</v>
      </c>
      <c r="F165" s="1">
        <v>38.299999999999997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50.5</v>
      </c>
      <c r="E166" s="1">
        <v>70.900000000000006</v>
      </c>
      <c r="F166" s="1">
        <v>42.1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49</v>
      </c>
      <c r="E167" s="1">
        <v>63.5</v>
      </c>
      <c r="F167" s="1">
        <v>40.200000000000003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47.6</v>
      </c>
      <c r="E168" s="1">
        <v>60.6</v>
      </c>
      <c r="F168" s="1">
        <v>40.4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48.7</v>
      </c>
      <c r="E169" s="1">
        <v>65.900000000000006</v>
      </c>
      <c r="F169" s="1">
        <v>37.700000000000003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45.8</v>
      </c>
      <c r="E170" s="1">
        <v>62.9</v>
      </c>
      <c r="F170" s="1">
        <v>38.6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48.5</v>
      </c>
      <c r="E171" s="1">
        <v>61.5</v>
      </c>
      <c r="F171" s="1">
        <v>43.5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48.1</v>
      </c>
      <c r="E172" s="1">
        <v>56.7</v>
      </c>
      <c r="F172" s="1">
        <v>44.2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52.1</v>
      </c>
      <c r="E173" s="1">
        <v>72.599999999999994</v>
      </c>
      <c r="F173" s="1">
        <v>37.799999999999997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42.4</v>
      </c>
      <c r="E174" s="1">
        <v>59.7</v>
      </c>
      <c r="F174" s="1">
        <v>36.1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44.9</v>
      </c>
      <c r="E175" s="1">
        <v>62.4</v>
      </c>
      <c r="F175" s="1">
        <v>35.799999999999997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45.7</v>
      </c>
      <c r="E176" s="1">
        <v>62.8</v>
      </c>
      <c r="F176" s="1">
        <v>37.6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43.8</v>
      </c>
      <c r="E177" s="1">
        <v>71.8</v>
      </c>
      <c r="F177" s="1">
        <v>36.299999999999997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44.1</v>
      </c>
      <c r="E178" s="1">
        <v>61.9</v>
      </c>
      <c r="F178" s="1">
        <v>35.5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47.3</v>
      </c>
      <c r="E179" s="1">
        <v>64.599999999999994</v>
      </c>
      <c r="F179" s="1">
        <v>36.1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41.7</v>
      </c>
      <c r="E180" s="1">
        <v>61.4</v>
      </c>
      <c r="F180" s="1">
        <v>35.6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45.3</v>
      </c>
      <c r="E181" s="1">
        <v>59.5</v>
      </c>
      <c r="F181" s="1">
        <v>36.799999999999997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41.7</v>
      </c>
      <c r="E182" s="1">
        <v>55.1</v>
      </c>
      <c r="F182" s="1">
        <v>35.700000000000003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41.5</v>
      </c>
      <c r="E183" s="1">
        <v>57.1</v>
      </c>
      <c r="F183" s="1">
        <v>35.799999999999997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45.3</v>
      </c>
      <c r="E184" s="1">
        <v>62.7</v>
      </c>
      <c r="F184" s="1">
        <v>36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47.5</v>
      </c>
      <c r="E185" s="1">
        <v>64.2</v>
      </c>
      <c r="F185" s="1">
        <v>35.9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46.3</v>
      </c>
      <c r="E186" s="1">
        <v>62.6</v>
      </c>
      <c r="F186" s="1">
        <v>36.200000000000003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46.4</v>
      </c>
      <c r="E187" s="1">
        <v>65.8</v>
      </c>
      <c r="F187" s="1">
        <v>36.6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45.4</v>
      </c>
      <c r="E188" s="1">
        <v>62.3</v>
      </c>
      <c r="F188" s="1">
        <v>35.4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43.2</v>
      </c>
      <c r="E189" s="1">
        <v>65.5</v>
      </c>
      <c r="F189" s="1">
        <v>35.299999999999997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41.5</v>
      </c>
      <c r="E190" s="1">
        <v>59.9</v>
      </c>
      <c r="F190" s="1">
        <v>35.799999999999997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46.5</v>
      </c>
      <c r="E191" s="1">
        <v>60.9</v>
      </c>
      <c r="F191" s="1">
        <v>37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44.4</v>
      </c>
      <c r="E192" s="1">
        <v>63</v>
      </c>
      <c r="F192" s="1">
        <v>35.1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45.7</v>
      </c>
      <c r="E193" s="1">
        <v>59.5</v>
      </c>
      <c r="F193" s="1">
        <v>36.799999999999997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49.1</v>
      </c>
      <c r="E194" s="1">
        <v>65.400000000000006</v>
      </c>
      <c r="F194" s="1">
        <v>35.9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39.700000000000003</v>
      </c>
      <c r="E195" s="1">
        <v>59.1</v>
      </c>
      <c r="F195" s="1">
        <v>34.700000000000003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39.4</v>
      </c>
      <c r="E196" s="1">
        <v>52</v>
      </c>
      <c r="F196" s="1">
        <v>34.6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40.700000000000003</v>
      </c>
      <c r="E197" s="1">
        <v>57.2</v>
      </c>
      <c r="F197" s="1">
        <v>35.299999999999997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44.3</v>
      </c>
      <c r="E198" s="1">
        <v>60</v>
      </c>
      <c r="F198" s="1">
        <v>34.799999999999997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46.8</v>
      </c>
      <c r="E199" s="1">
        <v>72.599999999999994</v>
      </c>
      <c r="F199" s="1">
        <v>35.1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45.9</v>
      </c>
      <c r="E200" s="1">
        <v>62.9</v>
      </c>
      <c r="F200" s="1">
        <v>35.700000000000003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42.5</v>
      </c>
      <c r="E201" s="1">
        <v>64.599999999999994</v>
      </c>
      <c r="F201" s="1">
        <v>34.200000000000003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46</v>
      </c>
      <c r="E202" s="1">
        <v>64.5</v>
      </c>
      <c r="F202" s="1">
        <v>35.1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47.3</v>
      </c>
      <c r="E203" s="1">
        <v>66.7</v>
      </c>
      <c r="F203" s="1">
        <v>32.9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48.5</v>
      </c>
      <c r="E204" s="1">
        <v>69.599999999999994</v>
      </c>
      <c r="F204" s="1">
        <v>35.200000000000003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45.3</v>
      </c>
      <c r="E205" s="1">
        <v>63</v>
      </c>
      <c r="F205" s="1">
        <v>36.799999999999997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51</v>
      </c>
      <c r="E206" s="1">
        <v>63.6</v>
      </c>
      <c r="F206" s="1">
        <v>37.700000000000003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47.2</v>
      </c>
      <c r="E207" s="1">
        <v>68</v>
      </c>
      <c r="F207" s="1">
        <v>34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45</v>
      </c>
      <c r="E208" s="1">
        <v>66.7</v>
      </c>
      <c r="F208" s="1">
        <v>35.299999999999997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47.3</v>
      </c>
      <c r="E209" s="1">
        <v>70</v>
      </c>
      <c r="F209" s="1">
        <v>36.9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45.1</v>
      </c>
      <c r="E210" s="1">
        <v>66.900000000000006</v>
      </c>
      <c r="F210" s="1">
        <v>35.1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46.3</v>
      </c>
      <c r="E211" s="1">
        <v>63.9</v>
      </c>
      <c r="F211" s="1">
        <v>37.6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47.5</v>
      </c>
      <c r="E212" s="1">
        <v>69.7</v>
      </c>
      <c r="F212" s="1">
        <v>36.4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49.2</v>
      </c>
      <c r="E213" s="1">
        <v>67.3</v>
      </c>
      <c r="F213" s="1">
        <v>33.1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42.5</v>
      </c>
      <c r="E214" s="1">
        <v>62.1</v>
      </c>
      <c r="F214" s="1">
        <v>33.5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40.5</v>
      </c>
      <c r="E215" s="1">
        <v>56.8</v>
      </c>
      <c r="F215" s="1">
        <v>34.1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44.8</v>
      </c>
      <c r="E216" s="1">
        <v>62.9</v>
      </c>
      <c r="F216" s="1">
        <v>36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43</v>
      </c>
      <c r="E217" s="1">
        <v>65.7</v>
      </c>
      <c r="F217" s="1">
        <v>34.6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41.3</v>
      </c>
      <c r="E218" s="1">
        <v>59</v>
      </c>
      <c r="F218" s="1">
        <v>34.6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47.3</v>
      </c>
      <c r="E219" s="1">
        <v>77.2</v>
      </c>
      <c r="F219" s="1">
        <v>34.9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42.3</v>
      </c>
      <c r="E220" s="1">
        <v>65.8</v>
      </c>
      <c r="F220" s="1">
        <v>35.4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47.3</v>
      </c>
      <c r="E221" s="1">
        <v>70.2</v>
      </c>
      <c r="F221" s="1">
        <v>36.5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40.4</v>
      </c>
      <c r="E222" s="1">
        <v>60.2</v>
      </c>
      <c r="F222" s="1">
        <v>33.299999999999997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42.8</v>
      </c>
      <c r="E223" s="1">
        <v>59.3</v>
      </c>
      <c r="F223" s="1">
        <v>35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44.1</v>
      </c>
      <c r="E224" s="1">
        <v>61.6</v>
      </c>
      <c r="F224" s="1">
        <v>33.9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42.4</v>
      </c>
      <c r="E225" s="1">
        <v>61.9</v>
      </c>
      <c r="F225" s="1">
        <v>34.4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42.6</v>
      </c>
      <c r="E226" s="1">
        <v>64.400000000000006</v>
      </c>
      <c r="F226" s="1">
        <v>35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46.8</v>
      </c>
      <c r="E227" s="1">
        <v>63</v>
      </c>
      <c r="F227" s="1">
        <v>35.1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44.6</v>
      </c>
      <c r="E228" s="1">
        <v>64</v>
      </c>
      <c r="F228" s="1">
        <v>34.6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42</v>
      </c>
      <c r="E229" s="1">
        <v>57.6</v>
      </c>
      <c r="F229" s="1">
        <v>35.200000000000003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43.1</v>
      </c>
      <c r="E230" s="1">
        <v>60.1</v>
      </c>
      <c r="F230" s="1">
        <v>35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43.8</v>
      </c>
      <c r="E231" s="1">
        <v>65.5</v>
      </c>
      <c r="F231" s="1">
        <v>35.9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44.6</v>
      </c>
      <c r="E232" s="1">
        <v>69.8</v>
      </c>
      <c r="F232" s="1">
        <v>35.799999999999997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34.5</v>
      </c>
      <c r="E233" s="1">
        <v>49.5</v>
      </c>
      <c r="F233" s="1">
        <v>29.8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31.6</v>
      </c>
      <c r="E234" s="1">
        <v>44.6</v>
      </c>
      <c r="F234" s="1">
        <v>28.9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32.299999999999997</v>
      </c>
      <c r="E235" s="1">
        <v>45.7</v>
      </c>
      <c r="F235" s="1">
        <v>28.5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31.2</v>
      </c>
      <c r="E236" s="1">
        <v>45.1</v>
      </c>
      <c r="F236" s="1">
        <v>28.6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31.1</v>
      </c>
      <c r="E237" s="1">
        <v>44.5</v>
      </c>
      <c r="F237" s="1">
        <v>29.1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32</v>
      </c>
      <c r="E238" s="1">
        <v>39.1</v>
      </c>
      <c r="F238" s="1">
        <v>29.1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35.299999999999997</v>
      </c>
      <c r="E239" s="1">
        <v>40</v>
      </c>
      <c r="F239" s="1">
        <v>34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50.5</v>
      </c>
      <c r="E240" s="1">
        <v>68.400000000000006</v>
      </c>
      <c r="F240" s="1">
        <v>32.6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32.799999999999997</v>
      </c>
      <c r="E241" s="1">
        <v>40.200000000000003</v>
      </c>
      <c r="F241" s="1">
        <v>30.1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28.9</v>
      </c>
      <c r="E242" s="1">
        <v>36</v>
      </c>
      <c r="F242" s="1">
        <v>27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29.8</v>
      </c>
      <c r="E243" s="1">
        <v>40.6</v>
      </c>
      <c r="F243" s="1">
        <v>27.1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30.8</v>
      </c>
      <c r="E244" s="1">
        <v>46.4</v>
      </c>
      <c r="F244" s="1">
        <v>28.2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31.2</v>
      </c>
      <c r="E245" s="1">
        <v>43.9</v>
      </c>
      <c r="F245" s="1">
        <v>29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31.6</v>
      </c>
      <c r="E246" s="1">
        <v>37.6</v>
      </c>
      <c r="F246" s="1">
        <v>29.7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30.2</v>
      </c>
      <c r="E247" s="1">
        <v>37.4</v>
      </c>
      <c r="F247" s="1">
        <v>28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31.8</v>
      </c>
      <c r="E248" s="1">
        <v>38.5</v>
      </c>
      <c r="F248" s="1">
        <v>30.2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31.7</v>
      </c>
      <c r="E249" s="1">
        <v>41.1</v>
      </c>
      <c r="F249" s="1">
        <v>29.6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32.299999999999997</v>
      </c>
      <c r="E250" s="1">
        <v>41.8</v>
      </c>
      <c r="F250" s="1">
        <v>29.8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31.9</v>
      </c>
      <c r="E251" s="1">
        <v>42.7</v>
      </c>
      <c r="F251" s="1">
        <v>29.8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31</v>
      </c>
      <c r="E252" s="1">
        <v>43.8</v>
      </c>
      <c r="F252" s="1">
        <v>29.4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30.4</v>
      </c>
      <c r="E253" s="1">
        <v>38</v>
      </c>
      <c r="F253" s="1">
        <v>28.4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30</v>
      </c>
      <c r="E254" s="1">
        <v>37.5</v>
      </c>
      <c r="F254" s="1">
        <v>28.1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32</v>
      </c>
      <c r="E255" s="1">
        <v>39.200000000000003</v>
      </c>
      <c r="F255" s="1">
        <v>30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31.5</v>
      </c>
      <c r="E256" s="1">
        <v>38.5</v>
      </c>
      <c r="F256" s="1">
        <v>29.7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31.6</v>
      </c>
      <c r="E257" s="1">
        <v>37.4</v>
      </c>
      <c r="F257" s="1">
        <v>29.8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31.7</v>
      </c>
      <c r="E258" s="1">
        <v>39.9</v>
      </c>
      <c r="F258" s="1">
        <v>29.6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32.200000000000003</v>
      </c>
      <c r="E259" s="1">
        <v>37.5</v>
      </c>
      <c r="F259" s="1">
        <v>30.6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37.700000000000003</v>
      </c>
      <c r="E260" s="1">
        <v>50.5</v>
      </c>
      <c r="F260" s="1">
        <v>32.799999999999997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49.1</v>
      </c>
      <c r="E261" s="1">
        <v>63.8</v>
      </c>
      <c r="F261" s="1">
        <v>39.299999999999997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49.8</v>
      </c>
      <c r="E262" s="1">
        <v>67.3</v>
      </c>
      <c r="F262" s="1">
        <v>42.4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47.8</v>
      </c>
      <c r="E263" s="1">
        <v>67.3</v>
      </c>
      <c r="F263" s="1">
        <v>40.700000000000003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46.7</v>
      </c>
      <c r="E264" s="1">
        <v>63.2</v>
      </c>
      <c r="F264" s="1">
        <v>40.299999999999997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48</v>
      </c>
      <c r="E265" s="1">
        <v>67.7</v>
      </c>
      <c r="F265" s="1">
        <v>39.799999999999997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45.9</v>
      </c>
      <c r="E266" s="1">
        <v>60.2</v>
      </c>
      <c r="F266" s="1">
        <v>38.6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43.5</v>
      </c>
      <c r="E267" s="1">
        <v>58.6</v>
      </c>
      <c r="F267" s="1">
        <v>36.700000000000003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43.9</v>
      </c>
      <c r="E268" s="1">
        <v>57.6</v>
      </c>
      <c r="F268" s="1">
        <v>37.700000000000003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43.2</v>
      </c>
      <c r="E269" s="1">
        <v>61.3</v>
      </c>
      <c r="F269" s="1">
        <v>36.6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42.6</v>
      </c>
      <c r="E270" s="1">
        <v>56</v>
      </c>
      <c r="F270" s="1">
        <v>35.799999999999997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44.2</v>
      </c>
      <c r="E271" s="1">
        <v>61.4</v>
      </c>
      <c r="F271" s="1">
        <v>36.700000000000003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47.4</v>
      </c>
      <c r="E272" s="1">
        <v>67</v>
      </c>
      <c r="F272" s="1">
        <v>36.1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45.5</v>
      </c>
      <c r="E273" s="1">
        <v>61.5</v>
      </c>
      <c r="F273" s="1">
        <v>37.200000000000003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45.2</v>
      </c>
      <c r="E274" s="1">
        <v>59.7</v>
      </c>
      <c r="F274" s="1">
        <v>36.1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43.5</v>
      </c>
      <c r="E275" s="1">
        <v>67.2</v>
      </c>
      <c r="F275" s="1">
        <v>35.9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43.3</v>
      </c>
      <c r="E276" s="1">
        <v>62.7</v>
      </c>
      <c r="F276" s="1">
        <v>36.4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45.2</v>
      </c>
      <c r="E277" s="1">
        <v>61.3</v>
      </c>
      <c r="F277" s="1">
        <v>35.700000000000003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45.4</v>
      </c>
      <c r="E278" s="1">
        <v>62.9</v>
      </c>
      <c r="F278" s="1">
        <v>36.200000000000003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42.7</v>
      </c>
      <c r="E279" s="1">
        <v>60.7</v>
      </c>
      <c r="F279" s="1">
        <v>35.9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45.1</v>
      </c>
      <c r="E280" s="1">
        <v>60.9</v>
      </c>
      <c r="F280" s="1">
        <v>37.299999999999997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49.2</v>
      </c>
      <c r="E281" s="1">
        <v>65.900000000000006</v>
      </c>
      <c r="F281" s="1">
        <v>37.1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42.1</v>
      </c>
      <c r="E282" s="1">
        <v>62.7</v>
      </c>
      <c r="F282" s="1">
        <v>35.6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46.8</v>
      </c>
      <c r="E283" s="1">
        <v>66.2</v>
      </c>
      <c r="F283" s="1">
        <v>36.299999999999997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44</v>
      </c>
      <c r="E284" s="1">
        <v>68.5</v>
      </c>
      <c r="F284" s="1">
        <v>36.5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53.5</v>
      </c>
      <c r="E285" s="1">
        <v>86.6</v>
      </c>
      <c r="F285" s="1">
        <v>36.6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45.3</v>
      </c>
      <c r="E286" s="1">
        <v>61.7</v>
      </c>
      <c r="F286" s="1">
        <v>37.9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46.2</v>
      </c>
      <c r="E287" s="1">
        <v>67.8</v>
      </c>
      <c r="F287" s="1">
        <v>35.9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42.1</v>
      </c>
      <c r="E288" s="1">
        <v>59</v>
      </c>
      <c r="F288" s="1">
        <v>35.1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48.4</v>
      </c>
      <c r="E289" s="1">
        <v>69.599999999999994</v>
      </c>
      <c r="F289" s="1">
        <v>36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44</v>
      </c>
      <c r="E290" s="1">
        <v>61.9</v>
      </c>
      <c r="F290" s="1">
        <v>35.9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46.4</v>
      </c>
      <c r="E291" s="1">
        <v>66.2</v>
      </c>
      <c r="F291" s="1">
        <v>34.799999999999997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45.4</v>
      </c>
      <c r="E292" s="1">
        <v>61.5</v>
      </c>
      <c r="F292" s="1">
        <v>35.4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43.7</v>
      </c>
      <c r="E293" s="1">
        <v>64.3</v>
      </c>
      <c r="F293" s="1">
        <v>34.299999999999997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44.5</v>
      </c>
      <c r="E294" s="1">
        <v>63</v>
      </c>
      <c r="F294" s="1">
        <v>34.299999999999997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43.4</v>
      </c>
      <c r="E295" s="1">
        <v>68.3</v>
      </c>
      <c r="F295" s="1">
        <v>33.799999999999997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39.9</v>
      </c>
      <c r="E296" s="1">
        <v>59.5</v>
      </c>
      <c r="F296" s="1">
        <v>34.4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42.3</v>
      </c>
      <c r="E297" s="1">
        <v>65.599999999999994</v>
      </c>
      <c r="F297" s="1">
        <v>33.4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48.3</v>
      </c>
      <c r="E298" s="1">
        <v>63.7</v>
      </c>
      <c r="F298" s="1">
        <v>37.1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48</v>
      </c>
      <c r="E299" s="1">
        <v>66.099999999999994</v>
      </c>
      <c r="F299" s="1">
        <v>36.1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45.1</v>
      </c>
      <c r="E300" s="1">
        <v>62.7</v>
      </c>
      <c r="F300" s="1">
        <v>34.299999999999997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52.8</v>
      </c>
      <c r="E301" s="1">
        <v>78.900000000000006</v>
      </c>
      <c r="F301" s="1">
        <v>35.9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47.1</v>
      </c>
      <c r="E302" s="1">
        <v>67.8</v>
      </c>
      <c r="F302" s="1">
        <v>35.200000000000003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49.9</v>
      </c>
      <c r="E303" s="1">
        <v>70.2</v>
      </c>
      <c r="F303" s="1">
        <v>39.5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51.6</v>
      </c>
      <c r="E304" s="1">
        <v>75</v>
      </c>
      <c r="F304" s="1">
        <v>41.2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47.6</v>
      </c>
      <c r="E305" s="1">
        <v>69</v>
      </c>
      <c r="F305" s="1">
        <v>35.799999999999997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45.3</v>
      </c>
      <c r="E306" s="1">
        <v>61.3</v>
      </c>
      <c r="F306" s="1">
        <v>35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48.9</v>
      </c>
      <c r="E307" s="1">
        <v>66.900000000000006</v>
      </c>
      <c r="F307" s="1">
        <v>36.9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51.1</v>
      </c>
      <c r="E308" s="1">
        <v>67.8</v>
      </c>
      <c r="F308" s="1">
        <v>39.4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48.9</v>
      </c>
      <c r="E309" s="1">
        <v>66.5</v>
      </c>
      <c r="F309" s="1">
        <v>36.200000000000003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45.1</v>
      </c>
      <c r="E310" s="1">
        <v>65.2</v>
      </c>
      <c r="F310" s="1">
        <v>36.799999999999997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45</v>
      </c>
      <c r="E311" s="1">
        <v>63.6</v>
      </c>
      <c r="F311" s="1">
        <v>36.4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49</v>
      </c>
      <c r="E312" s="1">
        <v>66.099999999999994</v>
      </c>
      <c r="F312" s="1">
        <v>36.700000000000003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46.9</v>
      </c>
      <c r="E313" s="1">
        <v>63.1</v>
      </c>
      <c r="F313" s="1">
        <v>37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45.8</v>
      </c>
      <c r="E314" s="1">
        <v>78.099999999999994</v>
      </c>
      <c r="F314" s="1">
        <v>36.9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49.6</v>
      </c>
      <c r="E315" s="1">
        <v>64.7</v>
      </c>
      <c r="F315" s="1">
        <v>37.5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47.3</v>
      </c>
      <c r="E316" s="1">
        <v>66.400000000000006</v>
      </c>
      <c r="F316" s="1">
        <v>38.1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47.9</v>
      </c>
      <c r="E317" s="1">
        <v>75.400000000000006</v>
      </c>
      <c r="F317" s="1">
        <v>34.700000000000003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46</v>
      </c>
      <c r="E318" s="1">
        <v>69.900000000000006</v>
      </c>
      <c r="F318" s="1">
        <v>34.299999999999997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44.8</v>
      </c>
      <c r="E319" s="1">
        <v>76.8</v>
      </c>
      <c r="F319" s="1">
        <v>33.9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42.5</v>
      </c>
      <c r="E320" s="1">
        <v>61.7</v>
      </c>
      <c r="F320" s="1">
        <v>33.6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52.6</v>
      </c>
      <c r="E321" s="1">
        <v>68.7</v>
      </c>
      <c r="F321" s="1">
        <v>34.799999999999997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43.5</v>
      </c>
      <c r="E322" s="1">
        <v>63.8</v>
      </c>
      <c r="F322" s="1">
        <v>34.299999999999997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45</v>
      </c>
      <c r="E323" s="1">
        <v>64.099999999999994</v>
      </c>
      <c r="F323" s="1">
        <v>35.4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42.5</v>
      </c>
      <c r="E324" s="1">
        <v>61.9</v>
      </c>
      <c r="F324" s="1">
        <v>35.4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47.7</v>
      </c>
      <c r="E325" s="1">
        <v>74.599999999999994</v>
      </c>
      <c r="F325" s="1">
        <v>37.1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56.6</v>
      </c>
      <c r="E326" s="1">
        <v>92</v>
      </c>
      <c r="F326" s="1">
        <v>35.799999999999997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39</v>
      </c>
      <c r="E327" s="1">
        <v>52.3</v>
      </c>
      <c r="F327" s="1">
        <v>35.700000000000003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44.2</v>
      </c>
      <c r="E328" s="1">
        <v>75.2</v>
      </c>
      <c r="F328" s="1">
        <v>36.6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36.9</v>
      </c>
      <c r="E329" s="1">
        <v>53</v>
      </c>
      <c r="F329" s="1">
        <v>34.200000000000003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39.5</v>
      </c>
      <c r="E330" s="1">
        <v>68.900000000000006</v>
      </c>
      <c r="F330" s="1">
        <v>33.6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47.6</v>
      </c>
      <c r="E331" s="1">
        <v>63.2</v>
      </c>
      <c r="F331" s="1">
        <v>33.4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42.9</v>
      </c>
      <c r="E332" s="1">
        <v>67.2</v>
      </c>
      <c r="F332" s="1">
        <v>32.1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33.4</v>
      </c>
      <c r="E333" s="1">
        <v>45.2</v>
      </c>
      <c r="F333" s="1">
        <v>32.1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36.1</v>
      </c>
      <c r="E334" s="1">
        <v>50</v>
      </c>
      <c r="F334" s="1">
        <v>32.700000000000003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38.299999999999997</v>
      </c>
      <c r="E335" s="1">
        <v>45.3</v>
      </c>
      <c r="F335" s="1">
        <v>34.200000000000003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33.200000000000003</v>
      </c>
      <c r="E336" s="1">
        <v>38</v>
      </c>
      <c r="F336" s="1">
        <v>32.299999999999997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42.6</v>
      </c>
      <c r="E337" s="1">
        <v>64.099999999999994</v>
      </c>
      <c r="F337" s="1">
        <v>32.4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33.700000000000003</v>
      </c>
      <c r="E338" s="1">
        <v>46.4</v>
      </c>
      <c r="F338" s="1">
        <v>31.8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44.1</v>
      </c>
      <c r="E339" s="1">
        <v>61.5</v>
      </c>
      <c r="F339" s="1">
        <v>33.799999999999997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35</v>
      </c>
      <c r="E340" s="1">
        <v>42</v>
      </c>
      <c r="F340" s="1">
        <v>33.799999999999997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35.200000000000003</v>
      </c>
      <c r="E341" s="1">
        <v>40.5</v>
      </c>
      <c r="F341" s="1">
        <v>34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34.700000000000003</v>
      </c>
      <c r="E342" s="1">
        <v>45.6</v>
      </c>
      <c r="F342" s="1">
        <v>33.6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35</v>
      </c>
      <c r="E343" s="1">
        <v>40.6</v>
      </c>
      <c r="F343" s="1">
        <v>34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35.4</v>
      </c>
      <c r="E344" s="1">
        <v>48.9</v>
      </c>
      <c r="F344" s="1">
        <v>34.200000000000003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35.5</v>
      </c>
      <c r="E345" s="1">
        <v>41.4</v>
      </c>
      <c r="F345" s="1">
        <v>34.4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35</v>
      </c>
      <c r="E346" s="1">
        <v>46</v>
      </c>
      <c r="F346" s="1">
        <v>33.700000000000003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35.1</v>
      </c>
      <c r="E347" s="1">
        <v>41.9</v>
      </c>
      <c r="F347" s="1">
        <v>33.700000000000003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34.9</v>
      </c>
      <c r="E348" s="1">
        <v>41.1</v>
      </c>
      <c r="F348" s="1">
        <v>33.799999999999997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34.5</v>
      </c>
      <c r="E349" s="1">
        <v>42</v>
      </c>
      <c r="F349" s="1">
        <v>33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36.6</v>
      </c>
      <c r="E350" s="1">
        <v>45.4</v>
      </c>
      <c r="F350" s="1">
        <v>34.700000000000003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35.799999999999997</v>
      </c>
      <c r="E351" s="1">
        <v>43</v>
      </c>
      <c r="F351" s="1">
        <v>34.700000000000003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37.4</v>
      </c>
      <c r="E352" s="1">
        <v>45.3</v>
      </c>
      <c r="F352" s="1">
        <v>35.9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37.200000000000003</v>
      </c>
      <c r="E353" s="1">
        <v>45.3</v>
      </c>
      <c r="F353" s="1">
        <v>35.9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36.200000000000003</v>
      </c>
      <c r="E354" s="1">
        <v>52.9</v>
      </c>
      <c r="F354" s="1">
        <v>34.6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36.700000000000003</v>
      </c>
      <c r="E355" s="1">
        <v>43.5</v>
      </c>
      <c r="F355" s="1">
        <v>35.4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47.6</v>
      </c>
      <c r="E356" s="1">
        <v>68.400000000000006</v>
      </c>
      <c r="F356" s="1">
        <v>37.5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48.1</v>
      </c>
      <c r="E357" s="1">
        <v>63.6</v>
      </c>
      <c r="F357" s="1">
        <v>41.6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48.6</v>
      </c>
      <c r="E358" s="1">
        <v>68.099999999999994</v>
      </c>
      <c r="F358" s="1">
        <v>41.3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48.7</v>
      </c>
      <c r="E359" s="1">
        <v>64.2</v>
      </c>
      <c r="F359" s="1">
        <v>41.1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44.6</v>
      </c>
      <c r="E360" s="1">
        <v>66.099999999999994</v>
      </c>
      <c r="F360" s="1">
        <v>39.1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42.1</v>
      </c>
      <c r="E361" s="1">
        <v>58.6</v>
      </c>
      <c r="F361" s="1">
        <v>38.299999999999997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48.8</v>
      </c>
      <c r="E362" s="1">
        <v>61.5</v>
      </c>
      <c r="F362" s="1">
        <v>39.299999999999997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51.8</v>
      </c>
      <c r="E363" s="1">
        <v>70.3</v>
      </c>
      <c r="F363" s="1">
        <v>39.4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51.9</v>
      </c>
      <c r="E364" s="1">
        <v>69.599999999999994</v>
      </c>
      <c r="F364" s="1">
        <v>39.6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53</v>
      </c>
      <c r="E365" s="1">
        <v>68.599999999999994</v>
      </c>
      <c r="F365" s="1">
        <v>39.200000000000003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51.4</v>
      </c>
      <c r="E366" s="1">
        <v>70.2</v>
      </c>
      <c r="F366" s="1">
        <v>39.200000000000003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45.2</v>
      </c>
      <c r="E367" s="1">
        <v>62.7</v>
      </c>
      <c r="F367" s="1">
        <v>38.700000000000003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46.6</v>
      </c>
      <c r="E368" s="1">
        <v>61.5</v>
      </c>
      <c r="F368" s="1">
        <v>38.200000000000003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45.1</v>
      </c>
      <c r="E369" s="1">
        <v>60.7</v>
      </c>
      <c r="F369" s="1">
        <v>38.299999999999997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40.700000000000003</v>
      </c>
      <c r="E370" s="1">
        <v>55</v>
      </c>
      <c r="F370" s="1">
        <v>37.799999999999997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47.3</v>
      </c>
      <c r="E371" s="1">
        <v>65.400000000000006</v>
      </c>
      <c r="F371" s="1">
        <v>38.200000000000003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50.5</v>
      </c>
      <c r="E372" s="1">
        <v>70.2</v>
      </c>
      <c r="F372" s="1">
        <v>38.4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43.2</v>
      </c>
      <c r="E373" s="1">
        <v>61.6</v>
      </c>
      <c r="F373" s="1">
        <v>37.9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41.2</v>
      </c>
      <c r="E374" s="1">
        <v>56.8</v>
      </c>
      <c r="F374" s="1">
        <v>37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41.1</v>
      </c>
      <c r="E375" s="1">
        <v>57.9</v>
      </c>
      <c r="F375" s="1">
        <v>36.5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45.7</v>
      </c>
      <c r="E376" s="1">
        <v>69.900000000000006</v>
      </c>
      <c r="F376" s="1">
        <v>38.1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44.7</v>
      </c>
      <c r="E377" s="1">
        <v>63.5</v>
      </c>
      <c r="F377" s="1">
        <v>35.9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43.3</v>
      </c>
      <c r="E378" s="1">
        <v>60.4</v>
      </c>
      <c r="F378" s="1">
        <v>35.200000000000003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44.8</v>
      </c>
      <c r="E379" s="1">
        <v>65.7</v>
      </c>
      <c r="F379" s="1">
        <v>36.5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41.1</v>
      </c>
      <c r="E380" s="1">
        <v>58.2</v>
      </c>
      <c r="F380" s="1">
        <v>36.1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43</v>
      </c>
      <c r="E381" s="1">
        <v>59.7</v>
      </c>
      <c r="F381" s="1">
        <v>35.4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40.799999999999997</v>
      </c>
      <c r="E382" s="1">
        <v>64.5</v>
      </c>
      <c r="F382" s="1">
        <v>35.5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44.9</v>
      </c>
      <c r="E383" s="1">
        <v>68.599999999999994</v>
      </c>
      <c r="F383" s="1">
        <v>35.9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45.1</v>
      </c>
      <c r="E384" s="1">
        <v>68.099999999999994</v>
      </c>
      <c r="F384" s="1">
        <v>36.6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43.5</v>
      </c>
      <c r="E385" s="1">
        <v>71.8</v>
      </c>
      <c r="F385" s="1">
        <v>35.799999999999997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40.6</v>
      </c>
      <c r="E386" s="1">
        <v>62.6</v>
      </c>
      <c r="F386" s="1">
        <v>34.1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49.7</v>
      </c>
      <c r="E387" s="1">
        <v>69.8</v>
      </c>
      <c r="F387" s="1">
        <v>35.4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44.9</v>
      </c>
      <c r="E388" s="1">
        <v>69.400000000000006</v>
      </c>
      <c r="F388" s="1">
        <v>34.5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39.700000000000003</v>
      </c>
      <c r="E389" s="1">
        <v>60</v>
      </c>
      <c r="F389" s="1">
        <v>33.9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42.4</v>
      </c>
      <c r="E390" s="1">
        <v>61.5</v>
      </c>
      <c r="F390" s="1">
        <v>34.5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46.6</v>
      </c>
      <c r="E391" s="1">
        <v>67</v>
      </c>
      <c r="F391" s="1">
        <v>35.6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45.3</v>
      </c>
      <c r="E392" s="1">
        <v>73.5</v>
      </c>
      <c r="F392" s="1">
        <v>34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42.9</v>
      </c>
      <c r="E393" s="1">
        <v>63.8</v>
      </c>
      <c r="F393" s="1">
        <v>34.700000000000003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44.9</v>
      </c>
      <c r="E394" s="1">
        <v>65.8</v>
      </c>
      <c r="F394" s="1">
        <v>34.5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48.6</v>
      </c>
      <c r="E395" s="1">
        <v>70.7</v>
      </c>
      <c r="F395" s="1">
        <v>35.200000000000003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47.7</v>
      </c>
      <c r="E396" s="1">
        <v>76.5</v>
      </c>
      <c r="F396" s="1">
        <v>35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41</v>
      </c>
      <c r="E397" s="1">
        <v>58.6</v>
      </c>
      <c r="F397" s="1">
        <v>34.4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37.6</v>
      </c>
      <c r="E398" s="1">
        <v>52.3</v>
      </c>
      <c r="F398" s="1">
        <v>33.799999999999997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42</v>
      </c>
      <c r="E399" s="1">
        <v>67.3</v>
      </c>
      <c r="F399" s="1">
        <v>34.9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43.9</v>
      </c>
      <c r="E400" s="1">
        <v>60.2</v>
      </c>
      <c r="F400" s="1">
        <v>35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45.3</v>
      </c>
      <c r="E401" s="1">
        <v>65.2</v>
      </c>
      <c r="F401" s="1">
        <v>33.1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45.5</v>
      </c>
      <c r="E402" s="1">
        <v>66.5</v>
      </c>
      <c r="F402" s="1">
        <v>35.700000000000003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38.6</v>
      </c>
      <c r="E403" s="1">
        <v>53.6</v>
      </c>
      <c r="F403" s="1">
        <v>34.299999999999997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40.200000000000003</v>
      </c>
      <c r="E404" s="1">
        <v>57.1</v>
      </c>
      <c r="F404" s="1">
        <v>33.4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40.6</v>
      </c>
      <c r="E405" s="1">
        <v>63.5</v>
      </c>
      <c r="F405" s="1">
        <v>33.6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41.8</v>
      </c>
      <c r="E406" s="1">
        <v>66.7</v>
      </c>
      <c r="F406" s="1">
        <v>33.9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43.8</v>
      </c>
      <c r="E407" s="1">
        <v>60.3</v>
      </c>
      <c r="F407" s="1">
        <v>34.299999999999997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41.6</v>
      </c>
      <c r="E408" s="1">
        <v>65.5</v>
      </c>
      <c r="F408" s="1">
        <v>35.799999999999997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45.8</v>
      </c>
      <c r="E409" s="1">
        <v>66.3</v>
      </c>
      <c r="F409" s="1">
        <v>35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45.8</v>
      </c>
      <c r="E410" s="1">
        <v>71.599999999999994</v>
      </c>
      <c r="F410" s="1">
        <v>34.700000000000003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45.1</v>
      </c>
      <c r="E411" s="1">
        <v>64.400000000000006</v>
      </c>
      <c r="F411" s="1">
        <v>38.1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43.9</v>
      </c>
      <c r="E412" s="1">
        <v>64.400000000000006</v>
      </c>
      <c r="F412" s="1">
        <v>36.700000000000003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47.6</v>
      </c>
      <c r="E413" s="1">
        <v>65.7</v>
      </c>
      <c r="F413" s="1">
        <v>36.9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43.8</v>
      </c>
      <c r="E414" s="1">
        <v>62.8</v>
      </c>
      <c r="F414" s="1">
        <v>36.1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46</v>
      </c>
      <c r="E415" s="1">
        <v>76.099999999999994</v>
      </c>
      <c r="F415" s="1">
        <v>35.799999999999997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43.2</v>
      </c>
      <c r="E416" s="1">
        <v>62.1</v>
      </c>
      <c r="F416" s="1">
        <v>34.700000000000003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42.2</v>
      </c>
      <c r="E417" s="1">
        <v>60.7</v>
      </c>
      <c r="F417" s="1">
        <v>35.9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49.2</v>
      </c>
      <c r="E418" s="1">
        <v>66.400000000000006</v>
      </c>
      <c r="F418" s="1">
        <v>36.1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43.1</v>
      </c>
      <c r="E419" s="1">
        <v>65.400000000000006</v>
      </c>
      <c r="F419" s="1">
        <v>35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42.7</v>
      </c>
      <c r="E420" s="1">
        <v>59.5</v>
      </c>
      <c r="F420" s="1">
        <v>35.700000000000003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45.8</v>
      </c>
      <c r="E421" s="1">
        <v>67.900000000000006</v>
      </c>
      <c r="F421" s="1">
        <v>37.4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40.4</v>
      </c>
      <c r="E422" s="1">
        <v>62.7</v>
      </c>
      <c r="F422" s="1">
        <v>36.9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56.5</v>
      </c>
      <c r="E423" s="1">
        <v>75.2</v>
      </c>
      <c r="F423" s="1">
        <v>36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41.7</v>
      </c>
      <c r="E424" s="1">
        <v>60.5</v>
      </c>
      <c r="F424" s="1">
        <v>37.799999999999997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40.799999999999997</v>
      </c>
      <c r="E425" s="1">
        <v>53.8</v>
      </c>
      <c r="F425" s="1">
        <v>34.5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34.9</v>
      </c>
      <c r="E426" s="1">
        <v>53.2</v>
      </c>
      <c r="F426" s="1">
        <v>32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49.9</v>
      </c>
      <c r="E427" s="1">
        <v>64.3</v>
      </c>
      <c r="F427" s="1">
        <v>34.9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44.5</v>
      </c>
      <c r="E428" s="1">
        <v>63.4</v>
      </c>
      <c r="F428" s="1">
        <v>34.4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41.3</v>
      </c>
      <c r="E429" s="1">
        <v>60.9</v>
      </c>
      <c r="F429" s="1">
        <v>32.9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39.200000000000003</v>
      </c>
      <c r="E430" s="1">
        <v>60</v>
      </c>
      <c r="F430" s="1">
        <v>30.9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39</v>
      </c>
      <c r="E431" s="1">
        <v>59.6</v>
      </c>
      <c r="F431" s="1">
        <v>31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41.9</v>
      </c>
      <c r="E432" s="1">
        <v>63</v>
      </c>
      <c r="F432" s="1">
        <v>31.9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38.700000000000003</v>
      </c>
      <c r="E433" s="1">
        <v>56.1</v>
      </c>
      <c r="F433" s="1">
        <v>32.299999999999997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35.299999999999997</v>
      </c>
      <c r="E434" s="1">
        <v>50.3</v>
      </c>
      <c r="F434" s="1">
        <v>30.6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31.3</v>
      </c>
      <c r="E435" s="1">
        <v>44</v>
      </c>
      <c r="F435" s="1">
        <v>29.2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33.4</v>
      </c>
      <c r="E436" s="1">
        <v>39.5</v>
      </c>
      <c r="F436" s="1">
        <v>31.9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36.200000000000003</v>
      </c>
      <c r="E437" s="1">
        <v>49.9</v>
      </c>
      <c r="F437" s="1">
        <v>33.5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35</v>
      </c>
      <c r="E438" s="1">
        <v>44.9</v>
      </c>
      <c r="F438" s="1">
        <v>33.5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35</v>
      </c>
      <c r="E439" s="1">
        <v>40.4</v>
      </c>
      <c r="F439" s="1">
        <v>34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36.9</v>
      </c>
      <c r="E440" s="1">
        <v>48.1</v>
      </c>
      <c r="F440" s="1">
        <v>34.9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35.799999999999997</v>
      </c>
      <c r="E441" s="1">
        <v>47.4</v>
      </c>
      <c r="F441" s="1">
        <v>34.9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37.1</v>
      </c>
      <c r="E442" s="1">
        <v>54.3</v>
      </c>
      <c r="F442" s="1">
        <v>34.299999999999997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34.700000000000003</v>
      </c>
      <c r="E443" s="1">
        <v>39.6</v>
      </c>
      <c r="F443" s="1">
        <v>33.5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35.5</v>
      </c>
      <c r="E444" s="1">
        <v>48.1</v>
      </c>
      <c r="F444" s="1">
        <v>34.299999999999997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35.200000000000003</v>
      </c>
      <c r="E445" s="1">
        <v>40.6</v>
      </c>
      <c r="F445" s="1">
        <v>34.299999999999997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35.299999999999997</v>
      </c>
      <c r="E446" s="1">
        <v>52.8</v>
      </c>
      <c r="F446" s="1">
        <v>34.299999999999997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35.700000000000003</v>
      </c>
      <c r="E447" s="1">
        <v>43.2</v>
      </c>
      <c r="F447" s="1">
        <v>34.700000000000003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36.1</v>
      </c>
      <c r="E448" s="1">
        <v>43.6</v>
      </c>
      <c r="F448" s="1">
        <v>35.1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36.299999999999997</v>
      </c>
      <c r="E449" s="1">
        <v>47.1</v>
      </c>
      <c r="F449" s="1">
        <v>35.299999999999997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36.799999999999997</v>
      </c>
      <c r="E450" s="1">
        <v>43</v>
      </c>
      <c r="F450" s="1">
        <v>35.9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41.8</v>
      </c>
      <c r="E451" s="1">
        <v>62.8</v>
      </c>
      <c r="F451" s="1">
        <v>36.5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50.9</v>
      </c>
      <c r="E452" s="1">
        <v>65.599999999999994</v>
      </c>
      <c r="F452" s="1">
        <v>41.2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48.9</v>
      </c>
      <c r="E453" s="1">
        <v>62.6</v>
      </c>
      <c r="F453" s="1">
        <v>42.6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46.8</v>
      </c>
      <c r="E454" s="1">
        <v>57.9</v>
      </c>
      <c r="F454" s="1">
        <v>40.6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49.1</v>
      </c>
      <c r="E455" s="1">
        <v>65.3</v>
      </c>
      <c r="F455" s="1">
        <v>40.200000000000003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47.2</v>
      </c>
      <c r="E456" s="1">
        <v>65.3</v>
      </c>
      <c r="F456" s="1">
        <v>39.9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46.6</v>
      </c>
      <c r="E457" s="1">
        <v>60.6</v>
      </c>
      <c r="F457" s="1">
        <v>39.700000000000003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48.7</v>
      </c>
      <c r="E458" s="1">
        <v>63.6</v>
      </c>
      <c r="F458" s="1">
        <v>39.700000000000003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48.5</v>
      </c>
      <c r="E459" s="1">
        <v>66.2</v>
      </c>
      <c r="F459" s="1">
        <v>40.200000000000003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48</v>
      </c>
      <c r="E460" s="1">
        <v>71.599999999999994</v>
      </c>
      <c r="F460" s="1">
        <v>39.4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49.7</v>
      </c>
      <c r="E461" s="1">
        <v>68.7</v>
      </c>
      <c r="F461" s="1">
        <v>38.799999999999997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48.5</v>
      </c>
      <c r="E462" s="1">
        <v>67.2</v>
      </c>
      <c r="F462" s="1">
        <v>39.6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51.9</v>
      </c>
      <c r="E463" s="1">
        <v>72.5</v>
      </c>
      <c r="F463" s="1">
        <v>38.9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49.6</v>
      </c>
      <c r="E464" s="1">
        <v>70.2</v>
      </c>
      <c r="F464" s="1">
        <v>38.299999999999997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49.7</v>
      </c>
      <c r="E465" s="1">
        <v>68.3</v>
      </c>
      <c r="F465" s="1">
        <v>38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45.8</v>
      </c>
      <c r="E466" s="1">
        <v>65.900000000000006</v>
      </c>
      <c r="F466" s="1">
        <v>37.5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48.9</v>
      </c>
      <c r="E467" s="1">
        <v>70.7</v>
      </c>
      <c r="F467" s="1">
        <v>37.4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45.3</v>
      </c>
      <c r="E468" s="1">
        <v>63.9</v>
      </c>
      <c r="F468" s="1">
        <v>37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46.2</v>
      </c>
      <c r="E469" s="1">
        <v>63.4</v>
      </c>
      <c r="F469" s="1">
        <v>36.9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48.2</v>
      </c>
      <c r="E470" s="1">
        <v>65.400000000000006</v>
      </c>
      <c r="F470" s="1">
        <v>37.1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46.2</v>
      </c>
      <c r="E471" s="1">
        <v>69.599999999999994</v>
      </c>
      <c r="F471" s="1">
        <v>36.200000000000003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42.4</v>
      </c>
      <c r="E472" s="1">
        <v>60.1</v>
      </c>
      <c r="F472" s="1">
        <v>35.9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44.9</v>
      </c>
      <c r="E473" s="1">
        <v>69</v>
      </c>
      <c r="F473" s="1">
        <v>36.5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43.1</v>
      </c>
      <c r="E474" s="1">
        <v>55.5</v>
      </c>
      <c r="F474" s="1">
        <v>37.799999999999997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44.9</v>
      </c>
      <c r="E475" s="1">
        <v>62.2</v>
      </c>
      <c r="F475" s="1">
        <v>38.6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43.3</v>
      </c>
      <c r="E476" s="1">
        <v>63.8</v>
      </c>
      <c r="F476" s="1">
        <v>36.299999999999997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45.3</v>
      </c>
      <c r="E477" s="1">
        <v>67</v>
      </c>
      <c r="F477" s="1">
        <v>36.9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45.5</v>
      </c>
      <c r="E478" s="1">
        <v>65.5</v>
      </c>
      <c r="F478" s="1">
        <v>36.700000000000003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48.4</v>
      </c>
      <c r="E479" s="1">
        <v>67.099999999999994</v>
      </c>
      <c r="F479" s="1">
        <v>36.700000000000003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61.3</v>
      </c>
      <c r="E480" s="1">
        <v>72.3</v>
      </c>
      <c r="F480" s="1">
        <v>42.1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48.7</v>
      </c>
      <c r="E481" s="1">
        <v>69.400000000000006</v>
      </c>
      <c r="F481" s="1">
        <v>38.1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51.2</v>
      </c>
      <c r="E482" s="1">
        <v>73.5</v>
      </c>
      <c r="F482" s="1">
        <v>37.4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59.8</v>
      </c>
      <c r="E483" s="1">
        <v>85.8</v>
      </c>
      <c r="F483" s="1">
        <v>37.700000000000003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70.8</v>
      </c>
      <c r="E484" s="1">
        <v>89.6</v>
      </c>
      <c r="F484" s="1">
        <v>39.6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68.900000000000006</v>
      </c>
      <c r="E485" s="1">
        <v>82.7</v>
      </c>
      <c r="F485" s="1">
        <v>38.799999999999997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60.1</v>
      </c>
      <c r="E486" s="1">
        <v>74.7</v>
      </c>
      <c r="F486" s="1">
        <v>36.9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49.7</v>
      </c>
      <c r="E487" s="1">
        <v>68.599999999999994</v>
      </c>
      <c r="F487" s="1">
        <v>34.1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48.6</v>
      </c>
      <c r="E488" s="1">
        <v>71.5</v>
      </c>
      <c r="F488" s="1">
        <v>35.4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44.4</v>
      </c>
      <c r="E489" s="1">
        <v>62.6</v>
      </c>
      <c r="F489" s="1">
        <v>35.299999999999997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52.9</v>
      </c>
      <c r="E490" s="1">
        <v>87.1</v>
      </c>
      <c r="F490" s="1">
        <v>35.299999999999997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45.5</v>
      </c>
      <c r="E491" s="1">
        <v>75.8</v>
      </c>
      <c r="F491" s="1">
        <v>34.700000000000003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44.4</v>
      </c>
      <c r="E492" s="1">
        <v>64.900000000000006</v>
      </c>
      <c r="F492" s="1">
        <v>35.1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45.8</v>
      </c>
      <c r="E493" s="1">
        <v>67.8</v>
      </c>
      <c r="F493" s="1">
        <v>35.4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45.8</v>
      </c>
      <c r="E494" s="1">
        <v>71.3</v>
      </c>
      <c r="F494" s="1">
        <v>35.299999999999997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48.1</v>
      </c>
      <c r="E495" s="1">
        <v>72.2</v>
      </c>
      <c r="F495" s="1">
        <v>34.299999999999997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46.8</v>
      </c>
      <c r="E496" s="1">
        <v>72.900000000000006</v>
      </c>
      <c r="F496" s="1">
        <v>35.5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49</v>
      </c>
      <c r="E497" s="1">
        <v>71.5</v>
      </c>
      <c r="F497" s="1">
        <v>35.200000000000003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49.3</v>
      </c>
      <c r="E498" s="1">
        <v>78.900000000000006</v>
      </c>
      <c r="F498" s="1">
        <v>37.299999999999997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46.7</v>
      </c>
      <c r="E499" s="1">
        <v>73.3</v>
      </c>
      <c r="F499" s="1">
        <v>36.700000000000003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52</v>
      </c>
      <c r="E500" s="1">
        <v>66.599999999999994</v>
      </c>
      <c r="F500" s="1">
        <v>45.9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51.5</v>
      </c>
      <c r="E501" s="1">
        <v>77.3</v>
      </c>
      <c r="F501" s="1">
        <v>46.4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47.5</v>
      </c>
      <c r="E502" s="1">
        <v>57.3</v>
      </c>
      <c r="F502" s="1">
        <v>39.700000000000003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45.5</v>
      </c>
      <c r="E503" s="1">
        <v>67.8</v>
      </c>
      <c r="F503" s="1">
        <v>36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45.7</v>
      </c>
      <c r="E504" s="1">
        <v>67.2</v>
      </c>
      <c r="F504" s="1">
        <v>34.4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44.1</v>
      </c>
      <c r="E505" s="1">
        <v>67.3</v>
      </c>
      <c r="F505" s="1">
        <v>36.799999999999997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45.3</v>
      </c>
      <c r="E506" s="1">
        <v>60</v>
      </c>
      <c r="F506" s="1">
        <v>36.4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43</v>
      </c>
      <c r="E507" s="1">
        <v>55.6</v>
      </c>
      <c r="F507" s="1">
        <v>38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57.6</v>
      </c>
      <c r="E508" s="1">
        <v>92.8</v>
      </c>
      <c r="F508" s="1">
        <v>39.799999999999997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51.2</v>
      </c>
      <c r="E509" s="1">
        <v>67.400000000000006</v>
      </c>
      <c r="F509" s="1">
        <v>37.299999999999997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46.4</v>
      </c>
      <c r="E510" s="1">
        <v>58.5</v>
      </c>
      <c r="F510" s="1">
        <v>41.9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45.3</v>
      </c>
      <c r="E511" s="1">
        <v>61</v>
      </c>
      <c r="F511" s="1">
        <v>38.200000000000003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45.9</v>
      </c>
      <c r="E512" s="1">
        <v>63</v>
      </c>
      <c r="F512" s="1">
        <v>37.9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48.9</v>
      </c>
      <c r="E513" s="1">
        <v>66.900000000000006</v>
      </c>
      <c r="F513" s="1">
        <v>38.1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50.4</v>
      </c>
      <c r="E514" s="1">
        <v>64.599999999999994</v>
      </c>
      <c r="F514" s="1">
        <v>36.200000000000003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43.8</v>
      </c>
      <c r="E515" s="1">
        <v>66</v>
      </c>
      <c r="F515" s="1">
        <v>35.4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44.9</v>
      </c>
      <c r="E516" s="1">
        <v>64.3</v>
      </c>
      <c r="F516" s="1">
        <v>36.200000000000003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41.9</v>
      </c>
      <c r="E517" s="1">
        <v>62.2</v>
      </c>
      <c r="F517" s="1">
        <v>36.200000000000003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43.1</v>
      </c>
      <c r="E518" s="1">
        <v>73.900000000000006</v>
      </c>
      <c r="F518" s="1">
        <v>37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51</v>
      </c>
      <c r="E519" s="1">
        <v>66.900000000000006</v>
      </c>
      <c r="F519" s="1">
        <v>38.5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52.7</v>
      </c>
      <c r="E520" s="1">
        <v>68.900000000000006</v>
      </c>
      <c r="F520" s="1">
        <v>39.299999999999997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46.4</v>
      </c>
      <c r="E521" s="1">
        <v>75.099999999999994</v>
      </c>
      <c r="F521" s="1">
        <v>39.1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43.7</v>
      </c>
      <c r="E522" s="1">
        <v>62.1</v>
      </c>
      <c r="F522" s="1">
        <v>38.5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39.6</v>
      </c>
      <c r="E523" s="1">
        <v>48.1</v>
      </c>
      <c r="F523" s="1">
        <v>38.1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43</v>
      </c>
      <c r="E524" s="1">
        <v>68.8</v>
      </c>
      <c r="F524" s="1">
        <v>37.799999999999997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48.8</v>
      </c>
      <c r="E525" s="1">
        <v>68.2</v>
      </c>
      <c r="F525" s="1">
        <v>37.5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39.299999999999997</v>
      </c>
      <c r="E526" s="1">
        <v>46.5</v>
      </c>
      <c r="F526" s="1">
        <v>37.9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44.1</v>
      </c>
      <c r="E527" s="1">
        <v>67.2</v>
      </c>
      <c r="F527" s="1">
        <v>37.4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38.6</v>
      </c>
      <c r="E528" s="1">
        <v>47.6</v>
      </c>
      <c r="F528" s="1">
        <v>37.200000000000003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39</v>
      </c>
      <c r="E529" s="1">
        <v>48.7</v>
      </c>
      <c r="F529" s="1">
        <v>37.200000000000003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42</v>
      </c>
      <c r="E530" s="1">
        <v>61.1</v>
      </c>
      <c r="F530" s="1">
        <v>37.5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45.8</v>
      </c>
      <c r="E531" s="1">
        <v>62.8</v>
      </c>
      <c r="F531" s="1">
        <v>37.299999999999997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40.5</v>
      </c>
      <c r="E532" s="1">
        <v>55.4</v>
      </c>
      <c r="F532" s="1">
        <v>36.700000000000003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38.6</v>
      </c>
      <c r="E533" s="1">
        <v>46.2</v>
      </c>
      <c r="F533" s="1">
        <v>36.9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38.5</v>
      </c>
      <c r="E534" s="1">
        <v>46.8</v>
      </c>
      <c r="F534" s="1">
        <v>36.200000000000003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38.4</v>
      </c>
      <c r="E535" s="1">
        <v>47</v>
      </c>
      <c r="F535" s="1">
        <v>36.6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36.6</v>
      </c>
      <c r="E536" s="1">
        <v>45.2</v>
      </c>
      <c r="F536" s="1">
        <v>35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37.799999999999997</v>
      </c>
      <c r="E537" s="1">
        <v>45.8</v>
      </c>
      <c r="F537" s="1">
        <v>36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38.1</v>
      </c>
      <c r="E538" s="1">
        <v>44.4</v>
      </c>
      <c r="F538" s="1">
        <v>36.5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36.1</v>
      </c>
      <c r="E539" s="1">
        <v>42</v>
      </c>
      <c r="F539" s="1">
        <v>34.5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36.299999999999997</v>
      </c>
      <c r="E540" s="1">
        <v>44.7</v>
      </c>
      <c r="F540" s="1">
        <v>33.9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50.9</v>
      </c>
      <c r="E541" s="1">
        <v>71.099999999999994</v>
      </c>
      <c r="F541" s="1">
        <v>38.799999999999997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36.4</v>
      </c>
      <c r="E542" s="1">
        <v>54.7</v>
      </c>
      <c r="F542" s="1">
        <v>32.700000000000003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34.9</v>
      </c>
      <c r="E543" s="1">
        <v>45.8</v>
      </c>
      <c r="F543" s="1">
        <v>33.5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35.4</v>
      </c>
      <c r="E544" s="1">
        <v>52.5</v>
      </c>
      <c r="F544" s="1">
        <v>33.200000000000003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35.700000000000003</v>
      </c>
      <c r="E545" s="1">
        <v>47.6</v>
      </c>
      <c r="F545" s="1">
        <v>33.9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35.5</v>
      </c>
      <c r="E546" s="1">
        <v>41.9</v>
      </c>
      <c r="F546" s="1">
        <v>34.1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38.799999999999997</v>
      </c>
      <c r="E547" s="1">
        <v>51.2</v>
      </c>
      <c r="F547" s="1">
        <v>36.4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49.5</v>
      </c>
      <c r="E548" s="1">
        <v>68.8</v>
      </c>
      <c r="F548" s="1">
        <v>40.5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49.7</v>
      </c>
      <c r="E549" s="1">
        <v>61.2</v>
      </c>
      <c r="F549" s="1">
        <v>43.2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51</v>
      </c>
      <c r="E550" s="1">
        <v>63</v>
      </c>
      <c r="F550" s="1">
        <v>41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51.6</v>
      </c>
      <c r="E551" s="1">
        <v>65.900000000000006</v>
      </c>
      <c r="F551" s="1">
        <v>40.700000000000003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51.6</v>
      </c>
      <c r="E552" s="1">
        <v>66.2</v>
      </c>
      <c r="F552" s="1">
        <v>40.200000000000003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45.8</v>
      </c>
      <c r="E553" s="1">
        <v>55.5</v>
      </c>
      <c r="F553" s="1">
        <v>39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46.3</v>
      </c>
      <c r="E554" s="1">
        <v>61.5</v>
      </c>
      <c r="F554" s="1">
        <v>38.200000000000003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48.7</v>
      </c>
      <c r="E555" s="1">
        <v>69.599999999999994</v>
      </c>
      <c r="F555" s="1">
        <v>37.9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44.6</v>
      </c>
      <c r="E556" s="1">
        <v>60.2</v>
      </c>
      <c r="F556" s="1">
        <v>39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45.5</v>
      </c>
      <c r="E557" s="1">
        <v>65.099999999999994</v>
      </c>
      <c r="F557" s="1">
        <v>38.6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49.8</v>
      </c>
      <c r="E558" s="1">
        <v>71.099999999999994</v>
      </c>
      <c r="F558" s="1">
        <v>37.9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50.5</v>
      </c>
      <c r="E559" s="1">
        <v>71.7</v>
      </c>
      <c r="F559" s="1">
        <v>38.1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48.4</v>
      </c>
      <c r="E560" s="1">
        <v>67.3</v>
      </c>
      <c r="F560" s="1">
        <v>35.6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50.6</v>
      </c>
      <c r="E561" s="1">
        <v>64.2</v>
      </c>
      <c r="F561" s="1">
        <v>37.5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49.7</v>
      </c>
      <c r="E562" s="1">
        <v>66.900000000000006</v>
      </c>
      <c r="F562" s="1">
        <v>36.1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46.1</v>
      </c>
      <c r="E563" s="1">
        <v>61.5</v>
      </c>
      <c r="F563" s="1">
        <v>35.9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44.9</v>
      </c>
      <c r="E564" s="1">
        <v>57.7</v>
      </c>
      <c r="F564" s="1">
        <v>34.799999999999997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50</v>
      </c>
      <c r="E565" s="1">
        <v>67.8</v>
      </c>
      <c r="F565" s="1">
        <v>36.799999999999997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46.9</v>
      </c>
      <c r="E566" s="1">
        <v>69.900000000000006</v>
      </c>
      <c r="F566" s="1">
        <v>36.5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47.4</v>
      </c>
      <c r="E567" s="1">
        <v>71.099999999999994</v>
      </c>
      <c r="F567" s="1">
        <v>35.9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45.3</v>
      </c>
      <c r="E568" s="1">
        <v>59.5</v>
      </c>
      <c r="F568" s="1">
        <v>35.200000000000003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44.9</v>
      </c>
      <c r="E569" s="1">
        <v>60.7</v>
      </c>
      <c r="F569" s="1">
        <v>33.9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49</v>
      </c>
      <c r="E570" s="1">
        <v>67.8</v>
      </c>
      <c r="F570" s="1">
        <v>34.6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44</v>
      </c>
      <c r="E571" s="1">
        <v>64.8</v>
      </c>
      <c r="F571" s="1">
        <v>33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52.4</v>
      </c>
      <c r="E572" s="1">
        <v>86.4</v>
      </c>
      <c r="F572" s="1">
        <v>33.299999999999997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48.3</v>
      </c>
      <c r="E573" s="1">
        <v>69.7</v>
      </c>
      <c r="F573" s="1">
        <v>34.4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49.7</v>
      </c>
      <c r="E574" s="1">
        <v>72.5</v>
      </c>
      <c r="F574" s="1">
        <v>35.1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43.5</v>
      </c>
      <c r="E575" s="1">
        <v>67.5</v>
      </c>
      <c r="F575" s="1">
        <v>34.6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48.3</v>
      </c>
      <c r="E576" s="1">
        <v>68.400000000000006</v>
      </c>
      <c r="F576" s="1">
        <v>34.6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46.3</v>
      </c>
      <c r="E577" s="1">
        <v>68.400000000000006</v>
      </c>
      <c r="F577" s="1">
        <v>34.200000000000003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44.5</v>
      </c>
      <c r="E578" s="1">
        <v>67.7</v>
      </c>
      <c r="F578" s="1">
        <v>34.5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45.6</v>
      </c>
      <c r="E579" s="1">
        <v>70.7</v>
      </c>
      <c r="F579" s="1">
        <v>33.4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43.9</v>
      </c>
      <c r="E580" s="1">
        <v>67</v>
      </c>
      <c r="F580" s="1">
        <v>34.6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47.8</v>
      </c>
      <c r="E581" s="1">
        <v>71.3</v>
      </c>
      <c r="F581" s="1">
        <v>36.200000000000003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46.9</v>
      </c>
      <c r="E582" s="1">
        <v>66.099999999999994</v>
      </c>
      <c r="F582" s="1">
        <v>36.799999999999997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47.5</v>
      </c>
      <c r="E583" s="1">
        <v>71.099999999999994</v>
      </c>
      <c r="F583" s="1">
        <v>35.700000000000003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40.4</v>
      </c>
      <c r="E584" s="1">
        <v>63.8</v>
      </c>
      <c r="F584" s="1">
        <v>34.4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45.2</v>
      </c>
      <c r="E585" s="1">
        <v>62.2</v>
      </c>
      <c r="F585" s="1">
        <v>33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46.1</v>
      </c>
      <c r="E586" s="1">
        <v>66.900000000000006</v>
      </c>
      <c r="F586" s="1">
        <v>34.200000000000003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47.2</v>
      </c>
      <c r="E587" s="1">
        <v>70.8</v>
      </c>
      <c r="F587" s="1">
        <v>33.799999999999997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48.4</v>
      </c>
      <c r="E588" s="1">
        <v>68.3</v>
      </c>
      <c r="F588" s="1">
        <v>35.6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42</v>
      </c>
      <c r="E589" s="1">
        <v>66.900000000000006</v>
      </c>
      <c r="F589" s="1">
        <v>32.4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41.9</v>
      </c>
      <c r="E590" s="1">
        <v>61.3</v>
      </c>
      <c r="F590" s="1">
        <v>32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52</v>
      </c>
      <c r="E591" s="1">
        <v>82.6</v>
      </c>
      <c r="F591" s="1">
        <v>34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46.5</v>
      </c>
      <c r="E592" s="1">
        <v>65.7</v>
      </c>
      <c r="F592" s="1">
        <v>32.700000000000003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50.1</v>
      </c>
      <c r="E593" s="1">
        <v>69.400000000000006</v>
      </c>
      <c r="F593" s="1">
        <v>34.5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39.799999999999997</v>
      </c>
      <c r="E594" s="1">
        <v>57.1</v>
      </c>
      <c r="F594" s="1">
        <v>32.299999999999997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38.200000000000003</v>
      </c>
      <c r="E595" s="1">
        <v>56</v>
      </c>
      <c r="F595" s="1">
        <v>32.6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42.7</v>
      </c>
      <c r="E596" s="1">
        <v>61.2</v>
      </c>
      <c r="F596" s="1">
        <v>32.9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43.9</v>
      </c>
      <c r="E597" s="1">
        <v>66.2</v>
      </c>
      <c r="F597" s="1">
        <v>33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42.8</v>
      </c>
      <c r="E598" s="1">
        <v>57.2</v>
      </c>
      <c r="F598" s="1">
        <v>33.700000000000003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47.2</v>
      </c>
      <c r="E599" s="1">
        <v>64</v>
      </c>
      <c r="F599" s="1">
        <v>34.4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41.7</v>
      </c>
      <c r="E600" s="1">
        <v>58.5</v>
      </c>
      <c r="F600" s="1">
        <v>33.5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43</v>
      </c>
      <c r="E601" s="1">
        <v>63.2</v>
      </c>
      <c r="F601" s="1">
        <v>35.5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49</v>
      </c>
      <c r="E602" s="1">
        <v>72.5</v>
      </c>
      <c r="F602" s="1">
        <v>36.4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49.5</v>
      </c>
      <c r="E603" s="1">
        <v>69.5</v>
      </c>
      <c r="F603" s="1">
        <v>38.1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51.4</v>
      </c>
      <c r="E604" s="1">
        <v>64.7</v>
      </c>
      <c r="F604" s="1">
        <v>38.4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51.8</v>
      </c>
      <c r="E605" s="1">
        <v>65.8</v>
      </c>
      <c r="F605" s="1">
        <v>36.200000000000003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45.7</v>
      </c>
      <c r="E606" s="1">
        <v>61.2</v>
      </c>
      <c r="F606" s="1">
        <v>38.9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57.5</v>
      </c>
      <c r="E607" s="1">
        <v>92.7</v>
      </c>
      <c r="F607" s="1">
        <v>37.5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49.2</v>
      </c>
      <c r="E608" s="1">
        <v>77.3</v>
      </c>
      <c r="F608" s="1">
        <v>36.9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47.5</v>
      </c>
      <c r="E609" s="1">
        <v>62.2</v>
      </c>
      <c r="F609" s="1">
        <v>38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52.4</v>
      </c>
      <c r="E610" s="1">
        <v>68.3</v>
      </c>
      <c r="F610" s="1">
        <v>38.4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45.4</v>
      </c>
      <c r="E611" s="1">
        <v>63</v>
      </c>
      <c r="F611" s="1">
        <v>38.200000000000003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44.8</v>
      </c>
      <c r="E612" s="1">
        <v>60.9</v>
      </c>
      <c r="F612" s="1">
        <v>39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43.8</v>
      </c>
      <c r="E613" s="1">
        <v>65.599999999999994</v>
      </c>
      <c r="F613" s="1">
        <v>38.1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42.2</v>
      </c>
      <c r="E614" s="1">
        <v>54.5</v>
      </c>
      <c r="F614" s="1">
        <v>38.1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55.8</v>
      </c>
      <c r="E615" s="1">
        <v>72.8</v>
      </c>
      <c r="F615" s="1">
        <v>37.799999999999997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50.1</v>
      </c>
      <c r="E616" s="1">
        <v>68.400000000000006</v>
      </c>
      <c r="F616" s="1">
        <v>37.1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49.1</v>
      </c>
      <c r="E617" s="1">
        <v>72.900000000000006</v>
      </c>
      <c r="F617" s="1">
        <v>35.4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44.2</v>
      </c>
      <c r="E618" s="1">
        <v>59.1</v>
      </c>
      <c r="F618" s="1">
        <v>34.1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36.299999999999997</v>
      </c>
      <c r="E619" s="1">
        <v>59.7</v>
      </c>
      <c r="F619" s="1">
        <v>33.5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43.9</v>
      </c>
      <c r="E620" s="1">
        <v>61.5</v>
      </c>
      <c r="F620" s="1">
        <v>35.299999999999997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42</v>
      </c>
      <c r="E621" s="1">
        <v>60.9</v>
      </c>
      <c r="F621" s="1">
        <v>35.299999999999997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36.6</v>
      </c>
      <c r="E622" s="1">
        <v>50</v>
      </c>
      <c r="F622" s="1">
        <v>34.200000000000003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41.2</v>
      </c>
      <c r="E623" s="1">
        <v>62</v>
      </c>
      <c r="F623" s="1">
        <v>33.6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35.299999999999997</v>
      </c>
      <c r="E624" s="1">
        <v>49.9</v>
      </c>
      <c r="F624" s="1">
        <v>32.9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40.200000000000003</v>
      </c>
      <c r="E625" s="1">
        <v>59.3</v>
      </c>
      <c r="F625" s="1">
        <v>31.5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44.4</v>
      </c>
      <c r="E626" s="1">
        <v>62.4</v>
      </c>
      <c r="F626" s="1">
        <v>31.3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33.5</v>
      </c>
      <c r="E627" s="1">
        <v>45.9</v>
      </c>
      <c r="F627" s="1">
        <v>30.1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32.9</v>
      </c>
      <c r="E628" s="1">
        <v>40.4</v>
      </c>
      <c r="F628" s="1">
        <v>30.2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33.1</v>
      </c>
      <c r="E629" s="1">
        <v>49.1</v>
      </c>
      <c r="F629" s="1">
        <v>30.3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34.1</v>
      </c>
      <c r="E630" s="1">
        <v>51.8</v>
      </c>
      <c r="F630" s="1">
        <v>29.5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33.200000000000003</v>
      </c>
      <c r="E631" s="1">
        <v>54.3</v>
      </c>
      <c r="F631" s="1">
        <v>29.7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35.5</v>
      </c>
      <c r="E632" s="1">
        <v>52.5</v>
      </c>
      <c r="F632" s="1">
        <v>31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32.9</v>
      </c>
      <c r="E633" s="1">
        <v>43.7</v>
      </c>
      <c r="F633" s="1">
        <v>30.1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31.6</v>
      </c>
      <c r="E634" s="1">
        <v>43.5</v>
      </c>
      <c r="F634" s="1">
        <v>29.4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32.4</v>
      </c>
      <c r="E635" s="1">
        <v>48.8</v>
      </c>
      <c r="F635" s="1">
        <v>28.5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34.200000000000003</v>
      </c>
      <c r="E636" s="1">
        <v>49.4</v>
      </c>
      <c r="F636" s="1">
        <v>30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31.4</v>
      </c>
      <c r="E637" s="1">
        <v>40.799999999999997</v>
      </c>
      <c r="F637" s="1">
        <v>29.9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32.200000000000003</v>
      </c>
      <c r="E638" s="1">
        <v>49.5</v>
      </c>
      <c r="F638" s="1">
        <v>29.2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34.799999999999997</v>
      </c>
      <c r="E639" s="1">
        <v>52.1</v>
      </c>
      <c r="F639" s="1">
        <v>29.6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32.6</v>
      </c>
      <c r="E640" s="1">
        <v>44.9</v>
      </c>
      <c r="F640" s="1">
        <v>30.2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32.1</v>
      </c>
      <c r="E641" s="1">
        <v>47</v>
      </c>
      <c r="F641" s="1">
        <v>30.4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33</v>
      </c>
      <c r="E642" s="1">
        <v>43.6</v>
      </c>
      <c r="F642" s="1">
        <v>31.2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34.799999999999997</v>
      </c>
      <c r="E643" s="1">
        <v>50.5</v>
      </c>
      <c r="F643" s="1">
        <v>31.3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46.2</v>
      </c>
      <c r="E644" s="1">
        <v>61.6</v>
      </c>
      <c r="F644" s="1">
        <v>36.799999999999997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51.2</v>
      </c>
      <c r="E645" s="1">
        <v>68.599999999999994</v>
      </c>
      <c r="F645" s="1">
        <v>41.8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49.5</v>
      </c>
      <c r="E646" s="1">
        <v>62.3</v>
      </c>
      <c r="F646" s="1">
        <v>40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47.4</v>
      </c>
      <c r="E647" s="1">
        <v>62.7</v>
      </c>
      <c r="F647" s="1">
        <v>39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46.7</v>
      </c>
      <c r="E648" s="1">
        <v>62.7</v>
      </c>
      <c r="F648" s="1">
        <v>38.6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49.7</v>
      </c>
      <c r="E649" s="1">
        <v>65.5</v>
      </c>
      <c r="F649" s="1">
        <v>39.299999999999997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50</v>
      </c>
      <c r="E650" s="1">
        <v>65.8</v>
      </c>
      <c r="F650" s="1">
        <v>39.5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46.6</v>
      </c>
      <c r="E651" s="1">
        <v>63.5</v>
      </c>
      <c r="F651" s="1">
        <v>37.200000000000003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43.7</v>
      </c>
      <c r="E652" s="1">
        <v>64.099999999999994</v>
      </c>
      <c r="F652" s="1">
        <v>38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45.1</v>
      </c>
      <c r="E653" s="1">
        <v>58.7</v>
      </c>
      <c r="F653" s="1">
        <v>39.1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46.3</v>
      </c>
      <c r="E654" s="1">
        <v>62.6</v>
      </c>
      <c r="F654" s="1">
        <v>40.299999999999997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47</v>
      </c>
      <c r="E655" s="1">
        <v>62.8</v>
      </c>
      <c r="F655" s="1">
        <v>40.200000000000003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47.9</v>
      </c>
      <c r="E656" s="1">
        <v>66.5</v>
      </c>
      <c r="F656" s="1">
        <v>39.5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49</v>
      </c>
      <c r="E657" s="1">
        <v>65.099999999999994</v>
      </c>
      <c r="F657" s="1">
        <v>41.6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48.9</v>
      </c>
      <c r="E658" s="1">
        <v>68.7</v>
      </c>
      <c r="F658" s="1">
        <v>40.5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46.1</v>
      </c>
      <c r="E659" s="1">
        <v>62.3</v>
      </c>
      <c r="F659" s="1">
        <v>38.1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49.7</v>
      </c>
      <c r="E660" s="1">
        <v>70.400000000000006</v>
      </c>
      <c r="F660" s="1">
        <v>38.799999999999997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44.9</v>
      </c>
      <c r="E661" s="1">
        <v>61.8</v>
      </c>
      <c r="F661" s="1">
        <v>38.9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47.2</v>
      </c>
      <c r="E662" s="1">
        <v>64.5</v>
      </c>
      <c r="F662" s="1">
        <v>38.1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46.9</v>
      </c>
      <c r="E663" s="1">
        <v>63.9</v>
      </c>
      <c r="F663" s="1">
        <v>37.9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48.5</v>
      </c>
      <c r="E664" s="1">
        <v>70.8</v>
      </c>
      <c r="F664" s="1">
        <v>35.700000000000003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49.3</v>
      </c>
      <c r="E665" s="1">
        <v>70.5</v>
      </c>
      <c r="F665" s="1">
        <v>35.4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46.6</v>
      </c>
      <c r="E666" s="1">
        <v>65.3</v>
      </c>
      <c r="F666" s="1">
        <v>36.799999999999997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44.6</v>
      </c>
      <c r="E667" s="1">
        <v>63.7</v>
      </c>
      <c r="F667" s="1">
        <v>35.700000000000003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47</v>
      </c>
      <c r="E668" s="1">
        <v>64.400000000000006</v>
      </c>
      <c r="F668" s="1">
        <v>35.200000000000003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48.5</v>
      </c>
      <c r="E669" s="1">
        <v>63</v>
      </c>
      <c r="F669" s="1">
        <v>36.200000000000003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41</v>
      </c>
      <c r="E670" s="1">
        <v>58</v>
      </c>
      <c r="F670" s="1">
        <v>34.9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48.9</v>
      </c>
      <c r="E671" s="1">
        <v>79.099999999999994</v>
      </c>
      <c r="F671" s="1">
        <v>35.1</v>
      </c>
    </row>
    <row r="672" spans="1:6" x14ac:dyDescent="0.25">
      <c r="D672" s="1">
        <v>48.2</v>
      </c>
      <c r="E672" s="1">
        <v>68.7</v>
      </c>
      <c r="F672" s="1">
        <v>35.9</v>
      </c>
    </row>
    <row r="673" spans="4:6" x14ac:dyDescent="0.25">
      <c r="D673" s="1">
        <v>47.1</v>
      </c>
      <c r="E673" s="1">
        <v>64.900000000000006</v>
      </c>
      <c r="F673" s="1">
        <v>36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B1:B689" xr:uid="{27750CFF-EADE-4D03-8E91-AEAD45C35466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B0C47-E014-441D-8F3E-0948B6F9787C}">
  <dimension ref="A1:N689"/>
  <sheetViews>
    <sheetView zoomScale="85" zoomScaleNormal="85" workbookViewId="0">
      <selection activeCell="H3" sqref="H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51.2</v>
      </c>
      <c r="E2" s="1">
        <v>75.5</v>
      </c>
      <c r="F2" s="1">
        <v>34.9</v>
      </c>
      <c r="H2" s="1">
        <f>D180</f>
        <v>40.5</v>
      </c>
      <c r="I2">
        <f>D204</f>
        <v>37.9</v>
      </c>
      <c r="J2" s="3">
        <f>D276</f>
        <v>43.8</v>
      </c>
      <c r="L2" s="5">
        <f>[1]!dBAvg(H:H)</f>
        <v>42.769476059310342</v>
      </c>
      <c r="M2" s="5">
        <f>[1]!dBAvg(I:I)</f>
        <v>38.794123429193597</v>
      </c>
      <c r="N2" s="5">
        <f>[1]!dBAvg(J:J)</f>
        <v>42.912453989417529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46.5</v>
      </c>
      <c r="E3" s="1">
        <v>76</v>
      </c>
      <c r="F3" s="1">
        <v>33.1</v>
      </c>
      <c r="H3" s="1">
        <f t="shared" ref="H3:H33" si="0">D181</f>
        <v>40</v>
      </c>
      <c r="I3">
        <f t="shared" ref="I3:I41" si="1">D205</f>
        <v>36.200000000000003</v>
      </c>
      <c r="J3" s="3">
        <f t="shared" ref="J3:J65" si="2">D277</f>
        <v>44.2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49.2</v>
      </c>
      <c r="E4" s="1">
        <v>64</v>
      </c>
      <c r="F4" s="1">
        <v>33.6</v>
      </c>
      <c r="H4" s="1">
        <f t="shared" si="0"/>
        <v>41.6</v>
      </c>
      <c r="I4">
        <f t="shared" si="1"/>
        <v>39</v>
      </c>
      <c r="J4" s="3">
        <f t="shared" si="2"/>
        <v>40.9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40.1</v>
      </c>
      <c r="E5" s="1">
        <v>57.5</v>
      </c>
      <c r="F5" s="1">
        <v>31.8</v>
      </c>
      <c r="H5" s="1">
        <f t="shared" si="0"/>
        <v>47.2</v>
      </c>
      <c r="I5">
        <f t="shared" si="1"/>
        <v>48.1</v>
      </c>
      <c r="J5" s="3">
        <f t="shared" si="2"/>
        <v>42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41.6</v>
      </c>
      <c r="E6" s="1">
        <v>58.8</v>
      </c>
      <c r="F6" s="1">
        <v>34.299999999999997</v>
      </c>
      <c r="H6" s="1">
        <f t="shared" si="0"/>
        <v>48.2</v>
      </c>
      <c r="I6">
        <f t="shared" si="1"/>
        <v>36.5</v>
      </c>
      <c r="J6" s="3">
        <f t="shared" si="2"/>
        <v>39.6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42</v>
      </c>
      <c r="E7" s="1">
        <v>59.2</v>
      </c>
      <c r="F7" s="1">
        <v>33.1</v>
      </c>
      <c r="H7" s="1">
        <f t="shared" si="0"/>
        <v>46.9</v>
      </c>
      <c r="I7">
        <f t="shared" si="1"/>
        <v>37.1</v>
      </c>
      <c r="J7" s="3">
        <f t="shared" si="2"/>
        <v>38.5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42.7</v>
      </c>
      <c r="E8" s="1">
        <v>57.6</v>
      </c>
      <c r="F8" s="1">
        <v>33.299999999999997</v>
      </c>
      <c r="H8" s="1">
        <f t="shared" si="0"/>
        <v>49.6</v>
      </c>
      <c r="I8">
        <f t="shared" si="1"/>
        <v>39</v>
      </c>
      <c r="J8" s="3">
        <f t="shared" si="2"/>
        <v>41.3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40.6</v>
      </c>
      <c r="E9" s="1">
        <v>59.3</v>
      </c>
      <c r="F9" s="1">
        <v>33.200000000000003</v>
      </c>
      <c r="H9" s="1">
        <f t="shared" si="0"/>
        <v>34.4</v>
      </c>
      <c r="I9">
        <f t="shared" si="1"/>
        <v>39</v>
      </c>
      <c r="J9" s="3">
        <f t="shared" si="2"/>
        <v>41.9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41.8</v>
      </c>
      <c r="E10" s="1">
        <v>55</v>
      </c>
      <c r="F10" s="1">
        <v>37.799999999999997</v>
      </c>
      <c r="H10" s="1">
        <f t="shared" si="0"/>
        <v>40.4</v>
      </c>
      <c r="I10">
        <f t="shared" si="1"/>
        <v>38.700000000000003</v>
      </c>
      <c r="J10" s="3">
        <f t="shared" si="2"/>
        <v>41.9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39.1</v>
      </c>
      <c r="I11">
        <f t="shared" si="1"/>
        <v>39.299999999999997</v>
      </c>
      <c r="J11" s="3">
        <f t="shared" si="2"/>
        <v>40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39.1</v>
      </c>
      <c r="I12">
        <f t="shared" si="1"/>
        <v>35</v>
      </c>
      <c r="J12" s="3">
        <f t="shared" si="2"/>
        <v>44.1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41.8</v>
      </c>
      <c r="E13" s="1">
        <v>58.8</v>
      </c>
      <c r="F13" s="1">
        <v>38.1</v>
      </c>
      <c r="H13" s="1">
        <f t="shared" si="0"/>
        <v>39.700000000000003</v>
      </c>
      <c r="I13">
        <f t="shared" si="1"/>
        <v>40.1</v>
      </c>
      <c r="J13" s="3">
        <f t="shared" si="2"/>
        <v>38.6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41.8</v>
      </c>
      <c r="E14" s="1">
        <v>58.3</v>
      </c>
      <c r="F14" s="1">
        <v>35.700000000000003</v>
      </c>
      <c r="H14" s="1">
        <f t="shared" si="0"/>
        <v>44.5</v>
      </c>
      <c r="I14">
        <f t="shared" si="1"/>
        <v>37.299999999999997</v>
      </c>
      <c r="J14" s="3">
        <f t="shared" si="2"/>
        <v>39.9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42.1</v>
      </c>
      <c r="E15" s="1">
        <v>60.4</v>
      </c>
      <c r="F15" s="1">
        <v>35.9</v>
      </c>
      <c r="H15" s="1">
        <f t="shared" si="0"/>
        <v>43.5</v>
      </c>
      <c r="I15">
        <f t="shared" si="1"/>
        <v>43.8</v>
      </c>
      <c r="J15" s="3">
        <f t="shared" si="2"/>
        <v>41.4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39.799999999999997</v>
      </c>
      <c r="E16" s="1">
        <v>57.6</v>
      </c>
      <c r="F16" s="1">
        <v>33.1</v>
      </c>
      <c r="H16" s="1">
        <f t="shared" si="0"/>
        <v>38.5</v>
      </c>
      <c r="I16">
        <f t="shared" si="1"/>
        <v>37.6</v>
      </c>
      <c r="J16" s="3">
        <f t="shared" si="2"/>
        <v>49.4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42</v>
      </c>
      <c r="E17" s="1">
        <v>57.2</v>
      </c>
      <c r="F17" s="1">
        <v>37.9</v>
      </c>
      <c r="H17" s="1">
        <f t="shared" si="0"/>
        <v>39.9</v>
      </c>
      <c r="I17">
        <f t="shared" si="1"/>
        <v>38.799999999999997</v>
      </c>
      <c r="J17" s="3">
        <f t="shared" si="2"/>
        <v>48.5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46.3</v>
      </c>
      <c r="I18">
        <f t="shared" si="1"/>
        <v>38.200000000000003</v>
      </c>
      <c r="J18" s="3">
        <f t="shared" si="2"/>
        <v>42.7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41</v>
      </c>
      <c r="I19">
        <f t="shared" si="1"/>
        <v>40.5</v>
      </c>
      <c r="J19" s="3">
        <f t="shared" si="2"/>
        <v>41.7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37.6</v>
      </c>
      <c r="I20">
        <f t="shared" si="1"/>
        <v>37.9</v>
      </c>
      <c r="J20" s="3">
        <f t="shared" si="2"/>
        <v>54.1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39.299999999999997</v>
      </c>
      <c r="I21">
        <f t="shared" si="1"/>
        <v>35</v>
      </c>
      <c r="J21" s="3">
        <f t="shared" si="2"/>
        <v>40.4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38.6</v>
      </c>
      <c r="I22">
        <f t="shared" si="1"/>
        <v>33.1</v>
      </c>
      <c r="J22" s="3">
        <f t="shared" si="2"/>
        <v>34.6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40.200000000000003</v>
      </c>
      <c r="I23">
        <f t="shared" si="1"/>
        <v>36.1</v>
      </c>
      <c r="J23" s="3">
        <f t="shared" si="2"/>
        <v>44.1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35.9</v>
      </c>
      <c r="I24">
        <f t="shared" si="1"/>
        <v>37.1</v>
      </c>
      <c r="J24" s="3">
        <f t="shared" si="2"/>
        <v>41.6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36.9</v>
      </c>
      <c r="I25">
        <f t="shared" si="1"/>
        <v>30.1</v>
      </c>
      <c r="J25" s="3">
        <f t="shared" si="2"/>
        <v>35.6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37.9</v>
      </c>
      <c r="I26">
        <f t="shared" si="1"/>
        <v>31.6</v>
      </c>
      <c r="J26" s="3">
        <f t="shared" si="2"/>
        <v>36.5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36.200000000000003</v>
      </c>
      <c r="I27">
        <f t="shared" si="1"/>
        <v>29</v>
      </c>
      <c r="J27" s="3">
        <f t="shared" si="2"/>
        <v>39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43.2</v>
      </c>
      <c r="E28" s="1">
        <v>63.9</v>
      </c>
      <c r="F28" s="1">
        <v>33.700000000000003</v>
      </c>
      <c r="H28" s="1">
        <f t="shared" si="0"/>
        <v>39</v>
      </c>
      <c r="I28">
        <f t="shared" si="1"/>
        <v>28.6</v>
      </c>
      <c r="J28" s="3">
        <f t="shared" si="2"/>
        <v>37.9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43.5</v>
      </c>
      <c r="E29" s="1">
        <v>71.2</v>
      </c>
      <c r="F29" s="1">
        <v>33.700000000000003</v>
      </c>
      <c r="H29" s="1">
        <f t="shared" si="0"/>
        <v>48.1</v>
      </c>
      <c r="I29">
        <f t="shared" si="1"/>
        <v>28.5</v>
      </c>
      <c r="J29" s="3">
        <f t="shared" si="2"/>
        <v>40.4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41.3</v>
      </c>
      <c r="E30" s="1">
        <v>57.7</v>
      </c>
      <c r="F30" s="1">
        <v>33.700000000000003</v>
      </c>
      <c r="H30" s="1">
        <f t="shared" si="0"/>
        <v>36.5</v>
      </c>
      <c r="I30">
        <f t="shared" si="1"/>
        <v>35.9</v>
      </c>
      <c r="J30" s="3">
        <f t="shared" si="2"/>
        <v>36.6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38.200000000000003</v>
      </c>
      <c r="E31" s="1">
        <v>58.1</v>
      </c>
      <c r="F31" s="1">
        <v>33.200000000000003</v>
      </c>
      <c r="H31" s="1">
        <f t="shared" si="0"/>
        <v>37.1</v>
      </c>
      <c r="I31">
        <f t="shared" si="1"/>
        <v>48.1</v>
      </c>
      <c r="J31" s="3">
        <f t="shared" si="2"/>
        <v>44.1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36.5</v>
      </c>
      <c r="E32" s="1">
        <v>54.5</v>
      </c>
      <c r="F32" s="1">
        <v>32</v>
      </c>
      <c r="H32" s="1">
        <f t="shared" si="0"/>
        <v>39</v>
      </c>
      <c r="I32">
        <f t="shared" si="1"/>
        <v>34.6</v>
      </c>
      <c r="J32" s="3">
        <f t="shared" si="2"/>
        <v>44.6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47.4</v>
      </c>
      <c r="E33" s="1">
        <v>68.3</v>
      </c>
      <c r="F33" s="1">
        <v>32</v>
      </c>
      <c r="H33" s="1">
        <f t="shared" si="0"/>
        <v>39</v>
      </c>
      <c r="I33">
        <f t="shared" si="1"/>
        <v>32.700000000000003</v>
      </c>
      <c r="J33" s="3">
        <f t="shared" si="2"/>
        <v>39.299999999999997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43.4</v>
      </c>
      <c r="E34" s="1">
        <v>59.4</v>
      </c>
      <c r="F34" s="1">
        <v>33.1</v>
      </c>
      <c r="H34" s="1"/>
      <c r="I34">
        <f t="shared" si="1"/>
        <v>29.6</v>
      </c>
      <c r="J34" s="3">
        <f t="shared" si="2"/>
        <v>41.7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36.1</v>
      </c>
      <c r="E35" s="1">
        <v>62.4</v>
      </c>
      <c r="F35" s="1">
        <v>32.5</v>
      </c>
      <c r="H35" s="1"/>
      <c r="I35">
        <f t="shared" si="1"/>
        <v>29.6</v>
      </c>
      <c r="J35" s="3">
        <f t="shared" si="2"/>
        <v>48.8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44</v>
      </c>
      <c r="E36" s="1">
        <v>64</v>
      </c>
      <c r="F36" s="1">
        <v>32</v>
      </c>
      <c r="H36" s="1"/>
      <c r="I36">
        <f t="shared" si="1"/>
        <v>29.1</v>
      </c>
      <c r="J36" s="3">
        <f t="shared" si="2"/>
        <v>48.4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35.4</v>
      </c>
      <c r="E37" s="1">
        <v>50.7</v>
      </c>
      <c r="F37" s="1">
        <v>31.8</v>
      </c>
      <c r="H37" s="1"/>
      <c r="I37">
        <f t="shared" si="1"/>
        <v>28.9</v>
      </c>
      <c r="J37" s="3">
        <f t="shared" si="2"/>
        <v>42.9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32.1</v>
      </c>
      <c r="E38" s="1">
        <v>45.1</v>
      </c>
      <c r="F38" s="1">
        <v>31</v>
      </c>
      <c r="H38" s="1"/>
      <c r="I38">
        <f t="shared" si="1"/>
        <v>28.7</v>
      </c>
      <c r="J38" s="3">
        <f t="shared" si="2"/>
        <v>38.799999999999997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40.5</v>
      </c>
      <c r="E39" s="1">
        <v>60.5</v>
      </c>
      <c r="F39" s="1">
        <v>30.3</v>
      </c>
      <c r="H39" s="1"/>
      <c r="I39">
        <f t="shared" si="1"/>
        <v>28.9</v>
      </c>
      <c r="J39" s="3">
        <f t="shared" si="2"/>
        <v>43.9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36.299999999999997</v>
      </c>
      <c r="E40" s="1">
        <v>54.1</v>
      </c>
      <c r="F40" s="1">
        <v>29.7</v>
      </c>
      <c r="H40" s="1"/>
      <c r="I40">
        <f t="shared" si="1"/>
        <v>28.5</v>
      </c>
      <c r="J40" s="3">
        <f t="shared" si="2"/>
        <v>44.7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35.1</v>
      </c>
      <c r="E41" s="1">
        <v>60.9</v>
      </c>
      <c r="F41" s="1">
        <v>29.6</v>
      </c>
      <c r="H41" s="1"/>
      <c r="I41">
        <f t="shared" si="1"/>
        <v>28.7</v>
      </c>
      <c r="J41" s="3">
        <f t="shared" si="2"/>
        <v>44.9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37</v>
      </c>
      <c r="E42" s="1">
        <v>54.1</v>
      </c>
      <c r="F42" s="1">
        <v>28.9</v>
      </c>
      <c r="H42" s="1"/>
      <c r="J42" s="3">
        <f t="shared" si="2"/>
        <v>40.299999999999997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30.2</v>
      </c>
      <c r="E43" s="1">
        <v>37.9</v>
      </c>
      <c r="F43" s="1">
        <v>28.8</v>
      </c>
      <c r="H43" s="1"/>
      <c r="J43" s="3">
        <f t="shared" si="2"/>
        <v>39.799999999999997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29.7</v>
      </c>
      <c r="E44" s="1">
        <v>36</v>
      </c>
      <c r="F44" s="1">
        <v>28.5</v>
      </c>
      <c r="H44" s="1"/>
      <c r="J44" s="3">
        <f t="shared" si="2"/>
        <v>40.299999999999997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41.4</v>
      </c>
      <c r="E45" s="1">
        <v>58</v>
      </c>
      <c r="F45" s="1">
        <v>29.6</v>
      </c>
      <c r="H45" s="1"/>
      <c r="J45" s="3">
        <f t="shared" si="2"/>
        <v>42.3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30.4</v>
      </c>
      <c r="E46" s="1">
        <v>34.9</v>
      </c>
      <c r="F46" s="1">
        <v>29.3</v>
      </c>
      <c r="H46" s="1"/>
      <c r="J46" s="3">
        <f t="shared" si="2"/>
        <v>35.200000000000003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30.6</v>
      </c>
      <c r="E47" s="1">
        <v>41.1</v>
      </c>
      <c r="F47" s="1">
        <v>28.7</v>
      </c>
      <c r="H47" s="1"/>
      <c r="J47" s="3">
        <f t="shared" si="2"/>
        <v>36.5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28.9</v>
      </c>
      <c r="E48" s="1">
        <v>35.1</v>
      </c>
      <c r="F48" s="1">
        <v>27.1</v>
      </c>
      <c r="H48" s="1"/>
      <c r="J48" s="3">
        <f t="shared" si="2"/>
        <v>35.5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29.4</v>
      </c>
      <c r="E49" s="1">
        <v>43.9</v>
      </c>
      <c r="F49" s="1">
        <v>27.2</v>
      </c>
      <c r="H49" s="1"/>
      <c r="J49" s="3">
        <f t="shared" si="2"/>
        <v>32.799999999999997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43.2</v>
      </c>
      <c r="E50" s="1">
        <v>65.8</v>
      </c>
      <c r="F50" s="1">
        <v>26.9</v>
      </c>
      <c r="H50" s="1"/>
      <c r="J50" s="3">
        <f t="shared" si="2"/>
        <v>43.1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39.6</v>
      </c>
      <c r="E51" s="1">
        <v>57.7</v>
      </c>
      <c r="F51" s="1">
        <v>26.3</v>
      </c>
      <c r="H51" s="1"/>
      <c r="J51" s="3">
        <f t="shared" si="2"/>
        <v>46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43.7</v>
      </c>
      <c r="E52" s="1">
        <v>63.9</v>
      </c>
      <c r="F52" s="1">
        <v>27.3</v>
      </c>
      <c r="H52" s="1"/>
      <c r="J52" s="3">
        <f t="shared" si="2"/>
        <v>32.299999999999997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27.3</v>
      </c>
      <c r="E53" s="1">
        <v>32.700000000000003</v>
      </c>
      <c r="F53" s="1">
        <v>26.3</v>
      </c>
      <c r="H53" s="1"/>
      <c r="J53" s="3">
        <f t="shared" si="2"/>
        <v>31.8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29.6</v>
      </c>
      <c r="E54" s="1">
        <v>41.7</v>
      </c>
      <c r="F54" s="1">
        <v>26.4</v>
      </c>
      <c r="H54" s="1"/>
      <c r="J54" s="3">
        <f t="shared" si="2"/>
        <v>36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27.2</v>
      </c>
      <c r="E55" s="1">
        <v>32.1</v>
      </c>
      <c r="F55" s="1">
        <v>25.9</v>
      </c>
      <c r="H55" s="1"/>
      <c r="J55" s="3">
        <f t="shared" si="2"/>
        <v>32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32.799999999999997</v>
      </c>
      <c r="E56" s="1">
        <v>47.8</v>
      </c>
      <c r="F56" s="1">
        <v>25.6</v>
      </c>
      <c r="H56" s="1"/>
      <c r="J56" s="3">
        <f t="shared" si="2"/>
        <v>30.7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27</v>
      </c>
      <c r="E57" s="1">
        <v>37.700000000000003</v>
      </c>
      <c r="F57" s="1">
        <v>25.2</v>
      </c>
      <c r="H57" s="1"/>
      <c r="J57" s="3">
        <f t="shared" si="2"/>
        <v>38.299999999999997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26.4</v>
      </c>
      <c r="E58" s="1">
        <v>33.700000000000003</v>
      </c>
      <c r="F58" s="1">
        <v>25.3</v>
      </c>
      <c r="H58" s="1"/>
      <c r="J58" s="3">
        <f t="shared" si="2"/>
        <v>41.5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44.4</v>
      </c>
      <c r="E59" s="1">
        <v>68.7</v>
      </c>
      <c r="F59" s="1">
        <v>25.6</v>
      </c>
      <c r="H59" s="1"/>
      <c r="J59" s="3">
        <f t="shared" si="2"/>
        <v>35.9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28.9</v>
      </c>
      <c r="E60" s="1">
        <v>39.200000000000003</v>
      </c>
      <c r="F60" s="1">
        <v>26.7</v>
      </c>
      <c r="H60" s="1"/>
      <c r="J60" s="3">
        <f t="shared" si="2"/>
        <v>35.299999999999997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30.8</v>
      </c>
      <c r="E61" s="1">
        <v>45.4</v>
      </c>
      <c r="F61" s="1">
        <v>28.2</v>
      </c>
      <c r="H61" s="1"/>
      <c r="J61" s="3">
        <f t="shared" si="2"/>
        <v>33.1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36.9</v>
      </c>
      <c r="E62" s="1">
        <v>54.6</v>
      </c>
      <c r="F62" s="1">
        <v>28.5</v>
      </c>
      <c r="H62" s="1"/>
      <c r="J62" s="3">
        <f t="shared" si="2"/>
        <v>34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41.1</v>
      </c>
      <c r="E63" s="1">
        <v>63.1</v>
      </c>
      <c r="F63" s="1">
        <v>30.9</v>
      </c>
      <c r="H63" s="1"/>
      <c r="J63" s="3">
        <f t="shared" si="2"/>
        <v>33.6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40.9</v>
      </c>
      <c r="E64" s="1">
        <v>55.2</v>
      </c>
      <c r="F64" s="1">
        <v>33.1</v>
      </c>
      <c r="H64" s="1"/>
      <c r="J64" s="3">
        <f t="shared" si="2"/>
        <v>33.1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40.299999999999997</v>
      </c>
      <c r="E65" s="1">
        <v>58.6</v>
      </c>
      <c r="F65" s="1">
        <v>34.4</v>
      </c>
      <c r="H65" s="1"/>
      <c r="J65" s="3">
        <f t="shared" si="2"/>
        <v>33.799999999999997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51.3</v>
      </c>
      <c r="E66" s="1">
        <v>66.8</v>
      </c>
      <c r="F66" s="1">
        <v>35.200000000000003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42.2</v>
      </c>
      <c r="E67" s="1">
        <v>58.1</v>
      </c>
      <c r="F67" s="1">
        <v>34.799999999999997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42</v>
      </c>
      <c r="E68" s="1">
        <v>57.8</v>
      </c>
      <c r="F68" s="1">
        <v>33.5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39.5</v>
      </c>
      <c r="E69" s="1">
        <v>59.9</v>
      </c>
      <c r="F69" s="1">
        <v>33.4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52.1</v>
      </c>
      <c r="E70" s="1">
        <v>68.7</v>
      </c>
      <c r="F70" s="1">
        <v>34.799999999999997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41.5</v>
      </c>
      <c r="E71" s="1">
        <v>59.1</v>
      </c>
      <c r="F71" s="1">
        <v>34.1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38.4</v>
      </c>
      <c r="E72" s="1">
        <v>56.9</v>
      </c>
      <c r="F72" s="1">
        <v>32.200000000000003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48.4</v>
      </c>
      <c r="E73" s="1">
        <v>70.400000000000006</v>
      </c>
      <c r="F73" s="1">
        <v>33.799999999999997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37.1</v>
      </c>
      <c r="E74" s="1">
        <v>54.6</v>
      </c>
      <c r="F74" s="1">
        <v>33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44.4</v>
      </c>
      <c r="E75" s="1">
        <v>63.8</v>
      </c>
      <c r="F75" s="1">
        <v>33.700000000000003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48.1</v>
      </c>
      <c r="E76" s="1">
        <v>62</v>
      </c>
      <c r="F76" s="1">
        <v>35.200000000000003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54.2</v>
      </c>
      <c r="E77" s="1">
        <v>64.900000000000006</v>
      </c>
      <c r="F77" s="1">
        <v>34.6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38.299999999999997</v>
      </c>
      <c r="E78" s="1">
        <v>58.1</v>
      </c>
      <c r="F78" s="1">
        <v>33.799999999999997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37.1</v>
      </c>
      <c r="E79" s="1">
        <v>56.3</v>
      </c>
      <c r="F79" s="1">
        <v>33.5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38.6</v>
      </c>
      <c r="E80" s="1">
        <v>54.2</v>
      </c>
      <c r="F80" s="1">
        <v>33.1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42.5</v>
      </c>
      <c r="E81" s="1">
        <v>58.4</v>
      </c>
      <c r="F81" s="1">
        <v>34.6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41.5</v>
      </c>
      <c r="E82" s="1">
        <v>57</v>
      </c>
      <c r="F82" s="1">
        <v>35.1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39.9</v>
      </c>
      <c r="E83" s="1">
        <v>62</v>
      </c>
      <c r="F83" s="1">
        <v>36.4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42</v>
      </c>
      <c r="E84" s="1">
        <v>55</v>
      </c>
      <c r="F84" s="1">
        <v>36.4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44.6</v>
      </c>
      <c r="E85" s="1">
        <v>63.5</v>
      </c>
      <c r="F85" s="1">
        <v>36.4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41.4</v>
      </c>
      <c r="E86" s="1">
        <v>56.2</v>
      </c>
      <c r="F86" s="1">
        <v>37.1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42.8</v>
      </c>
      <c r="E87" s="1">
        <v>62.8</v>
      </c>
      <c r="F87" s="1">
        <v>36.799999999999997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48.8</v>
      </c>
      <c r="E88" s="1">
        <v>67.5</v>
      </c>
      <c r="F88" s="1">
        <v>38.200000000000003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41</v>
      </c>
      <c r="E89" s="1">
        <v>60.2</v>
      </c>
      <c r="F89" s="1">
        <v>36.9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42.7</v>
      </c>
      <c r="E90" s="1">
        <v>55.2</v>
      </c>
      <c r="F90" s="1">
        <v>36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43.4</v>
      </c>
      <c r="E91" s="1">
        <v>59.3</v>
      </c>
      <c r="F91" s="1">
        <v>39.1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43.4</v>
      </c>
      <c r="E92" s="1">
        <v>57.1</v>
      </c>
      <c r="F92" s="1">
        <v>38.9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41</v>
      </c>
      <c r="E93" s="1">
        <v>61.8</v>
      </c>
      <c r="F93" s="1">
        <v>35.799999999999997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42.1</v>
      </c>
      <c r="E94" s="1">
        <v>57.4</v>
      </c>
      <c r="F94" s="1">
        <v>37.5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39.200000000000003</v>
      </c>
      <c r="E95" s="1">
        <v>51.8</v>
      </c>
      <c r="F95" s="1">
        <v>36.4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41.4</v>
      </c>
      <c r="E96" s="1">
        <v>56</v>
      </c>
      <c r="F96" s="1">
        <v>35.6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40</v>
      </c>
      <c r="E97" s="1">
        <v>56</v>
      </c>
      <c r="F97" s="1">
        <v>36.299999999999997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41.7</v>
      </c>
      <c r="E98" s="1">
        <v>59</v>
      </c>
      <c r="F98" s="1">
        <v>36.6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40.799999999999997</v>
      </c>
      <c r="E99" s="1">
        <v>59</v>
      </c>
      <c r="F99" s="1">
        <v>36.4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43.1</v>
      </c>
      <c r="E100" s="1">
        <v>62.5</v>
      </c>
      <c r="F100" s="1">
        <v>35.700000000000003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42.8</v>
      </c>
      <c r="E101" s="1">
        <v>68.900000000000006</v>
      </c>
      <c r="F101" s="1">
        <v>36.799999999999997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40.6</v>
      </c>
      <c r="E102" s="1">
        <v>62.7</v>
      </c>
      <c r="F102" s="1">
        <v>37.299999999999997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39.9</v>
      </c>
      <c r="E103" s="1">
        <v>58.3</v>
      </c>
      <c r="F103" s="1">
        <v>37.200000000000003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42.6</v>
      </c>
      <c r="E104" s="1">
        <v>58.7</v>
      </c>
      <c r="F104" s="1">
        <v>37.200000000000003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40.1</v>
      </c>
      <c r="E105" s="1">
        <v>61.5</v>
      </c>
      <c r="F105" s="1">
        <v>37.299999999999997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40.6</v>
      </c>
      <c r="E106" s="1">
        <v>52.3</v>
      </c>
      <c r="F106" s="1">
        <v>37.9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41.8</v>
      </c>
      <c r="E107" s="1">
        <v>54.9</v>
      </c>
      <c r="F107" s="1">
        <v>38.299999999999997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39.9</v>
      </c>
      <c r="E108" s="1">
        <v>57.3</v>
      </c>
      <c r="F108" s="1">
        <v>37.4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39.6</v>
      </c>
      <c r="E109" s="1">
        <v>52.3</v>
      </c>
      <c r="F109" s="1">
        <v>36.700000000000003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41.8</v>
      </c>
      <c r="E110" s="1">
        <v>53.8</v>
      </c>
      <c r="F110" s="1">
        <v>37.6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38.6</v>
      </c>
      <c r="E111" s="1">
        <v>48.3</v>
      </c>
      <c r="F111" s="1">
        <v>36.700000000000003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38.5</v>
      </c>
      <c r="E112" s="1">
        <v>47.4</v>
      </c>
      <c r="F112" s="1">
        <v>37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39</v>
      </c>
      <c r="E113" s="1">
        <v>48.9</v>
      </c>
      <c r="F113" s="1">
        <v>37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38.299999999999997</v>
      </c>
      <c r="E114" s="1">
        <v>55</v>
      </c>
      <c r="F114" s="1">
        <v>35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36.6</v>
      </c>
      <c r="E115" s="1">
        <v>47.4</v>
      </c>
      <c r="F115" s="1">
        <v>34.799999999999997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37.700000000000003</v>
      </c>
      <c r="E116" s="1">
        <v>54.2</v>
      </c>
      <c r="F116" s="1">
        <v>35.299999999999997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44.4</v>
      </c>
      <c r="E117" s="1">
        <v>61.3</v>
      </c>
      <c r="F117" s="1">
        <v>35.5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43.6</v>
      </c>
      <c r="E118" s="1">
        <v>57.5</v>
      </c>
      <c r="F118" s="1">
        <v>36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39</v>
      </c>
      <c r="E119" s="1">
        <v>52.8</v>
      </c>
      <c r="F119" s="1">
        <v>35.9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39.9</v>
      </c>
      <c r="E120" s="1">
        <v>58.6</v>
      </c>
      <c r="F120" s="1">
        <v>36.1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39.200000000000003</v>
      </c>
      <c r="E121" s="1">
        <v>54.3</v>
      </c>
      <c r="F121" s="1">
        <v>36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41.5</v>
      </c>
      <c r="E122" s="1">
        <v>56.2</v>
      </c>
      <c r="F122" s="1">
        <v>36.200000000000003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38.6</v>
      </c>
      <c r="E123" s="1">
        <v>51.8</v>
      </c>
      <c r="F123" s="1">
        <v>35.9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37.799999999999997</v>
      </c>
      <c r="E124" s="1">
        <v>56.1</v>
      </c>
      <c r="F124" s="1">
        <v>34.799999999999997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42.5</v>
      </c>
      <c r="E125" s="1">
        <v>64.5</v>
      </c>
      <c r="F125" s="1">
        <v>35.1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36.6</v>
      </c>
      <c r="E126" s="1">
        <v>48.4</v>
      </c>
      <c r="F126" s="1">
        <v>34.5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37.299999999999997</v>
      </c>
      <c r="E127" s="1">
        <v>51.2</v>
      </c>
      <c r="F127" s="1">
        <v>35.299999999999997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41.3</v>
      </c>
      <c r="E128" s="1">
        <v>57.7</v>
      </c>
      <c r="F128" s="1">
        <v>36.200000000000003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36.5</v>
      </c>
      <c r="E129" s="1">
        <v>44.6</v>
      </c>
      <c r="F129" s="1">
        <v>34.9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35.200000000000003</v>
      </c>
      <c r="E130" s="1">
        <v>56.7</v>
      </c>
      <c r="F130" s="1">
        <v>33.299999999999997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40.700000000000003</v>
      </c>
      <c r="E131" s="1">
        <v>65.7</v>
      </c>
      <c r="F131" s="1">
        <v>33.799999999999997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37.4</v>
      </c>
      <c r="E132" s="1">
        <v>53.2</v>
      </c>
      <c r="F132" s="1">
        <v>33.1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36.1</v>
      </c>
      <c r="E133" s="1">
        <v>52</v>
      </c>
      <c r="F133" s="1">
        <v>32.200000000000003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33.299999999999997</v>
      </c>
      <c r="E134" s="1">
        <v>37.200000000000003</v>
      </c>
      <c r="F134" s="1">
        <v>32.200000000000003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32.4</v>
      </c>
      <c r="E135" s="1">
        <v>38</v>
      </c>
      <c r="F135" s="1">
        <v>31.2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32</v>
      </c>
      <c r="E136" s="1">
        <v>42.1</v>
      </c>
      <c r="F136" s="1">
        <v>30.2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33.200000000000003</v>
      </c>
      <c r="E137" s="1">
        <v>43</v>
      </c>
      <c r="F137" s="1">
        <v>30.5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43.4</v>
      </c>
      <c r="E138" s="1">
        <v>60.4</v>
      </c>
      <c r="F138" s="1">
        <v>33.200000000000003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37.700000000000003</v>
      </c>
      <c r="E139" s="1">
        <v>54.8</v>
      </c>
      <c r="F139" s="1">
        <v>32.9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38</v>
      </c>
      <c r="E140" s="1">
        <v>53</v>
      </c>
      <c r="F140" s="1">
        <v>32.1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32.799999999999997</v>
      </c>
      <c r="E141" s="1">
        <v>39.9</v>
      </c>
      <c r="F141" s="1">
        <v>31.6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38.4</v>
      </c>
      <c r="E142" s="1">
        <v>52.9</v>
      </c>
      <c r="F142" s="1">
        <v>32.200000000000003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33.700000000000003</v>
      </c>
      <c r="E143" s="1">
        <v>45.2</v>
      </c>
      <c r="F143" s="1">
        <v>31.2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33.700000000000003</v>
      </c>
      <c r="E144" s="1">
        <v>45.7</v>
      </c>
      <c r="F144" s="1">
        <v>32.200000000000003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32.5</v>
      </c>
      <c r="E145" s="1">
        <v>47.3</v>
      </c>
      <c r="F145" s="1">
        <v>30.2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39.299999999999997</v>
      </c>
      <c r="E146" s="1">
        <v>61.5</v>
      </c>
      <c r="F146" s="1">
        <v>30.1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31</v>
      </c>
      <c r="E147" s="1">
        <v>43.7</v>
      </c>
      <c r="F147" s="1">
        <v>29.5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29.9</v>
      </c>
      <c r="E148" s="1">
        <v>42.1</v>
      </c>
      <c r="F148" s="1">
        <v>28.5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30.1</v>
      </c>
      <c r="E149" s="1">
        <v>41.1</v>
      </c>
      <c r="F149" s="1">
        <v>28.1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30.1</v>
      </c>
      <c r="E150" s="1">
        <v>49.1</v>
      </c>
      <c r="F150" s="1">
        <v>27.6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31.2</v>
      </c>
      <c r="E151" s="1">
        <v>45.3</v>
      </c>
      <c r="F151" s="1">
        <v>28.5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30.1</v>
      </c>
      <c r="E152" s="1">
        <v>41.5</v>
      </c>
      <c r="F152" s="1">
        <v>28.7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40.4</v>
      </c>
      <c r="E153" s="1">
        <v>56.8</v>
      </c>
      <c r="F153" s="1">
        <v>28.9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37.5</v>
      </c>
      <c r="E154" s="1">
        <v>58.5</v>
      </c>
      <c r="F154" s="1">
        <v>28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30.7</v>
      </c>
      <c r="E155" s="1">
        <v>43.1</v>
      </c>
      <c r="F155" s="1">
        <v>28.8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31.1</v>
      </c>
      <c r="E156" s="1">
        <v>40.4</v>
      </c>
      <c r="F156" s="1">
        <v>29.8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31.7</v>
      </c>
      <c r="E157" s="1">
        <v>44.9</v>
      </c>
      <c r="F157" s="1">
        <v>29.7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32.9</v>
      </c>
      <c r="E158" s="1">
        <v>47.8</v>
      </c>
      <c r="F158" s="1">
        <v>29.5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40</v>
      </c>
      <c r="E159" s="1">
        <v>57</v>
      </c>
      <c r="F159" s="1">
        <v>33.200000000000003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40.6</v>
      </c>
      <c r="E160" s="1">
        <v>55.3</v>
      </c>
      <c r="F160" s="1">
        <v>34.1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41.7</v>
      </c>
      <c r="E161" s="1">
        <v>56.9</v>
      </c>
      <c r="F161" s="1">
        <v>34.299999999999997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41.8</v>
      </c>
      <c r="E162" s="1">
        <v>51.8</v>
      </c>
      <c r="F162" s="1">
        <v>35.6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40.799999999999997</v>
      </c>
      <c r="E163" s="1">
        <v>57.2</v>
      </c>
      <c r="F163" s="1">
        <v>33.5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37.799999999999997</v>
      </c>
      <c r="E164" s="1">
        <v>57.8</v>
      </c>
      <c r="F164" s="1">
        <v>32.4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38.299999999999997</v>
      </c>
      <c r="E165" s="1">
        <v>57.7</v>
      </c>
      <c r="F165" s="1">
        <v>32.6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36.6</v>
      </c>
      <c r="E166" s="1">
        <v>56.2</v>
      </c>
      <c r="F166" s="1">
        <v>33.1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37.1</v>
      </c>
      <c r="E167" s="1">
        <v>60.3</v>
      </c>
      <c r="F167" s="1">
        <v>30.8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36.700000000000003</v>
      </c>
      <c r="E168" s="1">
        <v>60.9</v>
      </c>
      <c r="F168" s="1">
        <v>31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40.1</v>
      </c>
      <c r="E169" s="1">
        <v>64.2</v>
      </c>
      <c r="F169" s="1">
        <v>31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40.5</v>
      </c>
      <c r="E170" s="1">
        <v>62.4</v>
      </c>
      <c r="F170" s="1">
        <v>30.9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35</v>
      </c>
      <c r="E171" s="1">
        <v>47.8</v>
      </c>
      <c r="F171" s="1">
        <v>30.9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37.299999999999997</v>
      </c>
      <c r="E172" s="1">
        <v>54.1</v>
      </c>
      <c r="F172" s="1">
        <v>31.2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42.7</v>
      </c>
      <c r="E173" s="1">
        <v>64.2</v>
      </c>
      <c r="F173" s="1">
        <v>31.1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37.299999999999997</v>
      </c>
      <c r="E174" s="1">
        <v>54.4</v>
      </c>
      <c r="F174" s="1">
        <v>31.1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38.799999999999997</v>
      </c>
      <c r="E175" s="1">
        <v>54.7</v>
      </c>
      <c r="F175" s="1">
        <v>31.1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34.5</v>
      </c>
      <c r="E176" s="1">
        <v>53.1</v>
      </c>
      <c r="F176" s="1">
        <v>31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45.8</v>
      </c>
      <c r="E177" s="1">
        <v>59.6</v>
      </c>
      <c r="F177" s="1">
        <v>31.8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52.8</v>
      </c>
      <c r="E178" s="1">
        <v>63.6</v>
      </c>
      <c r="F178" s="1">
        <v>36.200000000000003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48.6</v>
      </c>
      <c r="E179" s="1">
        <v>61.3</v>
      </c>
      <c r="F179" s="1">
        <v>35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40.5</v>
      </c>
      <c r="E180" s="1">
        <v>58</v>
      </c>
      <c r="F180" s="1">
        <v>32.4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40</v>
      </c>
      <c r="E181" s="1">
        <v>55.7</v>
      </c>
      <c r="F181" s="1">
        <v>32.4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41.6</v>
      </c>
      <c r="E182" s="1">
        <v>53.8</v>
      </c>
      <c r="F182" s="1">
        <v>33.799999999999997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47.2</v>
      </c>
      <c r="E183" s="1">
        <v>58</v>
      </c>
      <c r="F183" s="1">
        <v>35.700000000000003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48.2</v>
      </c>
      <c r="E184" s="1">
        <v>64.5</v>
      </c>
      <c r="F184" s="1">
        <v>36.9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46.9</v>
      </c>
      <c r="E185" s="1">
        <v>63.9</v>
      </c>
      <c r="F185" s="1">
        <v>34.200000000000003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49.6</v>
      </c>
      <c r="E186" s="1">
        <v>62.9</v>
      </c>
      <c r="F186" s="1">
        <v>32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34.4</v>
      </c>
      <c r="E187" s="1">
        <v>51.1</v>
      </c>
      <c r="F187" s="1">
        <v>30.4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40.4</v>
      </c>
      <c r="E188" s="1">
        <v>59</v>
      </c>
      <c r="F188" s="1">
        <v>30.4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39.1</v>
      </c>
      <c r="E189" s="1">
        <v>66.099999999999994</v>
      </c>
      <c r="F189" s="1">
        <v>30.6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39.1</v>
      </c>
      <c r="E190" s="1">
        <v>56.8</v>
      </c>
      <c r="F190" s="1">
        <v>30.8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39.700000000000003</v>
      </c>
      <c r="E191" s="1">
        <v>62.4</v>
      </c>
      <c r="F191" s="1">
        <v>29.4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44.5</v>
      </c>
      <c r="E192" s="1">
        <v>64.5</v>
      </c>
      <c r="F192" s="1">
        <v>31.3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43.5</v>
      </c>
      <c r="E193" s="1">
        <v>62.9</v>
      </c>
      <c r="F193" s="1">
        <v>30.6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38.5</v>
      </c>
      <c r="E194" s="1">
        <v>69.400000000000006</v>
      </c>
      <c r="F194" s="1">
        <v>29.6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39.9</v>
      </c>
      <c r="E195" s="1">
        <v>59.6</v>
      </c>
      <c r="F195" s="1">
        <v>29.7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46.3</v>
      </c>
      <c r="E196" s="1">
        <v>62.1</v>
      </c>
      <c r="F196" s="1">
        <v>33.299999999999997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41</v>
      </c>
      <c r="E197" s="1">
        <v>64</v>
      </c>
      <c r="F197" s="1">
        <v>30.9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37.6</v>
      </c>
      <c r="E198" s="1">
        <v>61.5</v>
      </c>
      <c r="F198" s="1">
        <v>30.3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39.299999999999997</v>
      </c>
      <c r="E199" s="1">
        <v>56.9</v>
      </c>
      <c r="F199" s="1">
        <v>31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38.6</v>
      </c>
      <c r="E200" s="1">
        <v>55</v>
      </c>
      <c r="F200" s="1">
        <v>31.6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40.200000000000003</v>
      </c>
      <c r="E201" s="1">
        <v>57.3</v>
      </c>
      <c r="F201" s="1">
        <v>31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35.9</v>
      </c>
      <c r="E202" s="1">
        <v>52.8</v>
      </c>
      <c r="F202" s="1">
        <v>29.6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36.9</v>
      </c>
      <c r="E203" s="1">
        <v>52.1</v>
      </c>
      <c r="F203" s="1">
        <v>30.1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37.9</v>
      </c>
      <c r="E204" s="1">
        <v>55.8</v>
      </c>
      <c r="F204" s="1">
        <v>30.3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36.200000000000003</v>
      </c>
      <c r="E205" s="1">
        <v>54.5</v>
      </c>
      <c r="F205" s="1">
        <v>29.6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39</v>
      </c>
      <c r="E206" s="1">
        <v>60.8</v>
      </c>
      <c r="F206" s="1">
        <v>30.6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48.1</v>
      </c>
      <c r="E207" s="1">
        <v>66.400000000000006</v>
      </c>
      <c r="F207" s="1">
        <v>31.3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36.5</v>
      </c>
      <c r="E208" s="1">
        <v>53.8</v>
      </c>
      <c r="F208" s="1">
        <v>30.2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37.1</v>
      </c>
      <c r="E209" s="1">
        <v>56</v>
      </c>
      <c r="F209" s="1">
        <v>31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39</v>
      </c>
      <c r="E210" s="1">
        <v>62.2</v>
      </c>
      <c r="F210" s="1">
        <v>30.8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39</v>
      </c>
      <c r="E211" s="1">
        <v>60.7</v>
      </c>
      <c r="F211" s="1">
        <v>29.7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38.700000000000003</v>
      </c>
      <c r="E212" s="1">
        <v>61.5</v>
      </c>
      <c r="F212" s="1">
        <v>30.6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39.299999999999997</v>
      </c>
      <c r="E213" s="1">
        <v>57.7</v>
      </c>
      <c r="F213" s="1">
        <v>30.7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35</v>
      </c>
      <c r="E214" s="1">
        <v>54.1</v>
      </c>
      <c r="F214" s="1">
        <v>30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40.1</v>
      </c>
      <c r="E215" s="1">
        <v>57.7</v>
      </c>
      <c r="F215" s="1">
        <v>32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37.299999999999997</v>
      </c>
      <c r="E216" s="1">
        <v>54.1</v>
      </c>
      <c r="F216" s="1">
        <v>31.2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43.8</v>
      </c>
      <c r="E217" s="1">
        <v>66.3</v>
      </c>
      <c r="F217" s="1">
        <v>32.299999999999997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37.6</v>
      </c>
      <c r="E218" s="1">
        <v>56.5</v>
      </c>
      <c r="F218" s="1">
        <v>31.3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38.799999999999997</v>
      </c>
      <c r="E219" s="1">
        <v>54.6</v>
      </c>
      <c r="F219" s="1">
        <v>31.1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38.200000000000003</v>
      </c>
      <c r="E220" s="1">
        <v>58.5</v>
      </c>
      <c r="F220" s="1">
        <v>32.1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40.5</v>
      </c>
      <c r="E221" s="1">
        <v>63.9</v>
      </c>
      <c r="F221" s="1">
        <v>31.7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37.9</v>
      </c>
      <c r="E222" s="1">
        <v>56.6</v>
      </c>
      <c r="F222" s="1">
        <v>31.1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35</v>
      </c>
      <c r="E223" s="1">
        <v>61</v>
      </c>
      <c r="F223" s="1">
        <v>29.8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33.1</v>
      </c>
      <c r="E224" s="1">
        <v>53.9</v>
      </c>
      <c r="F224" s="1">
        <v>29.8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36.1</v>
      </c>
      <c r="E225" s="1">
        <v>58.6</v>
      </c>
      <c r="F225" s="1">
        <v>29.7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37.1</v>
      </c>
      <c r="E226" s="1">
        <v>60</v>
      </c>
      <c r="F226" s="1">
        <v>29.1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30.1</v>
      </c>
      <c r="E227" s="1">
        <v>45.3</v>
      </c>
      <c r="F227" s="1">
        <v>27.4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31.6</v>
      </c>
      <c r="E228" s="1">
        <v>58.9</v>
      </c>
      <c r="F228" s="1">
        <v>27.5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29</v>
      </c>
      <c r="E229" s="1">
        <v>42</v>
      </c>
      <c r="F229" s="1">
        <v>26.9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28.6</v>
      </c>
      <c r="E230" s="1">
        <v>39</v>
      </c>
      <c r="F230" s="1">
        <v>27.4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28.5</v>
      </c>
      <c r="E231" s="1">
        <v>43.3</v>
      </c>
      <c r="F231" s="1">
        <v>27.4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35.9</v>
      </c>
      <c r="E232" s="1">
        <v>46.3</v>
      </c>
      <c r="F232" s="1">
        <v>28.8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48.1</v>
      </c>
      <c r="E233" s="1">
        <v>66.2</v>
      </c>
      <c r="F233" s="1">
        <v>33.9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34.6</v>
      </c>
      <c r="E234" s="1">
        <v>45.2</v>
      </c>
      <c r="F234" s="1">
        <v>31.3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32.700000000000003</v>
      </c>
      <c r="E235" s="1">
        <v>41</v>
      </c>
      <c r="F235" s="1">
        <v>28.4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29.6</v>
      </c>
      <c r="E236" s="1">
        <v>45.2</v>
      </c>
      <c r="F236" s="1">
        <v>27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29.6</v>
      </c>
      <c r="E237" s="1">
        <v>44.2</v>
      </c>
      <c r="F237" s="1">
        <v>27.4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29.1</v>
      </c>
      <c r="E238" s="1">
        <v>35.299999999999997</v>
      </c>
      <c r="F238" s="1">
        <v>27.6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28.9</v>
      </c>
      <c r="E239" s="1">
        <v>35.799999999999997</v>
      </c>
      <c r="F239" s="1">
        <v>27.1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28.7</v>
      </c>
      <c r="E240" s="1">
        <v>37.299999999999997</v>
      </c>
      <c r="F240" s="1">
        <v>27.1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28.9</v>
      </c>
      <c r="E241" s="1">
        <v>40.200000000000003</v>
      </c>
      <c r="F241" s="1">
        <v>27.1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28.5</v>
      </c>
      <c r="E242" s="1">
        <v>33.6</v>
      </c>
      <c r="F242" s="1">
        <v>27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28.7</v>
      </c>
      <c r="E243" s="1">
        <v>32.200000000000003</v>
      </c>
      <c r="F243" s="1">
        <v>27.4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29.6</v>
      </c>
      <c r="E244" s="1">
        <v>37.1</v>
      </c>
      <c r="F244" s="1">
        <v>27.2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29.4</v>
      </c>
      <c r="E245" s="1">
        <v>43</v>
      </c>
      <c r="F245" s="1">
        <v>26.6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28.1</v>
      </c>
      <c r="E246" s="1">
        <v>34.700000000000003</v>
      </c>
      <c r="F246" s="1">
        <v>26.3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28.2</v>
      </c>
      <c r="E247" s="1">
        <v>34.5</v>
      </c>
      <c r="F247" s="1">
        <v>26.3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27.9</v>
      </c>
      <c r="E248" s="1">
        <v>34.4</v>
      </c>
      <c r="F248" s="1">
        <v>25.6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28.1</v>
      </c>
      <c r="E249" s="1">
        <v>33.799999999999997</v>
      </c>
      <c r="F249" s="1">
        <v>25.4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28.6</v>
      </c>
      <c r="E250" s="1">
        <v>35.1</v>
      </c>
      <c r="F250" s="1">
        <v>26.3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27.7</v>
      </c>
      <c r="E251" s="1">
        <v>37</v>
      </c>
      <c r="F251" s="1">
        <v>25.5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27.1</v>
      </c>
      <c r="E252" s="1">
        <v>33.799999999999997</v>
      </c>
      <c r="F252" s="1">
        <v>24.9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28.9</v>
      </c>
      <c r="E253" s="1">
        <v>44.2</v>
      </c>
      <c r="F253" s="1">
        <v>26.8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29.8</v>
      </c>
      <c r="E254" s="1">
        <v>43</v>
      </c>
      <c r="F254" s="1">
        <v>27.2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35.5</v>
      </c>
      <c r="E255" s="1">
        <v>49.3</v>
      </c>
      <c r="F255" s="1">
        <v>30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43.3</v>
      </c>
      <c r="E256" s="1">
        <v>57.4</v>
      </c>
      <c r="F256" s="1">
        <v>33.9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47.3</v>
      </c>
      <c r="E257" s="1">
        <v>63.9</v>
      </c>
      <c r="F257" s="1">
        <v>35.799999999999997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49.7</v>
      </c>
      <c r="E258" s="1">
        <v>65.3</v>
      </c>
      <c r="F258" s="1">
        <v>37.200000000000003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45.2</v>
      </c>
      <c r="E259" s="1">
        <v>57.9</v>
      </c>
      <c r="F259" s="1">
        <v>37.4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47.3</v>
      </c>
      <c r="E260" s="1">
        <v>61.2</v>
      </c>
      <c r="F260" s="1">
        <v>36.1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47.1</v>
      </c>
      <c r="E261" s="1">
        <v>60.2</v>
      </c>
      <c r="F261" s="1">
        <v>34.700000000000003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51.2</v>
      </c>
      <c r="E262" s="1">
        <v>66.7</v>
      </c>
      <c r="F262" s="1">
        <v>35.700000000000003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45.5</v>
      </c>
      <c r="E263" s="1">
        <v>63.6</v>
      </c>
      <c r="F263" s="1">
        <v>34.200000000000003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48</v>
      </c>
      <c r="E264" s="1">
        <v>70</v>
      </c>
      <c r="F264" s="1">
        <v>34.299999999999997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48.4</v>
      </c>
      <c r="E265" s="1">
        <v>64.400000000000006</v>
      </c>
      <c r="F265" s="1">
        <v>33.1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47.3</v>
      </c>
      <c r="E266" s="1">
        <v>65.099999999999994</v>
      </c>
      <c r="F266" s="1">
        <v>32.700000000000003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38.6</v>
      </c>
      <c r="E267" s="1">
        <v>51.4</v>
      </c>
      <c r="F267" s="1">
        <v>31.1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46.1</v>
      </c>
      <c r="E268" s="1">
        <v>69.599999999999994</v>
      </c>
      <c r="F268" s="1">
        <v>31.4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52.4</v>
      </c>
      <c r="E269" s="1">
        <v>68.7</v>
      </c>
      <c r="F269" s="1">
        <v>32.5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47.2</v>
      </c>
      <c r="E270" s="1">
        <v>68.8</v>
      </c>
      <c r="F270" s="1">
        <v>33.6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44.4</v>
      </c>
      <c r="E271" s="1">
        <v>60.7</v>
      </c>
      <c r="F271" s="1">
        <v>31.5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40.5</v>
      </c>
      <c r="E272" s="1">
        <v>53.8</v>
      </c>
      <c r="F272" s="1">
        <v>31.7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41.4</v>
      </c>
      <c r="E273" s="1">
        <v>63.3</v>
      </c>
      <c r="F273" s="1">
        <v>32.200000000000003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41</v>
      </c>
      <c r="E274" s="1">
        <v>57</v>
      </c>
      <c r="F274" s="1">
        <v>31.7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48.7</v>
      </c>
      <c r="E275" s="1">
        <v>65.2</v>
      </c>
      <c r="F275" s="1">
        <v>32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43.8</v>
      </c>
      <c r="E276" s="1">
        <v>68.2</v>
      </c>
      <c r="F276" s="1">
        <v>31.9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44.2</v>
      </c>
      <c r="E277" s="1">
        <v>57.9</v>
      </c>
      <c r="F277" s="1">
        <v>33.5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40.9</v>
      </c>
      <c r="E278" s="1">
        <v>61.1</v>
      </c>
      <c r="F278" s="1">
        <v>32.4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42</v>
      </c>
      <c r="E279" s="1">
        <v>55.4</v>
      </c>
      <c r="F279" s="1">
        <v>34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39.6</v>
      </c>
      <c r="E280" s="1">
        <v>60.1</v>
      </c>
      <c r="F280" s="1">
        <v>32.9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38.5</v>
      </c>
      <c r="E281" s="1">
        <v>57.7</v>
      </c>
      <c r="F281" s="1">
        <v>33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41.3</v>
      </c>
      <c r="E282" s="1">
        <v>62.2</v>
      </c>
      <c r="F282" s="1">
        <v>33.299999999999997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41.9</v>
      </c>
      <c r="E283" s="1">
        <v>57.3</v>
      </c>
      <c r="F283" s="1">
        <v>33.200000000000003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41.9</v>
      </c>
      <c r="E284" s="1">
        <v>57</v>
      </c>
      <c r="F284" s="1">
        <v>32.1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40</v>
      </c>
      <c r="E285" s="1">
        <v>58.1</v>
      </c>
      <c r="F285" s="1">
        <v>31.4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44.1</v>
      </c>
      <c r="E286" s="1">
        <v>63.5</v>
      </c>
      <c r="F286" s="1">
        <v>32.4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38.6</v>
      </c>
      <c r="E287" s="1">
        <v>62.5</v>
      </c>
      <c r="F287" s="1">
        <v>31.6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39.9</v>
      </c>
      <c r="E288" s="1">
        <v>58.6</v>
      </c>
      <c r="F288" s="1">
        <v>32.200000000000003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41.4</v>
      </c>
      <c r="E289" s="1">
        <v>56.7</v>
      </c>
      <c r="F289" s="1">
        <v>32.6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49.4</v>
      </c>
      <c r="E290" s="1">
        <v>66.099999999999994</v>
      </c>
      <c r="F290" s="1">
        <v>31.5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48.5</v>
      </c>
      <c r="E291" s="1">
        <v>59.8</v>
      </c>
      <c r="F291" s="1">
        <v>32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42.7</v>
      </c>
      <c r="E292" s="1">
        <v>58.7</v>
      </c>
      <c r="F292" s="1">
        <v>31.5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41.7</v>
      </c>
      <c r="E293" s="1">
        <v>59.4</v>
      </c>
      <c r="F293" s="1">
        <v>31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54.1</v>
      </c>
      <c r="E294" s="1">
        <v>66.5</v>
      </c>
      <c r="F294" s="1">
        <v>35.200000000000003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40.4</v>
      </c>
      <c r="E295" s="1">
        <v>56.5</v>
      </c>
      <c r="F295" s="1">
        <v>31.5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34.6</v>
      </c>
      <c r="E296" s="1">
        <v>49.9</v>
      </c>
      <c r="F296" s="1">
        <v>30.4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44.1</v>
      </c>
      <c r="E297" s="1">
        <v>68.3</v>
      </c>
      <c r="F297" s="1">
        <v>30.4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41.6</v>
      </c>
      <c r="E298" s="1">
        <v>58.6</v>
      </c>
      <c r="F298" s="1">
        <v>30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35.6</v>
      </c>
      <c r="E299" s="1">
        <v>58.1</v>
      </c>
      <c r="F299" s="1">
        <v>30.1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36.5</v>
      </c>
      <c r="E300" s="1">
        <v>62.5</v>
      </c>
      <c r="F300" s="1">
        <v>30.8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39</v>
      </c>
      <c r="E301" s="1">
        <v>57.9</v>
      </c>
      <c r="F301" s="1">
        <v>31.5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37.9</v>
      </c>
      <c r="E302" s="1">
        <v>52.7</v>
      </c>
      <c r="F302" s="1">
        <v>32.700000000000003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40.4</v>
      </c>
      <c r="E303" s="1">
        <v>64.099999999999994</v>
      </c>
      <c r="F303" s="1">
        <v>32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36.6</v>
      </c>
      <c r="E304" s="1">
        <v>49.6</v>
      </c>
      <c r="F304" s="1">
        <v>32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44.1</v>
      </c>
      <c r="E305" s="1">
        <v>58.2</v>
      </c>
      <c r="F305" s="1">
        <v>32.1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44.6</v>
      </c>
      <c r="E306" s="1">
        <v>64.2</v>
      </c>
      <c r="F306" s="1">
        <v>31.5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39.299999999999997</v>
      </c>
      <c r="E307" s="1">
        <v>54.6</v>
      </c>
      <c r="F307" s="1">
        <v>31.9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41.7</v>
      </c>
      <c r="E308" s="1">
        <v>57.3</v>
      </c>
      <c r="F308" s="1">
        <v>34.6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48.8</v>
      </c>
      <c r="E309" s="1">
        <v>67.599999999999994</v>
      </c>
      <c r="F309" s="1">
        <v>35.5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48.4</v>
      </c>
      <c r="E310" s="1">
        <v>67</v>
      </c>
      <c r="F310" s="1">
        <v>33.5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42.9</v>
      </c>
      <c r="E311" s="1">
        <v>65.3</v>
      </c>
      <c r="F311" s="1">
        <v>31.5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38.799999999999997</v>
      </c>
      <c r="E312" s="1">
        <v>51.1</v>
      </c>
      <c r="F312" s="1">
        <v>32.299999999999997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43.9</v>
      </c>
      <c r="E313" s="1">
        <v>67.400000000000006</v>
      </c>
      <c r="F313" s="1">
        <v>30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44.7</v>
      </c>
      <c r="E314" s="1">
        <v>64.099999999999994</v>
      </c>
      <c r="F314" s="1">
        <v>31.6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44.9</v>
      </c>
      <c r="E315" s="1">
        <v>61</v>
      </c>
      <c r="F315" s="1">
        <v>36.200000000000003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40.299999999999997</v>
      </c>
      <c r="E316" s="1">
        <v>57.4</v>
      </c>
      <c r="F316" s="1">
        <v>34.5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39.799999999999997</v>
      </c>
      <c r="E317" s="1">
        <v>55.6</v>
      </c>
      <c r="F317" s="1">
        <v>35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40.299999999999997</v>
      </c>
      <c r="E318" s="1">
        <v>54.3</v>
      </c>
      <c r="F318" s="1">
        <v>36.1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42.3</v>
      </c>
      <c r="E319" s="1">
        <v>57.6</v>
      </c>
      <c r="F319" s="1">
        <v>37.700000000000003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35.200000000000003</v>
      </c>
      <c r="E320" s="1">
        <v>48.1</v>
      </c>
      <c r="F320" s="1">
        <v>33.200000000000003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36.5</v>
      </c>
      <c r="E321" s="1">
        <v>49</v>
      </c>
      <c r="F321" s="1">
        <v>32.799999999999997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35.5</v>
      </c>
      <c r="E322" s="1">
        <v>52.1</v>
      </c>
      <c r="F322" s="1">
        <v>32.299999999999997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32.799999999999997</v>
      </c>
      <c r="E323" s="1">
        <v>41.2</v>
      </c>
      <c r="F323" s="1">
        <v>31.1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43.1</v>
      </c>
      <c r="E324" s="1">
        <v>59.6</v>
      </c>
      <c r="F324" s="1">
        <v>30.2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46</v>
      </c>
      <c r="E325" s="1">
        <v>68</v>
      </c>
      <c r="F325" s="1">
        <v>28.9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32.299999999999997</v>
      </c>
      <c r="E326" s="1">
        <v>51.8</v>
      </c>
      <c r="F326" s="1">
        <v>30.2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31.8</v>
      </c>
      <c r="E327" s="1">
        <v>38.299999999999997</v>
      </c>
      <c r="F327" s="1">
        <v>30.2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36</v>
      </c>
      <c r="E328" s="1">
        <v>49.5</v>
      </c>
      <c r="F328" s="1">
        <v>33.200000000000003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32</v>
      </c>
      <c r="E329" s="1">
        <v>41.5</v>
      </c>
      <c r="F329" s="1">
        <v>29.2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30.7</v>
      </c>
      <c r="E330" s="1">
        <v>41.6</v>
      </c>
      <c r="F330" s="1">
        <v>28.6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38.299999999999997</v>
      </c>
      <c r="E331" s="1">
        <v>59.9</v>
      </c>
      <c r="F331" s="1">
        <v>30.3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41.5</v>
      </c>
      <c r="E332" s="1">
        <v>58.9</v>
      </c>
      <c r="F332" s="1">
        <v>31.2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35.9</v>
      </c>
      <c r="E333" s="1">
        <v>41.4</v>
      </c>
      <c r="F333" s="1">
        <v>34.4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35.299999999999997</v>
      </c>
      <c r="E334" s="1">
        <v>40.200000000000003</v>
      </c>
      <c r="F334" s="1">
        <v>34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33.1</v>
      </c>
      <c r="E335" s="1">
        <v>40.700000000000003</v>
      </c>
      <c r="F335" s="1">
        <v>30.9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34</v>
      </c>
      <c r="E336" s="1">
        <v>40.1</v>
      </c>
      <c r="F336" s="1">
        <v>31.5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33.6</v>
      </c>
      <c r="E337" s="1">
        <v>38.799999999999997</v>
      </c>
      <c r="F337" s="1">
        <v>32.5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33.1</v>
      </c>
      <c r="E338" s="1">
        <v>43.2</v>
      </c>
      <c r="F338" s="1">
        <v>31.1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33.799999999999997</v>
      </c>
      <c r="E339" s="1">
        <v>50.2</v>
      </c>
      <c r="F339" s="1">
        <v>32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31.6</v>
      </c>
      <c r="E340" s="1">
        <v>42.1</v>
      </c>
      <c r="F340" s="1">
        <v>29.9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34.700000000000003</v>
      </c>
      <c r="E341" s="1">
        <v>40.9</v>
      </c>
      <c r="F341" s="1">
        <v>33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33.700000000000003</v>
      </c>
      <c r="E342" s="1">
        <v>43.8</v>
      </c>
      <c r="F342" s="1">
        <v>31.9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33.299999999999997</v>
      </c>
      <c r="E343" s="1">
        <v>38.9</v>
      </c>
      <c r="F343" s="1">
        <v>31.2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34.6</v>
      </c>
      <c r="E344" s="1">
        <v>40.6</v>
      </c>
      <c r="F344" s="1">
        <v>33.4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37.200000000000003</v>
      </c>
      <c r="E345" s="1">
        <v>43.9</v>
      </c>
      <c r="F345" s="1">
        <v>35.799999999999997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37.1</v>
      </c>
      <c r="E346" s="1">
        <v>42.3</v>
      </c>
      <c r="F346" s="1">
        <v>35.9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35.200000000000003</v>
      </c>
      <c r="E347" s="1">
        <v>41.3</v>
      </c>
      <c r="F347" s="1">
        <v>33.799999999999997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33.9</v>
      </c>
      <c r="E348" s="1">
        <v>38.700000000000003</v>
      </c>
      <c r="F348" s="1">
        <v>32.700000000000003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34.9</v>
      </c>
      <c r="E349" s="1">
        <v>53.6</v>
      </c>
      <c r="F349" s="1">
        <v>32.6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35.700000000000003</v>
      </c>
      <c r="E350" s="1">
        <v>46.4</v>
      </c>
      <c r="F350" s="1">
        <v>33.4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38.799999999999997</v>
      </c>
      <c r="E351" s="1">
        <v>53.3</v>
      </c>
      <c r="F351" s="1">
        <v>34.799999999999997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42.2</v>
      </c>
      <c r="E352" s="1">
        <v>55.3</v>
      </c>
      <c r="F352" s="1">
        <v>36.1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48.2</v>
      </c>
      <c r="E353" s="1">
        <v>63.2</v>
      </c>
      <c r="F353" s="1">
        <v>38.9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51.7</v>
      </c>
      <c r="E354" s="1">
        <v>70.2</v>
      </c>
      <c r="F354" s="1">
        <v>37.6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42.7</v>
      </c>
      <c r="E355" s="1">
        <v>56.7</v>
      </c>
      <c r="F355" s="1">
        <v>37.5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47.6</v>
      </c>
      <c r="E356" s="1">
        <v>61.3</v>
      </c>
      <c r="F356" s="1">
        <v>37.1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40</v>
      </c>
      <c r="E357" s="1">
        <v>57.5</v>
      </c>
      <c r="F357" s="1">
        <v>36.9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43.8</v>
      </c>
      <c r="E358" s="1">
        <v>62.7</v>
      </c>
      <c r="F358" s="1">
        <v>37.1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44</v>
      </c>
      <c r="E359" s="1">
        <v>62</v>
      </c>
      <c r="F359" s="1">
        <v>37.6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44.4</v>
      </c>
      <c r="E360" s="1">
        <v>60.7</v>
      </c>
      <c r="F360" s="1">
        <v>37.200000000000003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43.1</v>
      </c>
      <c r="E361" s="1">
        <v>72</v>
      </c>
      <c r="F361" s="1">
        <v>37.4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40.9</v>
      </c>
      <c r="E362" s="1">
        <v>54.6</v>
      </c>
      <c r="F362" s="1">
        <v>37.1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43.3</v>
      </c>
      <c r="E363" s="1">
        <v>57.8</v>
      </c>
      <c r="F363" s="1">
        <v>37.1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39.5</v>
      </c>
      <c r="E364" s="1">
        <v>53.4</v>
      </c>
      <c r="F364" s="1">
        <v>37.299999999999997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47.9</v>
      </c>
      <c r="E365" s="1">
        <v>67</v>
      </c>
      <c r="F365" s="1">
        <v>38.6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42.4</v>
      </c>
      <c r="E366" s="1">
        <v>53.4</v>
      </c>
      <c r="F366" s="1">
        <v>39.4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51.7</v>
      </c>
      <c r="E367" s="1">
        <v>71.7</v>
      </c>
      <c r="F367" s="1">
        <v>39.299999999999997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42</v>
      </c>
      <c r="E368" s="1">
        <v>54.3</v>
      </c>
      <c r="F368" s="1">
        <v>38.799999999999997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42</v>
      </c>
      <c r="E369" s="1">
        <v>54.6</v>
      </c>
      <c r="F369" s="1">
        <v>37.9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42.3</v>
      </c>
      <c r="E370" s="1">
        <v>58</v>
      </c>
      <c r="F370" s="1">
        <v>38.1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40.5</v>
      </c>
      <c r="E371" s="1">
        <v>57.1</v>
      </c>
      <c r="F371" s="1">
        <v>35.700000000000003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45.6</v>
      </c>
      <c r="E372" s="1">
        <v>62.5</v>
      </c>
      <c r="F372" s="1">
        <v>39.1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43.1</v>
      </c>
      <c r="E373" s="1">
        <v>58.9</v>
      </c>
      <c r="F373" s="1">
        <v>38.200000000000003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47.9</v>
      </c>
      <c r="E374" s="1">
        <v>64.599999999999994</v>
      </c>
      <c r="F374" s="1">
        <v>35.6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39.4</v>
      </c>
      <c r="E375" s="1">
        <v>55.6</v>
      </c>
      <c r="F375" s="1">
        <v>35.799999999999997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41.2</v>
      </c>
      <c r="E376" s="1">
        <v>52.9</v>
      </c>
      <c r="F376" s="1">
        <v>37.1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41.2</v>
      </c>
      <c r="E377" s="1">
        <v>55.9</v>
      </c>
      <c r="F377" s="1">
        <v>36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42.5</v>
      </c>
      <c r="E378" s="1">
        <v>54.4</v>
      </c>
      <c r="F378" s="1">
        <v>38.9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39.299999999999997</v>
      </c>
      <c r="E379" s="1">
        <v>68.099999999999994</v>
      </c>
      <c r="F379" s="1">
        <v>34.299999999999997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40.700000000000003</v>
      </c>
      <c r="E380" s="1">
        <v>58.7</v>
      </c>
      <c r="F380" s="1">
        <v>34.1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38.6</v>
      </c>
      <c r="E381" s="1">
        <v>56.9</v>
      </c>
      <c r="F381" s="1">
        <v>33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38.200000000000003</v>
      </c>
      <c r="E382" s="1">
        <v>55.3</v>
      </c>
      <c r="F382" s="1">
        <v>32.700000000000003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36.799999999999997</v>
      </c>
      <c r="E383" s="1">
        <v>53</v>
      </c>
      <c r="F383" s="1">
        <v>32.1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40.799999999999997</v>
      </c>
      <c r="E384" s="1">
        <v>57.4</v>
      </c>
      <c r="F384" s="1">
        <v>33.700000000000003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48.9</v>
      </c>
      <c r="E385" s="1">
        <v>68</v>
      </c>
      <c r="F385" s="1">
        <v>35.6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38.1</v>
      </c>
      <c r="E386" s="1">
        <v>56.1</v>
      </c>
      <c r="F386" s="1">
        <v>33.299999999999997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51.9</v>
      </c>
      <c r="E387" s="1">
        <v>70.5</v>
      </c>
      <c r="F387" s="1">
        <v>33.799999999999997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35.6</v>
      </c>
      <c r="E388" s="1">
        <v>52.3</v>
      </c>
      <c r="F388" s="1">
        <v>31.7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40.700000000000003</v>
      </c>
      <c r="E389" s="1">
        <v>58.2</v>
      </c>
      <c r="F389" s="1">
        <v>32.4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38.200000000000003</v>
      </c>
      <c r="E390" s="1">
        <v>55.6</v>
      </c>
      <c r="F390" s="1">
        <v>32.5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42.5</v>
      </c>
      <c r="E391" s="1">
        <v>76</v>
      </c>
      <c r="F391" s="1">
        <v>34.299999999999997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37.5</v>
      </c>
      <c r="E392" s="1">
        <v>56.6</v>
      </c>
      <c r="F392" s="1">
        <v>32.299999999999997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37.4</v>
      </c>
      <c r="E393" s="1">
        <v>55.6</v>
      </c>
      <c r="F393" s="1">
        <v>31.5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41.1</v>
      </c>
      <c r="E394" s="1">
        <v>58.1</v>
      </c>
      <c r="F394" s="1">
        <v>31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40.6</v>
      </c>
      <c r="E395" s="1">
        <v>56.4</v>
      </c>
      <c r="F395" s="1">
        <v>34.299999999999997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37.4</v>
      </c>
      <c r="E396" s="1">
        <v>52.4</v>
      </c>
      <c r="F396" s="1">
        <v>33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36.200000000000003</v>
      </c>
      <c r="E397" s="1">
        <v>48.4</v>
      </c>
      <c r="F397" s="1">
        <v>32.700000000000003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37.5</v>
      </c>
      <c r="E398" s="1">
        <v>55.4</v>
      </c>
      <c r="F398" s="1">
        <v>30.6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36.9</v>
      </c>
      <c r="E399" s="1">
        <v>58.8</v>
      </c>
      <c r="F399" s="1">
        <v>30.4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35.4</v>
      </c>
      <c r="E400" s="1">
        <v>57.8</v>
      </c>
      <c r="F400" s="1">
        <v>29.7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40.4</v>
      </c>
      <c r="E401" s="1">
        <v>53.3</v>
      </c>
      <c r="F401" s="1">
        <v>31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34.700000000000003</v>
      </c>
      <c r="E402" s="1">
        <v>50.4</v>
      </c>
      <c r="F402" s="1">
        <v>30.9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42.8</v>
      </c>
      <c r="E403" s="1">
        <v>64.8</v>
      </c>
      <c r="F403" s="1">
        <v>30.1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36.1</v>
      </c>
      <c r="E404" s="1">
        <v>52.7</v>
      </c>
      <c r="F404" s="1">
        <v>29.3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36.6</v>
      </c>
      <c r="E405" s="1">
        <v>57.2</v>
      </c>
      <c r="F405" s="1">
        <v>31.7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48.2</v>
      </c>
      <c r="E406" s="1">
        <v>63.4</v>
      </c>
      <c r="F406" s="1">
        <v>33.6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39.700000000000003</v>
      </c>
      <c r="E407" s="1">
        <v>57</v>
      </c>
      <c r="F407" s="1">
        <v>31.7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41.9</v>
      </c>
      <c r="E408" s="1">
        <v>61.1</v>
      </c>
      <c r="F408" s="1">
        <v>33.1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40.9</v>
      </c>
      <c r="E409" s="1">
        <v>63.9</v>
      </c>
      <c r="F409" s="1">
        <v>33.1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40</v>
      </c>
      <c r="E410" s="1">
        <v>57.7</v>
      </c>
      <c r="F410" s="1">
        <v>31.9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44.1</v>
      </c>
      <c r="E411" s="1">
        <v>63.1</v>
      </c>
      <c r="F411" s="1">
        <v>31.3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46.6</v>
      </c>
      <c r="E412" s="1">
        <v>63</v>
      </c>
      <c r="F412" s="1">
        <v>30.3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38.6</v>
      </c>
      <c r="E413" s="1">
        <v>60.2</v>
      </c>
      <c r="F413" s="1">
        <v>30.7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45.1</v>
      </c>
      <c r="E414" s="1">
        <v>64.5</v>
      </c>
      <c r="F414" s="1">
        <v>31.3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47.6</v>
      </c>
      <c r="E415" s="1">
        <v>64</v>
      </c>
      <c r="F415" s="1">
        <v>30.8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36.5</v>
      </c>
      <c r="E416" s="1">
        <v>55.8</v>
      </c>
      <c r="F416" s="1">
        <v>30.8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43.7</v>
      </c>
      <c r="E417" s="1">
        <v>57.3</v>
      </c>
      <c r="F417" s="1">
        <v>31.3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39.9</v>
      </c>
      <c r="E418" s="1">
        <v>62.1</v>
      </c>
      <c r="F418" s="1">
        <v>30.3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38.1</v>
      </c>
      <c r="E419" s="1">
        <v>56.2</v>
      </c>
      <c r="F419" s="1">
        <v>28.6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42.1</v>
      </c>
      <c r="E420" s="1">
        <v>57.4</v>
      </c>
      <c r="F420" s="1">
        <v>29.3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50.5</v>
      </c>
      <c r="E421" s="1">
        <v>68</v>
      </c>
      <c r="F421" s="1">
        <v>29.8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45.3</v>
      </c>
      <c r="E422" s="1">
        <v>64.099999999999994</v>
      </c>
      <c r="F422" s="1">
        <v>30.7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38.799999999999997</v>
      </c>
      <c r="E423" s="1">
        <v>56.5</v>
      </c>
      <c r="F423" s="1">
        <v>30.3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30.9</v>
      </c>
      <c r="E424" s="1">
        <v>44.2</v>
      </c>
      <c r="F424" s="1">
        <v>28.6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40.6</v>
      </c>
      <c r="E425" s="1">
        <v>57.3</v>
      </c>
      <c r="F425" s="1">
        <v>30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33.4</v>
      </c>
      <c r="E426" s="1">
        <v>49.2</v>
      </c>
      <c r="F426" s="1">
        <v>30.5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36</v>
      </c>
      <c r="E427" s="1">
        <v>54.5</v>
      </c>
      <c r="F427" s="1">
        <v>30.8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33.200000000000003</v>
      </c>
      <c r="E428" s="1">
        <v>47.3</v>
      </c>
      <c r="F428" s="1">
        <v>28.2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29.6</v>
      </c>
      <c r="E429" s="1">
        <v>45.1</v>
      </c>
      <c r="F429" s="1">
        <v>27.6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29.6</v>
      </c>
      <c r="E430" s="1">
        <v>36.9</v>
      </c>
      <c r="F430" s="1">
        <v>28.4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42</v>
      </c>
      <c r="E431" s="1">
        <v>67</v>
      </c>
      <c r="F431" s="1">
        <v>27.4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28.5</v>
      </c>
      <c r="E432" s="1">
        <v>39.5</v>
      </c>
      <c r="F432" s="1">
        <v>26.9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31.6</v>
      </c>
      <c r="E433" s="1">
        <v>50.3</v>
      </c>
      <c r="F433" s="1">
        <v>27.8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36.9</v>
      </c>
      <c r="E434" s="1">
        <v>51.5</v>
      </c>
      <c r="F434" s="1">
        <v>29.4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36.5</v>
      </c>
      <c r="E435" s="1">
        <v>53</v>
      </c>
      <c r="F435" s="1">
        <v>29.4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37.700000000000003</v>
      </c>
      <c r="E436" s="1">
        <v>53.6</v>
      </c>
      <c r="F436" s="1">
        <v>29.7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38.200000000000003</v>
      </c>
      <c r="E437" s="1">
        <v>56.5</v>
      </c>
      <c r="F437" s="1">
        <v>28.9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40.799999999999997</v>
      </c>
      <c r="E438" s="1">
        <v>57.7</v>
      </c>
      <c r="F438" s="1">
        <v>30.4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34.1</v>
      </c>
      <c r="E439" s="1">
        <v>55.7</v>
      </c>
      <c r="F439" s="1">
        <v>30.7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33.200000000000003</v>
      </c>
      <c r="E440" s="1">
        <v>45.6</v>
      </c>
      <c r="F440" s="1">
        <v>31.9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35</v>
      </c>
      <c r="E441" s="1">
        <v>55.9</v>
      </c>
      <c r="F441" s="1">
        <v>31.8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34.1</v>
      </c>
      <c r="E442" s="1">
        <v>53.7</v>
      </c>
      <c r="F442" s="1">
        <v>32.6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33.799999999999997</v>
      </c>
      <c r="E443" s="1">
        <v>45</v>
      </c>
      <c r="F443" s="1">
        <v>32.4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34.299999999999997</v>
      </c>
      <c r="E444" s="1">
        <v>43.1</v>
      </c>
      <c r="F444" s="1">
        <v>33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34.1</v>
      </c>
      <c r="E445" s="1">
        <v>47.5</v>
      </c>
      <c r="F445" s="1">
        <v>31.5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36.9</v>
      </c>
      <c r="E446" s="1">
        <v>46.2</v>
      </c>
      <c r="F446" s="1">
        <v>33.6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43.3</v>
      </c>
      <c r="E447" s="1">
        <v>58.3</v>
      </c>
      <c r="F447" s="1">
        <v>34.6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42.4</v>
      </c>
      <c r="E448" s="1">
        <v>60.4</v>
      </c>
      <c r="F448" s="1">
        <v>36.1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45.6</v>
      </c>
      <c r="E449" s="1">
        <v>56.5</v>
      </c>
      <c r="F449" s="1">
        <v>39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44.8</v>
      </c>
      <c r="E450" s="1">
        <v>58.6</v>
      </c>
      <c r="F450" s="1">
        <v>37.4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44.7</v>
      </c>
      <c r="E451" s="1">
        <v>58</v>
      </c>
      <c r="F451" s="1">
        <v>37.4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45</v>
      </c>
      <c r="E452" s="1">
        <v>55.9</v>
      </c>
      <c r="F452" s="1">
        <v>37.1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46.4</v>
      </c>
      <c r="E453" s="1">
        <v>55.6</v>
      </c>
      <c r="F453" s="1">
        <v>38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44.1</v>
      </c>
      <c r="E454" s="1">
        <v>54.9</v>
      </c>
      <c r="F454" s="1">
        <v>37.799999999999997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45.1</v>
      </c>
      <c r="E455" s="1">
        <v>58.4</v>
      </c>
      <c r="F455" s="1">
        <v>37.6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45.3</v>
      </c>
      <c r="E456" s="1">
        <v>66</v>
      </c>
      <c r="F456" s="1">
        <v>38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41.5</v>
      </c>
      <c r="E457" s="1">
        <v>56</v>
      </c>
      <c r="F457" s="1">
        <v>36.700000000000003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44</v>
      </c>
      <c r="E458" s="1">
        <v>57.7</v>
      </c>
      <c r="F458" s="1">
        <v>36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40.700000000000003</v>
      </c>
      <c r="E459" s="1">
        <v>56</v>
      </c>
      <c r="F459" s="1">
        <v>34.700000000000003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44.4</v>
      </c>
      <c r="E460" s="1">
        <v>61.8</v>
      </c>
      <c r="F460" s="1">
        <v>33.799999999999997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39.700000000000003</v>
      </c>
      <c r="E461" s="1">
        <v>56.3</v>
      </c>
      <c r="F461" s="1">
        <v>34.799999999999997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43</v>
      </c>
      <c r="E462" s="1">
        <v>59.2</v>
      </c>
      <c r="F462" s="1">
        <v>34.9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37.799999999999997</v>
      </c>
      <c r="E463" s="1">
        <v>55</v>
      </c>
      <c r="F463" s="1">
        <v>35.1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43.1</v>
      </c>
      <c r="E464" s="1">
        <v>55.9</v>
      </c>
      <c r="F464" s="1">
        <v>37.1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45</v>
      </c>
      <c r="E465" s="1">
        <v>75.900000000000006</v>
      </c>
      <c r="F465" s="1">
        <v>35.6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41.7</v>
      </c>
      <c r="E466" s="1">
        <v>60.5</v>
      </c>
      <c r="F466" s="1">
        <v>36.700000000000003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42.3</v>
      </c>
      <c r="E467" s="1">
        <v>62.9</v>
      </c>
      <c r="F467" s="1">
        <v>36.4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38.700000000000003</v>
      </c>
      <c r="E468" s="1">
        <v>57.2</v>
      </c>
      <c r="F468" s="1">
        <v>35.1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39.9</v>
      </c>
      <c r="E469" s="1">
        <v>55</v>
      </c>
      <c r="F469" s="1">
        <v>37.299999999999997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43.6</v>
      </c>
      <c r="E470" s="1">
        <v>59.4</v>
      </c>
      <c r="F470" s="1">
        <v>35.9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42.3</v>
      </c>
      <c r="E471" s="1">
        <v>59.2</v>
      </c>
      <c r="F471" s="1">
        <v>35.200000000000003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50.7</v>
      </c>
      <c r="E472" s="1">
        <v>72.7</v>
      </c>
      <c r="F472" s="1">
        <v>36.200000000000003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46.8</v>
      </c>
      <c r="E473" s="1">
        <v>63.5</v>
      </c>
      <c r="F473" s="1">
        <v>35.4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47.4</v>
      </c>
      <c r="E474" s="1">
        <v>68.599999999999994</v>
      </c>
      <c r="F474" s="1">
        <v>37.6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43.5</v>
      </c>
      <c r="E475" s="1">
        <v>72.400000000000006</v>
      </c>
      <c r="F475" s="1">
        <v>37.6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42.6</v>
      </c>
      <c r="E476" s="1">
        <v>59.9</v>
      </c>
      <c r="F476" s="1">
        <v>34.799999999999997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39.299999999999997</v>
      </c>
      <c r="E477" s="1">
        <v>52</v>
      </c>
      <c r="F477" s="1">
        <v>35.1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45.6</v>
      </c>
      <c r="E478" s="1">
        <v>63.9</v>
      </c>
      <c r="F478" s="1">
        <v>36.6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40</v>
      </c>
      <c r="E479" s="1">
        <v>53.8</v>
      </c>
      <c r="F479" s="1">
        <v>36.799999999999997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41.7</v>
      </c>
      <c r="E480" s="1">
        <v>59.3</v>
      </c>
      <c r="F480" s="1">
        <v>34.700000000000003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42.2</v>
      </c>
      <c r="E481" s="1">
        <v>64.3</v>
      </c>
      <c r="F481" s="1">
        <v>33.799999999999997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42.4</v>
      </c>
      <c r="E482" s="1">
        <v>59.4</v>
      </c>
      <c r="F482" s="1">
        <v>33.700000000000003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38</v>
      </c>
      <c r="E483" s="1">
        <v>52.1</v>
      </c>
      <c r="F483" s="1">
        <v>32.200000000000003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41.9</v>
      </c>
      <c r="E484" s="1">
        <v>63.4</v>
      </c>
      <c r="F484" s="1">
        <v>33.4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37.299999999999997</v>
      </c>
      <c r="E485" s="1">
        <v>55.8</v>
      </c>
      <c r="F485" s="1">
        <v>32.299999999999997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38.700000000000003</v>
      </c>
      <c r="E486" s="1">
        <v>62</v>
      </c>
      <c r="F486" s="1">
        <v>32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43.5</v>
      </c>
      <c r="E487" s="1">
        <v>66.8</v>
      </c>
      <c r="F487" s="1">
        <v>30.6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39.299999999999997</v>
      </c>
      <c r="E488" s="1">
        <v>56.9</v>
      </c>
      <c r="F488" s="1">
        <v>31.1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37.5</v>
      </c>
      <c r="E489" s="1">
        <v>57.6</v>
      </c>
      <c r="F489" s="1">
        <v>30.8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42.2</v>
      </c>
      <c r="E490" s="1">
        <v>59</v>
      </c>
      <c r="F490" s="1">
        <v>30.5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38.5</v>
      </c>
      <c r="E491" s="1">
        <v>57.2</v>
      </c>
      <c r="F491" s="1">
        <v>29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34.4</v>
      </c>
      <c r="E492" s="1">
        <v>53</v>
      </c>
      <c r="F492" s="1">
        <v>29.4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33</v>
      </c>
      <c r="E493" s="1">
        <v>49.9</v>
      </c>
      <c r="F493" s="1">
        <v>28.2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35.4</v>
      </c>
      <c r="E494" s="1">
        <v>51.4</v>
      </c>
      <c r="F494" s="1">
        <v>30.7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37.299999999999997</v>
      </c>
      <c r="E495" s="1">
        <v>54.3</v>
      </c>
      <c r="F495" s="1">
        <v>31.2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36.1</v>
      </c>
      <c r="E496" s="1">
        <v>49.4</v>
      </c>
      <c r="F496" s="1">
        <v>32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40.200000000000003</v>
      </c>
      <c r="E497" s="1">
        <v>55.6</v>
      </c>
      <c r="F497" s="1">
        <v>31.6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37.299999999999997</v>
      </c>
      <c r="E498" s="1">
        <v>51.6</v>
      </c>
      <c r="F498" s="1">
        <v>30.9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39.700000000000003</v>
      </c>
      <c r="E499" s="1">
        <v>54.9</v>
      </c>
      <c r="F499" s="1">
        <v>36.1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43.4</v>
      </c>
      <c r="E500" s="1">
        <v>60.3</v>
      </c>
      <c r="F500" s="1">
        <v>33.9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42.7</v>
      </c>
      <c r="E501" s="1">
        <v>53.4</v>
      </c>
      <c r="F501" s="1">
        <v>37.5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48.6</v>
      </c>
      <c r="E502" s="1">
        <v>65.3</v>
      </c>
      <c r="F502" s="1">
        <v>33.9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41.2</v>
      </c>
      <c r="E503" s="1">
        <v>56.7</v>
      </c>
      <c r="F503" s="1">
        <v>33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44.5</v>
      </c>
      <c r="E504" s="1">
        <v>58.9</v>
      </c>
      <c r="F504" s="1">
        <v>34.200000000000003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40</v>
      </c>
      <c r="E505" s="1">
        <v>59.1</v>
      </c>
      <c r="F505" s="1">
        <v>33.200000000000003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39.299999999999997</v>
      </c>
      <c r="E506" s="1">
        <v>54.6</v>
      </c>
      <c r="F506" s="1">
        <v>33.200000000000003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44.1</v>
      </c>
      <c r="E507" s="1">
        <v>59</v>
      </c>
      <c r="F507" s="1">
        <v>32.1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39.799999999999997</v>
      </c>
      <c r="E508" s="1">
        <v>57.2</v>
      </c>
      <c r="F508" s="1">
        <v>33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39.799999999999997</v>
      </c>
      <c r="E509" s="1">
        <v>56.2</v>
      </c>
      <c r="F509" s="1">
        <v>33.5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39.6</v>
      </c>
      <c r="E510" s="1">
        <v>56.2</v>
      </c>
      <c r="F510" s="1">
        <v>32.5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36.4</v>
      </c>
      <c r="E511" s="1">
        <v>54.1</v>
      </c>
      <c r="F511" s="1">
        <v>32.5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34</v>
      </c>
      <c r="E512" s="1">
        <v>45.6</v>
      </c>
      <c r="F512" s="1">
        <v>32.5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49.6</v>
      </c>
      <c r="E513" s="1">
        <v>63.2</v>
      </c>
      <c r="F513" s="1">
        <v>33.299999999999997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41.9</v>
      </c>
      <c r="E514" s="1">
        <v>57.9</v>
      </c>
      <c r="F514" s="1">
        <v>33.6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35.299999999999997</v>
      </c>
      <c r="E515" s="1">
        <v>52.3</v>
      </c>
      <c r="F515" s="1">
        <v>32.9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43</v>
      </c>
      <c r="E516" s="1">
        <v>63.9</v>
      </c>
      <c r="F516" s="1">
        <v>33.200000000000003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34.799999999999997</v>
      </c>
      <c r="E517" s="1">
        <v>48.4</v>
      </c>
      <c r="F517" s="1">
        <v>33.4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38.200000000000003</v>
      </c>
      <c r="E518" s="1">
        <v>55.7</v>
      </c>
      <c r="F518" s="1">
        <v>32.4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40.799999999999997</v>
      </c>
      <c r="E519" s="1">
        <v>61</v>
      </c>
      <c r="F519" s="1">
        <v>33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33.9</v>
      </c>
      <c r="E520" s="1">
        <v>43.3</v>
      </c>
      <c r="F520" s="1">
        <v>32.6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38.299999999999997</v>
      </c>
      <c r="E521" s="1">
        <v>56.3</v>
      </c>
      <c r="F521" s="1">
        <v>31.5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32.200000000000003</v>
      </c>
      <c r="E522" s="1">
        <v>44.4</v>
      </c>
      <c r="F522" s="1">
        <v>30.1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37.200000000000003</v>
      </c>
      <c r="E523" s="1">
        <v>55</v>
      </c>
      <c r="F523" s="1">
        <v>31.1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32.700000000000003</v>
      </c>
      <c r="E524" s="1">
        <v>42</v>
      </c>
      <c r="F524" s="1">
        <v>31.8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41.2</v>
      </c>
      <c r="E525" s="1">
        <v>59.7</v>
      </c>
      <c r="F525" s="1">
        <v>31.6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35.700000000000003</v>
      </c>
      <c r="E526" s="1">
        <v>54.5</v>
      </c>
      <c r="F526" s="1">
        <v>30.3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30</v>
      </c>
      <c r="E527" s="1">
        <v>40.5</v>
      </c>
      <c r="F527" s="1">
        <v>28.9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31.2</v>
      </c>
      <c r="E528" s="1">
        <v>39.5</v>
      </c>
      <c r="F528" s="1">
        <v>30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31.2</v>
      </c>
      <c r="E529" s="1">
        <v>39.1</v>
      </c>
      <c r="F529" s="1">
        <v>30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30.9</v>
      </c>
      <c r="E530" s="1">
        <v>37.1</v>
      </c>
      <c r="F530" s="1">
        <v>30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29.6</v>
      </c>
      <c r="E531" s="1">
        <v>43.2</v>
      </c>
      <c r="F531" s="1">
        <v>28.3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29.9</v>
      </c>
      <c r="E532" s="1">
        <v>38.799999999999997</v>
      </c>
      <c r="F532" s="1">
        <v>28.6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28.7</v>
      </c>
      <c r="E533" s="1">
        <v>33.5</v>
      </c>
      <c r="F533" s="1">
        <v>27.7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29.3</v>
      </c>
      <c r="E534" s="1">
        <v>40.700000000000003</v>
      </c>
      <c r="F534" s="1">
        <v>27.3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50.1</v>
      </c>
      <c r="E535" s="1">
        <v>72.2</v>
      </c>
      <c r="F535" s="1">
        <v>31.6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29.3</v>
      </c>
      <c r="E536" s="1">
        <v>43.8</v>
      </c>
      <c r="F536" s="1">
        <v>27.2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28.9</v>
      </c>
      <c r="E537" s="1">
        <v>44.3</v>
      </c>
      <c r="F537" s="1">
        <v>27.5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29.9</v>
      </c>
      <c r="E538" s="1">
        <v>40.4</v>
      </c>
      <c r="F538" s="1">
        <v>28.9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28.2</v>
      </c>
      <c r="E539" s="1">
        <v>37.299999999999997</v>
      </c>
      <c r="F539" s="1">
        <v>27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28.2</v>
      </c>
      <c r="E540" s="1">
        <v>40.200000000000003</v>
      </c>
      <c r="F540" s="1">
        <v>26.4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30.8</v>
      </c>
      <c r="E541" s="1">
        <v>44.6</v>
      </c>
      <c r="F541" s="1">
        <v>27.1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38.700000000000003</v>
      </c>
      <c r="E542" s="1">
        <v>53.4</v>
      </c>
      <c r="F542" s="1">
        <v>31.8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41.3</v>
      </c>
      <c r="E543" s="1">
        <v>54.7</v>
      </c>
      <c r="F543" s="1">
        <v>34.799999999999997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42.6</v>
      </c>
      <c r="E544" s="1">
        <v>52.8</v>
      </c>
      <c r="F544" s="1">
        <v>34.299999999999997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44.7</v>
      </c>
      <c r="E545" s="1">
        <v>62.5</v>
      </c>
      <c r="F545" s="1">
        <v>35.200000000000003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44.7</v>
      </c>
      <c r="E546" s="1">
        <v>63.3</v>
      </c>
      <c r="F546" s="1">
        <v>36.6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44.4</v>
      </c>
      <c r="E547" s="1">
        <v>59.5</v>
      </c>
      <c r="F547" s="1">
        <v>35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45.3</v>
      </c>
      <c r="E548" s="1">
        <v>60.6</v>
      </c>
      <c r="F548" s="1">
        <v>35.1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48.7</v>
      </c>
      <c r="E549" s="1">
        <v>69.7</v>
      </c>
      <c r="F549" s="1">
        <v>33.799999999999997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43.1</v>
      </c>
      <c r="E550" s="1">
        <v>54.2</v>
      </c>
      <c r="F550" s="1">
        <v>36.1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41.8</v>
      </c>
      <c r="E551" s="1">
        <v>56.4</v>
      </c>
      <c r="F551" s="1">
        <v>36.6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38.200000000000003</v>
      </c>
      <c r="E552" s="1">
        <v>59.3</v>
      </c>
      <c r="F552" s="1">
        <v>35.1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43.7</v>
      </c>
      <c r="E553" s="1">
        <v>67</v>
      </c>
      <c r="F553" s="1">
        <v>34.799999999999997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42.9</v>
      </c>
      <c r="E554" s="1">
        <v>56.6</v>
      </c>
      <c r="F554" s="1">
        <v>34.6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42.7</v>
      </c>
      <c r="E555" s="1">
        <v>56.6</v>
      </c>
      <c r="F555" s="1">
        <v>31.6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37.799999999999997</v>
      </c>
      <c r="E556" s="1">
        <v>58</v>
      </c>
      <c r="F556" s="1">
        <v>30.6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41.3</v>
      </c>
      <c r="E557" s="1">
        <v>54.9</v>
      </c>
      <c r="F557" s="1">
        <v>30.3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45.5</v>
      </c>
      <c r="E558" s="1">
        <v>66.900000000000006</v>
      </c>
      <c r="F558" s="1">
        <v>31.1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39.6</v>
      </c>
      <c r="E559" s="1">
        <v>63.1</v>
      </c>
      <c r="F559" s="1">
        <v>30.2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42.5</v>
      </c>
      <c r="E560" s="1">
        <v>71.900000000000006</v>
      </c>
      <c r="F560" s="1">
        <v>30.6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39.799999999999997</v>
      </c>
      <c r="E561" s="1">
        <v>59.6</v>
      </c>
      <c r="F561" s="1">
        <v>30.1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47.2</v>
      </c>
      <c r="E562" s="1">
        <v>65.2</v>
      </c>
      <c r="F562" s="1">
        <v>31.3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43.1</v>
      </c>
      <c r="E563" s="1">
        <v>72.7</v>
      </c>
      <c r="F563" s="1">
        <v>30.7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41.3</v>
      </c>
      <c r="E564" s="1">
        <v>59</v>
      </c>
      <c r="F564" s="1">
        <v>31.3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40.200000000000003</v>
      </c>
      <c r="E565" s="1">
        <v>57.6</v>
      </c>
      <c r="F565" s="1">
        <v>31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41.1</v>
      </c>
      <c r="E566" s="1">
        <v>58.9</v>
      </c>
      <c r="F566" s="1">
        <v>29.7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40.1</v>
      </c>
      <c r="E567" s="1">
        <v>59.1</v>
      </c>
      <c r="F567" s="1">
        <v>30.6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42.5</v>
      </c>
      <c r="E568" s="1">
        <v>61.8</v>
      </c>
      <c r="F568" s="1">
        <v>30.4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39.5</v>
      </c>
      <c r="E569" s="1">
        <v>60.7</v>
      </c>
      <c r="F569" s="1">
        <v>29.2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40.200000000000003</v>
      </c>
      <c r="E570" s="1">
        <v>58.2</v>
      </c>
      <c r="F570" s="1">
        <v>29.5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40.799999999999997</v>
      </c>
      <c r="E571" s="1">
        <v>56.4</v>
      </c>
      <c r="F571" s="1">
        <v>29.5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38</v>
      </c>
      <c r="E572" s="1">
        <v>57</v>
      </c>
      <c r="F572" s="1">
        <v>28.7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36.700000000000003</v>
      </c>
      <c r="E573" s="1">
        <v>58.5</v>
      </c>
      <c r="F573" s="1">
        <v>28.2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38.799999999999997</v>
      </c>
      <c r="E574" s="1">
        <v>61.6</v>
      </c>
      <c r="F574" s="1">
        <v>29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38</v>
      </c>
      <c r="E575" s="1">
        <v>58.3</v>
      </c>
      <c r="F575" s="1">
        <v>29.2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35.299999999999997</v>
      </c>
      <c r="E576" s="1">
        <v>52.4</v>
      </c>
      <c r="F576" s="1">
        <v>26.4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35.4</v>
      </c>
      <c r="E577" s="1">
        <v>59.7</v>
      </c>
      <c r="F577" s="1">
        <v>28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37.1</v>
      </c>
      <c r="E578" s="1">
        <v>60.9</v>
      </c>
      <c r="F578" s="1">
        <v>27.7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40.700000000000003</v>
      </c>
      <c r="E579" s="1">
        <v>61</v>
      </c>
      <c r="F579" s="1">
        <v>27.7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35.9</v>
      </c>
      <c r="E580" s="1">
        <v>54.6</v>
      </c>
      <c r="F580" s="1">
        <v>27.1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40.200000000000003</v>
      </c>
      <c r="E581" s="1">
        <v>55.6</v>
      </c>
      <c r="F581" s="1">
        <v>28.7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36.299999999999997</v>
      </c>
      <c r="E582" s="1">
        <v>55.5</v>
      </c>
      <c r="F582" s="1">
        <v>27.9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37.4</v>
      </c>
      <c r="E583" s="1">
        <v>67.7</v>
      </c>
      <c r="F583" s="1">
        <v>28.3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39</v>
      </c>
      <c r="E584" s="1">
        <v>61.7</v>
      </c>
      <c r="F584" s="1">
        <v>28.9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42</v>
      </c>
      <c r="E585" s="1">
        <v>60.5</v>
      </c>
      <c r="F585" s="1">
        <v>28.8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44.9</v>
      </c>
      <c r="E586" s="1">
        <v>61.4</v>
      </c>
      <c r="F586" s="1">
        <v>29.9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38.4</v>
      </c>
      <c r="E587" s="1">
        <v>56</v>
      </c>
      <c r="F587" s="1">
        <v>29.3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35.9</v>
      </c>
      <c r="E588" s="1">
        <v>58.1</v>
      </c>
      <c r="F588" s="1">
        <v>28.5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38.200000000000003</v>
      </c>
      <c r="E589" s="1">
        <v>57.4</v>
      </c>
      <c r="F589" s="1">
        <v>30.2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36.700000000000003</v>
      </c>
      <c r="E590" s="1">
        <v>55.2</v>
      </c>
      <c r="F590" s="1">
        <v>29.4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34.4</v>
      </c>
      <c r="E591" s="1">
        <v>52.5</v>
      </c>
      <c r="F591" s="1">
        <v>28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40.6</v>
      </c>
      <c r="E592" s="1">
        <v>66.099999999999994</v>
      </c>
      <c r="F592" s="1">
        <v>27.3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38.799999999999997</v>
      </c>
      <c r="E593" s="1">
        <v>55</v>
      </c>
      <c r="F593" s="1">
        <v>28.3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40.200000000000003</v>
      </c>
      <c r="E594" s="1">
        <v>58.7</v>
      </c>
      <c r="F594" s="1">
        <v>29.4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38.4</v>
      </c>
      <c r="E595" s="1">
        <v>55.5</v>
      </c>
      <c r="F595" s="1">
        <v>28.6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46.1</v>
      </c>
      <c r="E596" s="1">
        <v>75</v>
      </c>
      <c r="F596" s="1">
        <v>29.7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41.7</v>
      </c>
      <c r="E597" s="1">
        <v>66.099999999999994</v>
      </c>
      <c r="F597" s="1">
        <v>28.8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50.3</v>
      </c>
      <c r="E598" s="1">
        <v>67</v>
      </c>
      <c r="F598" s="1">
        <v>31.6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34.799999999999997</v>
      </c>
      <c r="E599" s="1">
        <v>59.2</v>
      </c>
      <c r="F599" s="1">
        <v>30.8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38.9</v>
      </c>
      <c r="E600" s="1">
        <v>58.3</v>
      </c>
      <c r="F600" s="1">
        <v>32.4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41</v>
      </c>
      <c r="E601" s="1">
        <v>57.7</v>
      </c>
      <c r="F601" s="1">
        <v>32.200000000000003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37.799999999999997</v>
      </c>
      <c r="E602" s="1">
        <v>56.3</v>
      </c>
      <c r="F602" s="1">
        <v>31.4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45.6</v>
      </c>
      <c r="E603" s="1">
        <v>67.5</v>
      </c>
      <c r="F603" s="1">
        <v>31.4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46.5</v>
      </c>
      <c r="E604" s="1">
        <v>62.7</v>
      </c>
      <c r="F604" s="1">
        <v>33.700000000000003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38.799999999999997</v>
      </c>
      <c r="E605" s="1">
        <v>55.6</v>
      </c>
      <c r="F605" s="1">
        <v>32.6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40.6</v>
      </c>
      <c r="E606" s="1">
        <v>59.4</v>
      </c>
      <c r="F606" s="1">
        <v>34.1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36.1</v>
      </c>
      <c r="E607" s="1">
        <v>47.3</v>
      </c>
      <c r="F607" s="1">
        <v>32.9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36</v>
      </c>
      <c r="E608" s="1">
        <v>47.1</v>
      </c>
      <c r="F608" s="1">
        <v>32.299999999999997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47.6</v>
      </c>
      <c r="E609" s="1">
        <v>63.1</v>
      </c>
      <c r="F609" s="1">
        <v>32.6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38.200000000000003</v>
      </c>
      <c r="E610" s="1">
        <v>60.7</v>
      </c>
      <c r="F610" s="1">
        <v>31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32.5</v>
      </c>
      <c r="E611" s="1">
        <v>44</v>
      </c>
      <c r="F611" s="1">
        <v>30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46.3</v>
      </c>
      <c r="E612" s="1">
        <v>64.5</v>
      </c>
      <c r="F612" s="1">
        <v>30.6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33.6</v>
      </c>
      <c r="E613" s="1">
        <v>45.5</v>
      </c>
      <c r="F613" s="1">
        <v>31.1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39.200000000000003</v>
      </c>
      <c r="E614" s="1">
        <v>62.4</v>
      </c>
      <c r="F614" s="1">
        <v>32.1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38.4</v>
      </c>
      <c r="E615" s="1">
        <v>58.3</v>
      </c>
      <c r="F615" s="1">
        <v>31.4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32.9</v>
      </c>
      <c r="E616" s="1">
        <v>45.5</v>
      </c>
      <c r="F616" s="1">
        <v>30.3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37.4</v>
      </c>
      <c r="E617" s="1">
        <v>58.6</v>
      </c>
      <c r="F617" s="1">
        <v>30.4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36.9</v>
      </c>
      <c r="E618" s="1">
        <v>55.8</v>
      </c>
      <c r="F618" s="1">
        <v>31.3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34.700000000000003</v>
      </c>
      <c r="E619" s="1">
        <v>60</v>
      </c>
      <c r="F619" s="1">
        <v>31.2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45.9</v>
      </c>
      <c r="E620" s="1">
        <v>66.099999999999994</v>
      </c>
      <c r="F620" s="1">
        <v>30.7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31.1</v>
      </c>
      <c r="E621" s="1">
        <v>41.6</v>
      </c>
      <c r="F621" s="1">
        <v>28.2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31.8</v>
      </c>
      <c r="E622" s="1">
        <v>53.6</v>
      </c>
      <c r="F622" s="1">
        <v>28.5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33.9</v>
      </c>
      <c r="E623" s="1">
        <v>54</v>
      </c>
      <c r="F623" s="1">
        <v>28.2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32.200000000000003</v>
      </c>
      <c r="E624" s="1">
        <v>47.2</v>
      </c>
      <c r="F624" s="1">
        <v>28.5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35.1</v>
      </c>
      <c r="E625" s="1">
        <v>50.4</v>
      </c>
      <c r="F625" s="1">
        <v>29.1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35.9</v>
      </c>
      <c r="E626" s="1">
        <v>54.3</v>
      </c>
      <c r="F626" s="1">
        <v>29.2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32.700000000000003</v>
      </c>
      <c r="E627" s="1">
        <v>45.8</v>
      </c>
      <c r="F627" s="1">
        <v>28.8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34</v>
      </c>
      <c r="E628" s="1">
        <v>50.9</v>
      </c>
      <c r="F628" s="1">
        <v>28.1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34.200000000000003</v>
      </c>
      <c r="E629" s="1">
        <v>50.3</v>
      </c>
      <c r="F629" s="1">
        <v>26.8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41.5</v>
      </c>
      <c r="E630" s="1">
        <v>53.4</v>
      </c>
      <c r="F630" s="1">
        <v>28.4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31.2</v>
      </c>
      <c r="E631" s="1">
        <v>48.8</v>
      </c>
      <c r="F631" s="1">
        <v>27.5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29.9</v>
      </c>
      <c r="E632" s="1">
        <v>42.6</v>
      </c>
      <c r="F632" s="1">
        <v>27.9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32.5</v>
      </c>
      <c r="E633" s="1">
        <v>44.5</v>
      </c>
      <c r="F633" s="1">
        <v>28.5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33.5</v>
      </c>
      <c r="E634" s="1">
        <v>45.4</v>
      </c>
      <c r="F634" s="1">
        <v>28.7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31.8</v>
      </c>
      <c r="E635" s="1">
        <v>44.2</v>
      </c>
      <c r="F635" s="1">
        <v>29.7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32.6</v>
      </c>
      <c r="E636" s="1">
        <v>45</v>
      </c>
      <c r="F636" s="1">
        <v>30.4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33.4</v>
      </c>
      <c r="E637" s="1">
        <v>46.4</v>
      </c>
      <c r="F637" s="1">
        <v>31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37.9</v>
      </c>
      <c r="E638" s="1">
        <v>50.7</v>
      </c>
      <c r="F638" s="1">
        <v>32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41.4</v>
      </c>
      <c r="E639" s="1">
        <v>54.8</v>
      </c>
      <c r="F639" s="1">
        <v>34.700000000000003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42.5</v>
      </c>
      <c r="E640" s="1">
        <v>56.4</v>
      </c>
      <c r="F640" s="1">
        <v>35.9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40</v>
      </c>
      <c r="E641" s="1">
        <v>51.9</v>
      </c>
      <c r="F641" s="1">
        <v>34.9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41.6</v>
      </c>
      <c r="E642" s="1">
        <v>52.3</v>
      </c>
      <c r="F642" s="1">
        <v>35.6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47.2</v>
      </c>
      <c r="E643" s="1">
        <v>63.3</v>
      </c>
      <c r="F643" s="1">
        <v>37.4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49.5</v>
      </c>
      <c r="E644" s="1">
        <v>63</v>
      </c>
      <c r="F644" s="1">
        <v>37.1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50.9</v>
      </c>
      <c r="E645" s="1">
        <v>69.3</v>
      </c>
      <c r="F645" s="1">
        <v>36.5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44.8</v>
      </c>
      <c r="E646" s="1">
        <v>64.3</v>
      </c>
      <c r="F646" s="1">
        <v>36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43.4</v>
      </c>
      <c r="E647" s="1">
        <v>58.7</v>
      </c>
      <c r="F647" s="1">
        <v>35.9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42.8</v>
      </c>
      <c r="E648" s="1">
        <v>58.1</v>
      </c>
      <c r="F648" s="1">
        <v>36.799999999999997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42</v>
      </c>
      <c r="E649" s="1">
        <v>56.9</v>
      </c>
      <c r="F649" s="1">
        <v>38.4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45.9</v>
      </c>
      <c r="E650" s="1">
        <v>57.4</v>
      </c>
      <c r="F650" s="1">
        <v>40.9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46.8</v>
      </c>
      <c r="E651" s="1">
        <v>59.2</v>
      </c>
      <c r="F651" s="1">
        <v>41.7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44.8</v>
      </c>
      <c r="E652" s="1">
        <v>57.5</v>
      </c>
      <c r="F652" s="1">
        <v>40.4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43</v>
      </c>
      <c r="E653" s="1">
        <v>56.4</v>
      </c>
      <c r="F653" s="1">
        <v>38.799999999999997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46.1</v>
      </c>
      <c r="E654" s="1">
        <v>63.2</v>
      </c>
      <c r="F654" s="1">
        <v>38.5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39.9</v>
      </c>
      <c r="E655" s="1">
        <v>55.6</v>
      </c>
      <c r="F655" s="1">
        <v>37.4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40.4</v>
      </c>
      <c r="E656" s="1">
        <v>57.4</v>
      </c>
      <c r="F656" s="1">
        <v>36.799999999999997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40.5</v>
      </c>
      <c r="E657" s="1">
        <v>57.6</v>
      </c>
      <c r="F657" s="1">
        <v>35.799999999999997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44.4</v>
      </c>
      <c r="E658" s="1">
        <v>65.2</v>
      </c>
      <c r="F658" s="1">
        <v>31.9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45.1</v>
      </c>
      <c r="E659" s="1">
        <v>65.2</v>
      </c>
      <c r="F659" s="1">
        <v>31.7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45.7</v>
      </c>
      <c r="E660" s="1">
        <v>65.3</v>
      </c>
      <c r="F660" s="1">
        <v>31.3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40.299999999999997</v>
      </c>
      <c r="E661" s="1">
        <v>55.7</v>
      </c>
      <c r="F661" s="1">
        <v>33.4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46.5</v>
      </c>
      <c r="E662" s="1">
        <v>65.5</v>
      </c>
      <c r="F662" s="1">
        <v>32.299999999999997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48.6</v>
      </c>
      <c r="E663" s="1">
        <v>66.8</v>
      </c>
      <c r="F663" s="1">
        <v>32.6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40.5</v>
      </c>
      <c r="E664" s="1">
        <v>59</v>
      </c>
      <c r="F664" s="1">
        <v>32.1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40.4</v>
      </c>
      <c r="E665" s="1">
        <v>57.1</v>
      </c>
      <c r="F665" s="1">
        <v>30.8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40.6</v>
      </c>
      <c r="E666" s="1">
        <v>55.7</v>
      </c>
      <c r="F666" s="1">
        <v>30.2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45.3</v>
      </c>
      <c r="E667" s="1">
        <v>64.400000000000006</v>
      </c>
      <c r="F667" s="1">
        <v>32.200000000000003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40.200000000000003</v>
      </c>
      <c r="E668" s="1">
        <v>56</v>
      </c>
      <c r="F668" s="1">
        <v>31.9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48.1</v>
      </c>
      <c r="E669" s="1">
        <v>76.400000000000006</v>
      </c>
      <c r="F669" s="1">
        <v>32.4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42.5</v>
      </c>
      <c r="E671" s="1">
        <v>66.400000000000006</v>
      </c>
      <c r="F671" s="1">
        <v>31.1</v>
      </c>
    </row>
    <row r="672" spans="1:6" x14ac:dyDescent="0.25">
      <c r="D672" s="1">
        <v>39.700000000000003</v>
      </c>
      <c r="E672" s="1">
        <v>62.4</v>
      </c>
      <c r="F672" s="1">
        <v>31.9</v>
      </c>
    </row>
    <row r="673" spans="4:6" x14ac:dyDescent="0.25">
      <c r="D673" s="1">
        <v>47.7</v>
      </c>
      <c r="E673" s="1">
        <v>75.900000000000006</v>
      </c>
      <c r="F673" s="1">
        <v>31.2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B1:B689" xr:uid="{F5CFA704-C743-4611-A784-6582805477CB}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C025-052D-4858-84CA-599369AB19EF}">
  <dimension ref="A1:N689"/>
  <sheetViews>
    <sheetView zoomScale="85" zoomScaleNormal="85" workbookViewId="0">
      <selection activeCell="H3" sqref="H3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55.4</v>
      </c>
      <c r="E2" s="1">
        <v>82.3</v>
      </c>
      <c r="F2" s="1">
        <v>34.4</v>
      </c>
      <c r="H2" s="1">
        <f>D180</f>
        <v>57.9</v>
      </c>
      <c r="I2">
        <f>D204</f>
        <v>43.6</v>
      </c>
      <c r="J2" s="3">
        <f>D276</f>
        <v>49.9</v>
      </c>
      <c r="L2" s="5">
        <f>[1]!dBAvg(H:H)</f>
        <v>51.979071903919063</v>
      </c>
      <c r="M2" s="5">
        <f>[1]!dBAvg(I:I)</f>
        <v>46.068574240956394</v>
      </c>
      <c r="N2" s="5">
        <f>[1]!dBAvg(J:J)</f>
        <v>46.613142278949418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46.5</v>
      </c>
      <c r="E3" s="1">
        <v>71.5</v>
      </c>
      <c r="F3" s="1">
        <v>33.9</v>
      </c>
      <c r="H3" s="1">
        <f t="shared" ref="H3:H33" si="0">D181</f>
        <v>59</v>
      </c>
      <c r="I3">
        <f t="shared" ref="I3:I41" si="1">D205</f>
        <v>47.7</v>
      </c>
      <c r="J3" s="3">
        <f t="shared" ref="J3:J65" si="2">D277</f>
        <v>51.1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50</v>
      </c>
      <c r="E4" s="1">
        <v>65.400000000000006</v>
      </c>
      <c r="F4" s="1">
        <v>41.5</v>
      </c>
      <c r="H4" s="1">
        <f t="shared" si="0"/>
        <v>46</v>
      </c>
      <c r="I4">
        <f t="shared" si="1"/>
        <v>43.8</v>
      </c>
      <c r="J4" s="3">
        <f t="shared" si="2"/>
        <v>47.1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49.4</v>
      </c>
      <c r="E5" s="1">
        <v>64.8</v>
      </c>
      <c r="F5" s="1">
        <v>41.4</v>
      </c>
      <c r="H5" s="1">
        <f t="shared" si="0"/>
        <v>55.4</v>
      </c>
      <c r="I5">
        <f t="shared" si="1"/>
        <v>43.1</v>
      </c>
      <c r="J5" s="3">
        <f t="shared" si="2"/>
        <v>50.4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48.1</v>
      </c>
      <c r="E6" s="1">
        <v>68.599999999999994</v>
      </c>
      <c r="F6" s="1">
        <v>39.1</v>
      </c>
      <c r="H6" s="1">
        <f t="shared" si="0"/>
        <v>53.5</v>
      </c>
      <c r="I6">
        <f t="shared" si="1"/>
        <v>59.6</v>
      </c>
      <c r="J6" s="3">
        <f t="shared" si="2"/>
        <v>50.1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49.3</v>
      </c>
      <c r="E7" s="1">
        <v>68</v>
      </c>
      <c r="F7" s="1">
        <v>38</v>
      </c>
      <c r="H7" s="1">
        <f t="shared" si="0"/>
        <v>53.4</v>
      </c>
      <c r="I7">
        <f t="shared" si="1"/>
        <v>51</v>
      </c>
      <c r="J7" s="3">
        <f t="shared" si="2"/>
        <v>53.7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58.1</v>
      </c>
      <c r="E8" s="1">
        <v>85.3</v>
      </c>
      <c r="F8" s="1">
        <v>43.1</v>
      </c>
      <c r="H8" s="1">
        <f t="shared" si="0"/>
        <v>53.5</v>
      </c>
      <c r="I8">
        <f t="shared" si="1"/>
        <v>44.7</v>
      </c>
      <c r="J8" s="3">
        <f t="shared" si="2"/>
        <v>47.9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54.3</v>
      </c>
      <c r="E9" s="1">
        <v>84.2</v>
      </c>
      <c r="F9" s="1">
        <v>40.4</v>
      </c>
      <c r="H9" s="1">
        <f t="shared" si="0"/>
        <v>52.2</v>
      </c>
      <c r="I9">
        <f t="shared" si="1"/>
        <v>41.4</v>
      </c>
      <c r="J9" s="3">
        <f t="shared" si="2"/>
        <v>48.3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55.5</v>
      </c>
      <c r="E10" s="1">
        <v>84.6</v>
      </c>
      <c r="F10" s="1">
        <v>41.9</v>
      </c>
      <c r="H10" s="1">
        <f t="shared" si="0"/>
        <v>53.3</v>
      </c>
      <c r="I10">
        <f t="shared" si="1"/>
        <v>43.4</v>
      </c>
      <c r="J10" s="3">
        <f t="shared" si="2"/>
        <v>53.2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52.4</v>
      </c>
      <c r="I11">
        <f t="shared" si="1"/>
        <v>45.4</v>
      </c>
      <c r="J11" s="3">
        <f t="shared" si="2"/>
        <v>50.5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50.9</v>
      </c>
      <c r="I12">
        <f t="shared" si="1"/>
        <v>46.6</v>
      </c>
      <c r="J12" s="3">
        <f t="shared" si="2"/>
        <v>48.2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50</v>
      </c>
      <c r="E13" s="1">
        <v>68.5</v>
      </c>
      <c r="F13" s="1">
        <v>43.2</v>
      </c>
      <c r="H13" s="1">
        <f t="shared" si="0"/>
        <v>45.7</v>
      </c>
      <c r="I13">
        <f t="shared" si="1"/>
        <v>44</v>
      </c>
      <c r="J13" s="3">
        <f t="shared" si="2"/>
        <v>52.8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49.1</v>
      </c>
      <c r="E14" s="1">
        <v>70.8</v>
      </c>
      <c r="F14" s="1">
        <v>38.9</v>
      </c>
      <c r="H14" s="1">
        <f t="shared" si="0"/>
        <v>47.3</v>
      </c>
      <c r="I14">
        <f t="shared" si="1"/>
        <v>43.2</v>
      </c>
      <c r="J14" s="3">
        <f t="shared" si="2"/>
        <v>50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55.5</v>
      </c>
      <c r="E15" s="1">
        <v>78.400000000000006</v>
      </c>
      <c r="F15" s="1">
        <v>42.9</v>
      </c>
      <c r="H15" s="1">
        <f t="shared" si="0"/>
        <v>46.9</v>
      </c>
      <c r="I15">
        <f t="shared" si="1"/>
        <v>43.7</v>
      </c>
      <c r="J15" s="3">
        <f t="shared" si="2"/>
        <v>46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42.6</v>
      </c>
      <c r="E16" s="1">
        <v>60.5</v>
      </c>
      <c r="F16" s="1">
        <v>35.700000000000003</v>
      </c>
      <c r="H16" s="1">
        <f t="shared" si="0"/>
        <v>45</v>
      </c>
      <c r="I16">
        <f t="shared" si="1"/>
        <v>43.7</v>
      </c>
      <c r="J16" s="3">
        <f t="shared" si="2"/>
        <v>47.1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48.2</v>
      </c>
      <c r="E17" s="1">
        <v>68.400000000000006</v>
      </c>
      <c r="F17" s="1">
        <v>33.200000000000003</v>
      </c>
      <c r="H17" s="1">
        <f t="shared" si="0"/>
        <v>45.8</v>
      </c>
      <c r="I17">
        <f t="shared" si="1"/>
        <v>41.3</v>
      </c>
      <c r="J17" s="3">
        <f t="shared" si="2"/>
        <v>46.6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44.5</v>
      </c>
      <c r="I18">
        <f t="shared" si="1"/>
        <v>43.2</v>
      </c>
      <c r="J18" s="3">
        <f t="shared" si="2"/>
        <v>44.7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46.2</v>
      </c>
      <c r="I19">
        <f t="shared" si="1"/>
        <v>41.9</v>
      </c>
      <c r="J19" s="3">
        <f t="shared" si="2"/>
        <v>44.1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45.5</v>
      </c>
      <c r="I20">
        <f t="shared" si="1"/>
        <v>42.1</v>
      </c>
      <c r="J20" s="3">
        <f t="shared" si="2"/>
        <v>43.7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50.2</v>
      </c>
      <c r="I21">
        <f t="shared" si="1"/>
        <v>42.6</v>
      </c>
      <c r="J21" s="3">
        <f t="shared" si="2"/>
        <v>43.5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45</v>
      </c>
      <c r="I22">
        <f t="shared" si="1"/>
        <v>46.5</v>
      </c>
      <c r="J22" s="3">
        <f t="shared" si="2"/>
        <v>44.8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49.4</v>
      </c>
      <c r="I23">
        <f t="shared" si="1"/>
        <v>28.9</v>
      </c>
      <c r="J23" s="3">
        <f t="shared" si="2"/>
        <v>48.1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45.8</v>
      </c>
      <c r="I24">
        <f t="shared" si="1"/>
        <v>29.6</v>
      </c>
      <c r="J24" s="3">
        <f t="shared" si="2"/>
        <v>46.5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50.9</v>
      </c>
      <c r="I25">
        <f t="shared" si="1"/>
        <v>29.5</v>
      </c>
      <c r="J25" s="3">
        <f t="shared" si="2"/>
        <v>46.1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43.6</v>
      </c>
      <c r="I26">
        <f t="shared" si="1"/>
        <v>29.4</v>
      </c>
      <c r="J26" s="3">
        <f t="shared" si="2"/>
        <v>45.7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47.7</v>
      </c>
      <c r="I27">
        <f t="shared" si="1"/>
        <v>30</v>
      </c>
      <c r="J27" s="3">
        <f t="shared" si="2"/>
        <v>45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49.1</v>
      </c>
      <c r="E28" s="1">
        <v>71.5</v>
      </c>
      <c r="F28" s="1">
        <v>31.7</v>
      </c>
      <c r="H28" s="1">
        <f t="shared" si="0"/>
        <v>43.8</v>
      </c>
      <c r="I28">
        <f t="shared" si="1"/>
        <v>35</v>
      </c>
      <c r="J28" s="3">
        <f t="shared" si="2"/>
        <v>46.3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44.2</v>
      </c>
      <c r="E29" s="1">
        <v>65.5</v>
      </c>
      <c r="F29" s="1">
        <v>29.9</v>
      </c>
      <c r="H29" s="1">
        <f t="shared" si="0"/>
        <v>43.1</v>
      </c>
      <c r="I29">
        <f t="shared" si="1"/>
        <v>48.4</v>
      </c>
      <c r="J29" s="3">
        <f t="shared" si="2"/>
        <v>49.7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41</v>
      </c>
      <c r="E30" s="1">
        <v>66.7</v>
      </c>
      <c r="F30" s="1">
        <v>30.8</v>
      </c>
      <c r="H30" s="1">
        <f t="shared" si="0"/>
        <v>59.6</v>
      </c>
      <c r="I30">
        <f t="shared" si="1"/>
        <v>32.9</v>
      </c>
      <c r="J30" s="3">
        <f t="shared" si="2"/>
        <v>47.1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46.7</v>
      </c>
      <c r="E31" s="1">
        <v>61.6</v>
      </c>
      <c r="F31" s="1">
        <v>31.6</v>
      </c>
      <c r="H31" s="1">
        <f t="shared" si="0"/>
        <v>51</v>
      </c>
      <c r="I31">
        <f t="shared" si="1"/>
        <v>29.3</v>
      </c>
      <c r="J31" s="3">
        <f t="shared" si="2"/>
        <v>48.8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45.4</v>
      </c>
      <c r="E32" s="1">
        <v>64.400000000000006</v>
      </c>
      <c r="F32" s="1">
        <v>31.2</v>
      </c>
      <c r="H32" s="1">
        <f t="shared" si="0"/>
        <v>44.7</v>
      </c>
      <c r="I32">
        <f t="shared" si="1"/>
        <v>31</v>
      </c>
      <c r="J32" s="3">
        <f t="shared" si="2"/>
        <v>47.1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49.1</v>
      </c>
      <c r="E33" s="1">
        <v>80.599999999999994</v>
      </c>
      <c r="F33" s="1">
        <v>29.5</v>
      </c>
      <c r="H33" s="1">
        <f t="shared" si="0"/>
        <v>41.4</v>
      </c>
      <c r="I33">
        <f t="shared" si="1"/>
        <v>28.1</v>
      </c>
      <c r="J33" s="3">
        <f t="shared" si="2"/>
        <v>47.5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48.2</v>
      </c>
      <c r="E34" s="1">
        <v>80.099999999999994</v>
      </c>
      <c r="F34" s="1">
        <v>27.9</v>
      </c>
      <c r="H34" s="1"/>
      <c r="I34">
        <f t="shared" si="1"/>
        <v>29</v>
      </c>
      <c r="J34" s="3">
        <f t="shared" si="2"/>
        <v>45.8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33.799999999999997</v>
      </c>
      <c r="E35" s="1">
        <v>48.6</v>
      </c>
      <c r="F35" s="1">
        <v>29.4</v>
      </c>
      <c r="H35" s="1"/>
      <c r="I35">
        <f t="shared" si="1"/>
        <v>27.5</v>
      </c>
      <c r="J35" s="3">
        <f t="shared" si="2"/>
        <v>44.9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32.700000000000003</v>
      </c>
      <c r="E36" s="1">
        <v>51.6</v>
      </c>
      <c r="F36" s="1">
        <v>26.4</v>
      </c>
      <c r="H36" s="1"/>
      <c r="I36">
        <f t="shared" si="1"/>
        <v>26.8</v>
      </c>
      <c r="J36" s="3">
        <f t="shared" si="2"/>
        <v>47.8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37.9</v>
      </c>
      <c r="E37" s="1">
        <v>55.6</v>
      </c>
      <c r="F37" s="1">
        <v>26.4</v>
      </c>
      <c r="H37" s="1"/>
      <c r="I37">
        <f t="shared" si="1"/>
        <v>28.6</v>
      </c>
      <c r="J37" s="3">
        <f t="shared" si="2"/>
        <v>44.9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30.3</v>
      </c>
      <c r="E38" s="1">
        <v>44.1</v>
      </c>
      <c r="F38" s="1">
        <v>27.1</v>
      </c>
      <c r="H38" s="1"/>
      <c r="I38">
        <f t="shared" si="1"/>
        <v>27.2</v>
      </c>
      <c r="J38" s="3">
        <f t="shared" si="2"/>
        <v>42.1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34.799999999999997</v>
      </c>
      <c r="E39" s="1">
        <v>51.8</v>
      </c>
      <c r="F39" s="1">
        <v>31.6</v>
      </c>
      <c r="H39" s="1"/>
      <c r="I39">
        <f t="shared" si="1"/>
        <v>26.4</v>
      </c>
      <c r="J39" s="3">
        <f t="shared" si="2"/>
        <v>47.2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34.700000000000003</v>
      </c>
      <c r="E40" s="1">
        <v>41.3</v>
      </c>
      <c r="F40" s="1">
        <v>31.1</v>
      </c>
      <c r="H40" s="1"/>
      <c r="I40">
        <f t="shared" si="1"/>
        <v>27.6</v>
      </c>
      <c r="J40" s="3">
        <f t="shared" si="2"/>
        <v>46.8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35.1</v>
      </c>
      <c r="E41" s="1">
        <v>43.6</v>
      </c>
      <c r="F41" s="1">
        <v>26.5</v>
      </c>
      <c r="H41" s="1"/>
      <c r="I41">
        <f t="shared" si="1"/>
        <v>28.1</v>
      </c>
      <c r="J41" s="3">
        <f t="shared" si="2"/>
        <v>45.7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36.299999999999997</v>
      </c>
      <c r="E42" s="1">
        <v>50.5</v>
      </c>
      <c r="F42" s="1">
        <v>26.2</v>
      </c>
      <c r="H42" s="1"/>
      <c r="J42" s="3">
        <f t="shared" si="2"/>
        <v>45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30.7</v>
      </c>
      <c r="E43" s="1">
        <v>40.299999999999997</v>
      </c>
      <c r="F43" s="1">
        <v>27.6</v>
      </c>
      <c r="H43" s="1"/>
      <c r="J43" s="3">
        <f t="shared" si="2"/>
        <v>41.9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30.7</v>
      </c>
      <c r="E44" s="1">
        <v>38.9</v>
      </c>
      <c r="F44" s="1">
        <v>26.3</v>
      </c>
      <c r="H44" s="1"/>
      <c r="J44" s="3">
        <f t="shared" si="2"/>
        <v>38.5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29.1</v>
      </c>
      <c r="E45" s="1">
        <v>59</v>
      </c>
      <c r="F45" s="1">
        <v>23.8</v>
      </c>
      <c r="H45" s="1"/>
      <c r="J45" s="3">
        <f t="shared" si="2"/>
        <v>42.2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29.4</v>
      </c>
      <c r="E46" s="1">
        <v>37</v>
      </c>
      <c r="F46" s="1">
        <v>26.9</v>
      </c>
      <c r="H46" s="1"/>
      <c r="J46" s="3">
        <f t="shared" si="2"/>
        <v>48.4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33.9</v>
      </c>
      <c r="E47" s="1">
        <v>47.9</v>
      </c>
      <c r="F47" s="1">
        <v>25.2</v>
      </c>
      <c r="H47" s="1"/>
      <c r="J47" s="3">
        <f t="shared" si="2"/>
        <v>36.4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28.9</v>
      </c>
      <c r="E48" s="1">
        <v>38.4</v>
      </c>
      <c r="F48" s="1">
        <v>25.9</v>
      </c>
      <c r="H48" s="1"/>
      <c r="J48" s="3">
        <f t="shared" si="2"/>
        <v>38.6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33.1</v>
      </c>
      <c r="E49" s="1">
        <v>52.7</v>
      </c>
      <c r="F49" s="1">
        <v>25.2</v>
      </c>
      <c r="H49" s="1"/>
      <c r="J49" s="3">
        <f t="shared" si="2"/>
        <v>37.200000000000003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33.4</v>
      </c>
      <c r="E50" s="1">
        <v>49.6</v>
      </c>
      <c r="F50" s="1">
        <v>23.2</v>
      </c>
      <c r="H50" s="1"/>
      <c r="J50" s="3">
        <f t="shared" si="2"/>
        <v>33.799999999999997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25.1</v>
      </c>
      <c r="E51" s="1">
        <v>34.700000000000003</v>
      </c>
      <c r="F51" s="1">
        <v>22.4</v>
      </c>
      <c r="H51" s="1"/>
      <c r="J51" s="3">
        <f t="shared" si="2"/>
        <v>38.299999999999997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29.7</v>
      </c>
      <c r="E52" s="1">
        <v>58.5</v>
      </c>
      <c r="F52" s="1">
        <v>23.8</v>
      </c>
      <c r="H52" s="1"/>
      <c r="J52" s="3">
        <f t="shared" si="2"/>
        <v>44.1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27.2</v>
      </c>
      <c r="E53" s="1">
        <v>39.5</v>
      </c>
      <c r="F53" s="1">
        <v>24.3</v>
      </c>
      <c r="H53" s="1"/>
      <c r="J53" s="3">
        <f t="shared" si="2"/>
        <v>32.9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27.8</v>
      </c>
      <c r="E54" s="1">
        <v>38.299999999999997</v>
      </c>
      <c r="F54" s="1">
        <v>25</v>
      </c>
      <c r="H54" s="1"/>
      <c r="J54" s="3">
        <f t="shared" si="2"/>
        <v>30.9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28.7</v>
      </c>
      <c r="E55" s="1">
        <v>35.700000000000003</v>
      </c>
      <c r="F55" s="1">
        <v>25.8</v>
      </c>
      <c r="H55" s="1"/>
      <c r="J55" s="3">
        <f t="shared" si="2"/>
        <v>30.3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29.1</v>
      </c>
      <c r="E56" s="1">
        <v>42.9</v>
      </c>
      <c r="F56" s="1">
        <v>25.7</v>
      </c>
      <c r="H56" s="1"/>
      <c r="J56" s="3">
        <f t="shared" si="2"/>
        <v>36.200000000000003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30.5</v>
      </c>
      <c r="E57" s="1">
        <v>41.3</v>
      </c>
      <c r="F57" s="1">
        <v>26.6</v>
      </c>
      <c r="H57" s="1"/>
      <c r="J57" s="3">
        <f t="shared" si="2"/>
        <v>37.6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30.3</v>
      </c>
      <c r="E58" s="1">
        <v>51.1</v>
      </c>
      <c r="F58" s="1">
        <v>27</v>
      </c>
      <c r="H58" s="1"/>
      <c r="J58" s="3">
        <f t="shared" si="2"/>
        <v>35.799999999999997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29.1</v>
      </c>
      <c r="E59" s="1">
        <v>37.299999999999997</v>
      </c>
      <c r="F59" s="1">
        <v>27.3</v>
      </c>
      <c r="H59" s="1"/>
      <c r="J59" s="3">
        <f t="shared" si="2"/>
        <v>37.1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43.2</v>
      </c>
      <c r="E60" s="1">
        <v>58.3</v>
      </c>
      <c r="F60" s="1">
        <v>28</v>
      </c>
      <c r="H60" s="1"/>
      <c r="J60" s="3">
        <f t="shared" si="2"/>
        <v>36.9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46.4</v>
      </c>
      <c r="E61" s="1">
        <v>62.9</v>
      </c>
      <c r="F61" s="1">
        <v>33.5</v>
      </c>
      <c r="H61" s="1"/>
      <c r="J61" s="3">
        <f t="shared" si="2"/>
        <v>33.1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50.4</v>
      </c>
      <c r="E62" s="1">
        <v>68.599999999999994</v>
      </c>
      <c r="F62" s="1">
        <v>35.200000000000003</v>
      </c>
      <c r="H62" s="1"/>
      <c r="J62" s="3">
        <f t="shared" si="2"/>
        <v>33.299999999999997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49.7</v>
      </c>
      <c r="E63" s="1">
        <v>61.4</v>
      </c>
      <c r="F63" s="1">
        <v>40.5</v>
      </c>
      <c r="H63" s="1"/>
      <c r="J63" s="3">
        <f t="shared" si="2"/>
        <v>30.1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49.6</v>
      </c>
      <c r="E64" s="1">
        <v>65.5</v>
      </c>
      <c r="F64" s="1">
        <v>39</v>
      </c>
      <c r="H64" s="1"/>
      <c r="J64" s="3">
        <f t="shared" si="2"/>
        <v>34.700000000000003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44.9</v>
      </c>
      <c r="E65" s="1">
        <v>62.2</v>
      </c>
      <c r="F65" s="1">
        <v>37.700000000000003</v>
      </c>
      <c r="H65" s="1"/>
      <c r="J65" s="3">
        <f t="shared" si="2"/>
        <v>35.9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47.9</v>
      </c>
      <c r="E66" s="1">
        <v>64.5</v>
      </c>
      <c r="F66" s="1">
        <v>35.6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47.2</v>
      </c>
      <c r="E67" s="1">
        <v>64.8</v>
      </c>
      <c r="F67" s="1">
        <v>36.9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47.9</v>
      </c>
      <c r="E68" s="1">
        <v>71.8</v>
      </c>
      <c r="F68" s="1">
        <v>33.700000000000003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49.7</v>
      </c>
      <c r="E69" s="1">
        <v>66.2</v>
      </c>
      <c r="F69" s="1">
        <v>37.1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50.4</v>
      </c>
      <c r="E70" s="1">
        <v>66.8</v>
      </c>
      <c r="F70" s="1">
        <v>35.4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53</v>
      </c>
      <c r="E71" s="1">
        <v>77.7</v>
      </c>
      <c r="F71" s="1">
        <v>34.200000000000003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50</v>
      </c>
      <c r="E72" s="1">
        <v>66.599999999999994</v>
      </c>
      <c r="F72" s="1">
        <v>35.700000000000003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48.9</v>
      </c>
      <c r="E73" s="1">
        <v>73.900000000000006</v>
      </c>
      <c r="F73" s="1">
        <v>36.1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56.3</v>
      </c>
      <c r="E74" s="1">
        <v>88.7</v>
      </c>
      <c r="F74" s="1">
        <v>37.5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50.1</v>
      </c>
      <c r="E75" s="1">
        <v>74.2</v>
      </c>
      <c r="F75" s="1">
        <v>37.200000000000003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56.1</v>
      </c>
      <c r="E76" s="1">
        <v>81.599999999999994</v>
      </c>
      <c r="F76" s="1">
        <v>36.4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45.6</v>
      </c>
      <c r="E77" s="1">
        <v>61.1</v>
      </c>
      <c r="F77" s="1">
        <v>35.6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44.7</v>
      </c>
      <c r="E78" s="1">
        <v>63.4</v>
      </c>
      <c r="F78" s="1">
        <v>36.5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47.3</v>
      </c>
      <c r="E79" s="1">
        <v>65.400000000000006</v>
      </c>
      <c r="F79" s="1">
        <v>38.5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59.9</v>
      </c>
      <c r="E80" s="1">
        <v>88.1</v>
      </c>
      <c r="F80" s="1">
        <v>38.700000000000003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50.7</v>
      </c>
      <c r="E81" s="1">
        <v>68.5</v>
      </c>
      <c r="F81" s="1">
        <v>42.1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49.6</v>
      </c>
      <c r="E82" s="1">
        <v>68.900000000000006</v>
      </c>
      <c r="F82" s="1">
        <v>41.4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52.5</v>
      </c>
      <c r="E83" s="1">
        <v>80.099999999999994</v>
      </c>
      <c r="F83" s="1">
        <v>39.1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48.6</v>
      </c>
      <c r="E84" s="1">
        <v>68.3</v>
      </c>
      <c r="F84" s="1">
        <v>40.9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46.6</v>
      </c>
      <c r="E85" s="1">
        <v>63.5</v>
      </c>
      <c r="F85" s="1">
        <v>40.4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49.4</v>
      </c>
      <c r="E86" s="1">
        <v>65.3</v>
      </c>
      <c r="F86" s="1">
        <v>40.9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52.8</v>
      </c>
      <c r="E87" s="1">
        <v>84.6</v>
      </c>
      <c r="F87" s="1">
        <v>41.4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45.5</v>
      </c>
      <c r="E88" s="1">
        <v>58.6</v>
      </c>
      <c r="F88" s="1">
        <v>40.6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48</v>
      </c>
      <c r="E89" s="1">
        <v>63.3</v>
      </c>
      <c r="F89" s="1">
        <v>40.5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48.4</v>
      </c>
      <c r="E90" s="1">
        <v>67.3</v>
      </c>
      <c r="F90" s="1">
        <v>38.200000000000003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48</v>
      </c>
      <c r="E91" s="1">
        <v>64.599999999999994</v>
      </c>
      <c r="F91" s="1">
        <v>38.299999999999997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46.8</v>
      </c>
      <c r="E92" s="1">
        <v>72.2</v>
      </c>
      <c r="F92" s="1">
        <v>39.299999999999997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51.5</v>
      </c>
      <c r="E93" s="1">
        <v>73.900000000000006</v>
      </c>
      <c r="F93" s="1">
        <v>40.200000000000003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50.9</v>
      </c>
      <c r="E94" s="1">
        <v>73.400000000000006</v>
      </c>
      <c r="F94" s="1">
        <v>39.299999999999997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47.9</v>
      </c>
      <c r="E95" s="1">
        <v>64.3</v>
      </c>
      <c r="F95" s="1">
        <v>41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47.8</v>
      </c>
      <c r="E96" s="1">
        <v>63.9</v>
      </c>
      <c r="F96" s="1">
        <v>41.8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47.8</v>
      </c>
      <c r="E97" s="1">
        <v>65.900000000000006</v>
      </c>
      <c r="F97" s="1">
        <v>41.5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47.6</v>
      </c>
      <c r="E98" s="1">
        <v>69</v>
      </c>
      <c r="F98" s="1">
        <v>40.6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46.8</v>
      </c>
      <c r="E99" s="1">
        <v>64.599999999999994</v>
      </c>
      <c r="F99" s="1">
        <v>40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53.4</v>
      </c>
      <c r="E100" s="1">
        <v>75.900000000000006</v>
      </c>
      <c r="F100" s="1">
        <v>41.3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44.9</v>
      </c>
      <c r="E101" s="1">
        <v>55</v>
      </c>
      <c r="F101" s="1">
        <v>39.4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62.2</v>
      </c>
      <c r="E102" s="1">
        <v>90.9</v>
      </c>
      <c r="F102" s="1">
        <v>40.9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46.5</v>
      </c>
      <c r="E103" s="1">
        <v>68.7</v>
      </c>
      <c r="F103" s="1">
        <v>41.4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55.3</v>
      </c>
      <c r="E104" s="1">
        <v>78.599999999999994</v>
      </c>
      <c r="F104" s="1">
        <v>43.6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52</v>
      </c>
      <c r="E105" s="1">
        <v>70.900000000000006</v>
      </c>
      <c r="F105" s="1">
        <v>44.1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47.3</v>
      </c>
      <c r="E106" s="1">
        <v>65.599999999999994</v>
      </c>
      <c r="F106" s="1">
        <v>41.4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45.7</v>
      </c>
      <c r="E107" s="1">
        <v>58.2</v>
      </c>
      <c r="F107" s="1">
        <v>39.9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45</v>
      </c>
      <c r="E108" s="1">
        <v>57.9</v>
      </c>
      <c r="F108" s="1">
        <v>40.200000000000003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46.4</v>
      </c>
      <c r="E109" s="1">
        <v>64.5</v>
      </c>
      <c r="F109" s="1">
        <v>40.9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46.7</v>
      </c>
      <c r="E110" s="1">
        <v>62.1</v>
      </c>
      <c r="F110" s="1">
        <v>38.9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45.3</v>
      </c>
      <c r="E111" s="1">
        <v>63.3</v>
      </c>
      <c r="F111" s="1">
        <v>39.1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45.5</v>
      </c>
      <c r="E112" s="1">
        <v>65.8</v>
      </c>
      <c r="F112" s="1">
        <v>39.4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47</v>
      </c>
      <c r="E113" s="1">
        <v>67.5</v>
      </c>
      <c r="F113" s="1">
        <v>40.1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43.3</v>
      </c>
      <c r="E114" s="1">
        <v>58.4</v>
      </c>
      <c r="F114" s="1">
        <v>38.4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45.8</v>
      </c>
      <c r="E115" s="1">
        <v>59.6</v>
      </c>
      <c r="F115" s="1">
        <v>40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45.9</v>
      </c>
      <c r="E116" s="1">
        <v>63.6</v>
      </c>
      <c r="F116" s="1">
        <v>39.6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46.5</v>
      </c>
      <c r="E117" s="1">
        <v>60.8</v>
      </c>
      <c r="F117" s="1">
        <v>39.5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47.6</v>
      </c>
      <c r="E118" s="1">
        <v>62.3</v>
      </c>
      <c r="F118" s="1">
        <v>40.799999999999997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42.5</v>
      </c>
      <c r="E119" s="1">
        <v>57.5</v>
      </c>
      <c r="F119" s="1">
        <v>38.4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59.7</v>
      </c>
      <c r="E120" s="1">
        <v>86.2</v>
      </c>
      <c r="F120" s="1">
        <v>36.9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45</v>
      </c>
      <c r="E121" s="1">
        <v>61.2</v>
      </c>
      <c r="F121" s="1">
        <v>37.9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39.700000000000003</v>
      </c>
      <c r="E122" s="1">
        <v>62.2</v>
      </c>
      <c r="F122" s="1">
        <v>36.1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44.7</v>
      </c>
      <c r="E123" s="1">
        <v>67.099999999999994</v>
      </c>
      <c r="F123" s="1">
        <v>34.5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46.7</v>
      </c>
      <c r="E124" s="1">
        <v>66</v>
      </c>
      <c r="F124" s="1">
        <v>34.700000000000003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42.7</v>
      </c>
      <c r="E125" s="1">
        <v>58.7</v>
      </c>
      <c r="F125" s="1">
        <v>38.200000000000003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43.7</v>
      </c>
      <c r="E126" s="1">
        <v>62</v>
      </c>
      <c r="F126" s="1">
        <v>37.5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41.5</v>
      </c>
      <c r="E127" s="1">
        <v>54.7</v>
      </c>
      <c r="F127" s="1">
        <v>37.200000000000003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41</v>
      </c>
      <c r="E128" s="1">
        <v>58.2</v>
      </c>
      <c r="F128" s="1">
        <v>34.9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38.9</v>
      </c>
      <c r="E129" s="1">
        <v>47.9</v>
      </c>
      <c r="F129" s="1">
        <v>34.6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38</v>
      </c>
      <c r="E130" s="1">
        <v>51.6</v>
      </c>
      <c r="F130" s="1">
        <v>34.5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37.4</v>
      </c>
      <c r="E131" s="1">
        <v>57.1</v>
      </c>
      <c r="F131" s="1">
        <v>33.200000000000003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36.799999999999997</v>
      </c>
      <c r="E132" s="1">
        <v>42.8</v>
      </c>
      <c r="F132" s="1">
        <v>33.5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35.4</v>
      </c>
      <c r="E133" s="1">
        <v>43.1</v>
      </c>
      <c r="F133" s="1">
        <v>32.4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32.6</v>
      </c>
      <c r="E134" s="1">
        <v>41.5</v>
      </c>
      <c r="F134" s="1">
        <v>30.4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33.299999999999997</v>
      </c>
      <c r="E135" s="1">
        <v>48.3</v>
      </c>
      <c r="F135" s="1">
        <v>30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36.9</v>
      </c>
      <c r="E136" s="1">
        <v>65.7</v>
      </c>
      <c r="F136" s="1">
        <v>32.299999999999997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38.299999999999997</v>
      </c>
      <c r="E137" s="1">
        <v>46.5</v>
      </c>
      <c r="F137" s="1">
        <v>33.9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34.799999999999997</v>
      </c>
      <c r="E138" s="1">
        <v>40.4</v>
      </c>
      <c r="F138" s="1">
        <v>32.1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35.5</v>
      </c>
      <c r="E139" s="1">
        <v>40.700000000000003</v>
      </c>
      <c r="F139" s="1">
        <v>32.200000000000003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34.5</v>
      </c>
      <c r="E140" s="1">
        <v>43</v>
      </c>
      <c r="F140" s="1">
        <v>30.7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37.1</v>
      </c>
      <c r="E141" s="1">
        <v>45.2</v>
      </c>
      <c r="F141" s="1">
        <v>31.9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38</v>
      </c>
      <c r="E142" s="1">
        <v>48.3</v>
      </c>
      <c r="F142" s="1">
        <v>34.4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35.1</v>
      </c>
      <c r="E143" s="1">
        <v>41.6</v>
      </c>
      <c r="F143" s="1">
        <v>30.9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36.299999999999997</v>
      </c>
      <c r="E144" s="1">
        <v>54.1</v>
      </c>
      <c r="F144" s="1">
        <v>32.200000000000003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34.700000000000003</v>
      </c>
      <c r="E145" s="1">
        <v>57.2</v>
      </c>
      <c r="F145" s="1">
        <v>27.8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33</v>
      </c>
      <c r="E146" s="1">
        <v>41.2</v>
      </c>
      <c r="F146" s="1">
        <v>28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31.7</v>
      </c>
      <c r="E147" s="1">
        <v>38.5</v>
      </c>
      <c r="F147" s="1">
        <v>28.5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29.8</v>
      </c>
      <c r="E148" s="1">
        <v>41.2</v>
      </c>
      <c r="F148" s="1">
        <v>27.8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33.6</v>
      </c>
      <c r="E149" s="1">
        <v>49.4</v>
      </c>
      <c r="F149" s="1">
        <v>29.5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32</v>
      </c>
      <c r="E150" s="1">
        <v>43</v>
      </c>
      <c r="F150" s="1">
        <v>28.9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32.6</v>
      </c>
      <c r="E151" s="1">
        <v>39.700000000000003</v>
      </c>
      <c r="F151" s="1">
        <v>29.5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33.799999999999997</v>
      </c>
      <c r="E152" s="1">
        <v>44.8</v>
      </c>
      <c r="F152" s="1">
        <v>28.5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32.5</v>
      </c>
      <c r="E153" s="1">
        <v>37.700000000000003</v>
      </c>
      <c r="F153" s="1">
        <v>29.3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30.6</v>
      </c>
      <c r="E154" s="1">
        <v>47.8</v>
      </c>
      <c r="F154" s="1">
        <v>28.8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34</v>
      </c>
      <c r="E155" s="1">
        <v>53.4</v>
      </c>
      <c r="F155" s="1">
        <v>29.6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48.2</v>
      </c>
      <c r="E156" s="1">
        <v>62.7</v>
      </c>
      <c r="F156" s="1">
        <v>31.2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45.7</v>
      </c>
      <c r="E157" s="1">
        <v>62.9</v>
      </c>
      <c r="F157" s="1">
        <v>33.6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45.8</v>
      </c>
      <c r="E158" s="1">
        <v>65.2</v>
      </c>
      <c r="F158" s="1">
        <v>36.799999999999997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46.7</v>
      </c>
      <c r="E159" s="1">
        <v>61</v>
      </c>
      <c r="F159" s="1">
        <v>38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48.7</v>
      </c>
      <c r="E160" s="1">
        <v>69.8</v>
      </c>
      <c r="F160" s="1">
        <v>34.700000000000003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47.6</v>
      </c>
      <c r="E161" s="1">
        <v>64.3</v>
      </c>
      <c r="F161" s="1">
        <v>34.9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46.8</v>
      </c>
      <c r="E162" s="1">
        <v>62.2</v>
      </c>
      <c r="F162" s="1">
        <v>33.9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48.3</v>
      </c>
      <c r="E163" s="1">
        <v>71.3</v>
      </c>
      <c r="F163" s="1">
        <v>33.299999999999997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45</v>
      </c>
      <c r="E164" s="1">
        <v>69.400000000000006</v>
      </c>
      <c r="F164" s="1">
        <v>32.4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52.3</v>
      </c>
      <c r="E165" s="1">
        <v>72.3</v>
      </c>
      <c r="F165" s="1">
        <v>32.6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46.3</v>
      </c>
      <c r="E166" s="1">
        <v>69.8</v>
      </c>
      <c r="F166" s="1">
        <v>31.8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39.5</v>
      </c>
      <c r="E167" s="1">
        <v>58.1</v>
      </c>
      <c r="F167" s="1">
        <v>29.9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43.7</v>
      </c>
      <c r="E168" s="1">
        <v>57.3</v>
      </c>
      <c r="F168" s="1">
        <v>31.6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50</v>
      </c>
      <c r="E169" s="1">
        <v>72.2</v>
      </c>
      <c r="F169" s="1">
        <v>32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49.2</v>
      </c>
      <c r="E170" s="1">
        <v>71.3</v>
      </c>
      <c r="F170" s="1">
        <v>31.8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57.7</v>
      </c>
      <c r="E171" s="1">
        <v>86.4</v>
      </c>
      <c r="F171" s="1">
        <v>34.200000000000003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46.7</v>
      </c>
      <c r="E172" s="1">
        <v>69.2</v>
      </c>
      <c r="F172" s="1">
        <v>32.5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45</v>
      </c>
      <c r="E173" s="1">
        <v>66.400000000000006</v>
      </c>
      <c r="F173" s="1">
        <v>34.4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52.3</v>
      </c>
      <c r="E174" s="1">
        <v>74.599999999999994</v>
      </c>
      <c r="F174" s="1">
        <v>34.299999999999997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43.3</v>
      </c>
      <c r="E175" s="1">
        <v>60.6</v>
      </c>
      <c r="F175" s="1">
        <v>33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45</v>
      </c>
      <c r="E176" s="1">
        <v>62.5</v>
      </c>
      <c r="F176" s="1">
        <v>34.4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49.1</v>
      </c>
      <c r="E177" s="1">
        <v>69.599999999999994</v>
      </c>
      <c r="F177" s="1">
        <v>33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54.6</v>
      </c>
      <c r="E178" s="1">
        <v>78.099999999999994</v>
      </c>
      <c r="F178" s="1">
        <v>33.5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47.5</v>
      </c>
      <c r="E179" s="1">
        <v>67.8</v>
      </c>
      <c r="F179" s="1">
        <v>34.700000000000003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57.9</v>
      </c>
      <c r="E180" s="1">
        <v>81.3</v>
      </c>
      <c r="F180" s="1">
        <v>34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59</v>
      </c>
      <c r="E181" s="1">
        <v>81.099999999999994</v>
      </c>
      <c r="F181" s="1">
        <v>41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46</v>
      </c>
      <c r="E182" s="1">
        <v>72.599999999999994</v>
      </c>
      <c r="F182" s="1">
        <v>32.299999999999997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55.4</v>
      </c>
      <c r="E183" s="1">
        <v>74.7</v>
      </c>
      <c r="F183" s="1">
        <v>32.9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53.5</v>
      </c>
      <c r="E184" s="1">
        <v>70.7</v>
      </c>
      <c r="F184" s="1">
        <v>32.6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53.4</v>
      </c>
      <c r="E185" s="1">
        <v>71.599999999999994</v>
      </c>
      <c r="F185" s="1">
        <v>32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53.5</v>
      </c>
      <c r="E186" s="1">
        <v>73.400000000000006</v>
      </c>
      <c r="F186" s="1">
        <v>32.6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52.2</v>
      </c>
      <c r="E187" s="1">
        <v>73</v>
      </c>
      <c r="F187" s="1">
        <v>32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53.3</v>
      </c>
      <c r="E188" s="1">
        <v>70.400000000000006</v>
      </c>
      <c r="F188" s="1">
        <v>32.299999999999997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52.4</v>
      </c>
      <c r="E189" s="1">
        <v>74.7</v>
      </c>
      <c r="F189" s="1">
        <v>31.7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50.9</v>
      </c>
      <c r="E190" s="1">
        <v>73.5</v>
      </c>
      <c r="F190" s="1">
        <v>32.299999999999997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45.7</v>
      </c>
      <c r="E191" s="1">
        <v>66.400000000000006</v>
      </c>
      <c r="F191" s="1">
        <v>31.9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47.3</v>
      </c>
      <c r="E192" s="1">
        <v>68.400000000000006</v>
      </c>
      <c r="F192" s="1">
        <v>32.1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46.9</v>
      </c>
      <c r="E193" s="1">
        <v>65.5</v>
      </c>
      <c r="F193" s="1">
        <v>30.6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45</v>
      </c>
      <c r="E194" s="1">
        <v>60.1</v>
      </c>
      <c r="F194" s="1">
        <v>31.7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45.8</v>
      </c>
      <c r="E195" s="1">
        <v>71.7</v>
      </c>
      <c r="F195" s="1">
        <v>31.7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44.5</v>
      </c>
      <c r="E196" s="1">
        <v>61.4</v>
      </c>
      <c r="F196" s="1">
        <v>32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46.2</v>
      </c>
      <c r="E197" s="1">
        <v>63.8</v>
      </c>
      <c r="F197" s="1">
        <v>31.7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45.5</v>
      </c>
      <c r="E198" s="1">
        <v>62.3</v>
      </c>
      <c r="F198" s="1">
        <v>31.8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50.2</v>
      </c>
      <c r="E199" s="1">
        <v>76.2</v>
      </c>
      <c r="F199" s="1">
        <v>30.9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45</v>
      </c>
      <c r="E200" s="1">
        <v>68.400000000000006</v>
      </c>
      <c r="F200" s="1">
        <v>31.6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49.4</v>
      </c>
      <c r="E201" s="1">
        <v>70.2</v>
      </c>
      <c r="F201" s="1">
        <v>31.4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45.8</v>
      </c>
      <c r="E202" s="1">
        <v>70.7</v>
      </c>
      <c r="F202" s="1">
        <v>31.8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50.9</v>
      </c>
      <c r="E203" s="1">
        <v>74.400000000000006</v>
      </c>
      <c r="F203" s="1">
        <v>32.299999999999997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43.6</v>
      </c>
      <c r="E204" s="1">
        <v>61.8</v>
      </c>
      <c r="F204" s="1">
        <v>31.1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47.7</v>
      </c>
      <c r="E205" s="1">
        <v>72.900000000000006</v>
      </c>
      <c r="F205" s="1">
        <v>31.6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43.8</v>
      </c>
      <c r="E206" s="1">
        <v>66.5</v>
      </c>
      <c r="F206" s="1">
        <v>31.7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43.1</v>
      </c>
      <c r="E207" s="1">
        <v>64.900000000000006</v>
      </c>
      <c r="F207" s="1">
        <v>30.5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59.6</v>
      </c>
      <c r="E208" s="1">
        <v>90.8</v>
      </c>
      <c r="F208" s="1">
        <v>30.1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51</v>
      </c>
      <c r="E209" s="1">
        <v>72.900000000000006</v>
      </c>
      <c r="F209" s="1">
        <v>30.3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44.7</v>
      </c>
      <c r="E210" s="1">
        <v>62.4</v>
      </c>
      <c r="F210" s="1">
        <v>31.3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41.4</v>
      </c>
      <c r="E211" s="1">
        <v>55.3</v>
      </c>
      <c r="F211" s="1">
        <v>31.2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43.4</v>
      </c>
      <c r="E212" s="1">
        <v>58.1</v>
      </c>
      <c r="F212" s="1">
        <v>31.4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45.4</v>
      </c>
      <c r="E213" s="1">
        <v>62.1</v>
      </c>
      <c r="F213" s="1">
        <v>31.4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46.6</v>
      </c>
      <c r="E214" s="1">
        <v>65.900000000000006</v>
      </c>
      <c r="F214" s="1">
        <v>32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44</v>
      </c>
      <c r="E215" s="1">
        <v>55.8</v>
      </c>
      <c r="F215" s="1">
        <v>33.9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43.2</v>
      </c>
      <c r="E216" s="1">
        <v>62</v>
      </c>
      <c r="F216" s="1">
        <v>32.200000000000003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43.7</v>
      </c>
      <c r="E217" s="1">
        <v>58.3</v>
      </c>
      <c r="F217" s="1">
        <v>33.200000000000003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43.7</v>
      </c>
      <c r="E218" s="1">
        <v>60.6</v>
      </c>
      <c r="F218" s="1">
        <v>33.299999999999997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41.3</v>
      </c>
      <c r="E219" s="1">
        <v>56.1</v>
      </c>
      <c r="F219" s="1">
        <v>32.4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43.2</v>
      </c>
      <c r="E220" s="1">
        <v>63.7</v>
      </c>
      <c r="F220" s="1">
        <v>31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41.9</v>
      </c>
      <c r="E221" s="1">
        <v>67.2</v>
      </c>
      <c r="F221" s="1">
        <v>31.2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42.1</v>
      </c>
      <c r="E222" s="1">
        <v>61.6</v>
      </c>
      <c r="F222" s="1">
        <v>32.700000000000003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42.6</v>
      </c>
      <c r="E223" s="1">
        <v>61.2</v>
      </c>
      <c r="F223" s="1">
        <v>31.7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46.5</v>
      </c>
      <c r="E224" s="1">
        <v>75.599999999999994</v>
      </c>
      <c r="F224" s="1">
        <v>29.6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28.9</v>
      </c>
      <c r="E225" s="1">
        <v>42.5</v>
      </c>
      <c r="F225" s="1">
        <v>26.9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29.6</v>
      </c>
      <c r="E226" s="1">
        <v>39.299999999999997</v>
      </c>
      <c r="F226" s="1">
        <v>27.6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29.5</v>
      </c>
      <c r="E227" s="1">
        <v>39.700000000000003</v>
      </c>
      <c r="F227" s="1">
        <v>27.4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29.4</v>
      </c>
      <c r="E228" s="1">
        <v>38.1</v>
      </c>
      <c r="F228" s="1">
        <v>27.3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30</v>
      </c>
      <c r="E229" s="1">
        <v>38.200000000000003</v>
      </c>
      <c r="F229" s="1">
        <v>26.4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35</v>
      </c>
      <c r="E230" s="1">
        <v>46.4</v>
      </c>
      <c r="F230" s="1">
        <v>32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48.4</v>
      </c>
      <c r="E231" s="1">
        <v>68</v>
      </c>
      <c r="F231" s="1">
        <v>31.3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32.9</v>
      </c>
      <c r="E232" s="1">
        <v>44.4</v>
      </c>
      <c r="F232" s="1">
        <v>30.1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29.3</v>
      </c>
      <c r="E233" s="1">
        <v>35.9</v>
      </c>
      <c r="F233" s="1">
        <v>27.2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31</v>
      </c>
      <c r="E234" s="1">
        <v>47.4</v>
      </c>
      <c r="F234" s="1">
        <v>26.4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28.1</v>
      </c>
      <c r="E235" s="1">
        <v>47.8</v>
      </c>
      <c r="F235" s="1">
        <v>26.3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29</v>
      </c>
      <c r="E236" s="1">
        <v>42.2</v>
      </c>
      <c r="F236" s="1">
        <v>25.6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27.5</v>
      </c>
      <c r="E237" s="1">
        <v>40.299999999999997</v>
      </c>
      <c r="F237" s="1">
        <v>25.3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26.8</v>
      </c>
      <c r="E238" s="1">
        <v>42.4</v>
      </c>
      <c r="F238" s="1">
        <v>24.9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28.6</v>
      </c>
      <c r="E239" s="1">
        <v>40.6</v>
      </c>
      <c r="F239" s="1">
        <v>25.5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27.2</v>
      </c>
      <c r="E240" s="1">
        <v>45.1</v>
      </c>
      <c r="F240" s="1">
        <v>25.2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26.4</v>
      </c>
      <c r="E241" s="1">
        <v>35.200000000000003</v>
      </c>
      <c r="F241" s="1">
        <v>24.2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27.6</v>
      </c>
      <c r="E242" s="1">
        <v>38.1</v>
      </c>
      <c r="F242" s="1">
        <v>25.1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28.1</v>
      </c>
      <c r="E243" s="1">
        <v>46</v>
      </c>
      <c r="F243" s="1">
        <v>24.4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26.9</v>
      </c>
      <c r="E244" s="1">
        <v>33.200000000000003</v>
      </c>
      <c r="F244" s="1">
        <v>25.2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26</v>
      </c>
      <c r="E245" s="1">
        <v>36.299999999999997</v>
      </c>
      <c r="F245" s="1">
        <v>24.6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26.3</v>
      </c>
      <c r="E246" s="1">
        <v>36.5</v>
      </c>
      <c r="F246" s="1">
        <v>24.7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27.7</v>
      </c>
      <c r="E247" s="1">
        <v>38.299999999999997</v>
      </c>
      <c r="F247" s="1">
        <v>25.7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28.9</v>
      </c>
      <c r="E248" s="1">
        <v>39.200000000000003</v>
      </c>
      <c r="F248" s="1">
        <v>26.4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28.5</v>
      </c>
      <c r="E249" s="1">
        <v>39</v>
      </c>
      <c r="F249" s="1">
        <v>25.9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29.4</v>
      </c>
      <c r="E250" s="1">
        <v>39</v>
      </c>
      <c r="F250" s="1">
        <v>26.8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30.3</v>
      </c>
      <c r="E251" s="1">
        <v>51</v>
      </c>
      <c r="F251" s="1">
        <v>27.1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44.2</v>
      </c>
      <c r="E252" s="1">
        <v>61.2</v>
      </c>
      <c r="F252" s="1">
        <v>29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46.4</v>
      </c>
      <c r="E253" s="1">
        <v>61.4</v>
      </c>
      <c r="F253" s="1">
        <v>34.4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47.3</v>
      </c>
      <c r="E254" s="1">
        <v>65.099999999999994</v>
      </c>
      <c r="F254" s="1">
        <v>34.5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49.7</v>
      </c>
      <c r="E255" s="1">
        <v>66.2</v>
      </c>
      <c r="F255" s="1">
        <v>40.6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47.6</v>
      </c>
      <c r="E256" s="1">
        <v>61.6</v>
      </c>
      <c r="F256" s="1">
        <v>38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46.2</v>
      </c>
      <c r="E257" s="1">
        <v>57.8</v>
      </c>
      <c r="F257" s="1">
        <v>36.9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42.6</v>
      </c>
      <c r="E258" s="1">
        <v>61.9</v>
      </c>
      <c r="F258" s="1">
        <v>33.6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55.4</v>
      </c>
      <c r="E259" s="1">
        <v>77.7</v>
      </c>
      <c r="F259" s="1">
        <v>34.700000000000003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51.6</v>
      </c>
      <c r="E260" s="1">
        <v>70.599999999999994</v>
      </c>
      <c r="F260" s="1">
        <v>33.5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44.9</v>
      </c>
      <c r="E261" s="1">
        <v>63.1</v>
      </c>
      <c r="F261" s="1">
        <v>34.200000000000003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47.4</v>
      </c>
      <c r="E262" s="1">
        <v>59.3</v>
      </c>
      <c r="F262" s="1">
        <v>34.4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54.4</v>
      </c>
      <c r="E263" s="1">
        <v>74.400000000000006</v>
      </c>
      <c r="F263" s="1">
        <v>33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55.7</v>
      </c>
      <c r="E264" s="1">
        <v>71.8</v>
      </c>
      <c r="F264" s="1">
        <v>33.700000000000003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45.4</v>
      </c>
      <c r="E265" s="1">
        <v>63.9</v>
      </c>
      <c r="F265" s="1">
        <v>32.9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47.8</v>
      </c>
      <c r="E266" s="1">
        <v>66.7</v>
      </c>
      <c r="F266" s="1">
        <v>34.200000000000003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54.7</v>
      </c>
      <c r="E267" s="1">
        <v>79</v>
      </c>
      <c r="F267" s="1">
        <v>34.9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47.6</v>
      </c>
      <c r="E268" s="1">
        <v>67.400000000000006</v>
      </c>
      <c r="F268" s="1">
        <v>33.4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57.8</v>
      </c>
      <c r="E269" s="1">
        <v>72.900000000000006</v>
      </c>
      <c r="F269" s="1">
        <v>34.9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56.7</v>
      </c>
      <c r="E270" s="1">
        <v>81.400000000000006</v>
      </c>
      <c r="F270" s="1">
        <v>33.9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56.1</v>
      </c>
      <c r="E271" s="1">
        <v>75.2</v>
      </c>
      <c r="F271" s="1">
        <v>33.5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51.1</v>
      </c>
      <c r="E272" s="1">
        <v>68.3</v>
      </c>
      <c r="F272" s="1">
        <v>36.1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54.2</v>
      </c>
      <c r="E273" s="1">
        <v>78.7</v>
      </c>
      <c r="F273" s="1">
        <v>34.700000000000003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52.8</v>
      </c>
      <c r="E274" s="1">
        <v>70.8</v>
      </c>
      <c r="F274" s="1">
        <v>35.6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51.6</v>
      </c>
      <c r="E275" s="1">
        <v>67.099999999999994</v>
      </c>
      <c r="F275" s="1">
        <v>34.799999999999997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49.9</v>
      </c>
      <c r="E276" s="1">
        <v>65.7</v>
      </c>
      <c r="F276" s="1">
        <v>35.700000000000003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51.1</v>
      </c>
      <c r="E277" s="1">
        <v>73.7</v>
      </c>
      <c r="F277" s="1">
        <v>34.4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47.1</v>
      </c>
      <c r="E278" s="1">
        <v>67.099999999999994</v>
      </c>
      <c r="F278" s="1">
        <v>34.6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50.4</v>
      </c>
      <c r="E279" s="1">
        <v>68.3</v>
      </c>
      <c r="F279" s="1">
        <v>34.799999999999997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50.1</v>
      </c>
      <c r="E280" s="1">
        <v>65.7</v>
      </c>
      <c r="F280" s="1">
        <v>35.6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53.7</v>
      </c>
      <c r="E281" s="1">
        <v>73</v>
      </c>
      <c r="F281" s="1">
        <v>35.1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47.9</v>
      </c>
      <c r="E282" s="1">
        <v>72.8</v>
      </c>
      <c r="F282" s="1">
        <v>35.200000000000003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48.3</v>
      </c>
      <c r="E283" s="1">
        <v>69.5</v>
      </c>
      <c r="F283" s="1">
        <v>34.1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53.2</v>
      </c>
      <c r="E284" s="1">
        <v>75.8</v>
      </c>
      <c r="F284" s="1">
        <v>33.9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50.5</v>
      </c>
      <c r="E285" s="1">
        <v>67.599999999999994</v>
      </c>
      <c r="F285" s="1">
        <v>33.700000000000003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48.2</v>
      </c>
      <c r="E286" s="1">
        <v>68.099999999999994</v>
      </c>
      <c r="F286" s="1">
        <v>36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52.8</v>
      </c>
      <c r="E287" s="1">
        <v>73.7</v>
      </c>
      <c r="F287" s="1">
        <v>34.200000000000003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50</v>
      </c>
      <c r="E288" s="1">
        <v>66.3</v>
      </c>
      <c r="F288" s="1">
        <v>33.200000000000003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46</v>
      </c>
      <c r="E289" s="1">
        <v>62.1</v>
      </c>
      <c r="F289" s="1">
        <v>33.700000000000003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47.1</v>
      </c>
      <c r="E290" s="1">
        <v>66.5</v>
      </c>
      <c r="F290" s="1">
        <v>34.299999999999997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46.6</v>
      </c>
      <c r="E291" s="1">
        <v>66.400000000000006</v>
      </c>
      <c r="F291" s="1">
        <v>34.9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44.7</v>
      </c>
      <c r="E292" s="1">
        <v>63.6</v>
      </c>
      <c r="F292" s="1">
        <v>35.200000000000003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44.1</v>
      </c>
      <c r="E293" s="1">
        <v>62.5</v>
      </c>
      <c r="F293" s="1">
        <v>33.5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43.7</v>
      </c>
      <c r="E294" s="1">
        <v>63.1</v>
      </c>
      <c r="F294" s="1">
        <v>34.1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43.5</v>
      </c>
      <c r="E295" s="1">
        <v>66</v>
      </c>
      <c r="F295" s="1">
        <v>34.6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44.8</v>
      </c>
      <c r="E296" s="1">
        <v>63.3</v>
      </c>
      <c r="F296" s="1">
        <v>34.4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48.1</v>
      </c>
      <c r="E297" s="1">
        <v>75.5</v>
      </c>
      <c r="F297" s="1">
        <v>33.700000000000003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46.5</v>
      </c>
      <c r="E298" s="1">
        <v>62.9</v>
      </c>
      <c r="F298" s="1">
        <v>34.6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46.1</v>
      </c>
      <c r="E299" s="1">
        <v>63.9</v>
      </c>
      <c r="F299" s="1">
        <v>35.799999999999997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45.7</v>
      </c>
      <c r="E300" s="1">
        <v>66.400000000000006</v>
      </c>
      <c r="F300" s="1">
        <v>36.4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45</v>
      </c>
      <c r="E301" s="1">
        <v>60</v>
      </c>
      <c r="F301" s="1">
        <v>34.299999999999997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46.3</v>
      </c>
      <c r="E302" s="1">
        <v>65.900000000000006</v>
      </c>
      <c r="F302" s="1">
        <v>34.700000000000003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49.7</v>
      </c>
      <c r="E303" s="1">
        <v>64.400000000000006</v>
      </c>
      <c r="F303" s="1">
        <v>34.700000000000003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47.1</v>
      </c>
      <c r="E304" s="1">
        <v>70.400000000000006</v>
      </c>
      <c r="F304" s="1">
        <v>34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48.8</v>
      </c>
      <c r="E305" s="1">
        <v>66.3</v>
      </c>
      <c r="F305" s="1">
        <v>36.5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47.1</v>
      </c>
      <c r="E306" s="1">
        <v>62.3</v>
      </c>
      <c r="F306" s="1">
        <v>37.200000000000003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47.5</v>
      </c>
      <c r="E307" s="1">
        <v>66.5</v>
      </c>
      <c r="F307" s="1">
        <v>36.200000000000003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45.8</v>
      </c>
      <c r="E308" s="1">
        <v>63.9</v>
      </c>
      <c r="F308" s="1">
        <v>34.4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44.9</v>
      </c>
      <c r="E309" s="1">
        <v>58.2</v>
      </c>
      <c r="F309" s="1">
        <v>34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47.8</v>
      </c>
      <c r="E310" s="1">
        <v>68.599999999999994</v>
      </c>
      <c r="F310" s="1">
        <v>33.1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44.9</v>
      </c>
      <c r="E311" s="1">
        <v>68.3</v>
      </c>
      <c r="F311" s="1">
        <v>32.299999999999997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42.1</v>
      </c>
      <c r="E312" s="1">
        <v>58.3</v>
      </c>
      <c r="F312" s="1">
        <v>33.1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47.2</v>
      </c>
      <c r="E313" s="1">
        <v>62.5</v>
      </c>
      <c r="F313" s="1">
        <v>34.200000000000003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46.8</v>
      </c>
      <c r="E314" s="1">
        <v>65.7</v>
      </c>
      <c r="F314" s="1">
        <v>34.1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45.7</v>
      </c>
      <c r="E315" s="1">
        <v>69</v>
      </c>
      <c r="F315" s="1">
        <v>35.700000000000003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45</v>
      </c>
      <c r="E316" s="1">
        <v>59</v>
      </c>
      <c r="F316" s="1">
        <v>38.4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41.9</v>
      </c>
      <c r="E317" s="1">
        <v>64.7</v>
      </c>
      <c r="F317" s="1">
        <v>36.1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38.5</v>
      </c>
      <c r="E318" s="1">
        <v>56.4</v>
      </c>
      <c r="F318" s="1">
        <v>32.4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42.2</v>
      </c>
      <c r="E319" s="1">
        <v>61.4</v>
      </c>
      <c r="F319" s="1">
        <v>33.1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48.4</v>
      </c>
      <c r="E320" s="1">
        <v>70.2</v>
      </c>
      <c r="F320" s="1">
        <v>30.3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36.4</v>
      </c>
      <c r="E321" s="1">
        <v>45.9</v>
      </c>
      <c r="F321" s="1">
        <v>28.3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38.6</v>
      </c>
      <c r="E322" s="1">
        <v>53.4</v>
      </c>
      <c r="F322" s="1">
        <v>27.3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37.200000000000003</v>
      </c>
      <c r="E323" s="1">
        <v>54.3</v>
      </c>
      <c r="F323" s="1">
        <v>30.4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33.799999999999997</v>
      </c>
      <c r="E324" s="1">
        <v>39.9</v>
      </c>
      <c r="F324" s="1">
        <v>31.5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38.299999999999997</v>
      </c>
      <c r="E325" s="1">
        <v>50</v>
      </c>
      <c r="F325" s="1">
        <v>32.9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44.1</v>
      </c>
      <c r="E326" s="1">
        <v>53</v>
      </c>
      <c r="F326" s="1">
        <v>34.9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32.9</v>
      </c>
      <c r="E327" s="1">
        <v>49.8</v>
      </c>
      <c r="F327" s="1">
        <v>28.4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30.9</v>
      </c>
      <c r="E328" s="1">
        <v>48</v>
      </c>
      <c r="F328" s="1">
        <v>27.7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30.3</v>
      </c>
      <c r="E329" s="1">
        <v>49.9</v>
      </c>
      <c r="F329" s="1">
        <v>27.5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36.200000000000003</v>
      </c>
      <c r="E330" s="1">
        <v>52.4</v>
      </c>
      <c r="F330" s="1">
        <v>32.1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37.6</v>
      </c>
      <c r="E331" s="1">
        <v>45.2</v>
      </c>
      <c r="F331" s="1">
        <v>34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35.799999999999997</v>
      </c>
      <c r="E332" s="1">
        <v>41.1</v>
      </c>
      <c r="F332" s="1">
        <v>32.299999999999997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37.1</v>
      </c>
      <c r="E333" s="1">
        <v>45.8</v>
      </c>
      <c r="F333" s="1">
        <v>29.7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36.9</v>
      </c>
      <c r="E334" s="1">
        <v>45</v>
      </c>
      <c r="F334" s="1">
        <v>32.200000000000003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33.1</v>
      </c>
      <c r="E335" s="1">
        <v>39</v>
      </c>
      <c r="F335" s="1">
        <v>30.6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33.299999999999997</v>
      </c>
      <c r="E336" s="1">
        <v>40.200000000000003</v>
      </c>
      <c r="F336" s="1">
        <v>30.5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30.1</v>
      </c>
      <c r="E337" s="1">
        <v>35.9</v>
      </c>
      <c r="F337" s="1">
        <v>28.2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34.700000000000003</v>
      </c>
      <c r="E338" s="1">
        <v>43.5</v>
      </c>
      <c r="F338" s="1">
        <v>29.9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35.9</v>
      </c>
      <c r="E339" s="1">
        <v>43.4</v>
      </c>
      <c r="F339" s="1">
        <v>33.5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34.799999999999997</v>
      </c>
      <c r="E340" s="1">
        <v>42.9</v>
      </c>
      <c r="F340" s="1">
        <v>31.9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35</v>
      </c>
      <c r="E341" s="1">
        <v>45.4</v>
      </c>
      <c r="F341" s="1">
        <v>30.8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39.200000000000003</v>
      </c>
      <c r="E342" s="1">
        <v>52.5</v>
      </c>
      <c r="F342" s="1">
        <v>32.799999999999997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40.5</v>
      </c>
      <c r="E343" s="1">
        <v>48.7</v>
      </c>
      <c r="F343" s="1">
        <v>37.200000000000003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38.700000000000003</v>
      </c>
      <c r="E344" s="1">
        <v>44.3</v>
      </c>
      <c r="F344" s="1">
        <v>36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35.200000000000003</v>
      </c>
      <c r="E345" s="1">
        <v>42</v>
      </c>
      <c r="F345" s="1">
        <v>32.6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34.1</v>
      </c>
      <c r="E346" s="1">
        <v>40.5</v>
      </c>
      <c r="F346" s="1">
        <v>31.9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39</v>
      </c>
      <c r="E347" s="1">
        <v>55.8</v>
      </c>
      <c r="F347" s="1">
        <v>31.4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47.7</v>
      </c>
      <c r="E348" s="1">
        <v>60.9</v>
      </c>
      <c r="F348" s="1">
        <v>35.5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43.5</v>
      </c>
      <c r="E349" s="1">
        <v>65.5</v>
      </c>
      <c r="F349" s="1">
        <v>35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47.7</v>
      </c>
      <c r="E350" s="1">
        <v>69.400000000000006</v>
      </c>
      <c r="F350" s="1">
        <v>37.299999999999997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47.8</v>
      </c>
      <c r="E351" s="1">
        <v>67.400000000000006</v>
      </c>
      <c r="F351" s="1">
        <v>37.700000000000003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48</v>
      </c>
      <c r="E352" s="1">
        <v>75.099999999999994</v>
      </c>
      <c r="F352" s="1">
        <v>36.700000000000003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48.5</v>
      </c>
      <c r="E353" s="1">
        <v>73.7</v>
      </c>
      <c r="F353" s="1">
        <v>37.200000000000003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46.2</v>
      </c>
      <c r="E354" s="1">
        <v>61.7</v>
      </c>
      <c r="F354" s="1">
        <v>38.4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53.9</v>
      </c>
      <c r="E355" s="1">
        <v>72.3</v>
      </c>
      <c r="F355" s="1">
        <v>38.299999999999997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50.8</v>
      </c>
      <c r="E356" s="1">
        <v>70.8</v>
      </c>
      <c r="F356" s="1">
        <v>38.200000000000003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51.1</v>
      </c>
      <c r="E357" s="1">
        <v>69.599999999999994</v>
      </c>
      <c r="F357" s="1">
        <v>40.200000000000003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46.6</v>
      </c>
      <c r="E358" s="1">
        <v>58.8</v>
      </c>
      <c r="F358" s="1">
        <v>38.5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50.5</v>
      </c>
      <c r="E359" s="1">
        <v>70</v>
      </c>
      <c r="F359" s="1">
        <v>37.9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48.3</v>
      </c>
      <c r="E360" s="1">
        <v>67.8</v>
      </c>
      <c r="F360" s="1">
        <v>39.1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46.8</v>
      </c>
      <c r="E361" s="1">
        <v>61.5</v>
      </c>
      <c r="F361" s="1">
        <v>39.1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48</v>
      </c>
      <c r="E362" s="1">
        <v>65.3</v>
      </c>
      <c r="F362" s="1">
        <v>39.299999999999997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52.1</v>
      </c>
      <c r="E363" s="1">
        <v>74.099999999999994</v>
      </c>
      <c r="F363" s="1">
        <v>41.2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47.3</v>
      </c>
      <c r="E364" s="1">
        <v>63.4</v>
      </c>
      <c r="F364" s="1">
        <v>37.9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51.5</v>
      </c>
      <c r="E365" s="1">
        <v>76.099999999999994</v>
      </c>
      <c r="F365" s="1">
        <v>40.200000000000003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47.2</v>
      </c>
      <c r="E366" s="1">
        <v>67.7</v>
      </c>
      <c r="F366" s="1">
        <v>37.700000000000003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50.1</v>
      </c>
      <c r="E367" s="1">
        <v>76.099999999999994</v>
      </c>
      <c r="F367" s="1">
        <v>40.799999999999997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49.9</v>
      </c>
      <c r="E368" s="1">
        <v>66.8</v>
      </c>
      <c r="F368" s="1">
        <v>38.799999999999997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47.7</v>
      </c>
      <c r="E369" s="1">
        <v>63.8</v>
      </c>
      <c r="F369" s="1">
        <v>38.6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49.9</v>
      </c>
      <c r="E370" s="1">
        <v>70.3</v>
      </c>
      <c r="F370" s="1">
        <v>38.4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50.4</v>
      </c>
      <c r="E371" s="1">
        <v>71.400000000000006</v>
      </c>
      <c r="F371" s="1">
        <v>37.299999999999997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53.7</v>
      </c>
      <c r="E372" s="1">
        <v>73.2</v>
      </c>
      <c r="F372" s="1">
        <v>39.1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49.9</v>
      </c>
      <c r="E373" s="1">
        <v>69.7</v>
      </c>
      <c r="F373" s="1">
        <v>38.799999999999997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49.3</v>
      </c>
      <c r="E374" s="1">
        <v>65.400000000000006</v>
      </c>
      <c r="F374" s="1">
        <v>40.4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49.9</v>
      </c>
      <c r="E375" s="1">
        <v>70.099999999999994</v>
      </c>
      <c r="F375" s="1">
        <v>38.4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46.2</v>
      </c>
      <c r="E376" s="1">
        <v>61.7</v>
      </c>
      <c r="F376" s="1">
        <v>38.799999999999997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45</v>
      </c>
      <c r="E377" s="1">
        <v>65.7</v>
      </c>
      <c r="F377" s="1">
        <v>38.6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43.9</v>
      </c>
      <c r="E378" s="1">
        <v>63.4</v>
      </c>
      <c r="F378" s="1">
        <v>36.299999999999997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44.9</v>
      </c>
      <c r="E379" s="1">
        <v>64</v>
      </c>
      <c r="F379" s="1">
        <v>34.5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50.3</v>
      </c>
      <c r="E380" s="1">
        <v>69.599999999999994</v>
      </c>
      <c r="F380" s="1">
        <v>36.200000000000003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43.1</v>
      </c>
      <c r="E381" s="1">
        <v>64.900000000000006</v>
      </c>
      <c r="F381" s="1">
        <v>35.299999999999997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52.5</v>
      </c>
      <c r="E382" s="1">
        <v>72.3</v>
      </c>
      <c r="F382" s="1">
        <v>37.299999999999997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43.3</v>
      </c>
      <c r="E383" s="1">
        <v>68.8</v>
      </c>
      <c r="F383" s="1">
        <v>35.200000000000003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52</v>
      </c>
      <c r="E384" s="1">
        <v>76.5</v>
      </c>
      <c r="F384" s="1">
        <v>36.299999999999997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46.9</v>
      </c>
      <c r="E385" s="1">
        <v>69.7</v>
      </c>
      <c r="F385" s="1">
        <v>35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48.4</v>
      </c>
      <c r="E386" s="1">
        <v>69</v>
      </c>
      <c r="F386" s="1">
        <v>34.700000000000003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44.7</v>
      </c>
      <c r="E387" s="1">
        <v>67.8</v>
      </c>
      <c r="F387" s="1">
        <v>34.799999999999997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47.9</v>
      </c>
      <c r="E388" s="1">
        <v>68.099999999999994</v>
      </c>
      <c r="F388" s="1">
        <v>35.5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41.2</v>
      </c>
      <c r="E389" s="1">
        <v>66.5</v>
      </c>
      <c r="F389" s="1">
        <v>34.700000000000003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43</v>
      </c>
      <c r="E390" s="1">
        <v>57.3</v>
      </c>
      <c r="F390" s="1">
        <v>35.1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39.1</v>
      </c>
      <c r="E391" s="1">
        <v>56.5</v>
      </c>
      <c r="F391" s="1">
        <v>32.799999999999997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42</v>
      </c>
      <c r="E392" s="1">
        <v>57.9</v>
      </c>
      <c r="F392" s="1">
        <v>36.299999999999997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46.2</v>
      </c>
      <c r="E393" s="1">
        <v>66.2</v>
      </c>
      <c r="F393" s="1">
        <v>36.299999999999997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51.8</v>
      </c>
      <c r="E394" s="1">
        <v>70.099999999999994</v>
      </c>
      <c r="F394" s="1">
        <v>38.5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49</v>
      </c>
      <c r="E395" s="1">
        <v>65.400000000000006</v>
      </c>
      <c r="F395" s="1">
        <v>36.6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48.1</v>
      </c>
      <c r="E396" s="1">
        <v>63.2</v>
      </c>
      <c r="F396" s="1">
        <v>34.1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50</v>
      </c>
      <c r="E397" s="1">
        <v>70.8</v>
      </c>
      <c r="F397" s="1">
        <v>35.200000000000003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44.6</v>
      </c>
      <c r="E398" s="1">
        <v>60.6</v>
      </c>
      <c r="F398" s="1">
        <v>32.700000000000003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50</v>
      </c>
      <c r="E399" s="1">
        <v>69.900000000000006</v>
      </c>
      <c r="F399" s="1">
        <v>35.4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45.6</v>
      </c>
      <c r="E400" s="1">
        <v>65.3</v>
      </c>
      <c r="F400" s="1">
        <v>34.799999999999997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43.6</v>
      </c>
      <c r="E401" s="1">
        <v>58.8</v>
      </c>
      <c r="F401" s="1">
        <v>33.4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50</v>
      </c>
      <c r="E402" s="1">
        <v>72.8</v>
      </c>
      <c r="F402" s="1">
        <v>34.700000000000003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52</v>
      </c>
      <c r="E403" s="1">
        <v>73.599999999999994</v>
      </c>
      <c r="F403" s="1">
        <v>36.4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47.4</v>
      </c>
      <c r="E404" s="1">
        <v>63.9</v>
      </c>
      <c r="F404" s="1">
        <v>36.9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47.2</v>
      </c>
      <c r="E405" s="1">
        <v>62</v>
      </c>
      <c r="F405" s="1">
        <v>34.700000000000003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50.4</v>
      </c>
      <c r="E406" s="1">
        <v>63.6</v>
      </c>
      <c r="F406" s="1">
        <v>35.799999999999997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50.3</v>
      </c>
      <c r="E407" s="1">
        <v>66.7</v>
      </c>
      <c r="F407" s="1">
        <v>34.9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51.3</v>
      </c>
      <c r="E408" s="1">
        <v>72.3</v>
      </c>
      <c r="F408" s="1">
        <v>33.200000000000003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54.1</v>
      </c>
      <c r="E409" s="1">
        <v>70.3</v>
      </c>
      <c r="F409" s="1">
        <v>32.799999999999997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55.8</v>
      </c>
      <c r="E410" s="1">
        <v>81.3</v>
      </c>
      <c r="F410" s="1">
        <v>32.799999999999997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47.9</v>
      </c>
      <c r="E411" s="1">
        <v>65.3</v>
      </c>
      <c r="F411" s="1">
        <v>33.799999999999997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50.4</v>
      </c>
      <c r="E412" s="1">
        <v>80.599999999999994</v>
      </c>
      <c r="F412" s="1">
        <v>33.200000000000003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43.5</v>
      </c>
      <c r="E413" s="1">
        <v>65.099999999999994</v>
      </c>
      <c r="F413" s="1">
        <v>32.200000000000003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45.8</v>
      </c>
      <c r="E414" s="1">
        <v>64.3</v>
      </c>
      <c r="F414" s="1">
        <v>31.3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52.5</v>
      </c>
      <c r="E415" s="1">
        <v>71.2</v>
      </c>
      <c r="F415" s="1">
        <v>34.9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48.5</v>
      </c>
      <c r="E416" s="1">
        <v>65.3</v>
      </c>
      <c r="F416" s="1">
        <v>31.8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42.6</v>
      </c>
      <c r="E417" s="1">
        <v>61.3</v>
      </c>
      <c r="F417" s="1">
        <v>28.1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51.9</v>
      </c>
      <c r="E418" s="1">
        <v>68.3</v>
      </c>
      <c r="F418" s="1">
        <v>29.7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37.5</v>
      </c>
      <c r="E419" s="1">
        <v>57.5</v>
      </c>
      <c r="F419" s="1">
        <v>28.7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42.8</v>
      </c>
      <c r="E420" s="1">
        <v>58.4</v>
      </c>
      <c r="F420" s="1">
        <v>28.2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34.299999999999997</v>
      </c>
      <c r="E421" s="1">
        <v>52.8</v>
      </c>
      <c r="F421" s="1">
        <v>27.3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31.1</v>
      </c>
      <c r="E422" s="1">
        <v>42</v>
      </c>
      <c r="F422" s="1">
        <v>28.7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40.200000000000003</v>
      </c>
      <c r="E423" s="1">
        <v>56.9</v>
      </c>
      <c r="F423" s="1">
        <v>29.9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37.799999999999997</v>
      </c>
      <c r="E424" s="1">
        <v>58.8</v>
      </c>
      <c r="F424" s="1">
        <v>29.7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31.6</v>
      </c>
      <c r="E425" s="1">
        <v>43.7</v>
      </c>
      <c r="F425" s="1">
        <v>28.1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28.4</v>
      </c>
      <c r="E426" s="1">
        <v>42.7</v>
      </c>
      <c r="F426" s="1">
        <v>24.6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27.7</v>
      </c>
      <c r="E427" s="1">
        <v>36.700000000000003</v>
      </c>
      <c r="F427" s="1">
        <v>25.2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26.2</v>
      </c>
      <c r="E428" s="1">
        <v>32.1</v>
      </c>
      <c r="F428" s="1">
        <v>24.4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31.8</v>
      </c>
      <c r="E429" s="1">
        <v>50.5</v>
      </c>
      <c r="F429" s="1">
        <v>24.7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28.4</v>
      </c>
      <c r="E430" s="1">
        <v>38.5</v>
      </c>
      <c r="F430" s="1">
        <v>26.1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32.6</v>
      </c>
      <c r="E431" s="1">
        <v>50.1</v>
      </c>
      <c r="F431" s="1">
        <v>25.9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28.3</v>
      </c>
      <c r="E432" s="1">
        <v>34.4</v>
      </c>
      <c r="F432" s="1">
        <v>26.3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28.7</v>
      </c>
      <c r="E433" s="1">
        <v>39.700000000000003</v>
      </c>
      <c r="F433" s="1">
        <v>26.5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33.9</v>
      </c>
      <c r="E434" s="1">
        <v>49.1</v>
      </c>
      <c r="F434" s="1">
        <v>25.9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31.3</v>
      </c>
      <c r="E435" s="1">
        <v>43.9</v>
      </c>
      <c r="F435" s="1">
        <v>27.4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28.8</v>
      </c>
      <c r="E436" s="1">
        <v>37</v>
      </c>
      <c r="F436" s="1">
        <v>26.3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29.3</v>
      </c>
      <c r="E437" s="1">
        <v>38.9</v>
      </c>
      <c r="F437" s="1">
        <v>27.2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29.9</v>
      </c>
      <c r="E438" s="1">
        <v>39.700000000000003</v>
      </c>
      <c r="F438" s="1">
        <v>28.2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31.7</v>
      </c>
      <c r="E439" s="1">
        <v>40.5</v>
      </c>
      <c r="F439" s="1">
        <v>29.7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30.3</v>
      </c>
      <c r="E440" s="1">
        <v>34.799999999999997</v>
      </c>
      <c r="F440" s="1">
        <v>28.7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31.5</v>
      </c>
      <c r="E441" s="1">
        <v>39.200000000000003</v>
      </c>
      <c r="F441" s="1">
        <v>29.4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32.799999999999997</v>
      </c>
      <c r="E442" s="1">
        <v>47.7</v>
      </c>
      <c r="F442" s="1">
        <v>28.4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46.4</v>
      </c>
      <c r="E443" s="1">
        <v>64.8</v>
      </c>
      <c r="F443" s="1">
        <v>29.2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51.4</v>
      </c>
      <c r="E444" s="1">
        <v>64.7</v>
      </c>
      <c r="F444" s="1">
        <v>36.700000000000003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50.2</v>
      </c>
      <c r="E445" s="1">
        <v>67.900000000000006</v>
      </c>
      <c r="F445" s="1">
        <v>36.4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50.5</v>
      </c>
      <c r="E446" s="1">
        <v>70.099999999999994</v>
      </c>
      <c r="F446" s="1">
        <v>39.9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50.6</v>
      </c>
      <c r="E447" s="1">
        <v>71.099999999999994</v>
      </c>
      <c r="F447" s="1">
        <v>38.4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48.6</v>
      </c>
      <c r="E448" s="1">
        <v>66.400000000000006</v>
      </c>
      <c r="F448" s="1">
        <v>35.700000000000003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52.8</v>
      </c>
      <c r="E449" s="1">
        <v>71</v>
      </c>
      <c r="F449" s="1">
        <v>37.200000000000003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57</v>
      </c>
      <c r="E450" s="1">
        <v>75.900000000000006</v>
      </c>
      <c r="F450" s="1">
        <v>35.799999999999997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46.5</v>
      </c>
      <c r="E451" s="1">
        <v>65.3</v>
      </c>
      <c r="F451" s="1">
        <v>37.799999999999997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51.2</v>
      </c>
      <c r="E452" s="1">
        <v>69.400000000000006</v>
      </c>
      <c r="F452" s="1">
        <v>36.200000000000003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47</v>
      </c>
      <c r="E453" s="1">
        <v>60.5</v>
      </c>
      <c r="F453" s="1">
        <v>37.6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54.3</v>
      </c>
      <c r="E454" s="1">
        <v>76.2</v>
      </c>
      <c r="F454" s="1">
        <v>37.9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49.7</v>
      </c>
      <c r="E455" s="1">
        <v>68.599999999999994</v>
      </c>
      <c r="F455" s="1">
        <v>36.700000000000003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49</v>
      </c>
      <c r="E456" s="1">
        <v>63.4</v>
      </c>
      <c r="F456" s="1">
        <v>36.200000000000003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45.4</v>
      </c>
      <c r="E457" s="1">
        <v>65.7</v>
      </c>
      <c r="F457" s="1">
        <v>34.4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54.6</v>
      </c>
      <c r="E458" s="1">
        <v>76.400000000000006</v>
      </c>
      <c r="F458" s="1">
        <v>35.1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51.8</v>
      </c>
      <c r="E459" s="1">
        <v>68.599999999999994</v>
      </c>
      <c r="F459" s="1">
        <v>37.700000000000003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50.8</v>
      </c>
      <c r="E460" s="1">
        <v>66.2</v>
      </c>
      <c r="F460" s="1">
        <v>36.9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50.4</v>
      </c>
      <c r="E461" s="1">
        <v>66.900000000000006</v>
      </c>
      <c r="F461" s="1">
        <v>38.799999999999997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52.9</v>
      </c>
      <c r="E462" s="1">
        <v>71.2</v>
      </c>
      <c r="F462" s="1">
        <v>38.6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49.5</v>
      </c>
      <c r="E463" s="1">
        <v>70.5</v>
      </c>
      <c r="F463" s="1">
        <v>38.4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51.6</v>
      </c>
      <c r="E464" s="1">
        <v>67.099999999999994</v>
      </c>
      <c r="F464" s="1">
        <v>40.4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51.2</v>
      </c>
      <c r="E465" s="1">
        <v>70.2</v>
      </c>
      <c r="F465" s="1">
        <v>37.700000000000003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48.9</v>
      </c>
      <c r="E466" s="1">
        <v>73.599999999999994</v>
      </c>
      <c r="F466" s="1">
        <v>37.700000000000003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49.4</v>
      </c>
      <c r="E467" s="1">
        <v>63.9</v>
      </c>
      <c r="F467" s="1">
        <v>40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50.2</v>
      </c>
      <c r="E468" s="1">
        <v>67.400000000000006</v>
      </c>
      <c r="F468" s="1">
        <v>38.5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52</v>
      </c>
      <c r="E469" s="1">
        <v>72.599999999999994</v>
      </c>
      <c r="F469" s="1">
        <v>38.299999999999997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46.6</v>
      </c>
      <c r="E470" s="1">
        <v>67.8</v>
      </c>
      <c r="F470" s="1">
        <v>36.4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52.7</v>
      </c>
      <c r="E471" s="1">
        <v>70.599999999999994</v>
      </c>
      <c r="F471" s="1">
        <v>37.200000000000003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46.9</v>
      </c>
      <c r="E472" s="1">
        <v>66.599999999999994</v>
      </c>
      <c r="F472" s="1">
        <v>39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50</v>
      </c>
      <c r="E473" s="1">
        <v>68.599999999999994</v>
      </c>
      <c r="F473" s="1">
        <v>40.200000000000003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49.1</v>
      </c>
      <c r="E474" s="1">
        <v>76.400000000000006</v>
      </c>
      <c r="F474" s="1">
        <v>39.4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47.9</v>
      </c>
      <c r="E475" s="1">
        <v>64.2</v>
      </c>
      <c r="F475" s="1">
        <v>40.5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51.7</v>
      </c>
      <c r="E476" s="1">
        <v>69.900000000000006</v>
      </c>
      <c r="F476" s="1">
        <v>39.799999999999997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46.1</v>
      </c>
      <c r="E477" s="1">
        <v>57</v>
      </c>
      <c r="F477" s="1">
        <v>37.4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47.5</v>
      </c>
      <c r="E478" s="1">
        <v>68</v>
      </c>
      <c r="F478" s="1">
        <v>36.4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48.3</v>
      </c>
      <c r="E479" s="1">
        <v>71.599999999999994</v>
      </c>
      <c r="F479" s="1">
        <v>35.9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50.8</v>
      </c>
      <c r="E480" s="1">
        <v>65.7</v>
      </c>
      <c r="F480" s="1">
        <v>34.700000000000003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48.9</v>
      </c>
      <c r="E481" s="1">
        <v>70.2</v>
      </c>
      <c r="F481" s="1">
        <v>36.299999999999997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50.4</v>
      </c>
      <c r="E482" s="1">
        <v>72.900000000000006</v>
      </c>
      <c r="F482" s="1">
        <v>36.200000000000003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47.5</v>
      </c>
      <c r="E483" s="1">
        <v>71</v>
      </c>
      <c r="F483" s="1">
        <v>35.5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58.6</v>
      </c>
      <c r="E484" s="1">
        <v>77.400000000000006</v>
      </c>
      <c r="F484" s="1">
        <v>34.799999999999997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44.8</v>
      </c>
      <c r="E485" s="1">
        <v>62</v>
      </c>
      <c r="F485" s="1">
        <v>34.200000000000003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47.7</v>
      </c>
      <c r="E486" s="1">
        <v>66.400000000000006</v>
      </c>
      <c r="F486" s="1">
        <v>33.9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45.7</v>
      </c>
      <c r="E487" s="1">
        <v>66</v>
      </c>
      <c r="F487" s="1">
        <v>33.6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48.7</v>
      </c>
      <c r="E488" s="1">
        <v>67.2</v>
      </c>
      <c r="F488" s="1">
        <v>34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43.7</v>
      </c>
      <c r="E489" s="1">
        <v>63.1</v>
      </c>
      <c r="F489" s="1">
        <v>32.799999999999997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43.9</v>
      </c>
      <c r="E490" s="1">
        <v>60.4</v>
      </c>
      <c r="F490" s="1">
        <v>31.9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44.2</v>
      </c>
      <c r="E491" s="1">
        <v>63.4</v>
      </c>
      <c r="F491" s="1">
        <v>33.9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47.3</v>
      </c>
      <c r="E492" s="1">
        <v>65.2</v>
      </c>
      <c r="F492" s="1">
        <v>33.6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44.3</v>
      </c>
      <c r="E493" s="1">
        <v>63.1</v>
      </c>
      <c r="F493" s="1">
        <v>33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43.7</v>
      </c>
      <c r="E494" s="1">
        <v>57.8</v>
      </c>
      <c r="F494" s="1">
        <v>34.200000000000003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51.4</v>
      </c>
      <c r="E495" s="1">
        <v>71.5</v>
      </c>
      <c r="F495" s="1">
        <v>34.700000000000003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48.7</v>
      </c>
      <c r="E496" s="1">
        <v>64.2</v>
      </c>
      <c r="F496" s="1">
        <v>38.1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48.3</v>
      </c>
      <c r="E497" s="1">
        <v>68</v>
      </c>
      <c r="F497" s="1">
        <v>35.5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46.2</v>
      </c>
      <c r="E498" s="1">
        <v>64.8</v>
      </c>
      <c r="F498" s="1">
        <v>35.4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50.1</v>
      </c>
      <c r="E499" s="1">
        <v>64.400000000000006</v>
      </c>
      <c r="F499" s="1">
        <v>43.1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46.7</v>
      </c>
      <c r="E500" s="1">
        <v>64.599999999999994</v>
      </c>
      <c r="F500" s="1">
        <v>35.700000000000003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51.7</v>
      </c>
      <c r="E501" s="1">
        <v>65.2</v>
      </c>
      <c r="F501" s="1">
        <v>42.2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49.5</v>
      </c>
      <c r="E502" s="1">
        <v>66.099999999999994</v>
      </c>
      <c r="F502" s="1">
        <v>37.700000000000003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47</v>
      </c>
      <c r="E503" s="1">
        <v>60.8</v>
      </c>
      <c r="F503" s="1">
        <v>36.299999999999997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46.9</v>
      </c>
      <c r="E504" s="1">
        <v>69.2</v>
      </c>
      <c r="F504" s="1">
        <v>35.6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47.2</v>
      </c>
      <c r="E505" s="1">
        <v>62.9</v>
      </c>
      <c r="F505" s="1">
        <v>36.200000000000003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43.1</v>
      </c>
      <c r="E506" s="1">
        <v>58.8</v>
      </c>
      <c r="F506" s="1">
        <v>35.6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47.7</v>
      </c>
      <c r="E507" s="1">
        <v>66.3</v>
      </c>
      <c r="F507" s="1">
        <v>34.4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59.2</v>
      </c>
      <c r="E508" s="1">
        <v>74.900000000000006</v>
      </c>
      <c r="F508" s="1">
        <v>33.799999999999997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44.2</v>
      </c>
      <c r="E509" s="1">
        <v>59.2</v>
      </c>
      <c r="F509" s="1">
        <v>33.299999999999997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45.9</v>
      </c>
      <c r="E510" s="1">
        <v>66.099999999999994</v>
      </c>
      <c r="F510" s="1">
        <v>34.1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54.7</v>
      </c>
      <c r="E511" s="1">
        <v>71.900000000000006</v>
      </c>
      <c r="F511" s="1">
        <v>33.200000000000003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46.9</v>
      </c>
      <c r="E512" s="1">
        <v>66.599999999999994</v>
      </c>
      <c r="F512" s="1">
        <v>32.4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45.6</v>
      </c>
      <c r="E513" s="1">
        <v>66.099999999999994</v>
      </c>
      <c r="F513" s="1">
        <v>30.8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37.6</v>
      </c>
      <c r="E514" s="1">
        <v>56</v>
      </c>
      <c r="F514" s="1">
        <v>32.4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31.9</v>
      </c>
      <c r="E515" s="1">
        <v>45</v>
      </c>
      <c r="F515" s="1">
        <v>29.9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36.299999999999997</v>
      </c>
      <c r="E516" s="1">
        <v>53.3</v>
      </c>
      <c r="F516" s="1">
        <v>30.9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34.9</v>
      </c>
      <c r="E517" s="1">
        <v>58</v>
      </c>
      <c r="F517" s="1">
        <v>31.2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31.6</v>
      </c>
      <c r="E518" s="1">
        <v>43.8</v>
      </c>
      <c r="F518" s="1">
        <v>30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33.4</v>
      </c>
      <c r="E519" s="1">
        <v>53.8</v>
      </c>
      <c r="F519" s="1">
        <v>28.7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31.3</v>
      </c>
      <c r="E520" s="1">
        <v>48.3</v>
      </c>
      <c r="F520" s="1">
        <v>28.7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35</v>
      </c>
      <c r="E521" s="1">
        <v>53.5</v>
      </c>
      <c r="F521" s="1">
        <v>29.7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38.700000000000003</v>
      </c>
      <c r="E522" s="1">
        <v>57.5</v>
      </c>
      <c r="F522" s="1">
        <v>28.9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32.4</v>
      </c>
      <c r="E523" s="1">
        <v>49.6</v>
      </c>
      <c r="F523" s="1">
        <v>28.9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29.4</v>
      </c>
      <c r="E524" s="1">
        <v>39</v>
      </c>
      <c r="F524" s="1">
        <v>27.9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30.1</v>
      </c>
      <c r="E525" s="1">
        <v>50.4</v>
      </c>
      <c r="F525" s="1">
        <v>28.3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29.1</v>
      </c>
      <c r="E526" s="1">
        <v>34.6</v>
      </c>
      <c r="F526" s="1">
        <v>27.9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29.1</v>
      </c>
      <c r="E527" s="1">
        <v>37.4</v>
      </c>
      <c r="F527" s="1">
        <v>27.2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27.2</v>
      </c>
      <c r="E528" s="1">
        <v>34.5</v>
      </c>
      <c r="F528" s="1">
        <v>25.6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27.8</v>
      </c>
      <c r="E529" s="1">
        <v>40.6</v>
      </c>
      <c r="F529" s="1">
        <v>25.2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26.6</v>
      </c>
      <c r="E530" s="1">
        <v>40.5</v>
      </c>
      <c r="F530" s="1">
        <v>25.1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28.2</v>
      </c>
      <c r="E531" s="1">
        <v>42.1</v>
      </c>
      <c r="F531" s="1">
        <v>25.5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31.2</v>
      </c>
      <c r="E532" s="1">
        <v>47.2</v>
      </c>
      <c r="F532" s="1">
        <v>26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42.3</v>
      </c>
      <c r="E533" s="1">
        <v>59.3</v>
      </c>
      <c r="F533" s="1">
        <v>28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27.1</v>
      </c>
      <c r="E534" s="1">
        <v>32.200000000000003</v>
      </c>
      <c r="F534" s="1">
        <v>26.2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27.4</v>
      </c>
      <c r="E535" s="1">
        <v>37.4</v>
      </c>
      <c r="F535" s="1">
        <v>26.2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29</v>
      </c>
      <c r="E536" s="1">
        <v>35.5</v>
      </c>
      <c r="F536" s="1">
        <v>27.6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31.4</v>
      </c>
      <c r="E537" s="1">
        <v>47.7</v>
      </c>
      <c r="F537" s="1">
        <v>28.1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28</v>
      </c>
      <c r="E538" s="1">
        <v>42.8</v>
      </c>
      <c r="F538" s="1">
        <v>26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47.2</v>
      </c>
      <c r="E539" s="1">
        <v>65.400000000000006</v>
      </c>
      <c r="F539" s="1">
        <v>27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49.8</v>
      </c>
      <c r="E540" s="1">
        <v>65.400000000000006</v>
      </c>
      <c r="F540" s="1">
        <v>36.5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47.5</v>
      </c>
      <c r="E541" s="1">
        <v>61.9</v>
      </c>
      <c r="F541" s="1">
        <v>34.9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49.2</v>
      </c>
      <c r="E542" s="1">
        <v>65.099999999999994</v>
      </c>
      <c r="F542" s="1">
        <v>38.9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46.9</v>
      </c>
      <c r="E543" s="1">
        <v>62.6</v>
      </c>
      <c r="F543" s="1">
        <v>37.299999999999997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48.2</v>
      </c>
      <c r="E544" s="1">
        <v>71.599999999999994</v>
      </c>
      <c r="F544" s="1">
        <v>36.200000000000003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47.8</v>
      </c>
      <c r="E545" s="1">
        <v>66.400000000000006</v>
      </c>
      <c r="F545" s="1">
        <v>35.1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46</v>
      </c>
      <c r="E546" s="1">
        <v>62.4</v>
      </c>
      <c r="F546" s="1">
        <v>34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62.4</v>
      </c>
      <c r="E547" s="1">
        <v>79.5</v>
      </c>
      <c r="F547" s="1">
        <v>34.4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47.4</v>
      </c>
      <c r="E548" s="1">
        <v>62.8</v>
      </c>
      <c r="F548" s="1">
        <v>34.299999999999997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58.9</v>
      </c>
      <c r="E549" s="1">
        <v>79.099999999999994</v>
      </c>
      <c r="F549" s="1">
        <v>34.700000000000003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56.3</v>
      </c>
      <c r="E550" s="1">
        <v>70</v>
      </c>
      <c r="F550" s="1">
        <v>34.6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53.4</v>
      </c>
      <c r="E551" s="1">
        <v>69.2</v>
      </c>
      <c r="F551" s="1">
        <v>35.1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59</v>
      </c>
      <c r="E552" s="1">
        <v>81.099999999999994</v>
      </c>
      <c r="F552" s="1">
        <v>35.1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53.2</v>
      </c>
      <c r="E553" s="1">
        <v>75</v>
      </c>
      <c r="F553" s="1">
        <v>35.5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46.4</v>
      </c>
      <c r="E554" s="1">
        <v>65.900000000000006</v>
      </c>
      <c r="F554" s="1">
        <v>31.3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52.8</v>
      </c>
      <c r="E555" s="1">
        <v>71.8</v>
      </c>
      <c r="F555" s="1">
        <v>32.9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44.1</v>
      </c>
      <c r="E556" s="1">
        <v>56.9</v>
      </c>
      <c r="F556" s="1">
        <v>31.6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45</v>
      </c>
      <c r="E557" s="1">
        <v>61.3</v>
      </c>
      <c r="F557" s="1">
        <v>32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51.6</v>
      </c>
      <c r="E558" s="1">
        <v>73</v>
      </c>
      <c r="F558" s="1">
        <v>31.6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57.2</v>
      </c>
      <c r="E559" s="1">
        <v>87.1</v>
      </c>
      <c r="F559" s="1">
        <v>31.3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60.7</v>
      </c>
      <c r="E560" s="1">
        <v>81.7</v>
      </c>
      <c r="F560" s="1">
        <v>34.1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50.1</v>
      </c>
      <c r="E561" s="1">
        <v>75.7</v>
      </c>
      <c r="F561" s="1">
        <v>32.200000000000003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49.5</v>
      </c>
      <c r="E562" s="1">
        <v>72.8</v>
      </c>
      <c r="F562" s="1">
        <v>33.700000000000003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47.4</v>
      </c>
      <c r="E563" s="1">
        <v>61</v>
      </c>
      <c r="F563" s="1">
        <v>31.5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47.1</v>
      </c>
      <c r="E564" s="1">
        <v>64.900000000000006</v>
      </c>
      <c r="F564" s="1">
        <v>32.6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49.2</v>
      </c>
      <c r="E565" s="1">
        <v>66.900000000000006</v>
      </c>
      <c r="F565" s="1">
        <v>34.1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49.5</v>
      </c>
      <c r="E566" s="1">
        <v>69.900000000000006</v>
      </c>
      <c r="F566" s="1">
        <v>31.4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44.3</v>
      </c>
      <c r="E567" s="1">
        <v>59.3</v>
      </c>
      <c r="F567" s="1">
        <v>31.3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46.1</v>
      </c>
      <c r="E568" s="1">
        <v>62.9</v>
      </c>
      <c r="F568" s="1">
        <v>32.299999999999997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48.1</v>
      </c>
      <c r="E569" s="1">
        <v>65.099999999999994</v>
      </c>
      <c r="F569" s="1">
        <v>32.299999999999997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43.2</v>
      </c>
      <c r="E570" s="1">
        <v>58.4</v>
      </c>
      <c r="F570" s="1">
        <v>31.5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43.8</v>
      </c>
      <c r="E571" s="1">
        <v>61.6</v>
      </c>
      <c r="F571" s="1">
        <v>31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47.5</v>
      </c>
      <c r="E572" s="1">
        <v>64.3</v>
      </c>
      <c r="F572" s="1">
        <v>32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45.8</v>
      </c>
      <c r="E573" s="1">
        <v>64.8</v>
      </c>
      <c r="F573" s="1">
        <v>32.1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52</v>
      </c>
      <c r="E574" s="1">
        <v>70.099999999999994</v>
      </c>
      <c r="F574" s="1">
        <v>31.7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40.9</v>
      </c>
      <c r="E575" s="1">
        <v>64.2</v>
      </c>
      <c r="F575" s="1">
        <v>31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38.799999999999997</v>
      </c>
      <c r="E576" s="1">
        <v>55.9</v>
      </c>
      <c r="F576" s="1">
        <v>31.3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41.8</v>
      </c>
      <c r="E577" s="1">
        <v>58.2</v>
      </c>
      <c r="F577" s="1">
        <v>31.4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43.9</v>
      </c>
      <c r="E578" s="1">
        <v>58.4</v>
      </c>
      <c r="F578" s="1">
        <v>32.1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45.7</v>
      </c>
      <c r="E579" s="1">
        <v>67.099999999999994</v>
      </c>
      <c r="F579" s="1">
        <v>31.5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41.7</v>
      </c>
      <c r="E580" s="1">
        <v>60.5</v>
      </c>
      <c r="F580" s="1">
        <v>31.8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44.8</v>
      </c>
      <c r="E581" s="1">
        <v>69.599999999999994</v>
      </c>
      <c r="F581" s="1">
        <v>32.200000000000003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47.4</v>
      </c>
      <c r="E582" s="1">
        <v>78.7</v>
      </c>
      <c r="F582" s="1">
        <v>32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44.9</v>
      </c>
      <c r="E583" s="1">
        <v>58.9</v>
      </c>
      <c r="F583" s="1">
        <v>33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54.1</v>
      </c>
      <c r="E584" s="1">
        <v>82</v>
      </c>
      <c r="F584" s="1">
        <v>33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47.7</v>
      </c>
      <c r="E585" s="1">
        <v>64.8</v>
      </c>
      <c r="F585" s="1">
        <v>32.700000000000003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43.4</v>
      </c>
      <c r="E586" s="1">
        <v>67.2</v>
      </c>
      <c r="F586" s="1">
        <v>32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48.3</v>
      </c>
      <c r="E587" s="1">
        <v>68.5</v>
      </c>
      <c r="F587" s="1">
        <v>32.200000000000003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43.5</v>
      </c>
      <c r="E588" s="1">
        <v>67.8</v>
      </c>
      <c r="F588" s="1">
        <v>32.5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47.9</v>
      </c>
      <c r="E589" s="1">
        <v>67.2</v>
      </c>
      <c r="F589" s="1">
        <v>32.299999999999997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45</v>
      </c>
      <c r="E590" s="1">
        <v>63.2</v>
      </c>
      <c r="F590" s="1">
        <v>32.9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48.2</v>
      </c>
      <c r="E591" s="1">
        <v>67.2</v>
      </c>
      <c r="F591" s="1">
        <v>33.9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47.2</v>
      </c>
      <c r="E592" s="1">
        <v>63.1</v>
      </c>
      <c r="F592" s="1">
        <v>34.5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46.6</v>
      </c>
      <c r="E593" s="1">
        <v>66.599999999999994</v>
      </c>
      <c r="F593" s="1">
        <v>33.6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47.7</v>
      </c>
      <c r="E594" s="1">
        <v>67.3</v>
      </c>
      <c r="F594" s="1">
        <v>34.9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49.2</v>
      </c>
      <c r="E595" s="1">
        <v>67.099999999999994</v>
      </c>
      <c r="F595" s="1">
        <v>34.5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56.3</v>
      </c>
      <c r="E596" s="1">
        <v>71.099999999999994</v>
      </c>
      <c r="F596" s="1">
        <v>35.700000000000003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48.3</v>
      </c>
      <c r="E597" s="1">
        <v>65.099999999999994</v>
      </c>
      <c r="F597" s="1">
        <v>35.299999999999997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49.5</v>
      </c>
      <c r="E598" s="1">
        <v>67.2</v>
      </c>
      <c r="F598" s="1">
        <v>34.9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46.8</v>
      </c>
      <c r="E599" s="1">
        <v>66.099999999999994</v>
      </c>
      <c r="F599" s="1">
        <v>35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50.8</v>
      </c>
      <c r="E600" s="1">
        <v>66.5</v>
      </c>
      <c r="F600" s="1">
        <v>34.200000000000003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52.8</v>
      </c>
      <c r="E601" s="1">
        <v>67.7</v>
      </c>
      <c r="F601" s="1">
        <v>34.799999999999997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44.9</v>
      </c>
      <c r="E602" s="1">
        <v>63.9</v>
      </c>
      <c r="F602" s="1">
        <v>34.700000000000003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49.7</v>
      </c>
      <c r="E603" s="1">
        <v>69.7</v>
      </c>
      <c r="F603" s="1">
        <v>35.799999999999997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44.7</v>
      </c>
      <c r="E604" s="1">
        <v>59.1</v>
      </c>
      <c r="F604" s="1">
        <v>36.4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44.7</v>
      </c>
      <c r="E605" s="1">
        <v>66.400000000000006</v>
      </c>
      <c r="F605" s="1">
        <v>34.700000000000003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54.2</v>
      </c>
      <c r="E606" s="1">
        <v>85.5</v>
      </c>
      <c r="F606" s="1">
        <v>35.4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49.9</v>
      </c>
      <c r="E607" s="1">
        <v>66.5</v>
      </c>
      <c r="F607" s="1">
        <v>36.9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49.1</v>
      </c>
      <c r="E608" s="1">
        <v>66.7</v>
      </c>
      <c r="F608" s="1">
        <v>43.2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37.299999999999997</v>
      </c>
      <c r="E609" s="1">
        <v>54.8</v>
      </c>
      <c r="F609" s="1">
        <v>32.9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44.7</v>
      </c>
      <c r="E610" s="1">
        <v>60</v>
      </c>
      <c r="F610" s="1">
        <v>31.9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39.299999999999997</v>
      </c>
      <c r="E611" s="1">
        <v>58.2</v>
      </c>
      <c r="F611" s="1">
        <v>31.9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41.6</v>
      </c>
      <c r="E612" s="1">
        <v>57.5</v>
      </c>
      <c r="F612" s="1">
        <v>33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33.9</v>
      </c>
      <c r="E613" s="1">
        <v>49.5</v>
      </c>
      <c r="F613" s="1">
        <v>30.9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33.700000000000003</v>
      </c>
      <c r="E614" s="1">
        <v>47.7</v>
      </c>
      <c r="F614" s="1">
        <v>29.4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38.299999999999997</v>
      </c>
      <c r="E615" s="1">
        <v>57.9</v>
      </c>
      <c r="F615" s="1">
        <v>29.6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39.5</v>
      </c>
      <c r="E616" s="1">
        <v>57.8</v>
      </c>
      <c r="F616" s="1">
        <v>31.5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43.3</v>
      </c>
      <c r="E617" s="1">
        <v>59.7</v>
      </c>
      <c r="F617" s="1">
        <v>30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32.299999999999997</v>
      </c>
      <c r="E618" s="1">
        <v>42.8</v>
      </c>
      <c r="F618" s="1">
        <v>27.4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31.9</v>
      </c>
      <c r="E619" s="1">
        <v>45.9</v>
      </c>
      <c r="F619" s="1">
        <v>27.1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29</v>
      </c>
      <c r="E620" s="1">
        <v>42.7</v>
      </c>
      <c r="F620" s="1">
        <v>26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33.9</v>
      </c>
      <c r="E621" s="1">
        <v>51.7</v>
      </c>
      <c r="F621" s="1">
        <v>26.9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30.9</v>
      </c>
      <c r="E622" s="1">
        <v>42.4</v>
      </c>
      <c r="F622" s="1">
        <v>27.1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34.200000000000003</v>
      </c>
      <c r="E623" s="1">
        <v>52.9</v>
      </c>
      <c r="F623" s="1">
        <v>27.6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30.8</v>
      </c>
      <c r="E624" s="1">
        <v>47.4</v>
      </c>
      <c r="F624" s="1">
        <v>27.2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31.7</v>
      </c>
      <c r="E625" s="1">
        <v>43.8</v>
      </c>
      <c r="F625" s="1">
        <v>27.9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31.9</v>
      </c>
      <c r="E626" s="1">
        <v>49.1</v>
      </c>
      <c r="F626" s="1">
        <v>25.2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34.799999999999997</v>
      </c>
      <c r="E627" s="1">
        <v>53</v>
      </c>
      <c r="F627" s="1">
        <v>27.2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30.9</v>
      </c>
      <c r="E628" s="1">
        <v>40.9</v>
      </c>
      <c r="F628" s="1">
        <v>26.9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29.3</v>
      </c>
      <c r="E629" s="1">
        <v>40.799999999999997</v>
      </c>
      <c r="F629" s="1">
        <v>26.7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28.5</v>
      </c>
      <c r="E630" s="1">
        <v>48.3</v>
      </c>
      <c r="F630" s="1">
        <v>25.7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32.6</v>
      </c>
      <c r="E631" s="1">
        <v>45.3</v>
      </c>
      <c r="F631" s="1">
        <v>27.1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30.6</v>
      </c>
      <c r="E632" s="1">
        <v>51.2</v>
      </c>
      <c r="F632" s="1">
        <v>27.7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30.8</v>
      </c>
      <c r="E633" s="1">
        <v>40</v>
      </c>
      <c r="F633" s="1">
        <v>28.1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29.8</v>
      </c>
      <c r="E634" s="1">
        <v>41</v>
      </c>
      <c r="F634" s="1">
        <v>27.5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48</v>
      </c>
      <c r="E635" s="1">
        <v>66.3</v>
      </c>
      <c r="F635" s="1">
        <v>29.1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50.6</v>
      </c>
      <c r="E636" s="1">
        <v>67</v>
      </c>
      <c r="F636" s="1">
        <v>37.200000000000003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49.8</v>
      </c>
      <c r="E637" s="1">
        <v>66.8</v>
      </c>
      <c r="F637" s="1">
        <v>36.9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48.7</v>
      </c>
      <c r="E638" s="1">
        <v>65.5</v>
      </c>
      <c r="F638" s="1">
        <v>40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49.1</v>
      </c>
      <c r="E639" s="1">
        <v>65.3</v>
      </c>
      <c r="F639" s="1">
        <v>38.1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48.3</v>
      </c>
      <c r="E640" s="1">
        <v>65.3</v>
      </c>
      <c r="F640" s="1">
        <v>37.299999999999997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51.9</v>
      </c>
      <c r="E641" s="1">
        <v>69.2</v>
      </c>
      <c r="F641" s="1">
        <v>38.200000000000003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47.1</v>
      </c>
      <c r="E642" s="1">
        <v>62.1</v>
      </c>
      <c r="F642" s="1">
        <v>36.1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46.2</v>
      </c>
      <c r="E643" s="1">
        <v>59.8</v>
      </c>
      <c r="F643" s="1">
        <v>36.6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60.3</v>
      </c>
      <c r="E644" s="1">
        <v>80.900000000000006</v>
      </c>
      <c r="F644" s="1">
        <v>37.9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51.5</v>
      </c>
      <c r="E645" s="1">
        <v>76.3</v>
      </c>
      <c r="F645" s="1">
        <v>38.1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50.8</v>
      </c>
      <c r="E646" s="1">
        <v>74.400000000000006</v>
      </c>
      <c r="F646" s="1">
        <v>38.200000000000003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52.2</v>
      </c>
      <c r="E647" s="1">
        <v>73</v>
      </c>
      <c r="F647" s="1">
        <v>41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49.6</v>
      </c>
      <c r="E648" s="1">
        <v>70.599999999999994</v>
      </c>
      <c r="F648" s="1">
        <v>40.5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46.5</v>
      </c>
      <c r="E649" s="1">
        <v>61.7</v>
      </c>
      <c r="F649" s="1">
        <v>42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51.1</v>
      </c>
      <c r="E650" s="1">
        <v>71.2</v>
      </c>
      <c r="F650" s="1">
        <v>40.799999999999997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54.2</v>
      </c>
      <c r="E651" s="1">
        <v>75.5</v>
      </c>
      <c r="F651" s="1">
        <v>41.1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49</v>
      </c>
      <c r="E652" s="1">
        <v>69.5</v>
      </c>
      <c r="F652" s="1">
        <v>41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56.7</v>
      </c>
      <c r="E653" s="1">
        <v>80.2</v>
      </c>
      <c r="F653" s="1">
        <v>39.700000000000003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48.5</v>
      </c>
      <c r="E654" s="1">
        <v>64.7</v>
      </c>
      <c r="F654" s="1">
        <v>37.6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49.7</v>
      </c>
      <c r="E655" s="1">
        <v>68</v>
      </c>
      <c r="F655" s="1">
        <v>35.799999999999997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45.3</v>
      </c>
      <c r="E656" s="1">
        <v>66</v>
      </c>
      <c r="F656" s="1">
        <v>34.200000000000003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50.9</v>
      </c>
      <c r="E657" s="1">
        <v>69.099999999999994</v>
      </c>
      <c r="F657" s="1">
        <v>34.299999999999997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52.2</v>
      </c>
      <c r="E658" s="1">
        <v>70.5</v>
      </c>
      <c r="F658" s="1">
        <v>35.700000000000003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51</v>
      </c>
      <c r="E659" s="1">
        <v>81.3</v>
      </c>
      <c r="F659" s="1">
        <v>35.799999999999997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51.5</v>
      </c>
      <c r="E660" s="1">
        <v>69.599999999999994</v>
      </c>
      <c r="F660" s="1">
        <v>35.299999999999997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45.3</v>
      </c>
      <c r="E661" s="1">
        <v>62.8</v>
      </c>
      <c r="F661" s="1">
        <v>34.799999999999997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49.7</v>
      </c>
      <c r="E662" s="1">
        <v>66.900000000000006</v>
      </c>
      <c r="F662" s="1">
        <v>35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47.1</v>
      </c>
      <c r="E663" s="1">
        <v>67.400000000000006</v>
      </c>
      <c r="F663" s="1">
        <v>34.1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46.4</v>
      </c>
      <c r="E664" s="1">
        <v>67.3</v>
      </c>
      <c r="F664" s="1">
        <v>34.9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46.1</v>
      </c>
      <c r="E665" s="1">
        <v>63.3</v>
      </c>
      <c r="F665" s="1">
        <v>34.9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52.4</v>
      </c>
      <c r="E666" s="1">
        <v>74.5</v>
      </c>
      <c r="F666" s="1">
        <v>34.799999999999997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52.5</v>
      </c>
      <c r="E667" s="1">
        <v>71.7</v>
      </c>
      <c r="F667" s="1">
        <v>36.4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51.3</v>
      </c>
      <c r="E668" s="1">
        <v>70.599999999999994</v>
      </c>
      <c r="F668" s="1">
        <v>36.200000000000003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59.5</v>
      </c>
      <c r="E669" s="1">
        <v>84.6</v>
      </c>
      <c r="F669" s="1">
        <v>35.9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39.9</v>
      </c>
      <c r="E670" s="1">
        <v>57.5</v>
      </c>
      <c r="F670" s="1">
        <v>30.4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42.5</v>
      </c>
      <c r="E671" s="1">
        <v>66.400000000000006</v>
      </c>
      <c r="F671" s="1">
        <v>31.1</v>
      </c>
    </row>
    <row r="672" spans="1:6" x14ac:dyDescent="0.25">
      <c r="D672" s="1">
        <v>39.700000000000003</v>
      </c>
      <c r="E672" s="1">
        <v>62.4</v>
      </c>
      <c r="F672" s="1">
        <v>31.9</v>
      </c>
    </row>
    <row r="673" spans="4:6" x14ac:dyDescent="0.25">
      <c r="D673" s="1">
        <v>47.7</v>
      </c>
      <c r="E673" s="1">
        <v>75.900000000000006</v>
      </c>
      <c r="F673" s="1">
        <v>31.2</v>
      </c>
    </row>
    <row r="674" spans="4:6" x14ac:dyDescent="0.25">
      <c r="D674" s="1">
        <v>58.8</v>
      </c>
      <c r="E674" s="1">
        <v>83.3</v>
      </c>
      <c r="F674" s="1">
        <v>38.299999999999997</v>
      </c>
    </row>
    <row r="675" spans="4:6" x14ac:dyDescent="0.25">
      <c r="D675" s="1">
        <v>63.5</v>
      </c>
      <c r="E675" s="1">
        <v>91</v>
      </c>
      <c r="F675" s="1">
        <v>42.5</v>
      </c>
    </row>
    <row r="676" spans="4:6" x14ac:dyDescent="0.25">
      <c r="D676" s="1">
        <v>46</v>
      </c>
      <c r="E676" s="1">
        <v>68.7</v>
      </c>
      <c r="F676" s="1">
        <v>35.6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8FFD546C-FE7C-464B-B44C-A3FB09BDBD23}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32688-0FE3-49BE-AADD-215CB3AC0C1B}">
  <dimension ref="A1:N689"/>
  <sheetViews>
    <sheetView zoomScale="85" zoomScaleNormal="85" workbookViewId="0">
      <selection activeCell="M15" sqref="M15"/>
    </sheetView>
  </sheetViews>
  <sheetFormatPr defaultRowHeight="15" x14ac:dyDescent="0.25"/>
  <cols>
    <col min="2" max="2" width="15.85546875" bestFit="1" customWidth="1"/>
    <col min="3" max="3" width="14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5</v>
      </c>
      <c r="F1" s="1" t="s">
        <v>7</v>
      </c>
      <c r="H1" s="1" t="s">
        <v>36</v>
      </c>
      <c r="I1" s="1" t="s">
        <v>10</v>
      </c>
      <c r="J1" s="1" t="s">
        <v>37</v>
      </c>
      <c r="K1" s="3"/>
      <c r="L1" s="1" t="s">
        <v>36</v>
      </c>
      <c r="M1" s="1" t="s">
        <v>10</v>
      </c>
      <c r="N1" s="1" t="s">
        <v>37</v>
      </c>
    </row>
    <row r="2" spans="1:14" x14ac:dyDescent="0.25">
      <c r="A2" s="1">
        <v>1</v>
      </c>
      <c r="B2" s="2">
        <v>45057.440289351849</v>
      </c>
      <c r="C2" s="1" t="s">
        <v>3</v>
      </c>
      <c r="D2" s="1">
        <v>57.8</v>
      </c>
      <c r="E2" s="1">
        <v>82.4</v>
      </c>
      <c r="F2" s="1">
        <v>42.1</v>
      </c>
      <c r="H2" s="1">
        <f>D180</f>
        <v>47.4</v>
      </c>
      <c r="I2">
        <f>D204</f>
        <v>51.1</v>
      </c>
      <c r="J2" s="3">
        <f>D276</f>
        <v>51.2</v>
      </c>
      <c r="L2" s="5">
        <f>[1]!dBAvg(H:H)</f>
        <v>51.209097627745308</v>
      </c>
      <c r="M2" s="5">
        <f>[1]!dBAvg(I:I)</f>
        <v>53.426621688853089</v>
      </c>
      <c r="N2" s="5">
        <f>[1]!dBAvg(J:J)</f>
        <v>54.358329421706131</v>
      </c>
    </row>
    <row r="3" spans="1:14" x14ac:dyDescent="0.25">
      <c r="A3" s="1">
        <v>2</v>
      </c>
      <c r="B3" s="2">
        <v>45057.450706018521</v>
      </c>
      <c r="C3" s="1" t="s">
        <v>3</v>
      </c>
      <c r="D3" s="1">
        <v>51</v>
      </c>
      <c r="E3" s="1">
        <v>67.400000000000006</v>
      </c>
      <c r="F3" s="1">
        <v>39.1</v>
      </c>
      <c r="H3" s="1">
        <f t="shared" ref="H3:H33" si="0">D181</f>
        <v>49.8</v>
      </c>
      <c r="I3">
        <f t="shared" ref="I3:I41" si="1">D205</f>
        <v>52.7</v>
      </c>
      <c r="J3" s="3">
        <f t="shared" ref="J3:J65" si="2">D277</f>
        <v>50</v>
      </c>
    </row>
    <row r="4" spans="1:14" x14ac:dyDescent="0.25">
      <c r="A4" s="1">
        <v>3</v>
      </c>
      <c r="B4" s="2">
        <v>45057.461122685185</v>
      </c>
      <c r="C4" s="1" t="s">
        <v>3</v>
      </c>
      <c r="D4" s="1">
        <v>51.1</v>
      </c>
      <c r="E4" s="1">
        <v>62.3</v>
      </c>
      <c r="F4" s="1">
        <v>40</v>
      </c>
      <c r="H4" s="1">
        <f t="shared" si="0"/>
        <v>47.2</v>
      </c>
      <c r="I4">
        <f t="shared" si="1"/>
        <v>50.2</v>
      </c>
      <c r="J4" s="3">
        <f t="shared" si="2"/>
        <v>50.4</v>
      </c>
    </row>
    <row r="5" spans="1:14" x14ac:dyDescent="0.25">
      <c r="A5" s="1">
        <v>4</v>
      </c>
      <c r="B5" s="2">
        <v>45057.471539351849</v>
      </c>
      <c r="C5" s="1" t="s">
        <v>3</v>
      </c>
      <c r="D5" s="1">
        <v>53.4</v>
      </c>
      <c r="E5" s="1">
        <v>69.2</v>
      </c>
      <c r="F5" s="1">
        <v>43</v>
      </c>
      <c r="H5" s="1">
        <f t="shared" si="0"/>
        <v>46.7</v>
      </c>
      <c r="I5">
        <f t="shared" si="1"/>
        <v>52.8</v>
      </c>
      <c r="J5" s="3">
        <f t="shared" si="2"/>
        <v>51.6</v>
      </c>
    </row>
    <row r="6" spans="1:14" x14ac:dyDescent="0.25">
      <c r="A6" s="1">
        <v>5</v>
      </c>
      <c r="B6" s="2">
        <v>45057.481956018521</v>
      </c>
      <c r="C6" s="1" t="s">
        <v>3</v>
      </c>
      <c r="D6" s="1">
        <v>52.6</v>
      </c>
      <c r="E6" s="1">
        <v>63.8</v>
      </c>
      <c r="F6" s="1">
        <v>40.299999999999997</v>
      </c>
      <c r="H6" s="1">
        <f t="shared" si="0"/>
        <v>48.1</v>
      </c>
      <c r="I6">
        <f t="shared" si="1"/>
        <v>52.6</v>
      </c>
      <c r="J6" s="3">
        <f t="shared" si="2"/>
        <v>53.7</v>
      </c>
    </row>
    <row r="7" spans="1:14" x14ac:dyDescent="0.25">
      <c r="A7" s="1">
        <v>6</v>
      </c>
      <c r="B7" s="2">
        <v>45057.492372685185</v>
      </c>
      <c r="C7" s="1" t="s">
        <v>3</v>
      </c>
      <c r="D7" s="1">
        <v>51.5</v>
      </c>
      <c r="E7" s="1">
        <v>71.099999999999994</v>
      </c>
      <c r="F7" s="1">
        <v>40.200000000000003</v>
      </c>
      <c r="H7" s="1">
        <f t="shared" si="0"/>
        <v>49.6</v>
      </c>
      <c r="I7">
        <f t="shared" si="1"/>
        <v>50.6</v>
      </c>
      <c r="J7" s="3">
        <f t="shared" si="2"/>
        <v>53.7</v>
      </c>
    </row>
    <row r="8" spans="1:14" x14ac:dyDescent="0.25">
      <c r="A8" s="1">
        <v>7</v>
      </c>
      <c r="B8" s="2">
        <v>45057.502789351849</v>
      </c>
      <c r="C8" s="1" t="s">
        <v>3</v>
      </c>
      <c r="D8" s="1">
        <v>53.8</v>
      </c>
      <c r="E8" s="1">
        <v>69.900000000000006</v>
      </c>
      <c r="F8" s="1">
        <v>45.1</v>
      </c>
      <c r="H8" s="1">
        <f t="shared" si="0"/>
        <v>49.7</v>
      </c>
      <c r="I8">
        <f t="shared" si="1"/>
        <v>51.5</v>
      </c>
      <c r="J8" s="3">
        <f t="shared" si="2"/>
        <v>52.6</v>
      </c>
    </row>
    <row r="9" spans="1:14" x14ac:dyDescent="0.25">
      <c r="A9" s="1">
        <v>8</v>
      </c>
      <c r="B9" s="2">
        <v>45057.513206018521</v>
      </c>
      <c r="C9" s="1" t="s">
        <v>3</v>
      </c>
      <c r="D9" s="1">
        <v>56.4</v>
      </c>
      <c r="E9" s="1">
        <v>73.099999999999994</v>
      </c>
      <c r="F9" s="1">
        <v>43.6</v>
      </c>
      <c r="H9" s="1">
        <f t="shared" si="0"/>
        <v>50.3</v>
      </c>
      <c r="I9">
        <f t="shared" si="1"/>
        <v>52.5</v>
      </c>
      <c r="J9" s="3">
        <f t="shared" si="2"/>
        <v>53.2</v>
      </c>
    </row>
    <row r="10" spans="1:14" x14ac:dyDescent="0.25">
      <c r="A10" s="1">
        <v>9</v>
      </c>
      <c r="B10" s="2">
        <v>45057.523622685185</v>
      </c>
      <c r="C10" s="1" t="s">
        <v>3</v>
      </c>
      <c r="D10" s="1">
        <v>55.3</v>
      </c>
      <c r="E10" s="1">
        <v>69.599999999999994</v>
      </c>
      <c r="F10" s="1">
        <v>44.7</v>
      </c>
      <c r="H10" s="1">
        <f t="shared" si="0"/>
        <v>49.5</v>
      </c>
      <c r="I10">
        <f t="shared" si="1"/>
        <v>50.6</v>
      </c>
      <c r="J10" s="3">
        <f t="shared" si="2"/>
        <v>54.2</v>
      </c>
    </row>
    <row r="11" spans="1:14" x14ac:dyDescent="0.25">
      <c r="A11" s="1">
        <v>10</v>
      </c>
      <c r="B11" s="2">
        <v>45057.534039351849</v>
      </c>
      <c r="C11" s="1" t="s">
        <v>3</v>
      </c>
      <c r="D11" s="1"/>
      <c r="E11" s="1"/>
      <c r="F11" s="1"/>
      <c r="H11" s="1">
        <f t="shared" si="0"/>
        <v>51.6</v>
      </c>
      <c r="I11">
        <f t="shared" si="1"/>
        <v>54.2</v>
      </c>
      <c r="J11" s="3">
        <f t="shared" si="2"/>
        <v>52.8</v>
      </c>
    </row>
    <row r="12" spans="1:14" x14ac:dyDescent="0.25">
      <c r="A12" s="1">
        <v>11</v>
      </c>
      <c r="B12" s="2">
        <v>45057.544456018521</v>
      </c>
      <c r="C12" s="1" t="s">
        <v>3</v>
      </c>
      <c r="D12" s="1"/>
      <c r="E12" s="1"/>
      <c r="F12" s="1"/>
      <c r="H12" s="1">
        <f t="shared" si="0"/>
        <v>51.8</v>
      </c>
      <c r="I12">
        <f t="shared" si="1"/>
        <v>51.4</v>
      </c>
      <c r="J12" s="3">
        <f t="shared" si="2"/>
        <v>53.5</v>
      </c>
    </row>
    <row r="13" spans="1:14" x14ac:dyDescent="0.25">
      <c r="A13" s="1">
        <v>12</v>
      </c>
      <c r="B13" s="2">
        <v>45057.554872685185</v>
      </c>
      <c r="C13" s="1" t="s">
        <v>3</v>
      </c>
      <c r="D13" s="1">
        <v>57.1</v>
      </c>
      <c r="E13" s="1">
        <v>74.7</v>
      </c>
      <c r="F13" s="1">
        <v>46</v>
      </c>
      <c r="H13" s="1">
        <f t="shared" si="0"/>
        <v>53.7</v>
      </c>
      <c r="I13">
        <f t="shared" si="1"/>
        <v>50.5</v>
      </c>
      <c r="J13" s="3">
        <f t="shared" si="2"/>
        <v>57.8</v>
      </c>
    </row>
    <row r="14" spans="1:14" x14ac:dyDescent="0.25">
      <c r="A14" s="1">
        <v>13</v>
      </c>
      <c r="B14" s="2">
        <v>45057.565289351849</v>
      </c>
      <c r="C14" s="1" t="s">
        <v>3</v>
      </c>
      <c r="D14" s="1">
        <v>55.9</v>
      </c>
      <c r="E14" s="1">
        <v>66</v>
      </c>
      <c r="F14" s="1">
        <v>44.3</v>
      </c>
      <c r="H14" s="1">
        <f t="shared" si="0"/>
        <v>52.4</v>
      </c>
      <c r="I14">
        <f t="shared" si="1"/>
        <v>50.4</v>
      </c>
      <c r="J14" s="3">
        <f t="shared" si="2"/>
        <v>55.4</v>
      </c>
    </row>
    <row r="15" spans="1:14" x14ac:dyDescent="0.25">
      <c r="A15" s="1">
        <v>14</v>
      </c>
      <c r="B15" s="2">
        <v>45057.575706018521</v>
      </c>
      <c r="C15" s="1" t="s">
        <v>3</v>
      </c>
      <c r="D15" s="1">
        <v>56</v>
      </c>
      <c r="E15" s="1">
        <v>66.3</v>
      </c>
      <c r="F15" s="1">
        <v>44.9</v>
      </c>
      <c r="H15" s="1">
        <f t="shared" si="0"/>
        <v>51.5</v>
      </c>
      <c r="I15">
        <f t="shared" si="1"/>
        <v>51.2</v>
      </c>
      <c r="J15" s="3">
        <f t="shared" si="2"/>
        <v>56.7</v>
      </c>
    </row>
    <row r="16" spans="1:14" x14ac:dyDescent="0.25">
      <c r="A16" s="1">
        <v>15</v>
      </c>
      <c r="B16" s="2">
        <v>45057.586122685185</v>
      </c>
      <c r="C16" s="1" t="s">
        <v>3</v>
      </c>
      <c r="D16" s="1">
        <v>57.2</v>
      </c>
      <c r="E16" s="1">
        <v>76.2</v>
      </c>
      <c r="F16" s="1">
        <v>46.5</v>
      </c>
      <c r="H16" s="1">
        <f t="shared" si="0"/>
        <v>50.9</v>
      </c>
      <c r="I16">
        <f t="shared" si="1"/>
        <v>51.1</v>
      </c>
      <c r="J16" s="3">
        <f t="shared" si="2"/>
        <v>54</v>
      </c>
    </row>
    <row r="17" spans="1:10" x14ac:dyDescent="0.25">
      <c r="A17" s="1">
        <v>16</v>
      </c>
      <c r="B17" s="2">
        <v>45057.596539351849</v>
      </c>
      <c r="C17" s="1" t="s">
        <v>3</v>
      </c>
      <c r="D17" s="1">
        <v>54.1</v>
      </c>
      <c r="E17" s="1">
        <v>63.5</v>
      </c>
      <c r="F17" s="1">
        <v>42.4</v>
      </c>
      <c r="H17" s="1">
        <f t="shared" si="0"/>
        <v>51.7</v>
      </c>
      <c r="I17">
        <f t="shared" si="1"/>
        <v>53.4</v>
      </c>
      <c r="J17" s="3">
        <f t="shared" si="2"/>
        <v>56.1</v>
      </c>
    </row>
    <row r="18" spans="1:10" x14ac:dyDescent="0.25">
      <c r="A18" s="1">
        <v>17</v>
      </c>
      <c r="B18" s="2">
        <v>45057.606956018521</v>
      </c>
      <c r="C18" s="1" t="s">
        <v>3</v>
      </c>
      <c r="D18" s="1"/>
      <c r="E18" s="1"/>
      <c r="F18" s="1"/>
      <c r="H18" s="1">
        <f t="shared" si="0"/>
        <v>50.9</v>
      </c>
      <c r="I18">
        <f t="shared" si="1"/>
        <v>56.8</v>
      </c>
      <c r="J18" s="3">
        <f t="shared" si="2"/>
        <v>55.4</v>
      </c>
    </row>
    <row r="19" spans="1:10" x14ac:dyDescent="0.25">
      <c r="A19" s="1">
        <v>18</v>
      </c>
      <c r="B19" s="2">
        <v>45057.617372685185</v>
      </c>
      <c r="C19" s="1" t="s">
        <v>3</v>
      </c>
      <c r="D19" s="1"/>
      <c r="E19" s="1"/>
      <c r="F19" s="1"/>
      <c r="H19" s="1">
        <f t="shared" si="0"/>
        <v>52.7</v>
      </c>
      <c r="I19">
        <f t="shared" si="1"/>
        <v>55</v>
      </c>
      <c r="J19" s="3">
        <f t="shared" si="2"/>
        <v>54.3</v>
      </c>
    </row>
    <row r="20" spans="1:10" x14ac:dyDescent="0.25">
      <c r="A20" s="1">
        <v>19</v>
      </c>
      <c r="B20" s="2">
        <v>45057.627789351849</v>
      </c>
      <c r="C20" s="1" t="s">
        <v>3</v>
      </c>
      <c r="D20" s="1"/>
      <c r="E20" s="1"/>
      <c r="F20" s="1"/>
      <c r="H20" s="1">
        <f t="shared" si="0"/>
        <v>52.7</v>
      </c>
      <c r="I20">
        <f t="shared" si="1"/>
        <v>52.9</v>
      </c>
      <c r="J20" s="3">
        <f t="shared" si="2"/>
        <v>54.5</v>
      </c>
    </row>
    <row r="21" spans="1:10" x14ac:dyDescent="0.25">
      <c r="A21" s="1">
        <v>20</v>
      </c>
      <c r="B21" s="2">
        <v>45057.638206018521</v>
      </c>
      <c r="C21" s="1" t="s">
        <v>3</v>
      </c>
      <c r="D21" s="1"/>
      <c r="E21" s="1"/>
      <c r="F21" s="1"/>
      <c r="H21" s="1">
        <f t="shared" si="0"/>
        <v>53</v>
      </c>
      <c r="I21">
        <f t="shared" si="1"/>
        <v>54.1</v>
      </c>
      <c r="J21" s="3">
        <f t="shared" si="2"/>
        <v>56.2</v>
      </c>
    </row>
    <row r="22" spans="1:10" x14ac:dyDescent="0.25">
      <c r="A22" s="1">
        <v>21</v>
      </c>
      <c r="B22" s="2">
        <v>45057.648622685185</v>
      </c>
      <c r="C22" s="1" t="s">
        <v>3</v>
      </c>
      <c r="D22" s="1"/>
      <c r="E22" s="1"/>
      <c r="F22" s="1"/>
      <c r="H22" s="1">
        <f t="shared" si="0"/>
        <v>49.8</v>
      </c>
      <c r="I22">
        <f t="shared" si="1"/>
        <v>53</v>
      </c>
      <c r="J22" s="3">
        <f t="shared" si="2"/>
        <v>55.6</v>
      </c>
    </row>
    <row r="23" spans="1:10" x14ac:dyDescent="0.25">
      <c r="A23" s="1">
        <v>22</v>
      </c>
      <c r="B23" s="2">
        <v>45057.659039351849</v>
      </c>
      <c r="C23" s="1" t="s">
        <v>3</v>
      </c>
      <c r="D23" s="1"/>
      <c r="E23" s="1"/>
      <c r="F23" s="1"/>
      <c r="H23" s="1">
        <f t="shared" si="0"/>
        <v>51.7</v>
      </c>
      <c r="I23">
        <f t="shared" si="1"/>
        <v>55</v>
      </c>
      <c r="J23" s="3">
        <f t="shared" si="2"/>
        <v>57.1</v>
      </c>
    </row>
    <row r="24" spans="1:10" x14ac:dyDescent="0.25">
      <c r="A24" s="1">
        <v>23</v>
      </c>
      <c r="B24" s="2">
        <v>45057.669456018521</v>
      </c>
      <c r="C24" s="1" t="s">
        <v>3</v>
      </c>
      <c r="D24" s="1"/>
      <c r="E24" s="1"/>
      <c r="F24" s="1"/>
      <c r="H24" s="1">
        <f t="shared" si="0"/>
        <v>51.8</v>
      </c>
      <c r="I24">
        <f t="shared" si="1"/>
        <v>55.6</v>
      </c>
      <c r="J24" s="3">
        <f t="shared" si="2"/>
        <v>54.8</v>
      </c>
    </row>
    <row r="25" spans="1:10" x14ac:dyDescent="0.25">
      <c r="A25" s="1">
        <v>24</v>
      </c>
      <c r="B25" s="2">
        <v>45057.679872685185</v>
      </c>
      <c r="C25" s="1" t="s">
        <v>3</v>
      </c>
      <c r="D25" s="1"/>
      <c r="E25" s="1"/>
      <c r="F25" s="1"/>
      <c r="H25" s="1">
        <f t="shared" si="0"/>
        <v>50</v>
      </c>
      <c r="I25">
        <f t="shared" si="1"/>
        <v>56.2</v>
      </c>
      <c r="J25" s="3">
        <f t="shared" si="2"/>
        <v>56</v>
      </c>
    </row>
    <row r="26" spans="1:10" x14ac:dyDescent="0.25">
      <c r="A26" s="1">
        <v>25</v>
      </c>
      <c r="B26" s="2">
        <v>45057.690289351849</v>
      </c>
      <c r="C26" s="1" t="s">
        <v>3</v>
      </c>
      <c r="D26" s="1"/>
      <c r="E26" s="1"/>
      <c r="F26" s="1"/>
      <c r="H26" s="1">
        <f t="shared" si="0"/>
        <v>51.1</v>
      </c>
      <c r="I26">
        <f t="shared" si="1"/>
        <v>54</v>
      </c>
      <c r="J26" s="3">
        <f t="shared" si="2"/>
        <v>54.9</v>
      </c>
    </row>
    <row r="27" spans="1:10" x14ac:dyDescent="0.25">
      <c r="A27" s="1">
        <v>26</v>
      </c>
      <c r="B27" s="2">
        <v>45057.700706018521</v>
      </c>
      <c r="C27" s="1" t="s">
        <v>3</v>
      </c>
      <c r="D27" s="1"/>
      <c r="E27" s="1"/>
      <c r="F27" s="1"/>
      <c r="H27" s="1">
        <f t="shared" si="0"/>
        <v>52.7</v>
      </c>
      <c r="I27">
        <f t="shared" si="1"/>
        <v>54.5</v>
      </c>
      <c r="J27" s="3">
        <f t="shared" si="2"/>
        <v>55.8</v>
      </c>
    </row>
    <row r="28" spans="1:10" x14ac:dyDescent="0.25">
      <c r="A28" s="1">
        <v>27</v>
      </c>
      <c r="B28" s="2">
        <v>45057.711122685185</v>
      </c>
      <c r="C28" s="1" t="s">
        <v>3</v>
      </c>
      <c r="D28" s="1">
        <v>58.1</v>
      </c>
      <c r="E28" s="1">
        <v>67.8</v>
      </c>
      <c r="F28" s="1">
        <v>50.2</v>
      </c>
      <c r="H28" s="1">
        <f t="shared" si="0"/>
        <v>50.2</v>
      </c>
      <c r="I28">
        <f t="shared" si="1"/>
        <v>55</v>
      </c>
      <c r="J28" s="3">
        <f t="shared" si="2"/>
        <v>55.7</v>
      </c>
    </row>
    <row r="29" spans="1:10" x14ac:dyDescent="0.25">
      <c r="A29" s="1">
        <v>28</v>
      </c>
      <c r="B29" s="2">
        <v>45057.721539351849</v>
      </c>
      <c r="C29" s="1" t="s">
        <v>3</v>
      </c>
      <c r="D29" s="1">
        <v>58.4</v>
      </c>
      <c r="E29" s="1">
        <v>68.400000000000006</v>
      </c>
      <c r="F29" s="1">
        <v>51.4</v>
      </c>
      <c r="H29" s="1">
        <f t="shared" si="0"/>
        <v>52.8</v>
      </c>
      <c r="I29">
        <f t="shared" si="1"/>
        <v>56.5</v>
      </c>
      <c r="J29" s="3">
        <f t="shared" si="2"/>
        <v>55.6</v>
      </c>
    </row>
    <row r="30" spans="1:10" x14ac:dyDescent="0.25">
      <c r="A30" s="1">
        <v>29</v>
      </c>
      <c r="B30" s="2">
        <v>45057.731956018521</v>
      </c>
      <c r="C30" s="1" t="s">
        <v>3</v>
      </c>
      <c r="D30" s="1">
        <v>57.9</v>
      </c>
      <c r="E30" s="1">
        <v>85</v>
      </c>
      <c r="F30" s="1">
        <v>47.5</v>
      </c>
      <c r="H30" s="1">
        <f t="shared" si="0"/>
        <v>52.6</v>
      </c>
      <c r="I30">
        <f t="shared" si="1"/>
        <v>54.3</v>
      </c>
      <c r="J30" s="3">
        <f t="shared" si="2"/>
        <v>55</v>
      </c>
    </row>
    <row r="31" spans="1:10" x14ac:dyDescent="0.25">
      <c r="A31" s="1">
        <v>30</v>
      </c>
      <c r="B31" s="2">
        <v>45057.742372685185</v>
      </c>
      <c r="C31" s="1" t="s">
        <v>3</v>
      </c>
      <c r="D31" s="1">
        <v>53.7</v>
      </c>
      <c r="E31" s="1">
        <v>65</v>
      </c>
      <c r="F31" s="1">
        <v>45.7</v>
      </c>
      <c r="H31" s="1">
        <f t="shared" si="0"/>
        <v>50.6</v>
      </c>
      <c r="I31">
        <f t="shared" si="1"/>
        <v>53.9</v>
      </c>
      <c r="J31" s="3">
        <f t="shared" si="2"/>
        <v>56.2</v>
      </c>
    </row>
    <row r="32" spans="1:10" x14ac:dyDescent="0.25">
      <c r="A32" s="1">
        <v>31</v>
      </c>
      <c r="B32" s="2">
        <v>45057.752789351849</v>
      </c>
      <c r="C32" s="1" t="s">
        <v>3</v>
      </c>
      <c r="D32" s="1">
        <v>53.6</v>
      </c>
      <c r="E32" s="1">
        <v>64.7</v>
      </c>
      <c r="F32" s="1">
        <v>44.3</v>
      </c>
      <c r="H32" s="1">
        <f t="shared" si="0"/>
        <v>51.5</v>
      </c>
      <c r="I32">
        <f t="shared" si="1"/>
        <v>53.8</v>
      </c>
      <c r="J32" s="3">
        <f t="shared" si="2"/>
        <v>55.4</v>
      </c>
    </row>
    <row r="33" spans="1:10" x14ac:dyDescent="0.25">
      <c r="A33" s="1">
        <v>32</v>
      </c>
      <c r="B33" s="2">
        <v>45057.763206018521</v>
      </c>
      <c r="C33" s="1" t="s">
        <v>3</v>
      </c>
      <c r="D33" s="1">
        <v>53.9</v>
      </c>
      <c r="E33" s="1">
        <v>67.900000000000006</v>
      </c>
      <c r="F33" s="1">
        <v>45.8</v>
      </c>
      <c r="H33" s="1">
        <f t="shared" si="0"/>
        <v>52.5</v>
      </c>
      <c r="I33">
        <f t="shared" si="1"/>
        <v>55.4</v>
      </c>
      <c r="J33" s="3">
        <f t="shared" si="2"/>
        <v>53.1</v>
      </c>
    </row>
    <row r="34" spans="1:10" x14ac:dyDescent="0.25">
      <c r="A34" s="1">
        <v>33</v>
      </c>
      <c r="B34" s="2">
        <v>45057.773622685185</v>
      </c>
      <c r="C34" s="1" t="s">
        <v>3</v>
      </c>
      <c r="D34" s="1">
        <v>53.4</v>
      </c>
      <c r="E34" s="1">
        <v>72.7</v>
      </c>
      <c r="F34" s="1">
        <v>45.1</v>
      </c>
      <c r="H34" s="1"/>
      <c r="I34">
        <f t="shared" si="1"/>
        <v>54</v>
      </c>
      <c r="J34" s="3">
        <f t="shared" si="2"/>
        <v>54.7</v>
      </c>
    </row>
    <row r="35" spans="1:10" x14ac:dyDescent="0.25">
      <c r="A35" s="1">
        <v>34</v>
      </c>
      <c r="B35" s="2">
        <v>45057.784039351849</v>
      </c>
      <c r="C35" s="1" t="s">
        <v>3</v>
      </c>
      <c r="D35" s="1">
        <v>52.6</v>
      </c>
      <c r="E35" s="1">
        <v>68.599999999999994</v>
      </c>
      <c r="F35" s="1">
        <v>44.1</v>
      </c>
      <c r="H35" s="1"/>
      <c r="I35">
        <f t="shared" si="1"/>
        <v>52.8</v>
      </c>
      <c r="J35" s="3">
        <f t="shared" si="2"/>
        <v>55.9</v>
      </c>
    </row>
    <row r="36" spans="1:10" x14ac:dyDescent="0.25">
      <c r="A36" s="1">
        <v>35</v>
      </c>
      <c r="B36" s="2">
        <v>45057.794456018521</v>
      </c>
      <c r="C36" s="1" t="s">
        <v>3</v>
      </c>
      <c r="D36" s="1">
        <v>51.7</v>
      </c>
      <c r="E36" s="1">
        <v>64.5</v>
      </c>
      <c r="F36" s="1">
        <v>42.1</v>
      </c>
      <c r="H36" s="1"/>
      <c r="I36">
        <f t="shared" si="1"/>
        <v>52.9</v>
      </c>
      <c r="J36" s="3">
        <f t="shared" si="2"/>
        <v>54.6</v>
      </c>
    </row>
    <row r="37" spans="1:10" x14ac:dyDescent="0.25">
      <c r="A37" s="1">
        <v>36</v>
      </c>
      <c r="B37" s="2">
        <v>45057.804872685185</v>
      </c>
      <c r="C37" s="1" t="s">
        <v>3</v>
      </c>
      <c r="D37" s="1">
        <v>52.7</v>
      </c>
      <c r="E37" s="1">
        <v>72.599999999999994</v>
      </c>
      <c r="F37" s="1">
        <v>42.3</v>
      </c>
      <c r="H37" s="1"/>
      <c r="I37">
        <f t="shared" si="1"/>
        <v>52.8</v>
      </c>
      <c r="J37" s="3">
        <f t="shared" si="2"/>
        <v>55.3</v>
      </c>
    </row>
    <row r="38" spans="1:10" x14ac:dyDescent="0.25">
      <c r="A38" s="1">
        <v>37</v>
      </c>
      <c r="B38" s="2">
        <v>45057.815289351849</v>
      </c>
      <c r="C38" s="1" t="s">
        <v>3</v>
      </c>
      <c r="D38" s="1">
        <v>53.5</v>
      </c>
      <c r="E38" s="1">
        <v>69.400000000000006</v>
      </c>
      <c r="F38" s="1">
        <v>44.1</v>
      </c>
      <c r="H38" s="1"/>
      <c r="I38">
        <f t="shared" si="1"/>
        <v>50.4</v>
      </c>
      <c r="J38" s="3">
        <f t="shared" si="2"/>
        <v>56.2</v>
      </c>
    </row>
    <row r="39" spans="1:10" x14ac:dyDescent="0.25">
      <c r="A39" s="1">
        <v>38</v>
      </c>
      <c r="B39" s="2">
        <v>45057.825706018521</v>
      </c>
      <c r="C39" s="1" t="s">
        <v>3</v>
      </c>
      <c r="D39" s="1">
        <v>57.6</v>
      </c>
      <c r="E39" s="1">
        <v>80</v>
      </c>
      <c r="F39" s="1">
        <v>42.8</v>
      </c>
      <c r="H39" s="1"/>
      <c r="I39">
        <f t="shared" si="1"/>
        <v>52.3</v>
      </c>
      <c r="J39" s="3">
        <f t="shared" si="2"/>
        <v>57.1</v>
      </c>
    </row>
    <row r="40" spans="1:10" x14ac:dyDescent="0.25">
      <c r="A40" s="1">
        <v>39</v>
      </c>
      <c r="B40" s="2">
        <v>45057.836122685185</v>
      </c>
      <c r="C40" s="1" t="s">
        <v>3</v>
      </c>
      <c r="D40" s="1">
        <v>54.7</v>
      </c>
      <c r="E40" s="1">
        <v>69.8</v>
      </c>
      <c r="F40" s="1">
        <v>41.1</v>
      </c>
      <c r="H40" s="1"/>
      <c r="I40">
        <f t="shared" si="1"/>
        <v>52.7</v>
      </c>
      <c r="J40" s="3">
        <f t="shared" si="2"/>
        <v>57.8</v>
      </c>
    </row>
    <row r="41" spans="1:10" x14ac:dyDescent="0.25">
      <c r="A41" s="1">
        <v>40</v>
      </c>
      <c r="B41" s="2">
        <v>45057.846539351849</v>
      </c>
      <c r="C41" s="1" t="s">
        <v>3</v>
      </c>
      <c r="D41" s="1">
        <v>56.9</v>
      </c>
      <c r="E41" s="1">
        <v>77.400000000000006</v>
      </c>
      <c r="F41" s="1">
        <v>44</v>
      </c>
      <c r="H41" s="1"/>
      <c r="I41">
        <f t="shared" si="1"/>
        <v>51.1</v>
      </c>
      <c r="J41" s="3">
        <f t="shared" si="2"/>
        <v>57.6</v>
      </c>
    </row>
    <row r="42" spans="1:10" x14ac:dyDescent="0.25">
      <c r="A42" s="1">
        <v>41</v>
      </c>
      <c r="B42" s="2">
        <v>45057.856956018521</v>
      </c>
      <c r="C42" s="1" t="s">
        <v>3</v>
      </c>
      <c r="D42" s="1">
        <v>55.1</v>
      </c>
      <c r="E42" s="1">
        <v>68.400000000000006</v>
      </c>
      <c r="F42" s="1">
        <v>43.6</v>
      </c>
      <c r="H42" s="1"/>
      <c r="J42" s="3">
        <f t="shared" si="2"/>
        <v>56.9</v>
      </c>
    </row>
    <row r="43" spans="1:10" x14ac:dyDescent="0.25">
      <c r="A43" s="1">
        <v>42</v>
      </c>
      <c r="B43" s="2">
        <v>45057.867372685185</v>
      </c>
      <c r="C43" s="1" t="s">
        <v>3</v>
      </c>
      <c r="D43" s="1">
        <v>55.7</v>
      </c>
      <c r="E43" s="1">
        <v>71.7</v>
      </c>
      <c r="F43" s="1">
        <v>40.6</v>
      </c>
      <c r="H43" s="1"/>
      <c r="J43" s="3">
        <f t="shared" si="2"/>
        <v>56.9</v>
      </c>
    </row>
    <row r="44" spans="1:10" x14ac:dyDescent="0.25">
      <c r="A44" s="1">
        <v>43</v>
      </c>
      <c r="B44" s="2">
        <v>45057.877789351849</v>
      </c>
      <c r="C44" s="1" t="s">
        <v>3</v>
      </c>
      <c r="D44" s="1">
        <v>54.1</v>
      </c>
      <c r="E44" s="1">
        <v>66.7</v>
      </c>
      <c r="F44" s="1">
        <v>40.4</v>
      </c>
      <c r="H44" s="1"/>
      <c r="J44" s="3">
        <f t="shared" si="2"/>
        <v>57.8</v>
      </c>
    </row>
    <row r="45" spans="1:10" x14ac:dyDescent="0.25">
      <c r="A45" s="1">
        <v>44</v>
      </c>
      <c r="B45" s="2">
        <v>45057.888206018521</v>
      </c>
      <c r="C45" s="1" t="s">
        <v>3</v>
      </c>
      <c r="D45" s="1">
        <v>55.1</v>
      </c>
      <c r="E45" s="1">
        <v>70.2</v>
      </c>
      <c r="F45" s="1">
        <v>39.9</v>
      </c>
      <c r="H45" s="1"/>
      <c r="J45" s="3">
        <f t="shared" si="2"/>
        <v>54.3</v>
      </c>
    </row>
    <row r="46" spans="1:10" x14ac:dyDescent="0.25">
      <c r="A46" s="1">
        <v>45</v>
      </c>
      <c r="B46" s="2">
        <v>45057.898622685185</v>
      </c>
      <c r="C46" s="1" t="s">
        <v>3</v>
      </c>
      <c r="D46" s="1">
        <v>52.3</v>
      </c>
      <c r="E46" s="1">
        <v>65.900000000000006</v>
      </c>
      <c r="F46" s="1">
        <v>39.700000000000003</v>
      </c>
      <c r="H46" s="1"/>
      <c r="J46" s="3">
        <f t="shared" si="2"/>
        <v>55.5</v>
      </c>
    </row>
    <row r="47" spans="1:10" x14ac:dyDescent="0.25">
      <c r="A47" s="1">
        <v>46</v>
      </c>
      <c r="B47" s="2">
        <v>45057.909039351849</v>
      </c>
      <c r="C47" s="1" t="s">
        <v>3</v>
      </c>
      <c r="D47" s="1">
        <v>53.3</v>
      </c>
      <c r="E47" s="1">
        <v>67.8</v>
      </c>
      <c r="F47" s="1">
        <v>41.1</v>
      </c>
      <c r="H47" s="1"/>
      <c r="J47" s="3">
        <f t="shared" si="2"/>
        <v>53.9</v>
      </c>
    </row>
    <row r="48" spans="1:10" x14ac:dyDescent="0.25">
      <c r="A48" s="1">
        <v>47</v>
      </c>
      <c r="B48" s="2">
        <v>45057.919456018521</v>
      </c>
      <c r="C48" s="1" t="s">
        <v>3</v>
      </c>
      <c r="D48" s="1">
        <v>50.8</v>
      </c>
      <c r="E48" s="1">
        <v>64.900000000000006</v>
      </c>
      <c r="F48" s="1">
        <v>37.5</v>
      </c>
      <c r="H48" s="1"/>
      <c r="J48" s="3">
        <f t="shared" si="2"/>
        <v>54.4</v>
      </c>
    </row>
    <row r="49" spans="1:10" x14ac:dyDescent="0.25">
      <c r="A49" s="1">
        <v>48</v>
      </c>
      <c r="B49" s="2">
        <v>45057.929872685185</v>
      </c>
      <c r="C49" s="1" t="s">
        <v>3</v>
      </c>
      <c r="D49" s="1">
        <v>47</v>
      </c>
      <c r="E49" s="1">
        <v>61.3</v>
      </c>
      <c r="F49" s="1">
        <v>33.299999999999997</v>
      </c>
      <c r="H49" s="1"/>
      <c r="J49" s="3">
        <f t="shared" si="2"/>
        <v>52.6</v>
      </c>
    </row>
    <row r="50" spans="1:10" x14ac:dyDescent="0.25">
      <c r="A50" s="1">
        <v>49</v>
      </c>
      <c r="B50" s="2">
        <v>45057.940289351849</v>
      </c>
      <c r="C50" s="1" t="s">
        <v>3</v>
      </c>
      <c r="D50" s="1">
        <v>52</v>
      </c>
      <c r="E50" s="1">
        <v>65.900000000000006</v>
      </c>
      <c r="F50" s="1">
        <v>36.299999999999997</v>
      </c>
      <c r="H50" s="1"/>
      <c r="J50" s="3">
        <f t="shared" si="2"/>
        <v>52</v>
      </c>
    </row>
    <row r="51" spans="1:10" x14ac:dyDescent="0.25">
      <c r="A51" s="1">
        <v>50</v>
      </c>
      <c r="B51" s="2">
        <v>45057.950706018521</v>
      </c>
      <c r="C51" s="1" t="s">
        <v>3</v>
      </c>
      <c r="D51" s="1">
        <v>50.3</v>
      </c>
      <c r="E51" s="1">
        <v>65.3</v>
      </c>
      <c r="F51" s="1">
        <v>31.2</v>
      </c>
      <c r="H51" s="1"/>
      <c r="J51" s="3">
        <f t="shared" si="2"/>
        <v>51.9</v>
      </c>
    </row>
    <row r="52" spans="1:10" x14ac:dyDescent="0.25">
      <c r="A52" s="1">
        <v>51</v>
      </c>
      <c r="B52" s="2">
        <v>45057.961122685185</v>
      </c>
      <c r="C52" s="1" t="s">
        <v>3</v>
      </c>
      <c r="D52" s="1">
        <v>49.4</v>
      </c>
      <c r="E52" s="1">
        <v>65</v>
      </c>
      <c r="F52" s="1">
        <v>31.4</v>
      </c>
      <c r="H52" s="1"/>
      <c r="J52" s="3">
        <f t="shared" si="2"/>
        <v>53.1</v>
      </c>
    </row>
    <row r="53" spans="1:10" x14ac:dyDescent="0.25">
      <c r="A53" s="1">
        <v>52</v>
      </c>
      <c r="B53" s="2">
        <v>45057.971539351849</v>
      </c>
      <c r="C53" s="1" t="s">
        <v>3</v>
      </c>
      <c r="D53" s="1">
        <v>47.1</v>
      </c>
      <c r="E53" s="1">
        <v>63.7</v>
      </c>
      <c r="F53" s="1">
        <v>29.6</v>
      </c>
      <c r="H53" s="1"/>
      <c r="J53" s="3">
        <f t="shared" si="2"/>
        <v>52</v>
      </c>
    </row>
    <row r="54" spans="1:10" x14ac:dyDescent="0.25">
      <c r="A54" s="1">
        <v>53</v>
      </c>
      <c r="B54" s="2">
        <v>45057.981956018521</v>
      </c>
      <c r="C54" s="1" t="s">
        <v>3</v>
      </c>
      <c r="D54" s="1">
        <v>44.9</v>
      </c>
      <c r="E54" s="1">
        <v>61.1</v>
      </c>
      <c r="F54" s="1">
        <v>29.3</v>
      </c>
      <c r="H54" s="1"/>
      <c r="J54" s="3">
        <f t="shared" si="2"/>
        <v>47.5</v>
      </c>
    </row>
    <row r="55" spans="1:10" x14ac:dyDescent="0.25">
      <c r="A55" s="1">
        <v>54</v>
      </c>
      <c r="B55" s="2">
        <v>45057.992372685185</v>
      </c>
      <c r="C55" s="1" t="s">
        <v>3</v>
      </c>
      <c r="D55" s="1">
        <v>45.3</v>
      </c>
      <c r="E55" s="1">
        <v>62.9</v>
      </c>
      <c r="F55" s="1">
        <v>29.6</v>
      </c>
      <c r="H55" s="1"/>
      <c r="J55" s="3">
        <f t="shared" si="2"/>
        <v>50.6</v>
      </c>
    </row>
    <row r="56" spans="1:10" x14ac:dyDescent="0.25">
      <c r="A56" s="1">
        <v>55</v>
      </c>
      <c r="B56" s="2">
        <v>45058.002789351849</v>
      </c>
      <c r="C56" s="1" t="s">
        <v>3</v>
      </c>
      <c r="D56" s="1">
        <v>41.1</v>
      </c>
      <c r="E56" s="1">
        <v>63.1</v>
      </c>
      <c r="F56" s="1">
        <v>27.4</v>
      </c>
      <c r="H56" s="1"/>
      <c r="J56" s="3">
        <f t="shared" si="2"/>
        <v>48.4</v>
      </c>
    </row>
    <row r="57" spans="1:10" x14ac:dyDescent="0.25">
      <c r="A57" s="1">
        <v>56</v>
      </c>
      <c r="B57" s="2">
        <v>45058.013206018521</v>
      </c>
      <c r="C57" s="1" t="s">
        <v>3</v>
      </c>
      <c r="D57" s="1">
        <v>44.8</v>
      </c>
      <c r="E57" s="1">
        <v>64.400000000000006</v>
      </c>
      <c r="F57" s="1">
        <v>28</v>
      </c>
      <c r="H57" s="1"/>
      <c r="J57" s="3">
        <f t="shared" si="2"/>
        <v>48.4</v>
      </c>
    </row>
    <row r="58" spans="1:10" x14ac:dyDescent="0.25">
      <c r="A58" s="1">
        <v>57</v>
      </c>
      <c r="B58" s="2">
        <v>45058.023622685185</v>
      </c>
      <c r="C58" s="1" t="s">
        <v>3</v>
      </c>
      <c r="D58" s="1">
        <v>43.6</v>
      </c>
      <c r="E58" s="1">
        <v>65.599999999999994</v>
      </c>
      <c r="F58" s="1">
        <v>27.6</v>
      </c>
      <c r="H58" s="1"/>
      <c r="J58" s="3">
        <f t="shared" si="2"/>
        <v>47</v>
      </c>
    </row>
    <row r="59" spans="1:10" x14ac:dyDescent="0.25">
      <c r="A59" s="1">
        <v>58</v>
      </c>
      <c r="B59" s="2">
        <v>45058.034039351849</v>
      </c>
      <c r="C59" s="1" t="s">
        <v>3</v>
      </c>
      <c r="D59" s="1">
        <v>41.2</v>
      </c>
      <c r="E59" s="1">
        <v>63.6</v>
      </c>
      <c r="F59" s="1">
        <v>25.9</v>
      </c>
      <c r="H59" s="1"/>
      <c r="J59" s="3">
        <f t="shared" si="2"/>
        <v>49.2</v>
      </c>
    </row>
    <row r="60" spans="1:10" x14ac:dyDescent="0.25">
      <c r="A60" s="1">
        <v>59</v>
      </c>
      <c r="B60" s="2">
        <v>45058.044456018521</v>
      </c>
      <c r="C60" s="1" t="s">
        <v>3</v>
      </c>
      <c r="D60" s="1">
        <v>42.8</v>
      </c>
      <c r="E60" s="1">
        <v>62.9</v>
      </c>
      <c r="F60" s="1">
        <v>25.5</v>
      </c>
      <c r="H60" s="1"/>
      <c r="J60" s="3">
        <f t="shared" si="2"/>
        <v>48.8</v>
      </c>
    </row>
    <row r="61" spans="1:10" x14ac:dyDescent="0.25">
      <c r="A61" s="1">
        <v>60</v>
      </c>
      <c r="B61" s="2">
        <v>45058.054872685185</v>
      </c>
      <c r="C61" s="1" t="s">
        <v>3</v>
      </c>
      <c r="D61" s="1">
        <v>33.5</v>
      </c>
      <c r="E61" s="1">
        <v>54.1</v>
      </c>
      <c r="F61" s="1">
        <v>24.2</v>
      </c>
      <c r="H61" s="1"/>
      <c r="J61" s="3">
        <f t="shared" si="2"/>
        <v>46.4</v>
      </c>
    </row>
    <row r="62" spans="1:10" x14ac:dyDescent="0.25">
      <c r="A62" s="1">
        <v>61</v>
      </c>
      <c r="B62" s="2">
        <v>45058.065289351849</v>
      </c>
      <c r="C62" s="1" t="s">
        <v>3</v>
      </c>
      <c r="D62" s="1">
        <v>46.3</v>
      </c>
      <c r="E62" s="1">
        <v>76</v>
      </c>
      <c r="F62" s="1">
        <v>27</v>
      </c>
      <c r="H62" s="1"/>
      <c r="J62" s="3">
        <f t="shared" si="2"/>
        <v>45.6</v>
      </c>
    </row>
    <row r="63" spans="1:10" x14ac:dyDescent="0.25">
      <c r="A63" s="1">
        <v>62</v>
      </c>
      <c r="B63" s="2">
        <v>45058.075706018521</v>
      </c>
      <c r="C63" s="1" t="s">
        <v>3</v>
      </c>
      <c r="D63" s="1">
        <v>39.299999999999997</v>
      </c>
      <c r="E63" s="1">
        <v>60</v>
      </c>
      <c r="F63" s="1">
        <v>25.2</v>
      </c>
      <c r="H63" s="1"/>
      <c r="J63" s="3">
        <f t="shared" si="2"/>
        <v>46.2</v>
      </c>
    </row>
    <row r="64" spans="1:10" x14ac:dyDescent="0.25">
      <c r="A64" s="1">
        <v>63</v>
      </c>
      <c r="B64" s="2">
        <v>45058.086122685185</v>
      </c>
      <c r="C64" s="1" t="s">
        <v>3</v>
      </c>
      <c r="D64" s="1">
        <v>34.200000000000003</v>
      </c>
      <c r="E64" s="1">
        <v>53.7</v>
      </c>
      <c r="F64" s="1">
        <v>26.4</v>
      </c>
      <c r="H64" s="1"/>
      <c r="J64" s="3">
        <f t="shared" si="2"/>
        <v>48.6</v>
      </c>
    </row>
    <row r="65" spans="1:10" x14ac:dyDescent="0.25">
      <c r="A65" s="1">
        <v>64</v>
      </c>
      <c r="B65" s="2">
        <v>45058.096539351849</v>
      </c>
      <c r="C65" s="1" t="s">
        <v>3</v>
      </c>
      <c r="D65" s="1">
        <v>36.700000000000003</v>
      </c>
      <c r="E65" s="1">
        <v>58</v>
      </c>
      <c r="F65" s="1">
        <v>25.2</v>
      </c>
      <c r="H65" s="1"/>
      <c r="J65" s="3">
        <f t="shared" si="2"/>
        <v>46.5</v>
      </c>
    </row>
    <row r="66" spans="1:10" x14ac:dyDescent="0.25">
      <c r="A66" s="1">
        <v>65</v>
      </c>
      <c r="B66" s="2">
        <v>45058.106956018521</v>
      </c>
      <c r="C66" s="1" t="s">
        <v>3</v>
      </c>
      <c r="D66" s="1">
        <v>36.200000000000003</v>
      </c>
      <c r="E66" s="1">
        <v>58.5</v>
      </c>
      <c r="F66" s="1">
        <v>24.8</v>
      </c>
    </row>
    <row r="67" spans="1:10" x14ac:dyDescent="0.25">
      <c r="A67" s="1">
        <v>66</v>
      </c>
      <c r="B67" s="2">
        <v>45058.117372685185</v>
      </c>
      <c r="C67" s="1" t="s">
        <v>3</v>
      </c>
      <c r="D67" s="1">
        <v>35.9</v>
      </c>
      <c r="E67" s="1">
        <v>59.2</v>
      </c>
      <c r="F67" s="1">
        <v>25</v>
      </c>
    </row>
    <row r="68" spans="1:10" x14ac:dyDescent="0.25">
      <c r="A68" s="1">
        <v>67</v>
      </c>
      <c r="B68" s="2">
        <v>45058.127789351849</v>
      </c>
      <c r="C68" s="1" t="s">
        <v>3</v>
      </c>
      <c r="D68" s="1">
        <v>39.299999999999997</v>
      </c>
      <c r="E68" s="1">
        <v>58.6</v>
      </c>
      <c r="F68" s="1">
        <v>25.1</v>
      </c>
    </row>
    <row r="69" spans="1:10" x14ac:dyDescent="0.25">
      <c r="A69" s="1">
        <v>68</v>
      </c>
      <c r="B69" s="2">
        <v>45058.138206018521</v>
      </c>
      <c r="C69" s="1" t="s">
        <v>3</v>
      </c>
      <c r="D69" s="1">
        <v>40.799999999999997</v>
      </c>
      <c r="E69" s="1">
        <v>67.3</v>
      </c>
      <c r="F69" s="1">
        <v>24.3</v>
      </c>
    </row>
    <row r="70" spans="1:10" x14ac:dyDescent="0.25">
      <c r="A70" s="1">
        <v>69</v>
      </c>
      <c r="B70" s="2">
        <v>45058.148622685185</v>
      </c>
      <c r="C70" s="1" t="s">
        <v>3</v>
      </c>
      <c r="D70" s="1">
        <v>33.1</v>
      </c>
      <c r="E70" s="1">
        <v>55</v>
      </c>
      <c r="F70" s="1">
        <v>25</v>
      </c>
    </row>
    <row r="71" spans="1:10" x14ac:dyDescent="0.25">
      <c r="A71" s="1">
        <v>70</v>
      </c>
      <c r="B71" s="2">
        <v>45058.159039351849</v>
      </c>
      <c r="C71" s="1" t="s">
        <v>3</v>
      </c>
      <c r="D71" s="1">
        <v>36.4</v>
      </c>
      <c r="E71" s="1">
        <v>54.5</v>
      </c>
      <c r="F71" s="1">
        <v>24.8</v>
      </c>
    </row>
    <row r="72" spans="1:10" x14ac:dyDescent="0.25">
      <c r="A72" s="1">
        <v>71</v>
      </c>
      <c r="B72" s="2">
        <v>45058.169456018521</v>
      </c>
      <c r="C72" s="1" t="s">
        <v>3</v>
      </c>
      <c r="D72" s="1">
        <v>37.1</v>
      </c>
      <c r="E72" s="1">
        <v>60.7</v>
      </c>
      <c r="F72" s="1">
        <v>25.8</v>
      </c>
    </row>
    <row r="73" spans="1:10" x14ac:dyDescent="0.25">
      <c r="A73" s="1">
        <v>72</v>
      </c>
      <c r="B73" s="2">
        <v>45058.179872685185</v>
      </c>
      <c r="C73" s="1" t="s">
        <v>3</v>
      </c>
      <c r="D73" s="1">
        <v>36.4</v>
      </c>
      <c r="E73" s="1">
        <v>55.3</v>
      </c>
      <c r="F73" s="1">
        <v>27.4</v>
      </c>
    </row>
    <row r="74" spans="1:10" x14ac:dyDescent="0.25">
      <c r="A74" s="1">
        <v>73</v>
      </c>
      <c r="B74" s="2">
        <v>45058.190289351849</v>
      </c>
      <c r="C74" s="1" t="s">
        <v>3</v>
      </c>
      <c r="D74" s="1">
        <v>41.6</v>
      </c>
      <c r="E74" s="1">
        <v>60</v>
      </c>
      <c r="F74" s="1">
        <v>27.9</v>
      </c>
    </row>
    <row r="75" spans="1:10" x14ac:dyDescent="0.25">
      <c r="A75" s="1">
        <v>74</v>
      </c>
      <c r="B75" s="2">
        <v>45058.200706018521</v>
      </c>
      <c r="C75" s="1" t="s">
        <v>3</v>
      </c>
      <c r="D75" s="1">
        <v>48.5</v>
      </c>
      <c r="E75" s="1">
        <v>63</v>
      </c>
      <c r="F75" s="1">
        <v>31.7</v>
      </c>
    </row>
    <row r="76" spans="1:10" x14ac:dyDescent="0.25">
      <c r="A76" s="1">
        <v>75</v>
      </c>
      <c r="B76" s="2">
        <v>45058.211122685185</v>
      </c>
      <c r="C76" s="1" t="s">
        <v>3</v>
      </c>
      <c r="D76" s="1">
        <v>50.4</v>
      </c>
      <c r="E76" s="1">
        <v>63.5</v>
      </c>
      <c r="F76" s="1">
        <v>34.299999999999997</v>
      </c>
    </row>
    <row r="77" spans="1:10" x14ac:dyDescent="0.25">
      <c r="A77" s="1">
        <v>76</v>
      </c>
      <c r="B77" s="2">
        <v>45058.221539351849</v>
      </c>
      <c r="C77" s="1" t="s">
        <v>3</v>
      </c>
      <c r="D77" s="1">
        <v>50.6</v>
      </c>
      <c r="E77" s="1">
        <v>63.1</v>
      </c>
      <c r="F77" s="1">
        <v>37.299999999999997</v>
      </c>
    </row>
    <row r="78" spans="1:10" x14ac:dyDescent="0.25">
      <c r="A78" s="1">
        <v>77</v>
      </c>
      <c r="B78" s="2">
        <v>45058.231956018521</v>
      </c>
      <c r="C78" s="1" t="s">
        <v>3</v>
      </c>
      <c r="D78" s="1">
        <v>46.1</v>
      </c>
      <c r="E78" s="1">
        <v>61.1</v>
      </c>
      <c r="F78" s="1">
        <v>37</v>
      </c>
    </row>
    <row r="79" spans="1:10" x14ac:dyDescent="0.25">
      <c r="A79" s="1">
        <v>78</v>
      </c>
      <c r="B79" s="2">
        <v>45058.242372685185</v>
      </c>
      <c r="C79" s="1" t="s">
        <v>3</v>
      </c>
      <c r="D79" s="1">
        <v>47.4</v>
      </c>
      <c r="E79" s="1">
        <v>66</v>
      </c>
      <c r="F79" s="1">
        <v>38.299999999999997</v>
      </c>
    </row>
    <row r="80" spans="1:10" x14ac:dyDescent="0.25">
      <c r="A80" s="1">
        <v>79</v>
      </c>
      <c r="B80" s="2">
        <v>45058.252789351849</v>
      </c>
      <c r="C80" s="1" t="s">
        <v>3</v>
      </c>
      <c r="D80" s="1">
        <v>50.2</v>
      </c>
      <c r="E80" s="1">
        <v>62.3</v>
      </c>
      <c r="F80" s="1">
        <v>41.3</v>
      </c>
    </row>
    <row r="81" spans="1:6" x14ac:dyDescent="0.25">
      <c r="A81" s="1">
        <v>80</v>
      </c>
      <c r="B81" s="2">
        <v>45058.263206018521</v>
      </c>
      <c r="C81" s="1" t="s">
        <v>3</v>
      </c>
      <c r="D81" s="1">
        <v>46.4</v>
      </c>
      <c r="E81" s="1">
        <v>63.9</v>
      </c>
      <c r="F81" s="1">
        <v>35.1</v>
      </c>
    </row>
    <row r="82" spans="1:6" x14ac:dyDescent="0.25">
      <c r="A82" s="1">
        <v>81</v>
      </c>
      <c r="B82" s="2">
        <v>45058.273622685185</v>
      </c>
      <c r="C82" s="1" t="s">
        <v>3</v>
      </c>
      <c r="D82" s="1">
        <v>48</v>
      </c>
      <c r="E82" s="1">
        <v>65.400000000000006</v>
      </c>
      <c r="F82" s="1">
        <v>37.700000000000003</v>
      </c>
    </row>
    <row r="83" spans="1:6" x14ac:dyDescent="0.25">
      <c r="A83" s="1">
        <v>82</v>
      </c>
      <c r="B83" s="2">
        <v>45058.284039351849</v>
      </c>
      <c r="C83" s="1" t="s">
        <v>3</v>
      </c>
      <c r="D83" s="1">
        <v>48.8</v>
      </c>
      <c r="E83" s="1">
        <v>64.599999999999994</v>
      </c>
      <c r="F83" s="1">
        <v>39.1</v>
      </c>
    </row>
    <row r="84" spans="1:6" x14ac:dyDescent="0.25">
      <c r="A84" s="1">
        <v>83</v>
      </c>
      <c r="B84" s="2">
        <v>45058.294456018521</v>
      </c>
      <c r="C84" s="1" t="s">
        <v>3</v>
      </c>
      <c r="D84" s="1">
        <v>49.3</v>
      </c>
      <c r="E84" s="1">
        <v>63.5</v>
      </c>
      <c r="F84" s="1">
        <v>38.1</v>
      </c>
    </row>
    <row r="85" spans="1:6" x14ac:dyDescent="0.25">
      <c r="A85" s="1">
        <v>84</v>
      </c>
      <c r="B85" s="2">
        <v>45058.304872685185</v>
      </c>
      <c r="C85" s="1" t="s">
        <v>3</v>
      </c>
      <c r="D85" s="1">
        <v>50.5</v>
      </c>
      <c r="E85" s="1">
        <v>70.2</v>
      </c>
      <c r="F85" s="1">
        <v>39.200000000000003</v>
      </c>
    </row>
    <row r="86" spans="1:6" x14ac:dyDescent="0.25">
      <c r="A86" s="1">
        <v>85</v>
      </c>
      <c r="B86" s="2">
        <v>45058.315289351849</v>
      </c>
      <c r="C86" s="1" t="s">
        <v>3</v>
      </c>
      <c r="D86" s="1">
        <v>51.4</v>
      </c>
      <c r="E86" s="1">
        <v>68.2</v>
      </c>
      <c r="F86" s="1">
        <v>42.5</v>
      </c>
    </row>
    <row r="87" spans="1:6" x14ac:dyDescent="0.25">
      <c r="A87" s="1">
        <v>86</v>
      </c>
      <c r="B87" s="2">
        <v>45058.325706018521</v>
      </c>
      <c r="C87" s="1" t="s">
        <v>3</v>
      </c>
      <c r="D87" s="1">
        <v>51.3</v>
      </c>
      <c r="E87" s="1">
        <v>66.900000000000006</v>
      </c>
      <c r="F87" s="1">
        <v>43.9</v>
      </c>
    </row>
    <row r="88" spans="1:6" x14ac:dyDescent="0.25">
      <c r="A88" s="1">
        <v>87</v>
      </c>
      <c r="B88" s="2">
        <v>45058.336122685185</v>
      </c>
      <c r="C88" s="1" t="s">
        <v>3</v>
      </c>
      <c r="D88" s="1">
        <v>51.1</v>
      </c>
      <c r="E88" s="1">
        <v>71.5</v>
      </c>
      <c r="F88" s="1">
        <v>41.9</v>
      </c>
    </row>
    <row r="89" spans="1:6" x14ac:dyDescent="0.25">
      <c r="A89" s="1">
        <v>88</v>
      </c>
      <c r="B89" s="2">
        <v>45058.346539351849</v>
      </c>
      <c r="C89" s="1" t="s">
        <v>3</v>
      </c>
      <c r="D89" s="1">
        <v>52.2</v>
      </c>
      <c r="E89" s="1">
        <v>65.099999999999994</v>
      </c>
      <c r="F89" s="1">
        <v>43.7</v>
      </c>
    </row>
    <row r="90" spans="1:6" x14ac:dyDescent="0.25">
      <c r="A90" s="1">
        <v>89</v>
      </c>
      <c r="B90" s="2">
        <v>45058.356956018521</v>
      </c>
      <c r="C90" s="1" t="s">
        <v>3</v>
      </c>
      <c r="D90" s="1">
        <v>50.8</v>
      </c>
      <c r="E90" s="1">
        <v>62</v>
      </c>
      <c r="F90" s="1">
        <v>43.4</v>
      </c>
    </row>
    <row r="91" spans="1:6" x14ac:dyDescent="0.25">
      <c r="A91" s="1">
        <v>90</v>
      </c>
      <c r="B91" s="2">
        <v>45058.367372685185</v>
      </c>
      <c r="C91" s="1" t="s">
        <v>3</v>
      </c>
      <c r="D91" s="1">
        <v>53.2</v>
      </c>
      <c r="E91" s="1">
        <v>69.7</v>
      </c>
      <c r="F91" s="1">
        <v>42.3</v>
      </c>
    </row>
    <row r="92" spans="1:6" x14ac:dyDescent="0.25">
      <c r="A92" s="1">
        <v>91</v>
      </c>
      <c r="B92" s="2">
        <v>45058.377789351849</v>
      </c>
      <c r="C92" s="1" t="s">
        <v>3</v>
      </c>
      <c r="D92" s="1">
        <v>51.4</v>
      </c>
      <c r="E92" s="1">
        <v>67.7</v>
      </c>
      <c r="F92" s="1">
        <v>43.2</v>
      </c>
    </row>
    <row r="93" spans="1:6" x14ac:dyDescent="0.25">
      <c r="A93" s="1">
        <v>92</v>
      </c>
      <c r="B93" s="2">
        <v>45058.388206018521</v>
      </c>
      <c r="C93" s="1" t="s">
        <v>3</v>
      </c>
      <c r="D93" s="1">
        <v>49.7</v>
      </c>
      <c r="E93" s="1">
        <v>60.4</v>
      </c>
      <c r="F93" s="1">
        <v>41.4</v>
      </c>
    </row>
    <row r="94" spans="1:6" x14ac:dyDescent="0.25">
      <c r="A94" s="1">
        <v>93</v>
      </c>
      <c r="B94" s="2">
        <v>45058.398622685185</v>
      </c>
      <c r="C94" s="1" t="s">
        <v>3</v>
      </c>
      <c r="D94" s="1">
        <v>48.9</v>
      </c>
      <c r="E94" s="1">
        <v>59.5</v>
      </c>
      <c r="F94" s="1">
        <v>41.4</v>
      </c>
    </row>
    <row r="95" spans="1:6" x14ac:dyDescent="0.25">
      <c r="A95" s="1">
        <v>94</v>
      </c>
      <c r="B95" s="2">
        <v>45058.409039351849</v>
      </c>
      <c r="C95" s="1" t="s">
        <v>3</v>
      </c>
      <c r="D95" s="1">
        <v>50.9</v>
      </c>
      <c r="E95" s="1">
        <v>70</v>
      </c>
      <c r="F95" s="1">
        <v>44.6</v>
      </c>
    </row>
    <row r="96" spans="1:6" x14ac:dyDescent="0.25">
      <c r="A96" s="1">
        <v>95</v>
      </c>
      <c r="B96" s="2">
        <v>45058.419456018521</v>
      </c>
      <c r="C96" s="1" t="s">
        <v>3</v>
      </c>
      <c r="D96" s="1">
        <v>52.9</v>
      </c>
      <c r="E96" s="1">
        <v>73</v>
      </c>
      <c r="F96" s="1">
        <v>42.3</v>
      </c>
    </row>
    <row r="97" spans="1:6" x14ac:dyDescent="0.25">
      <c r="A97" s="1">
        <v>96</v>
      </c>
      <c r="B97" s="2">
        <v>45058.429872685185</v>
      </c>
      <c r="C97" s="1" t="s">
        <v>3</v>
      </c>
      <c r="D97" s="1">
        <v>50.5</v>
      </c>
      <c r="E97" s="1">
        <v>61.7</v>
      </c>
      <c r="F97" s="1">
        <v>44.1</v>
      </c>
    </row>
    <row r="98" spans="1:6" x14ac:dyDescent="0.25">
      <c r="A98" s="1">
        <v>97</v>
      </c>
      <c r="B98" s="2">
        <v>45058.440289351849</v>
      </c>
      <c r="C98" s="1" t="s">
        <v>3</v>
      </c>
      <c r="D98" s="1">
        <v>52</v>
      </c>
      <c r="E98" s="1">
        <v>72.599999999999994</v>
      </c>
      <c r="F98" s="1">
        <v>43.4</v>
      </c>
    </row>
    <row r="99" spans="1:6" x14ac:dyDescent="0.25">
      <c r="A99" s="1">
        <v>98</v>
      </c>
      <c r="B99" s="2">
        <v>45058.450706018521</v>
      </c>
      <c r="C99" s="1" t="s">
        <v>3</v>
      </c>
      <c r="D99" s="1">
        <v>49.7</v>
      </c>
      <c r="E99" s="1">
        <v>71</v>
      </c>
      <c r="F99" s="1">
        <v>44.1</v>
      </c>
    </row>
    <row r="100" spans="1:6" x14ac:dyDescent="0.25">
      <c r="A100" s="1">
        <v>99</v>
      </c>
      <c r="B100" s="2">
        <v>45058.461122685185</v>
      </c>
      <c r="C100" s="1" t="s">
        <v>3</v>
      </c>
      <c r="D100" s="1">
        <v>49.1</v>
      </c>
      <c r="E100" s="1">
        <v>63.5</v>
      </c>
      <c r="F100" s="1">
        <v>43.8</v>
      </c>
    </row>
    <row r="101" spans="1:6" x14ac:dyDescent="0.25">
      <c r="A101" s="1">
        <v>100</v>
      </c>
      <c r="B101" s="2">
        <v>45058.471539351849</v>
      </c>
      <c r="C101" s="1" t="s">
        <v>3</v>
      </c>
      <c r="D101" s="1">
        <v>51</v>
      </c>
      <c r="E101" s="1">
        <v>64.7</v>
      </c>
      <c r="F101" s="1">
        <v>43.8</v>
      </c>
    </row>
    <row r="102" spans="1:6" x14ac:dyDescent="0.25">
      <c r="A102" s="1">
        <v>101</v>
      </c>
      <c r="B102" s="2">
        <v>45058.481956018521</v>
      </c>
      <c r="C102" s="1" t="s">
        <v>3</v>
      </c>
      <c r="D102" s="1">
        <v>48.5</v>
      </c>
      <c r="E102" s="1">
        <v>63.2</v>
      </c>
      <c r="F102" s="1">
        <v>41.3</v>
      </c>
    </row>
    <row r="103" spans="1:6" x14ac:dyDescent="0.25">
      <c r="A103" s="1">
        <v>102</v>
      </c>
      <c r="B103" s="2">
        <v>45058.492372685185</v>
      </c>
      <c r="C103" s="1" t="s">
        <v>3</v>
      </c>
      <c r="D103" s="1">
        <v>50.4</v>
      </c>
      <c r="E103" s="1">
        <v>61.6</v>
      </c>
      <c r="F103" s="1">
        <v>43.5</v>
      </c>
    </row>
    <row r="104" spans="1:6" x14ac:dyDescent="0.25">
      <c r="A104" s="1">
        <v>103</v>
      </c>
      <c r="B104" s="2">
        <v>45058.502789351849</v>
      </c>
      <c r="C104" s="1" t="s">
        <v>3</v>
      </c>
      <c r="D104" s="1">
        <v>50.8</v>
      </c>
      <c r="E104" s="1">
        <v>71.400000000000006</v>
      </c>
      <c r="F104" s="1">
        <v>42.5</v>
      </c>
    </row>
    <row r="105" spans="1:6" x14ac:dyDescent="0.25">
      <c r="A105" s="1">
        <v>104</v>
      </c>
      <c r="B105" s="2">
        <v>45058.513206018521</v>
      </c>
      <c r="C105" s="1" t="s">
        <v>3</v>
      </c>
      <c r="D105" s="1">
        <v>49.8</v>
      </c>
      <c r="E105" s="1">
        <v>72.5</v>
      </c>
      <c r="F105" s="1">
        <v>42.1</v>
      </c>
    </row>
    <row r="106" spans="1:6" x14ac:dyDescent="0.25">
      <c r="A106" s="1">
        <v>105</v>
      </c>
      <c r="B106" s="2">
        <v>45058.523622685185</v>
      </c>
      <c r="C106" s="1" t="s">
        <v>3</v>
      </c>
      <c r="D106" s="1">
        <v>49.3</v>
      </c>
      <c r="E106" s="1">
        <v>65.2</v>
      </c>
      <c r="F106" s="1">
        <v>42.3</v>
      </c>
    </row>
    <row r="107" spans="1:6" x14ac:dyDescent="0.25">
      <c r="A107" s="1">
        <v>106</v>
      </c>
      <c r="B107" s="2">
        <v>45058.534039351849</v>
      </c>
      <c r="C107" s="1" t="s">
        <v>3</v>
      </c>
      <c r="D107" s="1">
        <v>51.3</v>
      </c>
      <c r="E107" s="1">
        <v>63.2</v>
      </c>
      <c r="F107" s="1">
        <v>45.9</v>
      </c>
    </row>
    <row r="108" spans="1:6" x14ac:dyDescent="0.25">
      <c r="A108" s="1">
        <v>107</v>
      </c>
      <c r="B108" s="2">
        <v>45058.544456018521</v>
      </c>
      <c r="C108" s="1" t="s">
        <v>3</v>
      </c>
      <c r="D108" s="1">
        <v>52.3</v>
      </c>
      <c r="E108" s="1">
        <v>71.400000000000006</v>
      </c>
      <c r="F108" s="1">
        <v>47.6</v>
      </c>
    </row>
    <row r="109" spans="1:6" x14ac:dyDescent="0.25">
      <c r="A109" s="1">
        <v>108</v>
      </c>
      <c r="B109" s="2">
        <v>45058.554872685185</v>
      </c>
      <c r="C109" s="1" t="s">
        <v>3</v>
      </c>
      <c r="D109" s="1">
        <v>50.9</v>
      </c>
      <c r="E109" s="1">
        <v>70.2</v>
      </c>
      <c r="F109" s="1">
        <v>44.9</v>
      </c>
    </row>
    <row r="110" spans="1:6" x14ac:dyDescent="0.25">
      <c r="A110" s="1">
        <v>109</v>
      </c>
      <c r="B110" s="2">
        <v>45058.565289351849</v>
      </c>
      <c r="C110" s="1" t="s">
        <v>3</v>
      </c>
      <c r="D110" s="1">
        <v>50</v>
      </c>
      <c r="E110" s="1">
        <v>64.5</v>
      </c>
      <c r="F110" s="1">
        <v>43.7</v>
      </c>
    </row>
    <row r="111" spans="1:6" x14ac:dyDescent="0.25">
      <c r="A111" s="1">
        <v>110</v>
      </c>
      <c r="B111" s="2">
        <v>45058.575706018521</v>
      </c>
      <c r="C111" s="1" t="s">
        <v>3</v>
      </c>
      <c r="D111" s="1">
        <v>51.3</v>
      </c>
      <c r="E111" s="1">
        <v>63.9</v>
      </c>
      <c r="F111" s="1">
        <v>44.3</v>
      </c>
    </row>
    <row r="112" spans="1:6" x14ac:dyDescent="0.25">
      <c r="A112" s="1">
        <v>111</v>
      </c>
      <c r="B112" s="2">
        <v>45058.586122685185</v>
      </c>
      <c r="C112" s="1" t="s">
        <v>3</v>
      </c>
      <c r="D112" s="1">
        <v>50.2</v>
      </c>
      <c r="E112" s="1">
        <v>63.5</v>
      </c>
      <c r="F112" s="1">
        <v>44.9</v>
      </c>
    </row>
    <row r="113" spans="1:6" x14ac:dyDescent="0.25">
      <c r="A113" s="1">
        <v>112</v>
      </c>
      <c r="B113" s="2">
        <v>45058.596539351849</v>
      </c>
      <c r="C113" s="1" t="s">
        <v>3</v>
      </c>
      <c r="D113" s="1">
        <v>50.6</v>
      </c>
      <c r="E113" s="1">
        <v>66.400000000000006</v>
      </c>
      <c r="F113" s="1">
        <v>43.7</v>
      </c>
    </row>
    <row r="114" spans="1:6" x14ac:dyDescent="0.25">
      <c r="A114" s="1">
        <v>113</v>
      </c>
      <c r="B114" s="2">
        <v>45058.606956018521</v>
      </c>
      <c r="C114" s="1" t="s">
        <v>3</v>
      </c>
      <c r="D114" s="1">
        <v>49.9</v>
      </c>
      <c r="E114" s="1">
        <v>63.9</v>
      </c>
      <c r="F114" s="1">
        <v>43.4</v>
      </c>
    </row>
    <row r="115" spans="1:6" x14ac:dyDescent="0.25">
      <c r="A115" s="1">
        <v>114</v>
      </c>
      <c r="B115" s="2">
        <v>45058.617372685185</v>
      </c>
      <c r="C115" s="1" t="s">
        <v>3</v>
      </c>
      <c r="D115" s="1">
        <v>51.3</v>
      </c>
      <c r="E115" s="1">
        <v>64.400000000000006</v>
      </c>
      <c r="F115" s="1">
        <v>45.1</v>
      </c>
    </row>
    <row r="116" spans="1:6" x14ac:dyDescent="0.25">
      <c r="A116" s="1">
        <v>115</v>
      </c>
      <c r="B116" s="2">
        <v>45058.627789351849</v>
      </c>
      <c r="C116" s="1" t="s">
        <v>3</v>
      </c>
      <c r="D116" s="1">
        <v>52.9</v>
      </c>
      <c r="E116" s="1">
        <v>71.599999999999994</v>
      </c>
      <c r="F116" s="1">
        <v>44.1</v>
      </c>
    </row>
    <row r="117" spans="1:6" x14ac:dyDescent="0.25">
      <c r="A117" s="1">
        <v>116</v>
      </c>
      <c r="B117" s="2">
        <v>45058.638206018521</v>
      </c>
      <c r="C117" s="1" t="s">
        <v>3</v>
      </c>
      <c r="D117" s="1">
        <v>49.8</v>
      </c>
      <c r="E117" s="1">
        <v>60.8</v>
      </c>
      <c r="F117" s="1">
        <v>44.8</v>
      </c>
    </row>
    <row r="118" spans="1:6" x14ac:dyDescent="0.25">
      <c r="A118" s="1">
        <v>117</v>
      </c>
      <c r="B118" s="2">
        <v>45058.648622685185</v>
      </c>
      <c r="C118" s="1" t="s">
        <v>3</v>
      </c>
      <c r="D118" s="1">
        <v>68.2</v>
      </c>
      <c r="E118" s="1">
        <v>83.2</v>
      </c>
      <c r="F118" s="1">
        <v>48</v>
      </c>
    </row>
    <row r="119" spans="1:6" x14ac:dyDescent="0.25">
      <c r="A119" s="1">
        <v>118</v>
      </c>
      <c r="B119" s="2">
        <v>45058.659039351849</v>
      </c>
      <c r="C119" s="1" t="s">
        <v>3</v>
      </c>
      <c r="D119" s="1">
        <v>68.3</v>
      </c>
      <c r="E119" s="1">
        <v>88.3</v>
      </c>
      <c r="F119" s="1">
        <v>45.1</v>
      </c>
    </row>
    <row r="120" spans="1:6" x14ac:dyDescent="0.25">
      <c r="A120" s="1">
        <v>119</v>
      </c>
      <c r="B120" s="2">
        <v>45058.669456018521</v>
      </c>
      <c r="C120" s="1" t="s">
        <v>3</v>
      </c>
      <c r="D120" s="1">
        <v>52.9</v>
      </c>
      <c r="E120" s="1">
        <v>73.599999999999994</v>
      </c>
      <c r="F120" s="1">
        <v>44.4</v>
      </c>
    </row>
    <row r="121" spans="1:6" x14ac:dyDescent="0.25">
      <c r="A121" s="1">
        <v>120</v>
      </c>
      <c r="B121" s="2">
        <v>45058.679872685185</v>
      </c>
      <c r="C121" s="1" t="s">
        <v>3</v>
      </c>
      <c r="D121" s="1">
        <v>53</v>
      </c>
      <c r="E121" s="1">
        <v>72.7</v>
      </c>
      <c r="F121" s="1">
        <v>44.8</v>
      </c>
    </row>
    <row r="122" spans="1:6" x14ac:dyDescent="0.25">
      <c r="A122" s="1">
        <v>121</v>
      </c>
      <c r="B122" s="2">
        <v>45058.690289351849</v>
      </c>
      <c r="C122" s="1" t="s">
        <v>3</v>
      </c>
      <c r="D122" s="1">
        <v>50</v>
      </c>
      <c r="E122" s="1">
        <v>60.4</v>
      </c>
      <c r="F122" s="1">
        <v>44.2</v>
      </c>
    </row>
    <row r="123" spans="1:6" x14ac:dyDescent="0.25">
      <c r="A123" s="1">
        <v>122</v>
      </c>
      <c r="B123" s="2">
        <v>45058.700706018521</v>
      </c>
      <c r="C123" s="1" t="s">
        <v>3</v>
      </c>
      <c r="D123" s="1">
        <v>50.2</v>
      </c>
      <c r="E123" s="1">
        <v>70.3</v>
      </c>
      <c r="F123" s="1">
        <v>45.4</v>
      </c>
    </row>
    <row r="124" spans="1:6" x14ac:dyDescent="0.25">
      <c r="A124" s="1">
        <v>123</v>
      </c>
      <c r="B124" s="2">
        <v>45058.711122685185</v>
      </c>
      <c r="C124" s="1" t="s">
        <v>3</v>
      </c>
      <c r="D124" s="1">
        <v>51</v>
      </c>
      <c r="E124" s="1">
        <v>62.7</v>
      </c>
      <c r="F124" s="1">
        <v>46.6</v>
      </c>
    </row>
    <row r="125" spans="1:6" x14ac:dyDescent="0.25">
      <c r="A125" s="1">
        <v>124</v>
      </c>
      <c r="B125" s="2">
        <v>45058.721539351849</v>
      </c>
      <c r="C125" s="1" t="s">
        <v>3</v>
      </c>
      <c r="D125" s="1">
        <v>51.4</v>
      </c>
      <c r="E125" s="1">
        <v>69.400000000000006</v>
      </c>
      <c r="F125" s="1">
        <v>45.7</v>
      </c>
    </row>
    <row r="126" spans="1:6" x14ac:dyDescent="0.25">
      <c r="A126" s="1">
        <v>125</v>
      </c>
      <c r="B126" s="2">
        <v>45058.731956018521</v>
      </c>
      <c r="C126" s="1" t="s">
        <v>3</v>
      </c>
      <c r="D126" s="1">
        <v>50.7</v>
      </c>
      <c r="E126" s="1">
        <v>70.2</v>
      </c>
      <c r="F126" s="1">
        <v>44</v>
      </c>
    </row>
    <row r="127" spans="1:6" x14ac:dyDescent="0.25">
      <c r="A127" s="1">
        <v>126</v>
      </c>
      <c r="B127" s="2">
        <v>45058.742372685185</v>
      </c>
      <c r="C127" s="1" t="s">
        <v>3</v>
      </c>
      <c r="D127" s="1">
        <v>51.2</v>
      </c>
      <c r="E127" s="1">
        <v>64.7</v>
      </c>
      <c r="F127" s="1">
        <v>44.8</v>
      </c>
    </row>
    <row r="128" spans="1:6" x14ac:dyDescent="0.25">
      <c r="A128" s="1">
        <v>127</v>
      </c>
      <c r="B128" s="2">
        <v>45058.752789351849</v>
      </c>
      <c r="C128" s="1" t="s">
        <v>3</v>
      </c>
      <c r="D128" s="1">
        <v>50.5</v>
      </c>
      <c r="E128" s="1">
        <v>68.099999999999994</v>
      </c>
      <c r="F128" s="1">
        <v>44.9</v>
      </c>
    </row>
    <row r="129" spans="1:6" x14ac:dyDescent="0.25">
      <c r="A129" s="1">
        <v>128</v>
      </c>
      <c r="B129" s="2">
        <v>45058.763206018521</v>
      </c>
      <c r="C129" s="1" t="s">
        <v>3</v>
      </c>
      <c r="D129" s="1">
        <v>55.5</v>
      </c>
      <c r="E129" s="1">
        <v>73.7</v>
      </c>
      <c r="F129" s="1">
        <v>45.1</v>
      </c>
    </row>
    <row r="130" spans="1:6" x14ac:dyDescent="0.25">
      <c r="A130" s="1">
        <v>129</v>
      </c>
      <c r="B130" s="2">
        <v>45058.773622685185</v>
      </c>
      <c r="C130" s="1" t="s">
        <v>3</v>
      </c>
      <c r="D130" s="1">
        <v>52.5</v>
      </c>
      <c r="E130" s="1">
        <v>74</v>
      </c>
      <c r="F130" s="1">
        <v>45.5</v>
      </c>
    </row>
    <row r="131" spans="1:6" x14ac:dyDescent="0.25">
      <c r="A131" s="1">
        <v>130</v>
      </c>
      <c r="B131" s="2">
        <v>45058.784039351849</v>
      </c>
      <c r="C131" s="1" t="s">
        <v>3</v>
      </c>
      <c r="D131" s="1">
        <v>50.3</v>
      </c>
      <c r="E131" s="1">
        <v>74.3</v>
      </c>
      <c r="F131" s="1">
        <v>43.8</v>
      </c>
    </row>
    <row r="132" spans="1:6" x14ac:dyDescent="0.25">
      <c r="A132" s="1">
        <v>131</v>
      </c>
      <c r="B132" s="2">
        <v>45058.794456018521</v>
      </c>
      <c r="C132" s="1" t="s">
        <v>3</v>
      </c>
      <c r="D132" s="1">
        <v>50.4</v>
      </c>
      <c r="E132" s="1">
        <v>59.8</v>
      </c>
      <c r="F132" s="1">
        <v>44.2</v>
      </c>
    </row>
    <row r="133" spans="1:6" x14ac:dyDescent="0.25">
      <c r="A133" s="1">
        <v>132</v>
      </c>
      <c r="B133" s="2">
        <v>45058.804872685185</v>
      </c>
      <c r="C133" s="1" t="s">
        <v>3</v>
      </c>
      <c r="D133" s="1">
        <v>51.1</v>
      </c>
      <c r="E133" s="1">
        <v>63.6</v>
      </c>
      <c r="F133" s="1">
        <v>44.3</v>
      </c>
    </row>
    <row r="134" spans="1:6" x14ac:dyDescent="0.25">
      <c r="A134" s="1">
        <v>133</v>
      </c>
      <c r="B134" s="2">
        <v>45058.815289351849</v>
      </c>
      <c r="C134" s="1" t="s">
        <v>3</v>
      </c>
      <c r="D134" s="1">
        <v>50</v>
      </c>
      <c r="E134" s="1">
        <v>64.900000000000006</v>
      </c>
      <c r="F134" s="1">
        <v>43.7</v>
      </c>
    </row>
    <row r="135" spans="1:6" x14ac:dyDescent="0.25">
      <c r="A135" s="1">
        <v>134</v>
      </c>
      <c r="B135" s="2">
        <v>45058.825706018521</v>
      </c>
      <c r="C135" s="1" t="s">
        <v>3</v>
      </c>
      <c r="D135" s="1">
        <v>48.9</v>
      </c>
      <c r="E135" s="1">
        <v>64.7</v>
      </c>
      <c r="F135" s="1">
        <v>42.1</v>
      </c>
    </row>
    <row r="136" spans="1:6" x14ac:dyDescent="0.25">
      <c r="A136" s="1">
        <v>135</v>
      </c>
      <c r="B136" s="2">
        <v>45058.836122685185</v>
      </c>
      <c r="C136" s="1" t="s">
        <v>3</v>
      </c>
      <c r="D136" s="1">
        <v>48.5</v>
      </c>
      <c r="E136" s="1">
        <v>60.7</v>
      </c>
      <c r="F136" s="1">
        <v>40.299999999999997</v>
      </c>
    </row>
    <row r="137" spans="1:6" x14ac:dyDescent="0.25">
      <c r="A137" s="1">
        <v>136</v>
      </c>
      <c r="B137" s="2">
        <v>45058.846539351849</v>
      </c>
      <c r="C137" s="1" t="s">
        <v>3</v>
      </c>
      <c r="D137" s="1">
        <v>49.2</v>
      </c>
      <c r="E137" s="1">
        <v>65.2</v>
      </c>
      <c r="F137" s="1">
        <v>40</v>
      </c>
    </row>
    <row r="138" spans="1:6" x14ac:dyDescent="0.25">
      <c r="A138" s="1">
        <v>137</v>
      </c>
      <c r="B138" s="2">
        <v>45058.856956018521</v>
      </c>
      <c r="C138" s="1" t="s">
        <v>3</v>
      </c>
      <c r="D138" s="1">
        <v>48.4</v>
      </c>
      <c r="E138" s="1">
        <v>67.2</v>
      </c>
      <c r="F138" s="1">
        <v>41.6</v>
      </c>
    </row>
    <row r="139" spans="1:6" x14ac:dyDescent="0.25">
      <c r="A139" s="1">
        <v>138</v>
      </c>
      <c r="B139" s="2">
        <v>45058.867372685185</v>
      </c>
      <c r="C139" s="1" t="s">
        <v>3</v>
      </c>
      <c r="D139" s="1">
        <v>47.3</v>
      </c>
      <c r="E139" s="1">
        <v>60.3</v>
      </c>
      <c r="F139" s="1">
        <v>38.4</v>
      </c>
    </row>
    <row r="140" spans="1:6" x14ac:dyDescent="0.25">
      <c r="A140" s="1">
        <v>139</v>
      </c>
      <c r="B140" s="2">
        <v>45058.877789351849</v>
      </c>
      <c r="C140" s="1" t="s">
        <v>3</v>
      </c>
      <c r="D140" s="1">
        <v>48.2</v>
      </c>
      <c r="E140" s="1">
        <v>58.4</v>
      </c>
      <c r="F140" s="1">
        <v>41.4</v>
      </c>
    </row>
    <row r="141" spans="1:6" x14ac:dyDescent="0.25">
      <c r="A141" s="1">
        <v>140</v>
      </c>
      <c r="B141" s="2">
        <v>45058.888206018521</v>
      </c>
      <c r="C141" s="1" t="s">
        <v>3</v>
      </c>
      <c r="D141" s="1">
        <v>49.6</v>
      </c>
      <c r="E141" s="1">
        <v>69.8</v>
      </c>
      <c r="F141" s="1">
        <v>41.1</v>
      </c>
    </row>
    <row r="142" spans="1:6" x14ac:dyDescent="0.25">
      <c r="A142" s="1">
        <v>141</v>
      </c>
      <c r="B142" s="2">
        <v>45058.898622685185</v>
      </c>
      <c r="C142" s="1" t="s">
        <v>3</v>
      </c>
      <c r="D142" s="1">
        <v>49.1</v>
      </c>
      <c r="E142" s="1">
        <v>67.5</v>
      </c>
      <c r="F142" s="1">
        <v>39.1</v>
      </c>
    </row>
    <row r="143" spans="1:6" x14ac:dyDescent="0.25">
      <c r="A143" s="1">
        <v>142</v>
      </c>
      <c r="B143" s="2">
        <v>45058.909039351849</v>
      </c>
      <c r="C143" s="1" t="s">
        <v>3</v>
      </c>
      <c r="D143" s="1">
        <v>49.6</v>
      </c>
      <c r="E143" s="1">
        <v>67.599999999999994</v>
      </c>
      <c r="F143" s="1">
        <v>40.9</v>
      </c>
    </row>
    <row r="144" spans="1:6" x14ac:dyDescent="0.25">
      <c r="A144" s="1">
        <v>143</v>
      </c>
      <c r="B144" s="2">
        <v>45058.919456018521</v>
      </c>
      <c r="C144" s="1" t="s">
        <v>3</v>
      </c>
      <c r="D144" s="1">
        <v>45.5</v>
      </c>
      <c r="E144" s="1">
        <v>59.6</v>
      </c>
      <c r="F144" s="1">
        <v>37.200000000000003</v>
      </c>
    </row>
    <row r="145" spans="1:6" x14ac:dyDescent="0.25">
      <c r="A145" s="1">
        <v>144</v>
      </c>
      <c r="B145" s="2">
        <v>45058.929872685185</v>
      </c>
      <c r="C145" s="1" t="s">
        <v>3</v>
      </c>
      <c r="D145" s="1">
        <v>44.3</v>
      </c>
      <c r="E145" s="1">
        <v>58.5</v>
      </c>
      <c r="F145" s="1">
        <v>33.799999999999997</v>
      </c>
    </row>
    <row r="146" spans="1:6" x14ac:dyDescent="0.25">
      <c r="A146" s="1">
        <v>145</v>
      </c>
      <c r="B146" s="2">
        <v>45058.940289351849</v>
      </c>
      <c r="C146" s="1" t="s">
        <v>3</v>
      </c>
      <c r="D146" s="1">
        <v>47.5</v>
      </c>
      <c r="E146" s="1">
        <v>74.7</v>
      </c>
      <c r="F146" s="1">
        <v>34.1</v>
      </c>
    </row>
    <row r="147" spans="1:6" x14ac:dyDescent="0.25">
      <c r="A147" s="1">
        <v>146</v>
      </c>
      <c r="B147" s="2">
        <v>45058.950706018521</v>
      </c>
      <c r="C147" s="1" t="s">
        <v>3</v>
      </c>
      <c r="D147" s="1">
        <v>45.8</v>
      </c>
      <c r="E147" s="1">
        <v>68.8</v>
      </c>
      <c r="F147" s="1">
        <v>33.1</v>
      </c>
    </row>
    <row r="148" spans="1:6" x14ac:dyDescent="0.25">
      <c r="A148" s="1">
        <v>147</v>
      </c>
      <c r="B148" s="2">
        <v>45058.961122685185</v>
      </c>
      <c r="C148" s="1" t="s">
        <v>3</v>
      </c>
      <c r="D148" s="1">
        <v>43</v>
      </c>
      <c r="E148" s="1">
        <v>63.5</v>
      </c>
      <c r="F148" s="1">
        <v>32</v>
      </c>
    </row>
    <row r="149" spans="1:6" x14ac:dyDescent="0.25">
      <c r="A149" s="1">
        <v>148</v>
      </c>
      <c r="B149" s="2">
        <v>45058.971539351849</v>
      </c>
      <c r="C149" s="1" t="s">
        <v>3</v>
      </c>
      <c r="D149" s="1">
        <v>41.3</v>
      </c>
      <c r="E149" s="1">
        <v>59</v>
      </c>
      <c r="F149" s="1">
        <v>30.4</v>
      </c>
    </row>
    <row r="150" spans="1:6" x14ac:dyDescent="0.25">
      <c r="A150" s="1">
        <v>149</v>
      </c>
      <c r="B150" s="2">
        <v>45058.981956018521</v>
      </c>
      <c r="C150" s="1" t="s">
        <v>3</v>
      </c>
      <c r="D150" s="1">
        <v>44.9</v>
      </c>
      <c r="E150" s="1">
        <v>57.6</v>
      </c>
      <c r="F150" s="1">
        <v>35.1</v>
      </c>
    </row>
    <row r="151" spans="1:6" x14ac:dyDescent="0.25">
      <c r="A151" s="1">
        <v>150</v>
      </c>
      <c r="B151" s="2">
        <v>45058.992372685185</v>
      </c>
      <c r="C151" s="1" t="s">
        <v>3</v>
      </c>
      <c r="D151" s="1">
        <v>43.7</v>
      </c>
      <c r="E151" s="1">
        <v>59.3</v>
      </c>
      <c r="F151" s="1">
        <v>34.9</v>
      </c>
    </row>
    <row r="152" spans="1:6" x14ac:dyDescent="0.25">
      <c r="A152" s="1">
        <v>151</v>
      </c>
      <c r="B152" s="2">
        <v>45059.002789351849</v>
      </c>
      <c r="C152" s="1" t="s">
        <v>3</v>
      </c>
      <c r="D152" s="1">
        <v>42.2</v>
      </c>
      <c r="E152" s="1">
        <v>58.5</v>
      </c>
      <c r="F152" s="1">
        <v>33.700000000000003</v>
      </c>
    </row>
    <row r="153" spans="1:6" x14ac:dyDescent="0.25">
      <c r="A153" s="1">
        <v>152</v>
      </c>
      <c r="B153" s="2">
        <v>45059.013206018521</v>
      </c>
      <c r="C153" s="1" t="s">
        <v>3</v>
      </c>
      <c r="D153" s="1">
        <v>40.5</v>
      </c>
      <c r="E153" s="1">
        <v>63.5</v>
      </c>
      <c r="F153" s="1">
        <v>30.9</v>
      </c>
    </row>
    <row r="154" spans="1:6" x14ac:dyDescent="0.25">
      <c r="A154" s="1">
        <v>153</v>
      </c>
      <c r="B154" s="2">
        <v>45059.023622685185</v>
      </c>
      <c r="C154" s="1" t="s">
        <v>3</v>
      </c>
      <c r="D154" s="1">
        <v>44</v>
      </c>
      <c r="E154" s="1">
        <v>65.7</v>
      </c>
      <c r="F154" s="1">
        <v>32.4</v>
      </c>
    </row>
    <row r="155" spans="1:6" x14ac:dyDescent="0.25">
      <c r="A155" s="1">
        <v>154</v>
      </c>
      <c r="B155" s="2">
        <v>45059.034039351849</v>
      </c>
      <c r="C155" s="1" t="s">
        <v>3</v>
      </c>
      <c r="D155" s="1">
        <v>38.5</v>
      </c>
      <c r="E155" s="1">
        <v>55.7</v>
      </c>
      <c r="F155" s="1">
        <v>31.2</v>
      </c>
    </row>
    <row r="156" spans="1:6" x14ac:dyDescent="0.25">
      <c r="A156" s="1">
        <v>155</v>
      </c>
      <c r="B156" s="2">
        <v>45059.044456018521</v>
      </c>
      <c r="C156" s="1" t="s">
        <v>3</v>
      </c>
      <c r="D156" s="1">
        <v>36.5</v>
      </c>
      <c r="E156" s="1">
        <v>53.9</v>
      </c>
      <c r="F156" s="1">
        <v>30</v>
      </c>
    </row>
    <row r="157" spans="1:6" x14ac:dyDescent="0.25">
      <c r="A157" s="1">
        <v>156</v>
      </c>
      <c r="B157" s="2">
        <v>45059.054872685185</v>
      </c>
      <c r="C157" s="1" t="s">
        <v>3</v>
      </c>
      <c r="D157" s="1">
        <v>39.799999999999997</v>
      </c>
      <c r="E157" s="1">
        <v>56.1</v>
      </c>
      <c r="F157" s="1">
        <v>30.8</v>
      </c>
    </row>
    <row r="158" spans="1:6" x14ac:dyDescent="0.25">
      <c r="A158" s="1">
        <v>157</v>
      </c>
      <c r="B158" s="2">
        <v>45059.065289351849</v>
      </c>
      <c r="C158" s="1" t="s">
        <v>3</v>
      </c>
      <c r="D158" s="1">
        <v>37.6</v>
      </c>
      <c r="E158" s="1">
        <v>54</v>
      </c>
      <c r="F158" s="1">
        <v>28.7</v>
      </c>
    </row>
    <row r="159" spans="1:6" x14ac:dyDescent="0.25">
      <c r="A159" s="1">
        <v>158</v>
      </c>
      <c r="B159" s="2">
        <v>45059.075706018521</v>
      </c>
      <c r="C159" s="1" t="s">
        <v>3</v>
      </c>
      <c r="D159" s="1">
        <v>38</v>
      </c>
      <c r="E159" s="1">
        <v>58.6</v>
      </c>
      <c r="F159" s="1">
        <v>28.7</v>
      </c>
    </row>
    <row r="160" spans="1:6" x14ac:dyDescent="0.25">
      <c r="A160" s="1">
        <v>159</v>
      </c>
      <c r="B160" s="2">
        <v>45059.086122685185</v>
      </c>
      <c r="C160" s="1" t="s">
        <v>3</v>
      </c>
      <c r="D160" s="1">
        <v>37.6</v>
      </c>
      <c r="E160" s="1">
        <v>56.8</v>
      </c>
      <c r="F160" s="1">
        <v>28</v>
      </c>
    </row>
    <row r="161" spans="1:6" x14ac:dyDescent="0.25">
      <c r="A161" s="1">
        <v>160</v>
      </c>
      <c r="B161" s="2">
        <v>45059.096539351849</v>
      </c>
      <c r="C161" s="1" t="s">
        <v>3</v>
      </c>
      <c r="D161" s="1">
        <v>38.799999999999997</v>
      </c>
      <c r="E161" s="1">
        <v>60.3</v>
      </c>
      <c r="F161" s="1">
        <v>27.4</v>
      </c>
    </row>
    <row r="162" spans="1:6" x14ac:dyDescent="0.25">
      <c r="A162" s="1">
        <v>161</v>
      </c>
      <c r="B162" s="2">
        <v>45059.106956018521</v>
      </c>
      <c r="C162" s="1" t="s">
        <v>3</v>
      </c>
      <c r="D162" s="1">
        <v>36.9</v>
      </c>
      <c r="E162" s="1">
        <v>56.3</v>
      </c>
      <c r="F162" s="1">
        <v>27.6</v>
      </c>
    </row>
    <row r="163" spans="1:6" x14ac:dyDescent="0.25">
      <c r="A163" s="1">
        <v>162</v>
      </c>
      <c r="B163" s="2">
        <v>45059.117372685185</v>
      </c>
      <c r="C163" s="1" t="s">
        <v>3</v>
      </c>
      <c r="D163" s="1">
        <v>36.799999999999997</v>
      </c>
      <c r="E163" s="1">
        <v>54.8</v>
      </c>
      <c r="F163" s="1">
        <v>27</v>
      </c>
    </row>
    <row r="164" spans="1:6" x14ac:dyDescent="0.25">
      <c r="A164" s="1">
        <v>163</v>
      </c>
      <c r="B164" s="2">
        <v>45059.127789351849</v>
      </c>
      <c r="C164" s="1" t="s">
        <v>3</v>
      </c>
      <c r="D164" s="1">
        <v>38.1</v>
      </c>
      <c r="E164" s="1">
        <v>59.8</v>
      </c>
      <c r="F164" s="1">
        <v>27.6</v>
      </c>
    </row>
    <row r="165" spans="1:6" x14ac:dyDescent="0.25">
      <c r="A165" s="1">
        <v>164</v>
      </c>
      <c r="B165" s="2">
        <v>45059.138206018521</v>
      </c>
      <c r="C165" s="1" t="s">
        <v>3</v>
      </c>
      <c r="D165" s="1">
        <v>37.700000000000003</v>
      </c>
      <c r="E165" s="1">
        <v>58</v>
      </c>
      <c r="F165" s="1">
        <v>28.6</v>
      </c>
    </row>
    <row r="166" spans="1:6" x14ac:dyDescent="0.25">
      <c r="A166" s="1">
        <v>165</v>
      </c>
      <c r="B166" s="2">
        <v>45059.148622685185</v>
      </c>
      <c r="C166" s="1" t="s">
        <v>3</v>
      </c>
      <c r="D166" s="1">
        <v>34.799999999999997</v>
      </c>
      <c r="E166" s="1">
        <v>57.3</v>
      </c>
      <c r="F166" s="1">
        <v>27.6</v>
      </c>
    </row>
    <row r="167" spans="1:6" x14ac:dyDescent="0.25">
      <c r="A167" s="1">
        <v>166</v>
      </c>
      <c r="B167" s="2">
        <v>45059.159039351849</v>
      </c>
      <c r="C167" s="1" t="s">
        <v>3</v>
      </c>
      <c r="D167" s="1">
        <v>34.5</v>
      </c>
      <c r="E167" s="1">
        <v>55.6</v>
      </c>
      <c r="F167" s="1">
        <v>27.4</v>
      </c>
    </row>
    <row r="168" spans="1:6" x14ac:dyDescent="0.25">
      <c r="A168" s="1">
        <v>167</v>
      </c>
      <c r="B168" s="2">
        <v>45059.169456018521</v>
      </c>
      <c r="C168" s="1" t="s">
        <v>3</v>
      </c>
      <c r="D168" s="1">
        <v>38.4</v>
      </c>
      <c r="E168" s="1">
        <v>71.2</v>
      </c>
      <c r="F168" s="1">
        <v>28.4</v>
      </c>
    </row>
    <row r="169" spans="1:6" x14ac:dyDescent="0.25">
      <c r="A169" s="1">
        <v>168</v>
      </c>
      <c r="B169" s="2">
        <v>45059.179872685185</v>
      </c>
      <c r="C169" s="1" t="s">
        <v>3</v>
      </c>
      <c r="D169" s="1">
        <v>35.700000000000003</v>
      </c>
      <c r="E169" s="1">
        <v>57.7</v>
      </c>
      <c r="F169" s="1">
        <v>29.1</v>
      </c>
    </row>
    <row r="170" spans="1:6" x14ac:dyDescent="0.25">
      <c r="A170" s="1">
        <v>169</v>
      </c>
      <c r="B170" s="2">
        <v>45059.190289351849</v>
      </c>
      <c r="C170" s="1" t="s">
        <v>3</v>
      </c>
      <c r="D170" s="1">
        <v>37.799999999999997</v>
      </c>
      <c r="E170" s="1">
        <v>54.1</v>
      </c>
      <c r="F170" s="1">
        <v>29</v>
      </c>
    </row>
    <row r="171" spans="1:6" x14ac:dyDescent="0.25">
      <c r="A171" s="1">
        <v>170</v>
      </c>
      <c r="B171" s="2">
        <v>45059.200706018521</v>
      </c>
      <c r="C171" s="1" t="s">
        <v>3</v>
      </c>
      <c r="D171" s="1">
        <v>48.8</v>
      </c>
      <c r="E171" s="1">
        <v>64.8</v>
      </c>
      <c r="F171" s="1">
        <v>30.9</v>
      </c>
    </row>
    <row r="172" spans="1:6" x14ac:dyDescent="0.25">
      <c r="A172" s="1">
        <v>171</v>
      </c>
      <c r="B172" s="2">
        <v>45059.211122685185</v>
      </c>
      <c r="C172" s="1" t="s">
        <v>3</v>
      </c>
      <c r="D172" s="1">
        <v>50.9</v>
      </c>
      <c r="E172" s="1">
        <v>63.8</v>
      </c>
      <c r="F172" s="1">
        <v>34.200000000000003</v>
      </c>
    </row>
    <row r="173" spans="1:6" x14ac:dyDescent="0.25">
      <c r="A173" s="1">
        <v>172</v>
      </c>
      <c r="B173" s="2">
        <v>45059.221539351849</v>
      </c>
      <c r="C173" s="1" t="s">
        <v>3</v>
      </c>
      <c r="D173" s="1">
        <v>50</v>
      </c>
      <c r="E173" s="1">
        <v>62.7</v>
      </c>
      <c r="F173" s="1">
        <v>35.6</v>
      </c>
    </row>
    <row r="174" spans="1:6" x14ac:dyDescent="0.25">
      <c r="A174" s="1">
        <v>173</v>
      </c>
      <c r="B174" s="2">
        <v>45059.231956018521</v>
      </c>
      <c r="C174" s="1" t="s">
        <v>3</v>
      </c>
      <c r="D174" s="1">
        <v>45.8</v>
      </c>
      <c r="E174" s="1">
        <v>61.5</v>
      </c>
      <c r="F174" s="1">
        <v>34.9</v>
      </c>
    </row>
    <row r="175" spans="1:6" x14ac:dyDescent="0.25">
      <c r="A175" s="1">
        <v>174</v>
      </c>
      <c r="B175" s="2">
        <v>45059.242372685185</v>
      </c>
      <c r="C175" s="1" t="s">
        <v>3</v>
      </c>
      <c r="D175" s="1">
        <v>43.7</v>
      </c>
      <c r="E175" s="1">
        <v>60.9</v>
      </c>
      <c r="F175" s="1">
        <v>33.1</v>
      </c>
    </row>
    <row r="176" spans="1:6" x14ac:dyDescent="0.25">
      <c r="A176" s="1">
        <v>175</v>
      </c>
      <c r="B176" s="2">
        <v>45059.252789351849</v>
      </c>
      <c r="C176" s="1" t="s">
        <v>3</v>
      </c>
      <c r="D176" s="1">
        <v>49.9</v>
      </c>
      <c r="E176" s="1">
        <v>69</v>
      </c>
      <c r="F176" s="1">
        <v>34.299999999999997</v>
      </c>
    </row>
    <row r="177" spans="1:6" x14ac:dyDescent="0.25">
      <c r="A177" s="1">
        <v>176</v>
      </c>
      <c r="B177" s="2">
        <v>45059.263206018521</v>
      </c>
      <c r="C177" s="1" t="s">
        <v>3</v>
      </c>
      <c r="D177" s="1">
        <v>47</v>
      </c>
      <c r="E177" s="1">
        <v>68.2</v>
      </c>
      <c r="F177" s="1">
        <v>37.1</v>
      </c>
    </row>
    <row r="178" spans="1:6" x14ac:dyDescent="0.25">
      <c r="A178" s="1">
        <v>177</v>
      </c>
      <c r="B178" s="2">
        <v>45059.273622685185</v>
      </c>
      <c r="C178" s="1" t="s">
        <v>3</v>
      </c>
      <c r="D178" s="1">
        <v>45.8</v>
      </c>
      <c r="E178" s="1">
        <v>61.3</v>
      </c>
      <c r="F178" s="1">
        <v>37.6</v>
      </c>
    </row>
    <row r="179" spans="1:6" x14ac:dyDescent="0.25">
      <c r="A179" s="1">
        <v>178</v>
      </c>
      <c r="B179" s="2">
        <v>45059.284039351849</v>
      </c>
      <c r="C179" s="1" t="s">
        <v>3</v>
      </c>
      <c r="D179" s="1">
        <v>51</v>
      </c>
      <c r="E179" s="1">
        <v>66.900000000000006</v>
      </c>
      <c r="F179" s="1">
        <v>36.9</v>
      </c>
    </row>
    <row r="180" spans="1:6" x14ac:dyDescent="0.25">
      <c r="A180" s="1">
        <v>179</v>
      </c>
      <c r="B180" s="2">
        <v>45059.294456018521</v>
      </c>
      <c r="C180" s="1" t="s">
        <v>3</v>
      </c>
      <c r="D180" s="1">
        <v>47.4</v>
      </c>
      <c r="E180" s="1">
        <v>60.4</v>
      </c>
      <c r="F180" s="1">
        <v>37.6</v>
      </c>
    </row>
    <row r="181" spans="1:6" x14ac:dyDescent="0.25">
      <c r="A181" s="1">
        <v>180</v>
      </c>
      <c r="B181" s="2">
        <v>45059.304872685185</v>
      </c>
      <c r="C181" s="1" t="s">
        <v>3</v>
      </c>
      <c r="D181" s="1">
        <v>49.8</v>
      </c>
      <c r="E181" s="1">
        <v>65</v>
      </c>
      <c r="F181" s="1">
        <v>41.1</v>
      </c>
    </row>
    <row r="182" spans="1:6" x14ac:dyDescent="0.25">
      <c r="A182" s="1">
        <v>181</v>
      </c>
      <c r="B182" s="2">
        <v>45059.315289351849</v>
      </c>
      <c r="C182" s="1" t="s">
        <v>3</v>
      </c>
      <c r="D182" s="1">
        <v>47.2</v>
      </c>
      <c r="E182" s="1">
        <v>60.9</v>
      </c>
      <c r="F182" s="1">
        <v>36.799999999999997</v>
      </c>
    </row>
    <row r="183" spans="1:6" x14ac:dyDescent="0.25">
      <c r="A183" s="1">
        <v>182</v>
      </c>
      <c r="B183" s="2">
        <v>45059.325706018521</v>
      </c>
      <c r="C183" s="1" t="s">
        <v>3</v>
      </c>
      <c r="D183" s="1">
        <v>46.7</v>
      </c>
      <c r="E183" s="1">
        <v>63</v>
      </c>
      <c r="F183" s="1">
        <v>36.200000000000003</v>
      </c>
    </row>
    <row r="184" spans="1:6" x14ac:dyDescent="0.25">
      <c r="A184" s="1">
        <v>183</v>
      </c>
      <c r="B184" s="2">
        <v>45059.336122685185</v>
      </c>
      <c r="C184" s="1" t="s">
        <v>3</v>
      </c>
      <c r="D184" s="1">
        <v>48.1</v>
      </c>
      <c r="E184" s="1">
        <v>63</v>
      </c>
      <c r="F184" s="1">
        <v>36.4</v>
      </c>
    </row>
    <row r="185" spans="1:6" x14ac:dyDescent="0.25">
      <c r="A185" s="1">
        <v>184</v>
      </c>
      <c r="B185" s="2">
        <v>45059.346539351849</v>
      </c>
      <c r="C185" s="1" t="s">
        <v>3</v>
      </c>
      <c r="D185" s="1">
        <v>49.6</v>
      </c>
      <c r="E185" s="1">
        <v>60.7</v>
      </c>
      <c r="F185" s="1">
        <v>40.1</v>
      </c>
    </row>
    <row r="186" spans="1:6" x14ac:dyDescent="0.25">
      <c r="A186" s="1">
        <v>185</v>
      </c>
      <c r="B186" s="2">
        <v>45059.356956018521</v>
      </c>
      <c r="C186" s="1" t="s">
        <v>3</v>
      </c>
      <c r="D186" s="1">
        <v>49.7</v>
      </c>
      <c r="E186" s="1">
        <v>68.8</v>
      </c>
      <c r="F186" s="1">
        <v>37.9</v>
      </c>
    </row>
    <row r="187" spans="1:6" x14ac:dyDescent="0.25">
      <c r="A187" s="1">
        <v>186</v>
      </c>
      <c r="B187" s="2">
        <v>45059.367372685185</v>
      </c>
      <c r="C187" s="1" t="s">
        <v>3</v>
      </c>
      <c r="D187" s="1">
        <v>50.3</v>
      </c>
      <c r="E187" s="1">
        <v>72.099999999999994</v>
      </c>
      <c r="F187" s="1">
        <v>40.6</v>
      </c>
    </row>
    <row r="188" spans="1:6" x14ac:dyDescent="0.25">
      <c r="A188" s="1">
        <v>187</v>
      </c>
      <c r="B188" s="2">
        <v>45059.377789351849</v>
      </c>
      <c r="C188" s="1" t="s">
        <v>3</v>
      </c>
      <c r="D188" s="1">
        <v>49.5</v>
      </c>
      <c r="E188" s="1">
        <v>69.5</v>
      </c>
      <c r="F188" s="1">
        <v>40.6</v>
      </c>
    </row>
    <row r="189" spans="1:6" x14ac:dyDescent="0.25">
      <c r="A189" s="1">
        <v>188</v>
      </c>
      <c r="B189" s="2">
        <v>45059.388206018521</v>
      </c>
      <c r="C189" s="1" t="s">
        <v>3</v>
      </c>
      <c r="D189" s="1">
        <v>51.6</v>
      </c>
      <c r="E189" s="1">
        <v>73.5</v>
      </c>
      <c r="F189" s="1">
        <v>39.799999999999997</v>
      </c>
    </row>
    <row r="190" spans="1:6" x14ac:dyDescent="0.25">
      <c r="A190" s="1">
        <v>189</v>
      </c>
      <c r="B190" s="2">
        <v>45059.398622685185</v>
      </c>
      <c r="C190" s="1" t="s">
        <v>3</v>
      </c>
      <c r="D190" s="1">
        <v>51.8</v>
      </c>
      <c r="E190" s="1">
        <v>67.3</v>
      </c>
      <c r="F190" s="1">
        <v>41.4</v>
      </c>
    </row>
    <row r="191" spans="1:6" x14ac:dyDescent="0.25">
      <c r="A191" s="1">
        <v>190</v>
      </c>
      <c r="B191" s="2">
        <v>45059.409039351849</v>
      </c>
      <c r="C191" s="1" t="s">
        <v>3</v>
      </c>
      <c r="D191" s="1">
        <v>53.7</v>
      </c>
      <c r="E191" s="1">
        <v>67.5</v>
      </c>
      <c r="F191" s="1">
        <v>44.9</v>
      </c>
    </row>
    <row r="192" spans="1:6" x14ac:dyDescent="0.25">
      <c r="A192" s="1">
        <v>191</v>
      </c>
      <c r="B192" s="2">
        <v>45059.419456018521</v>
      </c>
      <c r="C192" s="1" t="s">
        <v>3</v>
      </c>
      <c r="D192" s="1">
        <v>52.4</v>
      </c>
      <c r="E192" s="1">
        <v>63.3</v>
      </c>
      <c r="F192" s="1">
        <v>42.3</v>
      </c>
    </row>
    <row r="193" spans="1:6" x14ac:dyDescent="0.25">
      <c r="A193" s="1">
        <v>192</v>
      </c>
      <c r="B193" s="2">
        <v>45059.429872685185</v>
      </c>
      <c r="C193" s="1" t="s">
        <v>3</v>
      </c>
      <c r="D193" s="1">
        <v>51.5</v>
      </c>
      <c r="E193" s="1">
        <v>62.9</v>
      </c>
      <c r="F193" s="1">
        <v>41.6</v>
      </c>
    </row>
    <row r="194" spans="1:6" x14ac:dyDescent="0.25">
      <c r="A194" s="1">
        <v>193</v>
      </c>
      <c r="B194" s="2">
        <v>45059.440289351849</v>
      </c>
      <c r="C194" s="1" t="s">
        <v>3</v>
      </c>
      <c r="D194" s="1">
        <v>50.9</v>
      </c>
      <c r="E194" s="1">
        <v>66.7</v>
      </c>
      <c r="F194" s="1">
        <v>42.4</v>
      </c>
    </row>
    <row r="195" spans="1:6" x14ac:dyDescent="0.25">
      <c r="A195" s="1">
        <v>194</v>
      </c>
      <c r="B195" s="2">
        <v>45059.450706018521</v>
      </c>
      <c r="C195" s="1" t="s">
        <v>3</v>
      </c>
      <c r="D195" s="1">
        <v>51.7</v>
      </c>
      <c r="E195" s="1">
        <v>71.2</v>
      </c>
      <c r="F195" s="1">
        <v>39.4</v>
      </c>
    </row>
    <row r="196" spans="1:6" x14ac:dyDescent="0.25">
      <c r="A196" s="1">
        <v>195</v>
      </c>
      <c r="B196" s="2">
        <v>45059.461122685185</v>
      </c>
      <c r="C196" s="1" t="s">
        <v>3</v>
      </c>
      <c r="D196" s="1">
        <v>50.9</v>
      </c>
      <c r="E196" s="1">
        <v>69.599999999999994</v>
      </c>
      <c r="F196" s="1">
        <v>41.2</v>
      </c>
    </row>
    <row r="197" spans="1:6" x14ac:dyDescent="0.25">
      <c r="A197" s="1">
        <v>196</v>
      </c>
      <c r="B197" s="2">
        <v>45059.471539351849</v>
      </c>
      <c r="C197" s="1" t="s">
        <v>3</v>
      </c>
      <c r="D197" s="1">
        <v>52.7</v>
      </c>
      <c r="E197" s="1">
        <v>72.7</v>
      </c>
      <c r="F197" s="1">
        <v>42.6</v>
      </c>
    </row>
    <row r="198" spans="1:6" x14ac:dyDescent="0.25">
      <c r="A198" s="1">
        <v>197</v>
      </c>
      <c r="B198" s="2">
        <v>45059.481956018521</v>
      </c>
      <c r="C198" s="1" t="s">
        <v>3</v>
      </c>
      <c r="D198" s="1">
        <v>52.7</v>
      </c>
      <c r="E198" s="1">
        <v>73.599999999999994</v>
      </c>
      <c r="F198" s="1">
        <v>41.7</v>
      </c>
    </row>
    <row r="199" spans="1:6" x14ac:dyDescent="0.25">
      <c r="A199" s="1">
        <v>198</v>
      </c>
      <c r="B199" s="2">
        <v>45059.492372685185</v>
      </c>
      <c r="C199" s="1" t="s">
        <v>3</v>
      </c>
      <c r="D199" s="1">
        <v>53</v>
      </c>
      <c r="E199" s="1">
        <v>74</v>
      </c>
      <c r="F199" s="1">
        <v>40.4</v>
      </c>
    </row>
    <row r="200" spans="1:6" x14ac:dyDescent="0.25">
      <c r="A200" s="1">
        <v>199</v>
      </c>
      <c r="B200" s="2">
        <v>45059.502789351849</v>
      </c>
      <c r="C200" s="1" t="s">
        <v>3</v>
      </c>
      <c r="D200" s="1">
        <v>49.8</v>
      </c>
      <c r="E200" s="1">
        <v>68.099999999999994</v>
      </c>
      <c r="F200" s="1">
        <v>39.6</v>
      </c>
    </row>
    <row r="201" spans="1:6" x14ac:dyDescent="0.25">
      <c r="A201" s="1">
        <v>200</v>
      </c>
      <c r="B201" s="2">
        <v>45059.513206018521</v>
      </c>
      <c r="C201" s="1" t="s">
        <v>3</v>
      </c>
      <c r="D201" s="1">
        <v>51.7</v>
      </c>
      <c r="E201" s="1">
        <v>69.599999999999994</v>
      </c>
      <c r="F201" s="1">
        <v>41.6</v>
      </c>
    </row>
    <row r="202" spans="1:6" x14ac:dyDescent="0.25">
      <c r="A202" s="1">
        <v>201</v>
      </c>
      <c r="B202" s="2">
        <v>45059.523622685185</v>
      </c>
      <c r="C202" s="1" t="s">
        <v>3</v>
      </c>
      <c r="D202" s="1">
        <v>51.8</v>
      </c>
      <c r="E202" s="1">
        <v>72.5</v>
      </c>
      <c r="F202" s="1">
        <v>41</v>
      </c>
    </row>
    <row r="203" spans="1:6" x14ac:dyDescent="0.25">
      <c r="A203" s="1">
        <v>202</v>
      </c>
      <c r="B203" s="2">
        <v>45059.534039351849</v>
      </c>
      <c r="C203" s="1" t="s">
        <v>3</v>
      </c>
      <c r="D203" s="1">
        <v>50</v>
      </c>
      <c r="E203" s="1">
        <v>66.7</v>
      </c>
      <c r="F203" s="1">
        <v>39.4</v>
      </c>
    </row>
    <row r="204" spans="1:6" x14ac:dyDescent="0.25">
      <c r="A204" s="1">
        <v>203</v>
      </c>
      <c r="B204" s="2">
        <v>45059.544456018521</v>
      </c>
      <c r="C204" s="1" t="s">
        <v>3</v>
      </c>
      <c r="D204" s="1">
        <v>51.1</v>
      </c>
      <c r="E204" s="1">
        <v>65.2</v>
      </c>
      <c r="F204" s="1">
        <v>39.4</v>
      </c>
    </row>
    <row r="205" spans="1:6" x14ac:dyDescent="0.25">
      <c r="A205" s="1">
        <v>204</v>
      </c>
      <c r="B205" s="2">
        <v>45059.554872685185</v>
      </c>
      <c r="C205" s="1" t="s">
        <v>3</v>
      </c>
      <c r="D205" s="1">
        <v>52.7</v>
      </c>
      <c r="E205" s="1">
        <v>65.2</v>
      </c>
      <c r="F205" s="1">
        <v>41.6</v>
      </c>
    </row>
    <row r="206" spans="1:6" x14ac:dyDescent="0.25">
      <c r="A206" s="1">
        <v>205</v>
      </c>
      <c r="B206" s="2">
        <v>45059.565289351849</v>
      </c>
      <c r="C206" s="1" t="s">
        <v>3</v>
      </c>
      <c r="D206" s="1">
        <v>50.2</v>
      </c>
      <c r="E206" s="1">
        <v>61.1</v>
      </c>
      <c r="F206" s="1">
        <v>40.299999999999997</v>
      </c>
    </row>
    <row r="207" spans="1:6" x14ac:dyDescent="0.25">
      <c r="A207" s="1">
        <v>206</v>
      </c>
      <c r="B207" s="2">
        <v>45059.575706018521</v>
      </c>
      <c r="C207" s="1" t="s">
        <v>3</v>
      </c>
      <c r="D207" s="1">
        <v>52.8</v>
      </c>
      <c r="E207" s="1">
        <v>65.900000000000006</v>
      </c>
      <c r="F207" s="1">
        <v>41.6</v>
      </c>
    </row>
    <row r="208" spans="1:6" x14ac:dyDescent="0.25">
      <c r="A208" s="1">
        <v>207</v>
      </c>
      <c r="B208" s="2">
        <v>45059.586122685185</v>
      </c>
      <c r="C208" s="1" t="s">
        <v>3</v>
      </c>
      <c r="D208" s="1">
        <v>52.6</v>
      </c>
      <c r="E208" s="1">
        <v>72.900000000000006</v>
      </c>
      <c r="F208" s="1">
        <v>41.3</v>
      </c>
    </row>
    <row r="209" spans="1:6" x14ac:dyDescent="0.25">
      <c r="A209" s="1">
        <v>208</v>
      </c>
      <c r="B209" s="2">
        <v>45059.596539351849</v>
      </c>
      <c r="C209" s="1" t="s">
        <v>3</v>
      </c>
      <c r="D209" s="1">
        <v>50.6</v>
      </c>
      <c r="E209" s="1">
        <v>67.2</v>
      </c>
      <c r="F209" s="1">
        <v>40.1</v>
      </c>
    </row>
    <row r="210" spans="1:6" x14ac:dyDescent="0.25">
      <c r="A210" s="1">
        <v>209</v>
      </c>
      <c r="B210" s="2">
        <v>45059.606956018521</v>
      </c>
      <c r="C210" s="1" t="s">
        <v>3</v>
      </c>
      <c r="D210" s="1">
        <v>51.5</v>
      </c>
      <c r="E210" s="1">
        <v>71.400000000000006</v>
      </c>
      <c r="F210" s="1">
        <v>39.299999999999997</v>
      </c>
    </row>
    <row r="211" spans="1:6" x14ac:dyDescent="0.25">
      <c r="A211" s="1">
        <v>210</v>
      </c>
      <c r="B211" s="2">
        <v>45059.617372685185</v>
      </c>
      <c r="C211" s="1" t="s">
        <v>3</v>
      </c>
      <c r="D211" s="1">
        <v>52.5</v>
      </c>
      <c r="E211" s="1">
        <v>74.400000000000006</v>
      </c>
      <c r="F211" s="1">
        <v>39.799999999999997</v>
      </c>
    </row>
    <row r="212" spans="1:6" x14ac:dyDescent="0.25">
      <c r="A212" s="1">
        <v>211</v>
      </c>
      <c r="B212" s="2">
        <v>45059.627789351849</v>
      </c>
      <c r="C212" s="1" t="s">
        <v>3</v>
      </c>
      <c r="D212" s="1">
        <v>50.6</v>
      </c>
      <c r="E212" s="1">
        <v>70.8</v>
      </c>
      <c r="F212" s="1">
        <v>39.799999999999997</v>
      </c>
    </row>
    <row r="213" spans="1:6" x14ac:dyDescent="0.25">
      <c r="A213" s="1">
        <v>212</v>
      </c>
      <c r="B213" s="2">
        <v>45059.638206018521</v>
      </c>
      <c r="C213" s="1" t="s">
        <v>3</v>
      </c>
      <c r="D213" s="1">
        <v>54.2</v>
      </c>
      <c r="E213" s="1">
        <v>78.900000000000006</v>
      </c>
      <c r="F213" s="1">
        <v>39.5</v>
      </c>
    </row>
    <row r="214" spans="1:6" x14ac:dyDescent="0.25">
      <c r="A214" s="1">
        <v>213</v>
      </c>
      <c r="B214" s="2">
        <v>45059.648622685185</v>
      </c>
      <c r="C214" s="1" t="s">
        <v>3</v>
      </c>
      <c r="D214" s="1">
        <v>51.4</v>
      </c>
      <c r="E214" s="1">
        <v>72.2</v>
      </c>
      <c r="F214" s="1">
        <v>40.1</v>
      </c>
    </row>
    <row r="215" spans="1:6" x14ac:dyDescent="0.25">
      <c r="A215" s="1">
        <v>214</v>
      </c>
      <c r="B215" s="2">
        <v>45059.659039351849</v>
      </c>
      <c r="C215" s="1" t="s">
        <v>3</v>
      </c>
      <c r="D215" s="1">
        <v>50.5</v>
      </c>
      <c r="E215" s="1">
        <v>71.8</v>
      </c>
      <c r="F215" s="1">
        <v>39.200000000000003</v>
      </c>
    </row>
    <row r="216" spans="1:6" x14ac:dyDescent="0.25">
      <c r="A216" s="1">
        <v>215</v>
      </c>
      <c r="B216" s="2">
        <v>45059.669456018521</v>
      </c>
      <c r="C216" s="1" t="s">
        <v>3</v>
      </c>
      <c r="D216" s="1">
        <v>50.4</v>
      </c>
      <c r="E216" s="1">
        <v>72.5</v>
      </c>
      <c r="F216" s="1">
        <v>39.4</v>
      </c>
    </row>
    <row r="217" spans="1:6" x14ac:dyDescent="0.25">
      <c r="A217" s="1">
        <v>216</v>
      </c>
      <c r="B217" s="2">
        <v>45059.679872685185</v>
      </c>
      <c r="C217" s="1" t="s">
        <v>3</v>
      </c>
      <c r="D217" s="1">
        <v>51.2</v>
      </c>
      <c r="E217" s="1">
        <v>62.6</v>
      </c>
      <c r="F217" s="1">
        <v>41.7</v>
      </c>
    </row>
    <row r="218" spans="1:6" x14ac:dyDescent="0.25">
      <c r="A218" s="1">
        <v>217</v>
      </c>
      <c r="B218" s="2">
        <v>45059.690289351849</v>
      </c>
      <c r="C218" s="1" t="s">
        <v>3</v>
      </c>
      <c r="D218" s="1">
        <v>51.1</v>
      </c>
      <c r="E218" s="1">
        <v>70.2</v>
      </c>
      <c r="F218" s="1">
        <v>41.9</v>
      </c>
    </row>
    <row r="219" spans="1:6" x14ac:dyDescent="0.25">
      <c r="A219" s="1">
        <v>218</v>
      </c>
      <c r="B219" s="2">
        <v>45059.700706018521</v>
      </c>
      <c r="C219" s="1" t="s">
        <v>3</v>
      </c>
      <c r="D219" s="1">
        <v>53.4</v>
      </c>
      <c r="E219" s="1">
        <v>73.099999999999994</v>
      </c>
      <c r="F219" s="1">
        <v>42.4</v>
      </c>
    </row>
    <row r="220" spans="1:6" x14ac:dyDescent="0.25">
      <c r="A220" s="1">
        <v>219</v>
      </c>
      <c r="B220" s="2">
        <v>45059.711122685185</v>
      </c>
      <c r="C220" s="1" t="s">
        <v>3</v>
      </c>
      <c r="D220" s="1">
        <v>56.8</v>
      </c>
      <c r="E220" s="1">
        <v>70</v>
      </c>
      <c r="F220" s="1">
        <v>46.9</v>
      </c>
    </row>
    <row r="221" spans="1:6" x14ac:dyDescent="0.25">
      <c r="A221" s="1">
        <v>220</v>
      </c>
      <c r="B221" s="2">
        <v>45059.721539351849</v>
      </c>
      <c r="C221" s="1" t="s">
        <v>3</v>
      </c>
      <c r="D221" s="1">
        <v>55</v>
      </c>
      <c r="E221" s="1">
        <v>70.2</v>
      </c>
      <c r="F221" s="1">
        <v>44</v>
      </c>
    </row>
    <row r="222" spans="1:6" x14ac:dyDescent="0.25">
      <c r="A222" s="1">
        <v>221</v>
      </c>
      <c r="B222" s="2">
        <v>45059.731956018521</v>
      </c>
      <c r="C222" s="1" t="s">
        <v>3</v>
      </c>
      <c r="D222" s="1">
        <v>52.9</v>
      </c>
      <c r="E222" s="1">
        <v>64.099999999999994</v>
      </c>
      <c r="F222" s="1">
        <v>42.5</v>
      </c>
    </row>
    <row r="223" spans="1:6" x14ac:dyDescent="0.25">
      <c r="A223" s="1">
        <v>222</v>
      </c>
      <c r="B223" s="2">
        <v>45059.742372685185</v>
      </c>
      <c r="C223" s="1" t="s">
        <v>3</v>
      </c>
      <c r="D223" s="1">
        <v>54.1</v>
      </c>
      <c r="E223" s="1">
        <v>69.599999999999994</v>
      </c>
      <c r="F223" s="1">
        <v>42.3</v>
      </c>
    </row>
    <row r="224" spans="1:6" x14ac:dyDescent="0.25">
      <c r="A224" s="1">
        <v>223</v>
      </c>
      <c r="B224" s="2">
        <v>45059.752789351849</v>
      </c>
      <c r="C224" s="1" t="s">
        <v>3</v>
      </c>
      <c r="D224" s="1">
        <v>53</v>
      </c>
      <c r="E224" s="1">
        <v>67.8</v>
      </c>
      <c r="F224" s="1">
        <v>42</v>
      </c>
    </row>
    <row r="225" spans="1:6" x14ac:dyDescent="0.25">
      <c r="A225" s="1">
        <v>224</v>
      </c>
      <c r="B225" s="2">
        <v>45059.763206018521</v>
      </c>
      <c r="C225" s="1" t="s">
        <v>3</v>
      </c>
      <c r="D225" s="1">
        <v>55</v>
      </c>
      <c r="E225" s="1">
        <v>67.5</v>
      </c>
      <c r="F225" s="1">
        <v>44.1</v>
      </c>
    </row>
    <row r="226" spans="1:6" x14ac:dyDescent="0.25">
      <c r="A226" s="1">
        <v>225</v>
      </c>
      <c r="B226" s="2">
        <v>45059.773622685185</v>
      </c>
      <c r="C226" s="1" t="s">
        <v>3</v>
      </c>
      <c r="D226" s="1">
        <v>55.6</v>
      </c>
      <c r="E226" s="1">
        <v>73.8</v>
      </c>
      <c r="F226" s="1">
        <v>44.1</v>
      </c>
    </row>
    <row r="227" spans="1:6" x14ac:dyDescent="0.25">
      <c r="A227" s="1">
        <v>226</v>
      </c>
      <c r="B227" s="2">
        <v>45059.784039351849</v>
      </c>
      <c r="C227" s="1" t="s">
        <v>3</v>
      </c>
      <c r="D227" s="1">
        <v>56.2</v>
      </c>
      <c r="E227" s="1">
        <v>69.2</v>
      </c>
      <c r="F227" s="1">
        <v>44.6</v>
      </c>
    </row>
    <row r="228" spans="1:6" x14ac:dyDescent="0.25">
      <c r="A228" s="1">
        <v>227</v>
      </c>
      <c r="B228" s="2">
        <v>45059.794456018521</v>
      </c>
      <c r="C228" s="1" t="s">
        <v>3</v>
      </c>
      <c r="D228" s="1">
        <v>54</v>
      </c>
      <c r="E228" s="1">
        <v>66.8</v>
      </c>
      <c r="F228" s="1">
        <v>42.6</v>
      </c>
    </row>
    <row r="229" spans="1:6" x14ac:dyDescent="0.25">
      <c r="A229" s="1">
        <v>228</v>
      </c>
      <c r="B229" s="2">
        <v>45059.804872685185</v>
      </c>
      <c r="C229" s="1" t="s">
        <v>3</v>
      </c>
      <c r="D229" s="1">
        <v>54.5</v>
      </c>
      <c r="E229" s="1">
        <v>67.900000000000006</v>
      </c>
      <c r="F229" s="1">
        <v>43.2</v>
      </c>
    </row>
    <row r="230" spans="1:6" x14ac:dyDescent="0.25">
      <c r="A230" s="1">
        <v>229</v>
      </c>
      <c r="B230" s="2">
        <v>45059.815289351849</v>
      </c>
      <c r="C230" s="1" t="s">
        <v>3</v>
      </c>
      <c r="D230" s="1">
        <v>55</v>
      </c>
      <c r="E230" s="1">
        <v>67.400000000000006</v>
      </c>
      <c r="F230" s="1">
        <v>42.6</v>
      </c>
    </row>
    <row r="231" spans="1:6" x14ac:dyDescent="0.25">
      <c r="A231" s="1">
        <v>230</v>
      </c>
      <c r="B231" s="2">
        <v>45059.825706018521</v>
      </c>
      <c r="C231" s="1" t="s">
        <v>3</v>
      </c>
      <c r="D231" s="1">
        <v>56.5</v>
      </c>
      <c r="E231" s="1">
        <v>72.599999999999994</v>
      </c>
      <c r="F231" s="1">
        <v>43.7</v>
      </c>
    </row>
    <row r="232" spans="1:6" x14ac:dyDescent="0.25">
      <c r="A232" s="1">
        <v>231</v>
      </c>
      <c r="B232" s="2">
        <v>45059.836122685185</v>
      </c>
      <c r="C232" s="1" t="s">
        <v>3</v>
      </c>
      <c r="D232" s="1">
        <v>54.3</v>
      </c>
      <c r="E232" s="1">
        <v>67.2</v>
      </c>
      <c r="F232" s="1">
        <v>41.4</v>
      </c>
    </row>
    <row r="233" spans="1:6" x14ac:dyDescent="0.25">
      <c r="A233" s="1">
        <v>232</v>
      </c>
      <c r="B233" s="2">
        <v>45059.846539351849</v>
      </c>
      <c r="C233" s="1" t="s">
        <v>3</v>
      </c>
      <c r="D233" s="1">
        <v>53.9</v>
      </c>
      <c r="E233" s="1">
        <v>66.8</v>
      </c>
      <c r="F233" s="1">
        <v>37.700000000000003</v>
      </c>
    </row>
    <row r="234" spans="1:6" x14ac:dyDescent="0.25">
      <c r="A234" s="1">
        <v>233</v>
      </c>
      <c r="B234" s="2">
        <v>45059.856956018521</v>
      </c>
      <c r="C234" s="1" t="s">
        <v>3</v>
      </c>
      <c r="D234" s="1">
        <v>53.8</v>
      </c>
      <c r="E234" s="1">
        <v>66</v>
      </c>
      <c r="F234" s="1">
        <v>39.799999999999997</v>
      </c>
    </row>
    <row r="235" spans="1:6" x14ac:dyDescent="0.25">
      <c r="A235" s="1">
        <v>234</v>
      </c>
      <c r="B235" s="2">
        <v>45059.867372685185</v>
      </c>
      <c r="C235" s="1" t="s">
        <v>3</v>
      </c>
      <c r="D235" s="1">
        <v>55.4</v>
      </c>
      <c r="E235" s="1">
        <v>68</v>
      </c>
      <c r="F235" s="1">
        <v>41.5</v>
      </c>
    </row>
    <row r="236" spans="1:6" x14ac:dyDescent="0.25">
      <c r="A236" s="1">
        <v>235</v>
      </c>
      <c r="B236" s="2">
        <v>45059.877789351849</v>
      </c>
      <c r="C236" s="1" t="s">
        <v>3</v>
      </c>
      <c r="D236" s="1">
        <v>54</v>
      </c>
      <c r="E236" s="1">
        <v>67.900000000000006</v>
      </c>
      <c r="F236" s="1">
        <v>38.799999999999997</v>
      </c>
    </row>
    <row r="237" spans="1:6" x14ac:dyDescent="0.25">
      <c r="A237" s="1">
        <v>236</v>
      </c>
      <c r="B237" s="2">
        <v>45059.888206018521</v>
      </c>
      <c r="C237" s="1" t="s">
        <v>3</v>
      </c>
      <c r="D237" s="1">
        <v>52.8</v>
      </c>
      <c r="E237" s="1">
        <v>66.400000000000006</v>
      </c>
      <c r="F237" s="1">
        <v>34.4</v>
      </c>
    </row>
    <row r="238" spans="1:6" x14ac:dyDescent="0.25">
      <c r="A238" s="1">
        <v>237</v>
      </c>
      <c r="B238" s="2">
        <v>45059.898622685185</v>
      </c>
      <c r="C238" s="1" t="s">
        <v>3</v>
      </c>
      <c r="D238" s="1">
        <v>52.9</v>
      </c>
      <c r="E238" s="1">
        <v>69.099999999999994</v>
      </c>
      <c r="F238" s="1">
        <v>36.5</v>
      </c>
    </row>
    <row r="239" spans="1:6" x14ac:dyDescent="0.25">
      <c r="A239" s="1">
        <v>238</v>
      </c>
      <c r="B239" s="2">
        <v>45059.909039351849</v>
      </c>
      <c r="C239" s="1" t="s">
        <v>3</v>
      </c>
      <c r="D239" s="1">
        <v>52.8</v>
      </c>
      <c r="E239" s="1">
        <v>66.5</v>
      </c>
      <c r="F239" s="1">
        <v>38.299999999999997</v>
      </c>
    </row>
    <row r="240" spans="1:6" x14ac:dyDescent="0.25">
      <c r="A240" s="1">
        <v>239</v>
      </c>
      <c r="B240" s="2">
        <v>45059.919456018521</v>
      </c>
      <c r="C240" s="1" t="s">
        <v>3</v>
      </c>
      <c r="D240" s="1">
        <v>50.4</v>
      </c>
      <c r="E240" s="1">
        <v>65.5</v>
      </c>
      <c r="F240" s="1">
        <v>30.1</v>
      </c>
    </row>
    <row r="241" spans="1:6" x14ac:dyDescent="0.25">
      <c r="A241" s="1">
        <v>240</v>
      </c>
      <c r="B241" s="2">
        <v>45059.929872685185</v>
      </c>
      <c r="C241" s="1" t="s">
        <v>3</v>
      </c>
      <c r="D241" s="1">
        <v>52.3</v>
      </c>
      <c r="E241" s="1">
        <v>70.7</v>
      </c>
      <c r="F241" s="1">
        <v>30.4</v>
      </c>
    </row>
    <row r="242" spans="1:6" x14ac:dyDescent="0.25">
      <c r="A242" s="1">
        <v>241</v>
      </c>
      <c r="B242" s="2">
        <v>45059.940289351849</v>
      </c>
      <c r="C242" s="1" t="s">
        <v>3</v>
      </c>
      <c r="D242" s="1">
        <v>52.7</v>
      </c>
      <c r="E242" s="1">
        <v>67.7</v>
      </c>
      <c r="F242" s="1">
        <v>34.700000000000003</v>
      </c>
    </row>
    <row r="243" spans="1:6" x14ac:dyDescent="0.25">
      <c r="A243" s="1">
        <v>242</v>
      </c>
      <c r="B243" s="2">
        <v>45059.950706018521</v>
      </c>
      <c r="C243" s="1" t="s">
        <v>3</v>
      </c>
      <c r="D243" s="1">
        <v>51.1</v>
      </c>
      <c r="E243" s="1">
        <v>65.900000000000006</v>
      </c>
      <c r="F243" s="1">
        <v>30.2</v>
      </c>
    </row>
    <row r="244" spans="1:6" x14ac:dyDescent="0.25">
      <c r="A244" s="1">
        <v>243</v>
      </c>
      <c r="B244" s="2">
        <v>45059.961122685185</v>
      </c>
      <c r="C244" s="1" t="s">
        <v>3</v>
      </c>
      <c r="D244" s="1">
        <v>52.5</v>
      </c>
      <c r="E244" s="1">
        <v>72.400000000000006</v>
      </c>
      <c r="F244" s="1">
        <v>29.9</v>
      </c>
    </row>
    <row r="245" spans="1:6" x14ac:dyDescent="0.25">
      <c r="A245" s="1">
        <v>244</v>
      </c>
      <c r="B245" s="2">
        <v>45059.971539351849</v>
      </c>
      <c r="C245" s="1" t="s">
        <v>3</v>
      </c>
      <c r="D245" s="1">
        <v>50.1</v>
      </c>
      <c r="E245" s="1">
        <v>66.7</v>
      </c>
      <c r="F245" s="1">
        <v>35</v>
      </c>
    </row>
    <row r="246" spans="1:6" x14ac:dyDescent="0.25">
      <c r="A246" s="1">
        <v>245</v>
      </c>
      <c r="B246" s="2">
        <v>45059.981956018521</v>
      </c>
      <c r="C246" s="1" t="s">
        <v>3</v>
      </c>
      <c r="D246" s="1">
        <v>53.1</v>
      </c>
      <c r="E246" s="1">
        <v>74.400000000000006</v>
      </c>
      <c r="F246" s="1">
        <v>32.799999999999997</v>
      </c>
    </row>
    <row r="247" spans="1:6" x14ac:dyDescent="0.25">
      <c r="A247" s="1">
        <v>246</v>
      </c>
      <c r="B247" s="2">
        <v>45059.992372685185</v>
      </c>
      <c r="C247" s="1" t="s">
        <v>3</v>
      </c>
      <c r="D247" s="1">
        <v>51.3</v>
      </c>
      <c r="E247" s="1">
        <v>68.400000000000006</v>
      </c>
      <c r="F247" s="1">
        <v>31</v>
      </c>
    </row>
    <row r="248" spans="1:6" x14ac:dyDescent="0.25">
      <c r="A248" s="1">
        <v>247</v>
      </c>
      <c r="B248" s="2">
        <v>45060.002789351849</v>
      </c>
      <c r="C248" s="1" t="s">
        <v>3</v>
      </c>
      <c r="D248" s="1">
        <v>47.7</v>
      </c>
      <c r="E248" s="1">
        <v>66.099999999999994</v>
      </c>
      <c r="F248" s="1">
        <v>28.3</v>
      </c>
    </row>
    <row r="249" spans="1:6" x14ac:dyDescent="0.25">
      <c r="A249" s="1">
        <v>248</v>
      </c>
      <c r="B249" s="2">
        <v>45060.013206018521</v>
      </c>
      <c r="C249" s="1" t="s">
        <v>3</v>
      </c>
      <c r="D249" s="1">
        <v>48.1</v>
      </c>
      <c r="E249" s="1">
        <v>67.099999999999994</v>
      </c>
      <c r="F249" s="1">
        <v>28</v>
      </c>
    </row>
    <row r="250" spans="1:6" x14ac:dyDescent="0.25">
      <c r="A250" s="1">
        <v>249</v>
      </c>
      <c r="B250" s="2">
        <v>45060.023622685185</v>
      </c>
      <c r="C250" s="1" t="s">
        <v>3</v>
      </c>
      <c r="D250" s="1">
        <v>47.3</v>
      </c>
      <c r="E250" s="1">
        <v>65.599999999999994</v>
      </c>
      <c r="F250" s="1">
        <v>27.9</v>
      </c>
    </row>
    <row r="251" spans="1:6" x14ac:dyDescent="0.25">
      <c r="A251" s="1">
        <v>250</v>
      </c>
      <c r="B251" s="2">
        <v>45060.034039351849</v>
      </c>
      <c r="C251" s="1" t="s">
        <v>3</v>
      </c>
      <c r="D251" s="1">
        <v>46.7</v>
      </c>
      <c r="E251" s="1">
        <v>64.599999999999994</v>
      </c>
      <c r="F251" s="1">
        <v>27.5</v>
      </c>
    </row>
    <row r="252" spans="1:6" x14ac:dyDescent="0.25">
      <c r="A252" s="1">
        <v>251</v>
      </c>
      <c r="B252" s="2">
        <v>45060.044456018521</v>
      </c>
      <c r="C252" s="1" t="s">
        <v>3</v>
      </c>
      <c r="D252" s="1">
        <v>47.7</v>
      </c>
      <c r="E252" s="1">
        <v>64</v>
      </c>
      <c r="F252" s="1">
        <v>28.3</v>
      </c>
    </row>
    <row r="253" spans="1:6" x14ac:dyDescent="0.25">
      <c r="A253" s="1">
        <v>252</v>
      </c>
      <c r="B253" s="2">
        <v>45060.054872685185</v>
      </c>
      <c r="C253" s="1" t="s">
        <v>3</v>
      </c>
      <c r="D253" s="1">
        <v>41.5</v>
      </c>
      <c r="E253" s="1">
        <v>62.3</v>
      </c>
      <c r="F253" s="1">
        <v>27</v>
      </c>
    </row>
    <row r="254" spans="1:6" x14ac:dyDescent="0.25">
      <c r="A254" s="1">
        <v>253</v>
      </c>
      <c r="B254" s="2">
        <v>45060.065289351849</v>
      </c>
      <c r="C254" s="1" t="s">
        <v>3</v>
      </c>
      <c r="D254" s="1">
        <v>48.2</v>
      </c>
      <c r="E254" s="1">
        <v>67.599999999999994</v>
      </c>
      <c r="F254" s="1">
        <v>28.2</v>
      </c>
    </row>
    <row r="255" spans="1:6" x14ac:dyDescent="0.25">
      <c r="A255" s="1">
        <v>254</v>
      </c>
      <c r="B255" s="2">
        <v>45060.075706018521</v>
      </c>
      <c r="C255" s="1" t="s">
        <v>3</v>
      </c>
      <c r="D255" s="1">
        <v>44.9</v>
      </c>
      <c r="E255" s="1">
        <v>65.2</v>
      </c>
      <c r="F255" s="1">
        <v>27.4</v>
      </c>
    </row>
    <row r="256" spans="1:6" x14ac:dyDescent="0.25">
      <c r="A256" s="1">
        <v>255</v>
      </c>
      <c r="B256" s="2">
        <v>45060.086122685185</v>
      </c>
      <c r="C256" s="1" t="s">
        <v>3</v>
      </c>
      <c r="D256" s="1">
        <v>39.5</v>
      </c>
      <c r="E256" s="1">
        <v>60.8</v>
      </c>
      <c r="F256" s="1">
        <v>27.3</v>
      </c>
    </row>
    <row r="257" spans="1:6" x14ac:dyDescent="0.25">
      <c r="A257" s="1">
        <v>256</v>
      </c>
      <c r="B257" s="2">
        <v>45060.096539351849</v>
      </c>
      <c r="C257" s="1" t="s">
        <v>3</v>
      </c>
      <c r="D257" s="1">
        <v>40.1</v>
      </c>
      <c r="E257" s="1">
        <v>60.7</v>
      </c>
      <c r="F257" s="1">
        <v>27.4</v>
      </c>
    </row>
    <row r="258" spans="1:6" x14ac:dyDescent="0.25">
      <c r="A258" s="1">
        <v>257</v>
      </c>
      <c r="B258" s="2">
        <v>45060.106956018521</v>
      </c>
      <c r="C258" s="1" t="s">
        <v>3</v>
      </c>
      <c r="D258" s="1">
        <v>41.7</v>
      </c>
      <c r="E258" s="1">
        <v>62.9</v>
      </c>
      <c r="F258" s="1">
        <v>26.9</v>
      </c>
    </row>
    <row r="259" spans="1:6" x14ac:dyDescent="0.25">
      <c r="A259" s="1">
        <v>258</v>
      </c>
      <c r="B259" s="2">
        <v>45060.117372685185</v>
      </c>
      <c r="C259" s="1" t="s">
        <v>3</v>
      </c>
      <c r="D259" s="1">
        <v>41.7</v>
      </c>
      <c r="E259" s="1">
        <v>63.2</v>
      </c>
      <c r="F259" s="1">
        <v>27.2</v>
      </c>
    </row>
    <row r="260" spans="1:6" x14ac:dyDescent="0.25">
      <c r="A260" s="1">
        <v>259</v>
      </c>
      <c r="B260" s="2">
        <v>45060.127789351849</v>
      </c>
      <c r="C260" s="1" t="s">
        <v>3</v>
      </c>
      <c r="D260" s="1">
        <v>34.700000000000003</v>
      </c>
      <c r="E260" s="1">
        <v>58.2</v>
      </c>
      <c r="F260" s="1">
        <v>25.7</v>
      </c>
    </row>
    <row r="261" spans="1:6" x14ac:dyDescent="0.25">
      <c r="A261" s="1">
        <v>260</v>
      </c>
      <c r="B261" s="2">
        <v>45060.138206018521</v>
      </c>
      <c r="C261" s="1" t="s">
        <v>3</v>
      </c>
      <c r="D261" s="1">
        <v>39.5</v>
      </c>
      <c r="E261" s="1">
        <v>62.2</v>
      </c>
      <c r="F261" s="1">
        <v>24</v>
      </c>
    </row>
    <row r="262" spans="1:6" x14ac:dyDescent="0.25">
      <c r="A262" s="1">
        <v>261</v>
      </c>
      <c r="B262" s="2">
        <v>45060.148622685185</v>
      </c>
      <c r="C262" s="1" t="s">
        <v>3</v>
      </c>
      <c r="D262" s="1">
        <v>44.1</v>
      </c>
      <c r="E262" s="1">
        <v>67.5</v>
      </c>
      <c r="F262" s="1">
        <v>27.3</v>
      </c>
    </row>
    <row r="263" spans="1:6" x14ac:dyDescent="0.25">
      <c r="A263" s="1">
        <v>262</v>
      </c>
      <c r="B263" s="2">
        <v>45060.159039351849</v>
      </c>
      <c r="C263" s="1" t="s">
        <v>3</v>
      </c>
      <c r="D263" s="1">
        <v>43.2</v>
      </c>
      <c r="E263" s="1">
        <v>67.3</v>
      </c>
      <c r="F263" s="1">
        <v>27.3</v>
      </c>
    </row>
    <row r="264" spans="1:6" x14ac:dyDescent="0.25">
      <c r="A264" s="1">
        <v>263</v>
      </c>
      <c r="B264" s="2">
        <v>45060.169456018521</v>
      </c>
      <c r="C264" s="1" t="s">
        <v>3</v>
      </c>
      <c r="D264" s="1">
        <v>36</v>
      </c>
      <c r="E264" s="1">
        <v>60.1</v>
      </c>
      <c r="F264" s="1">
        <v>26.5</v>
      </c>
    </row>
    <row r="265" spans="1:6" x14ac:dyDescent="0.25">
      <c r="A265" s="1">
        <v>264</v>
      </c>
      <c r="B265" s="2">
        <v>45060.179872685185</v>
      </c>
      <c r="C265" s="1" t="s">
        <v>3</v>
      </c>
      <c r="D265" s="1">
        <v>42.6</v>
      </c>
      <c r="E265" s="1">
        <v>64.400000000000006</v>
      </c>
      <c r="F265" s="1">
        <v>27.8</v>
      </c>
    </row>
    <row r="266" spans="1:6" x14ac:dyDescent="0.25">
      <c r="A266" s="1">
        <v>265</v>
      </c>
      <c r="B266" s="2">
        <v>45060.190289351849</v>
      </c>
      <c r="C266" s="1" t="s">
        <v>3</v>
      </c>
      <c r="D266" s="1">
        <v>43.6</v>
      </c>
      <c r="E266" s="1">
        <v>64.900000000000006</v>
      </c>
      <c r="F266" s="1">
        <v>29.2</v>
      </c>
    </row>
    <row r="267" spans="1:6" x14ac:dyDescent="0.25">
      <c r="A267" s="1">
        <v>266</v>
      </c>
      <c r="B267" s="2">
        <v>45060.200706018521</v>
      </c>
      <c r="C267" s="1" t="s">
        <v>3</v>
      </c>
      <c r="D267" s="1">
        <v>47.5</v>
      </c>
      <c r="E267" s="1">
        <v>64.8</v>
      </c>
      <c r="F267" s="1">
        <v>33.6</v>
      </c>
    </row>
    <row r="268" spans="1:6" x14ac:dyDescent="0.25">
      <c r="A268" s="1">
        <v>267</v>
      </c>
      <c r="B268" s="2">
        <v>45060.211122685185</v>
      </c>
      <c r="C268" s="1" t="s">
        <v>3</v>
      </c>
      <c r="D268" s="1">
        <v>52.5</v>
      </c>
      <c r="E268" s="1">
        <v>67</v>
      </c>
      <c r="F268" s="1">
        <v>38.4</v>
      </c>
    </row>
    <row r="269" spans="1:6" x14ac:dyDescent="0.25">
      <c r="A269" s="1">
        <v>268</v>
      </c>
      <c r="B269" s="2">
        <v>45060.221539351849</v>
      </c>
      <c r="C269" s="1" t="s">
        <v>3</v>
      </c>
      <c r="D269" s="1">
        <v>52.4</v>
      </c>
      <c r="E269" s="1">
        <v>65.7</v>
      </c>
      <c r="F269" s="1">
        <v>36.200000000000003</v>
      </c>
    </row>
    <row r="270" spans="1:6" x14ac:dyDescent="0.25">
      <c r="A270" s="1">
        <v>269</v>
      </c>
      <c r="B270" s="2">
        <v>45060.231956018521</v>
      </c>
      <c r="C270" s="1" t="s">
        <v>3</v>
      </c>
      <c r="D270" s="1">
        <v>50.3</v>
      </c>
      <c r="E270" s="1">
        <v>70.2</v>
      </c>
      <c r="F270" s="1">
        <v>35.6</v>
      </c>
    </row>
    <row r="271" spans="1:6" x14ac:dyDescent="0.25">
      <c r="A271" s="1">
        <v>270</v>
      </c>
      <c r="B271" s="2">
        <v>45060.242372685185</v>
      </c>
      <c r="C271" s="1" t="s">
        <v>3</v>
      </c>
      <c r="D271" s="1">
        <v>49.1</v>
      </c>
      <c r="E271" s="1">
        <v>64.900000000000006</v>
      </c>
      <c r="F271" s="1">
        <v>34.5</v>
      </c>
    </row>
    <row r="272" spans="1:6" x14ac:dyDescent="0.25">
      <c r="A272" s="1">
        <v>271</v>
      </c>
      <c r="B272" s="2">
        <v>45060.252789351849</v>
      </c>
      <c r="C272" s="1" t="s">
        <v>3</v>
      </c>
      <c r="D272" s="1">
        <v>52.1</v>
      </c>
      <c r="E272" s="1">
        <v>70.099999999999994</v>
      </c>
      <c r="F272" s="1">
        <v>35.4</v>
      </c>
    </row>
    <row r="273" spans="1:6" x14ac:dyDescent="0.25">
      <c r="A273" s="1">
        <v>272</v>
      </c>
      <c r="B273" s="2">
        <v>45060.263206018521</v>
      </c>
      <c r="C273" s="1" t="s">
        <v>3</v>
      </c>
      <c r="D273" s="1">
        <v>51.3</v>
      </c>
      <c r="E273" s="1">
        <v>68.3</v>
      </c>
      <c r="F273" s="1">
        <v>35.5</v>
      </c>
    </row>
    <row r="274" spans="1:6" x14ac:dyDescent="0.25">
      <c r="A274" s="1">
        <v>273</v>
      </c>
      <c r="B274" s="2">
        <v>45060.273622685185</v>
      </c>
      <c r="C274" s="1" t="s">
        <v>3</v>
      </c>
      <c r="D274" s="1">
        <v>52.8</v>
      </c>
      <c r="E274" s="1">
        <v>69.5</v>
      </c>
      <c r="F274" s="1">
        <v>38.5</v>
      </c>
    </row>
    <row r="275" spans="1:6" x14ac:dyDescent="0.25">
      <c r="A275" s="1">
        <v>274</v>
      </c>
      <c r="B275" s="2">
        <v>45060.284039351849</v>
      </c>
      <c r="C275" s="1" t="s">
        <v>3</v>
      </c>
      <c r="D275" s="1">
        <v>53.3</v>
      </c>
      <c r="E275" s="1">
        <v>66.900000000000006</v>
      </c>
      <c r="F275" s="1">
        <v>39.799999999999997</v>
      </c>
    </row>
    <row r="276" spans="1:6" x14ac:dyDescent="0.25">
      <c r="A276" s="1">
        <v>275</v>
      </c>
      <c r="B276" s="2">
        <v>45060.294456018521</v>
      </c>
      <c r="C276" s="1" t="s">
        <v>3</v>
      </c>
      <c r="D276" s="1">
        <v>51.2</v>
      </c>
      <c r="E276" s="1">
        <v>67</v>
      </c>
      <c r="F276" s="1">
        <v>35.6</v>
      </c>
    </row>
    <row r="277" spans="1:6" x14ac:dyDescent="0.25">
      <c r="A277" s="1">
        <v>276</v>
      </c>
      <c r="B277" s="2">
        <v>45060.304872685185</v>
      </c>
      <c r="C277" s="1" t="s">
        <v>3</v>
      </c>
      <c r="D277" s="1">
        <v>50</v>
      </c>
      <c r="E277" s="1">
        <v>65.900000000000006</v>
      </c>
      <c r="F277" s="1">
        <v>35.799999999999997</v>
      </c>
    </row>
    <row r="278" spans="1:6" x14ac:dyDescent="0.25">
      <c r="A278" s="1">
        <v>277</v>
      </c>
      <c r="B278" s="2">
        <v>45060.315289351849</v>
      </c>
      <c r="C278" s="1" t="s">
        <v>3</v>
      </c>
      <c r="D278" s="1">
        <v>50.4</v>
      </c>
      <c r="E278" s="1">
        <v>66.5</v>
      </c>
      <c r="F278" s="1">
        <v>35.5</v>
      </c>
    </row>
    <row r="279" spans="1:6" x14ac:dyDescent="0.25">
      <c r="A279" s="1">
        <v>278</v>
      </c>
      <c r="B279" s="2">
        <v>45060.325706018521</v>
      </c>
      <c r="C279" s="1" t="s">
        <v>3</v>
      </c>
      <c r="D279" s="1">
        <v>51.6</v>
      </c>
      <c r="E279" s="1">
        <v>73.8</v>
      </c>
      <c r="F279" s="1">
        <v>37.200000000000003</v>
      </c>
    </row>
    <row r="280" spans="1:6" x14ac:dyDescent="0.25">
      <c r="A280" s="1">
        <v>279</v>
      </c>
      <c r="B280" s="2">
        <v>45060.336122685185</v>
      </c>
      <c r="C280" s="1" t="s">
        <v>3</v>
      </c>
      <c r="D280" s="1">
        <v>53.7</v>
      </c>
      <c r="E280" s="1">
        <v>69.599999999999994</v>
      </c>
      <c r="F280" s="1">
        <v>39.1</v>
      </c>
    </row>
    <row r="281" spans="1:6" x14ac:dyDescent="0.25">
      <c r="A281" s="1">
        <v>280</v>
      </c>
      <c r="B281" s="2">
        <v>45060.346539351849</v>
      </c>
      <c r="C281" s="1" t="s">
        <v>3</v>
      </c>
      <c r="D281" s="1">
        <v>53.7</v>
      </c>
      <c r="E281" s="1">
        <v>67.7</v>
      </c>
      <c r="F281" s="1">
        <v>40.700000000000003</v>
      </c>
    </row>
    <row r="282" spans="1:6" x14ac:dyDescent="0.25">
      <c r="A282" s="1">
        <v>281</v>
      </c>
      <c r="B282" s="2">
        <v>45060.356956018521</v>
      </c>
      <c r="C282" s="1" t="s">
        <v>3</v>
      </c>
      <c r="D282" s="1">
        <v>52.6</v>
      </c>
      <c r="E282" s="1">
        <v>67.099999999999994</v>
      </c>
      <c r="F282" s="1">
        <v>37.700000000000003</v>
      </c>
    </row>
    <row r="283" spans="1:6" x14ac:dyDescent="0.25">
      <c r="A283" s="1">
        <v>282</v>
      </c>
      <c r="B283" s="2">
        <v>45060.367372685185</v>
      </c>
      <c r="C283" s="1" t="s">
        <v>3</v>
      </c>
      <c r="D283" s="1">
        <v>53.2</v>
      </c>
      <c r="E283" s="1">
        <v>65.900000000000006</v>
      </c>
      <c r="F283" s="1">
        <v>39.6</v>
      </c>
    </row>
    <row r="284" spans="1:6" x14ac:dyDescent="0.25">
      <c r="A284" s="1">
        <v>283</v>
      </c>
      <c r="B284" s="2">
        <v>45060.377789351849</v>
      </c>
      <c r="C284" s="1" t="s">
        <v>3</v>
      </c>
      <c r="D284" s="1">
        <v>54.2</v>
      </c>
      <c r="E284" s="1">
        <v>72.099999999999994</v>
      </c>
      <c r="F284" s="1">
        <v>38.9</v>
      </c>
    </row>
    <row r="285" spans="1:6" x14ac:dyDescent="0.25">
      <c r="A285" s="1">
        <v>284</v>
      </c>
      <c r="B285" s="2">
        <v>45060.388206018521</v>
      </c>
      <c r="C285" s="1" t="s">
        <v>3</v>
      </c>
      <c r="D285" s="1">
        <v>52.8</v>
      </c>
      <c r="E285" s="1">
        <v>69.5</v>
      </c>
      <c r="F285" s="1">
        <v>38.200000000000003</v>
      </c>
    </row>
    <row r="286" spans="1:6" x14ac:dyDescent="0.25">
      <c r="A286" s="1">
        <v>285</v>
      </c>
      <c r="B286" s="2">
        <v>45060.398622685185</v>
      </c>
      <c r="C286" s="1" t="s">
        <v>3</v>
      </c>
      <c r="D286" s="1">
        <v>53.5</v>
      </c>
      <c r="E286" s="1">
        <v>70</v>
      </c>
      <c r="F286" s="1">
        <v>37.299999999999997</v>
      </c>
    </row>
    <row r="287" spans="1:6" x14ac:dyDescent="0.25">
      <c r="A287" s="1">
        <v>286</v>
      </c>
      <c r="B287" s="2">
        <v>45060.409039351849</v>
      </c>
      <c r="C287" s="1" t="s">
        <v>3</v>
      </c>
      <c r="D287" s="1">
        <v>57.8</v>
      </c>
      <c r="E287" s="1">
        <v>82.2</v>
      </c>
      <c r="F287" s="1">
        <v>40.4</v>
      </c>
    </row>
    <row r="288" spans="1:6" x14ac:dyDescent="0.25">
      <c r="A288" s="1">
        <v>287</v>
      </c>
      <c r="B288" s="2">
        <v>45060.419456018521</v>
      </c>
      <c r="C288" s="1" t="s">
        <v>3</v>
      </c>
      <c r="D288" s="1">
        <v>55.4</v>
      </c>
      <c r="E288" s="1">
        <v>70.3</v>
      </c>
      <c r="F288" s="1">
        <v>44.5</v>
      </c>
    </row>
    <row r="289" spans="1:6" x14ac:dyDescent="0.25">
      <c r="A289" s="1">
        <v>288</v>
      </c>
      <c r="B289" s="2">
        <v>45060.429872685185</v>
      </c>
      <c r="C289" s="1" t="s">
        <v>3</v>
      </c>
      <c r="D289" s="1">
        <v>56.7</v>
      </c>
      <c r="E289" s="1">
        <v>71.5</v>
      </c>
      <c r="F289" s="1">
        <v>46.3</v>
      </c>
    </row>
    <row r="290" spans="1:6" x14ac:dyDescent="0.25">
      <c r="A290" s="1">
        <v>289</v>
      </c>
      <c r="B290" s="2">
        <v>45060.440289351849</v>
      </c>
      <c r="C290" s="1" t="s">
        <v>3</v>
      </c>
      <c r="D290" s="1">
        <v>54</v>
      </c>
      <c r="E290" s="1">
        <v>67.400000000000006</v>
      </c>
      <c r="F290" s="1">
        <v>43.7</v>
      </c>
    </row>
    <row r="291" spans="1:6" x14ac:dyDescent="0.25">
      <c r="A291" s="1">
        <v>290</v>
      </c>
      <c r="B291" s="2">
        <v>45060.450706018521</v>
      </c>
      <c r="C291" s="1" t="s">
        <v>3</v>
      </c>
      <c r="D291" s="1">
        <v>56.1</v>
      </c>
      <c r="E291" s="1">
        <v>73</v>
      </c>
      <c r="F291" s="1">
        <v>46.1</v>
      </c>
    </row>
    <row r="292" spans="1:6" x14ac:dyDescent="0.25">
      <c r="A292" s="1">
        <v>291</v>
      </c>
      <c r="B292" s="2">
        <v>45060.461122685185</v>
      </c>
      <c r="C292" s="1" t="s">
        <v>3</v>
      </c>
      <c r="D292" s="1">
        <v>55.4</v>
      </c>
      <c r="E292" s="1">
        <v>67.900000000000006</v>
      </c>
      <c r="F292" s="1">
        <v>42.6</v>
      </c>
    </row>
    <row r="293" spans="1:6" x14ac:dyDescent="0.25">
      <c r="A293" s="1">
        <v>292</v>
      </c>
      <c r="B293" s="2">
        <v>45060.471539351849</v>
      </c>
      <c r="C293" s="1" t="s">
        <v>3</v>
      </c>
      <c r="D293" s="1">
        <v>54.3</v>
      </c>
      <c r="E293" s="1">
        <v>65</v>
      </c>
      <c r="F293" s="1">
        <v>41</v>
      </c>
    </row>
    <row r="294" spans="1:6" x14ac:dyDescent="0.25">
      <c r="A294" s="1">
        <v>293</v>
      </c>
      <c r="B294" s="2">
        <v>45060.481956018521</v>
      </c>
      <c r="C294" s="1" t="s">
        <v>3</v>
      </c>
      <c r="D294" s="1">
        <v>54.5</v>
      </c>
      <c r="E294" s="1">
        <v>66.7</v>
      </c>
      <c r="F294" s="1">
        <v>41.6</v>
      </c>
    </row>
    <row r="295" spans="1:6" x14ac:dyDescent="0.25">
      <c r="A295" s="1">
        <v>294</v>
      </c>
      <c r="B295" s="2">
        <v>45060.492372685185</v>
      </c>
      <c r="C295" s="1" t="s">
        <v>3</v>
      </c>
      <c r="D295" s="1">
        <v>56.2</v>
      </c>
      <c r="E295" s="1">
        <v>72.7</v>
      </c>
      <c r="F295" s="1">
        <v>43.2</v>
      </c>
    </row>
    <row r="296" spans="1:6" x14ac:dyDescent="0.25">
      <c r="A296" s="1">
        <v>295</v>
      </c>
      <c r="B296" s="2">
        <v>45060.502789351849</v>
      </c>
      <c r="C296" s="1" t="s">
        <v>3</v>
      </c>
      <c r="D296" s="1">
        <v>55.6</v>
      </c>
      <c r="E296" s="1">
        <v>72</v>
      </c>
      <c r="F296" s="1">
        <v>42.2</v>
      </c>
    </row>
    <row r="297" spans="1:6" x14ac:dyDescent="0.25">
      <c r="A297" s="1">
        <v>296</v>
      </c>
      <c r="B297" s="2">
        <v>45060.513206018521</v>
      </c>
      <c r="C297" s="1" t="s">
        <v>3</v>
      </c>
      <c r="D297" s="1">
        <v>57.1</v>
      </c>
      <c r="E297" s="1">
        <v>71.2</v>
      </c>
      <c r="F297" s="1">
        <v>44.5</v>
      </c>
    </row>
    <row r="298" spans="1:6" x14ac:dyDescent="0.25">
      <c r="A298" s="1">
        <v>297</v>
      </c>
      <c r="B298" s="2">
        <v>45060.523622685185</v>
      </c>
      <c r="C298" s="1" t="s">
        <v>3</v>
      </c>
      <c r="D298" s="1">
        <v>54.8</v>
      </c>
      <c r="E298" s="1">
        <v>67.400000000000006</v>
      </c>
      <c r="F298" s="1">
        <v>43.4</v>
      </c>
    </row>
    <row r="299" spans="1:6" x14ac:dyDescent="0.25">
      <c r="A299" s="1">
        <v>298</v>
      </c>
      <c r="B299" s="2">
        <v>45060.534039351849</v>
      </c>
      <c r="C299" s="1" t="s">
        <v>3</v>
      </c>
      <c r="D299" s="1">
        <v>56</v>
      </c>
      <c r="E299" s="1">
        <v>78.3</v>
      </c>
      <c r="F299" s="1">
        <v>43.4</v>
      </c>
    </row>
    <row r="300" spans="1:6" x14ac:dyDescent="0.25">
      <c r="A300" s="1">
        <v>299</v>
      </c>
      <c r="B300" s="2">
        <v>45060.544456018521</v>
      </c>
      <c r="C300" s="1" t="s">
        <v>3</v>
      </c>
      <c r="D300" s="1">
        <v>54.9</v>
      </c>
      <c r="E300" s="1">
        <v>70.3</v>
      </c>
      <c r="F300" s="1">
        <v>41.2</v>
      </c>
    </row>
    <row r="301" spans="1:6" x14ac:dyDescent="0.25">
      <c r="A301" s="1">
        <v>300</v>
      </c>
      <c r="B301" s="2">
        <v>45060.554872685185</v>
      </c>
      <c r="C301" s="1" t="s">
        <v>3</v>
      </c>
      <c r="D301" s="1">
        <v>55.8</v>
      </c>
      <c r="E301" s="1">
        <v>70</v>
      </c>
      <c r="F301" s="1">
        <v>42.2</v>
      </c>
    </row>
    <row r="302" spans="1:6" x14ac:dyDescent="0.25">
      <c r="A302" s="1">
        <v>301</v>
      </c>
      <c r="B302" s="2">
        <v>45060.565289351849</v>
      </c>
      <c r="C302" s="1" t="s">
        <v>3</v>
      </c>
      <c r="D302" s="1">
        <v>55.7</v>
      </c>
      <c r="E302" s="1">
        <v>70.400000000000006</v>
      </c>
      <c r="F302" s="1">
        <v>41.4</v>
      </c>
    </row>
    <row r="303" spans="1:6" x14ac:dyDescent="0.25">
      <c r="A303" s="1">
        <v>302</v>
      </c>
      <c r="B303" s="2">
        <v>45060.575706018521</v>
      </c>
      <c r="C303" s="1" t="s">
        <v>3</v>
      </c>
      <c r="D303" s="1">
        <v>55.6</v>
      </c>
      <c r="E303" s="1">
        <v>74.599999999999994</v>
      </c>
      <c r="F303" s="1">
        <v>40.700000000000003</v>
      </c>
    </row>
    <row r="304" spans="1:6" x14ac:dyDescent="0.25">
      <c r="A304" s="1">
        <v>303</v>
      </c>
      <c r="B304" s="2">
        <v>45060.586122685185</v>
      </c>
      <c r="C304" s="1" t="s">
        <v>3</v>
      </c>
      <c r="D304" s="1">
        <v>55</v>
      </c>
      <c r="E304" s="1">
        <v>71.8</v>
      </c>
      <c r="F304" s="1">
        <v>42.1</v>
      </c>
    </row>
    <row r="305" spans="1:6" x14ac:dyDescent="0.25">
      <c r="A305" s="1">
        <v>304</v>
      </c>
      <c r="B305" s="2">
        <v>45060.596539351849</v>
      </c>
      <c r="C305" s="1" t="s">
        <v>3</v>
      </c>
      <c r="D305" s="1">
        <v>56.2</v>
      </c>
      <c r="E305" s="1">
        <v>76.599999999999994</v>
      </c>
      <c r="F305" s="1">
        <v>43.3</v>
      </c>
    </row>
    <row r="306" spans="1:6" x14ac:dyDescent="0.25">
      <c r="A306" s="1">
        <v>305</v>
      </c>
      <c r="B306" s="2">
        <v>45060.606956018521</v>
      </c>
      <c r="C306" s="1" t="s">
        <v>3</v>
      </c>
      <c r="D306" s="1">
        <v>55.4</v>
      </c>
      <c r="E306" s="1">
        <v>71.099999999999994</v>
      </c>
      <c r="F306" s="1">
        <v>43</v>
      </c>
    </row>
    <row r="307" spans="1:6" x14ac:dyDescent="0.25">
      <c r="A307" s="1">
        <v>306</v>
      </c>
      <c r="B307" s="2">
        <v>45060.617372685185</v>
      </c>
      <c r="C307" s="1" t="s">
        <v>3</v>
      </c>
      <c r="D307" s="1">
        <v>53.1</v>
      </c>
      <c r="E307" s="1">
        <v>65.5</v>
      </c>
      <c r="F307" s="1">
        <v>42.7</v>
      </c>
    </row>
    <row r="308" spans="1:6" x14ac:dyDescent="0.25">
      <c r="A308" s="1">
        <v>307</v>
      </c>
      <c r="B308" s="2">
        <v>45060.627789351849</v>
      </c>
      <c r="C308" s="1" t="s">
        <v>3</v>
      </c>
      <c r="D308" s="1">
        <v>54.7</v>
      </c>
      <c r="E308" s="1">
        <v>74.2</v>
      </c>
      <c r="F308" s="1">
        <v>38.799999999999997</v>
      </c>
    </row>
    <row r="309" spans="1:6" x14ac:dyDescent="0.25">
      <c r="A309" s="1">
        <v>308</v>
      </c>
      <c r="B309" s="2">
        <v>45060.638206018521</v>
      </c>
      <c r="C309" s="1" t="s">
        <v>3</v>
      </c>
      <c r="D309" s="1">
        <v>55.9</v>
      </c>
      <c r="E309" s="1">
        <v>66.7</v>
      </c>
      <c r="F309" s="1">
        <v>41.1</v>
      </c>
    </row>
    <row r="310" spans="1:6" x14ac:dyDescent="0.25">
      <c r="A310" s="1">
        <v>309</v>
      </c>
      <c r="B310" s="2">
        <v>45060.648622685185</v>
      </c>
      <c r="C310" s="1" t="s">
        <v>3</v>
      </c>
      <c r="D310" s="1">
        <v>54.6</v>
      </c>
      <c r="E310" s="1">
        <v>66</v>
      </c>
      <c r="F310" s="1">
        <v>42.5</v>
      </c>
    </row>
    <row r="311" spans="1:6" x14ac:dyDescent="0.25">
      <c r="A311" s="1">
        <v>310</v>
      </c>
      <c r="B311" s="2">
        <v>45060.659039351849</v>
      </c>
      <c r="C311" s="1" t="s">
        <v>3</v>
      </c>
      <c r="D311" s="1">
        <v>55.3</v>
      </c>
      <c r="E311" s="1">
        <v>69.900000000000006</v>
      </c>
      <c r="F311" s="1">
        <v>41.5</v>
      </c>
    </row>
    <row r="312" spans="1:6" x14ac:dyDescent="0.25">
      <c r="A312" s="1">
        <v>311</v>
      </c>
      <c r="B312" s="2">
        <v>45060.669456018521</v>
      </c>
      <c r="C312" s="1" t="s">
        <v>3</v>
      </c>
      <c r="D312" s="1">
        <v>56.2</v>
      </c>
      <c r="E312" s="1">
        <v>69.2</v>
      </c>
      <c r="F312" s="1">
        <v>41.9</v>
      </c>
    </row>
    <row r="313" spans="1:6" x14ac:dyDescent="0.25">
      <c r="A313" s="1">
        <v>312</v>
      </c>
      <c r="B313" s="2">
        <v>45060.679872685185</v>
      </c>
      <c r="C313" s="1" t="s">
        <v>3</v>
      </c>
      <c r="D313" s="1">
        <v>57.1</v>
      </c>
      <c r="E313" s="1">
        <v>68.7</v>
      </c>
      <c r="F313" s="1">
        <v>45.3</v>
      </c>
    </row>
    <row r="314" spans="1:6" x14ac:dyDescent="0.25">
      <c r="A314" s="1">
        <v>313</v>
      </c>
      <c r="B314" s="2">
        <v>45060.690289351849</v>
      </c>
      <c r="C314" s="1" t="s">
        <v>3</v>
      </c>
      <c r="D314" s="1">
        <v>57.8</v>
      </c>
      <c r="E314" s="1">
        <v>68.599999999999994</v>
      </c>
      <c r="F314" s="1">
        <v>47.8</v>
      </c>
    </row>
    <row r="315" spans="1:6" x14ac:dyDescent="0.25">
      <c r="A315" s="1">
        <v>314</v>
      </c>
      <c r="B315" s="2">
        <v>45060.700706018521</v>
      </c>
      <c r="C315" s="1" t="s">
        <v>3</v>
      </c>
      <c r="D315" s="1">
        <v>57.6</v>
      </c>
      <c r="E315" s="1">
        <v>71.7</v>
      </c>
      <c r="F315" s="1">
        <v>45.1</v>
      </c>
    </row>
    <row r="316" spans="1:6" x14ac:dyDescent="0.25">
      <c r="A316" s="1">
        <v>315</v>
      </c>
      <c r="B316" s="2">
        <v>45060.711122685185</v>
      </c>
      <c r="C316" s="1" t="s">
        <v>3</v>
      </c>
      <c r="D316" s="1">
        <v>56.9</v>
      </c>
      <c r="E316" s="1">
        <v>67.900000000000006</v>
      </c>
      <c r="F316" s="1">
        <v>45.1</v>
      </c>
    </row>
    <row r="317" spans="1:6" x14ac:dyDescent="0.25">
      <c r="A317" s="1">
        <v>316</v>
      </c>
      <c r="B317" s="2">
        <v>45060.721539351849</v>
      </c>
      <c r="C317" s="1" t="s">
        <v>3</v>
      </c>
      <c r="D317" s="1">
        <v>56.9</v>
      </c>
      <c r="E317" s="1">
        <v>70.5</v>
      </c>
      <c r="F317" s="1">
        <v>43.9</v>
      </c>
    </row>
    <row r="318" spans="1:6" x14ac:dyDescent="0.25">
      <c r="A318" s="1">
        <v>317</v>
      </c>
      <c r="B318" s="2">
        <v>45060.731956018521</v>
      </c>
      <c r="C318" s="1" t="s">
        <v>3</v>
      </c>
      <c r="D318" s="1">
        <v>57.8</v>
      </c>
      <c r="E318" s="1">
        <v>77.3</v>
      </c>
      <c r="F318" s="1">
        <v>43.6</v>
      </c>
    </row>
    <row r="319" spans="1:6" x14ac:dyDescent="0.25">
      <c r="A319" s="1">
        <v>318</v>
      </c>
      <c r="B319" s="2">
        <v>45060.742372685185</v>
      </c>
      <c r="C319" s="1" t="s">
        <v>3</v>
      </c>
      <c r="D319" s="1">
        <v>54.3</v>
      </c>
      <c r="E319" s="1">
        <v>67.2</v>
      </c>
      <c r="F319" s="1">
        <v>40.6</v>
      </c>
    </row>
    <row r="320" spans="1:6" x14ac:dyDescent="0.25">
      <c r="A320" s="1">
        <v>319</v>
      </c>
      <c r="B320" s="2">
        <v>45060.752789351849</v>
      </c>
      <c r="C320" s="1" t="s">
        <v>3</v>
      </c>
      <c r="D320" s="1">
        <v>55.5</v>
      </c>
      <c r="E320" s="1">
        <v>74.3</v>
      </c>
      <c r="F320" s="1">
        <v>41.3</v>
      </c>
    </row>
    <row r="321" spans="1:6" x14ac:dyDescent="0.25">
      <c r="A321" s="1">
        <v>320</v>
      </c>
      <c r="B321" s="2">
        <v>45060.763206018521</v>
      </c>
      <c r="C321" s="1" t="s">
        <v>3</v>
      </c>
      <c r="D321" s="1">
        <v>53.9</v>
      </c>
      <c r="E321" s="1">
        <v>65.900000000000006</v>
      </c>
      <c r="F321" s="1">
        <v>40</v>
      </c>
    </row>
    <row r="322" spans="1:6" x14ac:dyDescent="0.25">
      <c r="A322" s="1">
        <v>321</v>
      </c>
      <c r="B322" s="2">
        <v>45060.773622685185</v>
      </c>
      <c r="C322" s="1" t="s">
        <v>3</v>
      </c>
      <c r="D322" s="1">
        <v>54.4</v>
      </c>
      <c r="E322" s="1">
        <v>71.400000000000006</v>
      </c>
      <c r="F322" s="1">
        <v>39.200000000000003</v>
      </c>
    </row>
    <row r="323" spans="1:6" x14ac:dyDescent="0.25">
      <c r="A323" s="1">
        <v>322</v>
      </c>
      <c r="B323" s="2">
        <v>45060.784039351849</v>
      </c>
      <c r="C323" s="1" t="s">
        <v>3</v>
      </c>
      <c r="D323" s="1">
        <v>52.6</v>
      </c>
      <c r="E323" s="1">
        <v>67</v>
      </c>
      <c r="F323" s="1">
        <v>39</v>
      </c>
    </row>
    <row r="324" spans="1:6" x14ac:dyDescent="0.25">
      <c r="A324" s="1">
        <v>323</v>
      </c>
      <c r="B324" s="2">
        <v>45060.794456018521</v>
      </c>
      <c r="C324" s="1" t="s">
        <v>3</v>
      </c>
      <c r="D324" s="1">
        <v>52</v>
      </c>
      <c r="E324" s="1">
        <v>71.599999999999994</v>
      </c>
      <c r="F324" s="1">
        <v>38.6</v>
      </c>
    </row>
    <row r="325" spans="1:6" x14ac:dyDescent="0.25">
      <c r="A325" s="1">
        <v>324</v>
      </c>
      <c r="B325" s="2">
        <v>45060.804872685185</v>
      </c>
      <c r="C325" s="1" t="s">
        <v>3</v>
      </c>
      <c r="D325" s="1">
        <v>51.9</v>
      </c>
      <c r="E325" s="1">
        <v>73</v>
      </c>
      <c r="F325" s="1">
        <v>38.1</v>
      </c>
    </row>
    <row r="326" spans="1:6" x14ac:dyDescent="0.25">
      <c r="A326" s="1">
        <v>325</v>
      </c>
      <c r="B326" s="2">
        <v>45060.815289351849</v>
      </c>
      <c r="C326" s="1" t="s">
        <v>3</v>
      </c>
      <c r="D326" s="1">
        <v>53.1</v>
      </c>
      <c r="E326" s="1">
        <v>72.2</v>
      </c>
      <c r="F326" s="1">
        <v>38.6</v>
      </c>
    </row>
    <row r="327" spans="1:6" x14ac:dyDescent="0.25">
      <c r="A327" s="1">
        <v>326</v>
      </c>
      <c r="B327" s="2">
        <v>45060.825706018521</v>
      </c>
      <c r="C327" s="1" t="s">
        <v>3</v>
      </c>
      <c r="D327" s="1">
        <v>52</v>
      </c>
      <c r="E327" s="1">
        <v>74.8</v>
      </c>
      <c r="F327" s="1">
        <v>39.4</v>
      </c>
    </row>
    <row r="328" spans="1:6" x14ac:dyDescent="0.25">
      <c r="A328" s="1">
        <v>327</v>
      </c>
      <c r="B328" s="2">
        <v>45060.836122685185</v>
      </c>
      <c r="C328" s="1" t="s">
        <v>3</v>
      </c>
      <c r="D328" s="1">
        <v>47.5</v>
      </c>
      <c r="E328" s="1">
        <v>62.3</v>
      </c>
      <c r="F328" s="1">
        <v>35.6</v>
      </c>
    </row>
    <row r="329" spans="1:6" x14ac:dyDescent="0.25">
      <c r="A329" s="1">
        <v>328</v>
      </c>
      <c r="B329" s="2">
        <v>45060.846539351849</v>
      </c>
      <c r="C329" s="1" t="s">
        <v>3</v>
      </c>
      <c r="D329" s="1">
        <v>50.6</v>
      </c>
      <c r="E329" s="1">
        <v>64.5</v>
      </c>
      <c r="F329" s="1">
        <v>36</v>
      </c>
    </row>
    <row r="330" spans="1:6" x14ac:dyDescent="0.25">
      <c r="A330" s="1">
        <v>329</v>
      </c>
      <c r="B330" s="2">
        <v>45060.856956018521</v>
      </c>
      <c r="C330" s="1" t="s">
        <v>3</v>
      </c>
      <c r="D330" s="1">
        <v>48.4</v>
      </c>
      <c r="E330" s="1">
        <v>63.3</v>
      </c>
      <c r="F330" s="1">
        <v>38</v>
      </c>
    </row>
    <row r="331" spans="1:6" x14ac:dyDescent="0.25">
      <c r="A331" s="1">
        <v>330</v>
      </c>
      <c r="B331" s="2">
        <v>45060.867372685185</v>
      </c>
      <c r="C331" s="1" t="s">
        <v>3</v>
      </c>
      <c r="D331" s="1">
        <v>48.4</v>
      </c>
      <c r="E331" s="1">
        <v>61.8</v>
      </c>
      <c r="F331" s="1">
        <v>38.5</v>
      </c>
    </row>
    <row r="332" spans="1:6" x14ac:dyDescent="0.25">
      <c r="A332" s="1">
        <v>331</v>
      </c>
      <c r="B332" s="2">
        <v>45060.877789351849</v>
      </c>
      <c r="C332" s="1" t="s">
        <v>3</v>
      </c>
      <c r="D332" s="1">
        <v>47</v>
      </c>
      <c r="E332" s="1">
        <v>63</v>
      </c>
      <c r="F332" s="1">
        <v>36.700000000000003</v>
      </c>
    </row>
    <row r="333" spans="1:6" x14ac:dyDescent="0.25">
      <c r="A333" s="1">
        <v>332</v>
      </c>
      <c r="B333" s="2">
        <v>45060.888206018521</v>
      </c>
      <c r="C333" s="1" t="s">
        <v>3</v>
      </c>
      <c r="D333" s="1">
        <v>49.2</v>
      </c>
      <c r="E333" s="1">
        <v>64.900000000000006</v>
      </c>
      <c r="F333" s="1">
        <v>35.799999999999997</v>
      </c>
    </row>
    <row r="334" spans="1:6" x14ac:dyDescent="0.25">
      <c r="A334" s="1">
        <v>333</v>
      </c>
      <c r="B334" s="2">
        <v>45060.898622685185</v>
      </c>
      <c r="C334" s="1" t="s">
        <v>3</v>
      </c>
      <c r="D334" s="1">
        <v>48.8</v>
      </c>
      <c r="E334" s="1">
        <v>68.7</v>
      </c>
      <c r="F334" s="1">
        <v>35.4</v>
      </c>
    </row>
    <row r="335" spans="1:6" x14ac:dyDescent="0.25">
      <c r="A335" s="1">
        <v>334</v>
      </c>
      <c r="B335" s="2">
        <v>45060.909039351849</v>
      </c>
      <c r="C335" s="1" t="s">
        <v>3</v>
      </c>
      <c r="D335" s="1">
        <v>46.4</v>
      </c>
      <c r="E335" s="1">
        <v>60</v>
      </c>
      <c r="F335" s="1">
        <v>36.1</v>
      </c>
    </row>
    <row r="336" spans="1:6" x14ac:dyDescent="0.25">
      <c r="A336" s="1">
        <v>335</v>
      </c>
      <c r="B336" s="2">
        <v>45060.919456018521</v>
      </c>
      <c r="C336" s="1" t="s">
        <v>3</v>
      </c>
      <c r="D336" s="1">
        <v>45.6</v>
      </c>
      <c r="E336" s="1">
        <v>61.2</v>
      </c>
      <c r="F336" s="1">
        <v>33.799999999999997</v>
      </c>
    </row>
    <row r="337" spans="1:6" x14ac:dyDescent="0.25">
      <c r="A337" s="1">
        <v>336</v>
      </c>
      <c r="B337" s="2">
        <v>45060.929872685185</v>
      </c>
      <c r="C337" s="1" t="s">
        <v>3</v>
      </c>
      <c r="D337" s="1">
        <v>46.2</v>
      </c>
      <c r="E337" s="1">
        <v>62.4</v>
      </c>
      <c r="F337" s="1">
        <v>30</v>
      </c>
    </row>
    <row r="338" spans="1:6" x14ac:dyDescent="0.25">
      <c r="A338" s="1">
        <v>337</v>
      </c>
      <c r="B338" s="2">
        <v>45060.940289351849</v>
      </c>
      <c r="C338" s="1" t="s">
        <v>3</v>
      </c>
      <c r="D338" s="1">
        <v>48.6</v>
      </c>
      <c r="E338" s="1">
        <v>70.2</v>
      </c>
      <c r="F338" s="1">
        <v>34.299999999999997</v>
      </c>
    </row>
    <row r="339" spans="1:6" x14ac:dyDescent="0.25">
      <c r="A339" s="1">
        <v>338</v>
      </c>
      <c r="B339" s="2">
        <v>45060.950706018521</v>
      </c>
      <c r="C339" s="1" t="s">
        <v>3</v>
      </c>
      <c r="D339" s="1">
        <v>46.5</v>
      </c>
      <c r="E339" s="1">
        <v>62.5</v>
      </c>
      <c r="F339" s="1">
        <v>29.6</v>
      </c>
    </row>
    <row r="340" spans="1:6" x14ac:dyDescent="0.25">
      <c r="A340" s="1">
        <v>339</v>
      </c>
      <c r="B340" s="2">
        <v>45060.961122685185</v>
      </c>
      <c r="C340" s="1" t="s">
        <v>3</v>
      </c>
      <c r="D340" s="1">
        <v>43.9</v>
      </c>
      <c r="E340" s="1">
        <v>61.9</v>
      </c>
      <c r="F340" s="1">
        <v>31.4</v>
      </c>
    </row>
    <row r="341" spans="1:6" x14ac:dyDescent="0.25">
      <c r="A341" s="1">
        <v>340</v>
      </c>
      <c r="B341" s="2">
        <v>45060.971539351849</v>
      </c>
      <c r="C341" s="1" t="s">
        <v>3</v>
      </c>
      <c r="D341" s="1">
        <v>44.2</v>
      </c>
      <c r="E341" s="1">
        <v>59.4</v>
      </c>
      <c r="F341" s="1">
        <v>31</v>
      </c>
    </row>
    <row r="342" spans="1:6" x14ac:dyDescent="0.25">
      <c r="A342" s="1">
        <v>341</v>
      </c>
      <c r="B342" s="2">
        <v>45060.981956018521</v>
      </c>
      <c r="C342" s="1" t="s">
        <v>3</v>
      </c>
      <c r="D342" s="1">
        <v>37.200000000000003</v>
      </c>
      <c r="E342" s="1">
        <v>57.7</v>
      </c>
      <c r="F342" s="1">
        <v>27.6</v>
      </c>
    </row>
    <row r="343" spans="1:6" x14ac:dyDescent="0.25">
      <c r="A343" s="1">
        <v>342</v>
      </c>
      <c r="B343" s="2">
        <v>45060.992372685185</v>
      </c>
      <c r="C343" s="1" t="s">
        <v>3</v>
      </c>
      <c r="D343" s="1">
        <v>43.1</v>
      </c>
      <c r="E343" s="1">
        <v>64.900000000000006</v>
      </c>
      <c r="F343" s="1">
        <v>28.8</v>
      </c>
    </row>
    <row r="344" spans="1:6" x14ac:dyDescent="0.25">
      <c r="A344" s="1">
        <v>343</v>
      </c>
      <c r="B344" s="2">
        <v>45061.002789351849</v>
      </c>
      <c r="C344" s="1" t="s">
        <v>3</v>
      </c>
      <c r="D344" s="1">
        <v>41.6</v>
      </c>
      <c r="E344" s="1">
        <v>60.2</v>
      </c>
      <c r="F344" s="1">
        <v>29</v>
      </c>
    </row>
    <row r="345" spans="1:6" x14ac:dyDescent="0.25">
      <c r="A345" s="1">
        <v>344</v>
      </c>
      <c r="B345" s="2">
        <v>45061.013206018521</v>
      </c>
      <c r="C345" s="1" t="s">
        <v>3</v>
      </c>
      <c r="D345" s="1">
        <v>41.4</v>
      </c>
      <c r="E345" s="1">
        <v>62.8</v>
      </c>
      <c r="F345" s="1">
        <v>31</v>
      </c>
    </row>
    <row r="346" spans="1:6" x14ac:dyDescent="0.25">
      <c r="A346" s="1">
        <v>345</v>
      </c>
      <c r="B346" s="2">
        <v>45061.023622685185</v>
      </c>
      <c r="C346" s="1" t="s">
        <v>3</v>
      </c>
      <c r="D346" s="1">
        <v>38.799999999999997</v>
      </c>
      <c r="E346" s="1">
        <v>58.3</v>
      </c>
      <c r="F346" s="1">
        <v>30.5</v>
      </c>
    </row>
    <row r="347" spans="1:6" x14ac:dyDescent="0.25">
      <c r="A347" s="1">
        <v>346</v>
      </c>
      <c r="B347" s="2">
        <v>45061.034039351849</v>
      </c>
      <c r="C347" s="1" t="s">
        <v>3</v>
      </c>
      <c r="D347" s="1">
        <v>40.299999999999997</v>
      </c>
      <c r="E347" s="1">
        <v>60.8</v>
      </c>
      <c r="F347" s="1">
        <v>32</v>
      </c>
    </row>
    <row r="348" spans="1:6" x14ac:dyDescent="0.25">
      <c r="A348" s="1">
        <v>347</v>
      </c>
      <c r="B348" s="2">
        <v>45061.044456018521</v>
      </c>
      <c r="C348" s="1" t="s">
        <v>3</v>
      </c>
      <c r="D348" s="1">
        <v>38.5</v>
      </c>
      <c r="E348" s="1">
        <v>58.7</v>
      </c>
      <c r="F348" s="1">
        <v>30.5</v>
      </c>
    </row>
    <row r="349" spans="1:6" x14ac:dyDescent="0.25">
      <c r="A349" s="1">
        <v>348</v>
      </c>
      <c r="B349" s="2">
        <v>45061.054872685185</v>
      </c>
      <c r="C349" s="1" t="s">
        <v>3</v>
      </c>
      <c r="D349" s="1">
        <v>40.6</v>
      </c>
      <c r="E349" s="1">
        <v>59</v>
      </c>
      <c r="F349" s="1">
        <v>31.7</v>
      </c>
    </row>
    <row r="350" spans="1:6" x14ac:dyDescent="0.25">
      <c r="A350" s="1">
        <v>349</v>
      </c>
      <c r="B350" s="2">
        <v>45061.065289351849</v>
      </c>
      <c r="C350" s="1" t="s">
        <v>3</v>
      </c>
      <c r="D350" s="1">
        <v>40.6</v>
      </c>
      <c r="E350" s="1">
        <v>62.4</v>
      </c>
      <c r="F350" s="1">
        <v>31.4</v>
      </c>
    </row>
    <row r="351" spans="1:6" x14ac:dyDescent="0.25">
      <c r="A351" s="1">
        <v>350</v>
      </c>
      <c r="B351" s="2">
        <v>45061.075706018521</v>
      </c>
      <c r="C351" s="1" t="s">
        <v>3</v>
      </c>
      <c r="D351" s="1">
        <v>40.200000000000003</v>
      </c>
      <c r="E351" s="1">
        <v>60.8</v>
      </c>
      <c r="F351" s="1">
        <v>32.200000000000003</v>
      </c>
    </row>
    <row r="352" spans="1:6" x14ac:dyDescent="0.25">
      <c r="A352" s="1">
        <v>351</v>
      </c>
      <c r="B352" s="2">
        <v>45061.086122685185</v>
      </c>
      <c r="C352" s="1" t="s">
        <v>3</v>
      </c>
      <c r="D352" s="1">
        <v>38.6</v>
      </c>
      <c r="E352" s="1">
        <v>59.2</v>
      </c>
      <c r="F352" s="1">
        <v>31.1</v>
      </c>
    </row>
    <row r="353" spans="1:6" x14ac:dyDescent="0.25">
      <c r="A353" s="1">
        <v>352</v>
      </c>
      <c r="B353" s="2">
        <v>45061.096539351849</v>
      </c>
      <c r="C353" s="1" t="s">
        <v>3</v>
      </c>
      <c r="D353" s="1">
        <v>35.9</v>
      </c>
      <c r="E353" s="1">
        <v>56.1</v>
      </c>
      <c r="F353" s="1">
        <v>31.3</v>
      </c>
    </row>
    <row r="354" spans="1:6" x14ac:dyDescent="0.25">
      <c r="A354" s="1">
        <v>353</v>
      </c>
      <c r="B354" s="2">
        <v>45061.106956018521</v>
      </c>
      <c r="C354" s="1" t="s">
        <v>3</v>
      </c>
      <c r="D354" s="1">
        <v>39.700000000000003</v>
      </c>
      <c r="E354" s="1">
        <v>58.6</v>
      </c>
      <c r="F354" s="1">
        <v>32.4</v>
      </c>
    </row>
    <row r="355" spans="1:6" x14ac:dyDescent="0.25">
      <c r="A355" s="1">
        <v>354</v>
      </c>
      <c r="B355" s="2">
        <v>45061.117372685185</v>
      </c>
      <c r="C355" s="1" t="s">
        <v>3</v>
      </c>
      <c r="D355" s="1">
        <v>39.299999999999997</v>
      </c>
      <c r="E355" s="1">
        <v>61.4</v>
      </c>
      <c r="F355" s="1">
        <v>31</v>
      </c>
    </row>
    <row r="356" spans="1:6" x14ac:dyDescent="0.25">
      <c r="A356" s="1">
        <v>355</v>
      </c>
      <c r="B356" s="2">
        <v>45061.127789351849</v>
      </c>
      <c r="C356" s="1" t="s">
        <v>3</v>
      </c>
      <c r="D356" s="1">
        <v>41</v>
      </c>
      <c r="E356" s="1">
        <v>60.9</v>
      </c>
      <c r="F356" s="1">
        <v>33.4</v>
      </c>
    </row>
    <row r="357" spans="1:6" x14ac:dyDescent="0.25">
      <c r="A357" s="1">
        <v>356</v>
      </c>
      <c r="B357" s="2">
        <v>45061.138206018521</v>
      </c>
      <c r="C357" s="1" t="s">
        <v>3</v>
      </c>
      <c r="D357" s="1">
        <v>37.200000000000003</v>
      </c>
      <c r="E357" s="1">
        <v>59.1</v>
      </c>
      <c r="F357" s="1">
        <v>33.4</v>
      </c>
    </row>
    <row r="358" spans="1:6" x14ac:dyDescent="0.25">
      <c r="A358" s="1">
        <v>357</v>
      </c>
      <c r="B358" s="2">
        <v>45061.148622685185</v>
      </c>
      <c r="C358" s="1" t="s">
        <v>3</v>
      </c>
      <c r="D358" s="1">
        <v>39.4</v>
      </c>
      <c r="E358" s="1">
        <v>61.2</v>
      </c>
      <c r="F358" s="1">
        <v>33.6</v>
      </c>
    </row>
    <row r="359" spans="1:6" x14ac:dyDescent="0.25">
      <c r="A359" s="1">
        <v>358</v>
      </c>
      <c r="B359" s="2">
        <v>45061.159039351849</v>
      </c>
      <c r="C359" s="1" t="s">
        <v>3</v>
      </c>
      <c r="D359" s="1">
        <v>40.799999999999997</v>
      </c>
      <c r="E359" s="1">
        <v>59.9</v>
      </c>
      <c r="F359" s="1">
        <v>34.200000000000003</v>
      </c>
    </row>
    <row r="360" spans="1:6" x14ac:dyDescent="0.25">
      <c r="A360" s="1">
        <v>359</v>
      </c>
      <c r="B360" s="2">
        <v>45061.169456018521</v>
      </c>
      <c r="C360" s="1" t="s">
        <v>3</v>
      </c>
      <c r="D360" s="1">
        <v>43.9</v>
      </c>
      <c r="E360" s="1">
        <v>63.7</v>
      </c>
      <c r="F360" s="1">
        <v>32.9</v>
      </c>
    </row>
    <row r="361" spans="1:6" x14ac:dyDescent="0.25">
      <c r="A361" s="1">
        <v>360</v>
      </c>
      <c r="B361" s="2">
        <v>45061.179872685185</v>
      </c>
      <c r="C361" s="1" t="s">
        <v>3</v>
      </c>
      <c r="D361" s="1">
        <v>43.8</v>
      </c>
      <c r="E361" s="1">
        <v>62.3</v>
      </c>
      <c r="F361" s="1">
        <v>33.799999999999997</v>
      </c>
    </row>
    <row r="362" spans="1:6" x14ac:dyDescent="0.25">
      <c r="A362" s="1">
        <v>361</v>
      </c>
      <c r="B362" s="2">
        <v>45061.190289351849</v>
      </c>
      <c r="C362" s="1" t="s">
        <v>3</v>
      </c>
      <c r="D362" s="1">
        <v>42.9</v>
      </c>
      <c r="E362" s="1">
        <v>63.4</v>
      </c>
      <c r="F362" s="1">
        <v>34.9</v>
      </c>
    </row>
    <row r="363" spans="1:6" x14ac:dyDescent="0.25">
      <c r="A363" s="1">
        <v>362</v>
      </c>
      <c r="B363" s="2">
        <v>45061.200706018521</v>
      </c>
      <c r="C363" s="1" t="s">
        <v>3</v>
      </c>
      <c r="D363" s="1">
        <v>46</v>
      </c>
      <c r="E363" s="1">
        <v>64.3</v>
      </c>
      <c r="F363" s="1">
        <v>35.6</v>
      </c>
    </row>
    <row r="364" spans="1:6" x14ac:dyDescent="0.25">
      <c r="A364" s="1">
        <v>363</v>
      </c>
      <c r="B364" s="2">
        <v>45061.211122685185</v>
      </c>
      <c r="C364" s="1" t="s">
        <v>3</v>
      </c>
      <c r="D364" s="1">
        <v>50.2</v>
      </c>
      <c r="E364" s="1">
        <v>61.2</v>
      </c>
      <c r="F364" s="1">
        <v>37.6</v>
      </c>
    </row>
    <row r="365" spans="1:6" x14ac:dyDescent="0.25">
      <c r="A365" s="1">
        <v>364</v>
      </c>
      <c r="B365" s="2">
        <v>45061.221539351849</v>
      </c>
      <c r="C365" s="1" t="s">
        <v>3</v>
      </c>
      <c r="D365" s="1">
        <v>45.8</v>
      </c>
      <c r="E365" s="1">
        <v>63.3</v>
      </c>
      <c r="F365" s="1">
        <v>37</v>
      </c>
    </row>
    <row r="366" spans="1:6" x14ac:dyDescent="0.25">
      <c r="A366" s="1">
        <v>365</v>
      </c>
      <c r="B366" s="2">
        <v>45061.231956018521</v>
      </c>
      <c r="C366" s="1" t="s">
        <v>3</v>
      </c>
      <c r="D366" s="1">
        <v>50.3</v>
      </c>
      <c r="E366" s="1">
        <v>65.099999999999994</v>
      </c>
      <c r="F366" s="1">
        <v>39.799999999999997</v>
      </c>
    </row>
    <row r="367" spans="1:6" x14ac:dyDescent="0.25">
      <c r="A367" s="1">
        <v>366</v>
      </c>
      <c r="B367" s="2">
        <v>45061.242372685185</v>
      </c>
      <c r="C367" s="1" t="s">
        <v>3</v>
      </c>
      <c r="D367" s="1">
        <v>50.6</v>
      </c>
      <c r="E367" s="1">
        <v>69.7</v>
      </c>
      <c r="F367" s="1">
        <v>41</v>
      </c>
    </row>
    <row r="368" spans="1:6" x14ac:dyDescent="0.25">
      <c r="A368" s="1">
        <v>367</v>
      </c>
      <c r="B368" s="2">
        <v>45061.252789351849</v>
      </c>
      <c r="C368" s="1" t="s">
        <v>3</v>
      </c>
      <c r="D368" s="1">
        <v>51.7</v>
      </c>
      <c r="E368" s="1">
        <v>65.099999999999994</v>
      </c>
      <c r="F368" s="1">
        <v>41.6</v>
      </c>
    </row>
    <row r="369" spans="1:6" x14ac:dyDescent="0.25">
      <c r="A369" s="1">
        <v>368</v>
      </c>
      <c r="B369" s="2">
        <v>45061.263206018521</v>
      </c>
      <c r="C369" s="1" t="s">
        <v>3</v>
      </c>
      <c r="D369" s="1">
        <v>51.7</v>
      </c>
      <c r="E369" s="1">
        <v>64.2</v>
      </c>
      <c r="F369" s="1">
        <v>41.9</v>
      </c>
    </row>
    <row r="370" spans="1:6" x14ac:dyDescent="0.25">
      <c r="A370" s="1">
        <v>369</v>
      </c>
      <c r="B370" s="2">
        <v>45061.273622685185</v>
      </c>
      <c r="C370" s="1" t="s">
        <v>3</v>
      </c>
      <c r="D370" s="1">
        <v>50.6</v>
      </c>
      <c r="E370" s="1">
        <v>66.2</v>
      </c>
      <c r="F370" s="1">
        <v>41.2</v>
      </c>
    </row>
    <row r="371" spans="1:6" x14ac:dyDescent="0.25">
      <c r="A371" s="1">
        <v>370</v>
      </c>
      <c r="B371" s="2">
        <v>45061.284039351849</v>
      </c>
      <c r="C371" s="1" t="s">
        <v>3</v>
      </c>
      <c r="D371" s="1">
        <v>50.2</v>
      </c>
      <c r="E371" s="1">
        <v>62.2</v>
      </c>
      <c r="F371" s="1">
        <v>43.1</v>
      </c>
    </row>
    <row r="372" spans="1:6" x14ac:dyDescent="0.25">
      <c r="A372" s="1">
        <v>371</v>
      </c>
      <c r="B372" s="2">
        <v>45061.294456018521</v>
      </c>
      <c r="C372" s="1" t="s">
        <v>3</v>
      </c>
      <c r="D372" s="1">
        <v>50.6</v>
      </c>
      <c r="E372" s="1">
        <v>64.2</v>
      </c>
      <c r="F372" s="1">
        <v>42.5</v>
      </c>
    </row>
    <row r="373" spans="1:6" x14ac:dyDescent="0.25">
      <c r="A373" s="1">
        <v>372</v>
      </c>
      <c r="B373" s="2">
        <v>45061.304872685185</v>
      </c>
      <c r="C373" s="1" t="s">
        <v>3</v>
      </c>
      <c r="D373" s="1">
        <v>52.5</v>
      </c>
      <c r="E373" s="1">
        <v>64.900000000000006</v>
      </c>
      <c r="F373" s="1">
        <v>41.9</v>
      </c>
    </row>
    <row r="374" spans="1:6" x14ac:dyDescent="0.25">
      <c r="A374" s="1">
        <v>373</v>
      </c>
      <c r="B374" s="2">
        <v>45061.315289351849</v>
      </c>
      <c r="C374" s="1" t="s">
        <v>3</v>
      </c>
      <c r="D374" s="1">
        <v>57.8</v>
      </c>
      <c r="E374" s="1">
        <v>87.1</v>
      </c>
      <c r="F374" s="1">
        <v>43.7</v>
      </c>
    </row>
    <row r="375" spans="1:6" x14ac:dyDescent="0.25">
      <c r="A375" s="1">
        <v>374</v>
      </c>
      <c r="B375" s="2">
        <v>45061.325706018521</v>
      </c>
      <c r="C375" s="1" t="s">
        <v>3</v>
      </c>
      <c r="D375" s="1">
        <v>52.9</v>
      </c>
      <c r="E375" s="1">
        <v>67.2</v>
      </c>
      <c r="F375" s="1">
        <v>45.1</v>
      </c>
    </row>
    <row r="376" spans="1:6" x14ac:dyDescent="0.25">
      <c r="A376" s="1">
        <v>375</v>
      </c>
      <c r="B376" s="2">
        <v>45061.336122685185</v>
      </c>
      <c r="C376" s="1" t="s">
        <v>3</v>
      </c>
      <c r="D376" s="1">
        <v>52.7</v>
      </c>
      <c r="E376" s="1">
        <v>65.900000000000006</v>
      </c>
      <c r="F376" s="1">
        <v>44.7</v>
      </c>
    </row>
    <row r="377" spans="1:6" x14ac:dyDescent="0.25">
      <c r="A377" s="1">
        <v>376</v>
      </c>
      <c r="B377" s="2">
        <v>45061.346539351849</v>
      </c>
      <c r="C377" s="1" t="s">
        <v>3</v>
      </c>
      <c r="D377" s="1">
        <v>52.4</v>
      </c>
      <c r="E377" s="1">
        <v>71.7</v>
      </c>
      <c r="F377" s="1">
        <v>45.5</v>
      </c>
    </row>
    <row r="378" spans="1:6" x14ac:dyDescent="0.25">
      <c r="A378" s="1">
        <v>377</v>
      </c>
      <c r="B378" s="2">
        <v>45061.356956018521</v>
      </c>
      <c r="C378" s="1" t="s">
        <v>3</v>
      </c>
      <c r="D378" s="1">
        <v>52.6</v>
      </c>
      <c r="E378" s="1">
        <v>65.8</v>
      </c>
      <c r="F378" s="1">
        <v>46.2</v>
      </c>
    </row>
    <row r="379" spans="1:6" x14ac:dyDescent="0.25">
      <c r="A379" s="1">
        <v>378</v>
      </c>
      <c r="B379" s="2">
        <v>45061.367372685185</v>
      </c>
      <c r="C379" s="1" t="s">
        <v>3</v>
      </c>
      <c r="D379" s="1">
        <v>52.2</v>
      </c>
      <c r="E379" s="1">
        <v>64.7</v>
      </c>
      <c r="F379" s="1">
        <v>45</v>
      </c>
    </row>
    <row r="380" spans="1:6" x14ac:dyDescent="0.25">
      <c r="A380" s="1">
        <v>379</v>
      </c>
      <c r="B380" s="2">
        <v>45061.377789351849</v>
      </c>
      <c r="C380" s="1" t="s">
        <v>3</v>
      </c>
      <c r="D380" s="1">
        <v>51.3</v>
      </c>
      <c r="E380" s="1">
        <v>64.900000000000006</v>
      </c>
      <c r="F380" s="1">
        <v>44.6</v>
      </c>
    </row>
    <row r="381" spans="1:6" x14ac:dyDescent="0.25">
      <c r="A381" s="1">
        <v>380</v>
      </c>
      <c r="B381" s="2">
        <v>45061.388206018521</v>
      </c>
      <c r="C381" s="1" t="s">
        <v>3</v>
      </c>
      <c r="D381" s="1">
        <v>50.5</v>
      </c>
      <c r="E381" s="1">
        <v>62.6</v>
      </c>
      <c r="F381" s="1">
        <v>43.2</v>
      </c>
    </row>
    <row r="382" spans="1:6" x14ac:dyDescent="0.25">
      <c r="A382" s="1">
        <v>381</v>
      </c>
      <c r="B382" s="2">
        <v>45061.398622685185</v>
      </c>
      <c r="C382" s="1" t="s">
        <v>3</v>
      </c>
      <c r="D382" s="1">
        <v>50</v>
      </c>
      <c r="E382" s="1">
        <v>62.6</v>
      </c>
      <c r="F382" s="1">
        <v>44</v>
      </c>
    </row>
    <row r="383" spans="1:6" x14ac:dyDescent="0.25">
      <c r="A383" s="1">
        <v>382</v>
      </c>
      <c r="B383" s="2">
        <v>45061.409039351849</v>
      </c>
      <c r="C383" s="1" t="s">
        <v>3</v>
      </c>
      <c r="D383" s="1">
        <v>49.5</v>
      </c>
      <c r="E383" s="1">
        <v>69.900000000000006</v>
      </c>
      <c r="F383" s="1">
        <v>42.4</v>
      </c>
    </row>
    <row r="384" spans="1:6" x14ac:dyDescent="0.25">
      <c r="A384" s="1">
        <v>383</v>
      </c>
      <c r="B384" s="2">
        <v>45061.419456018521</v>
      </c>
      <c r="C384" s="1" t="s">
        <v>3</v>
      </c>
      <c r="D384" s="1">
        <v>48.8</v>
      </c>
      <c r="E384" s="1">
        <v>60.9</v>
      </c>
      <c r="F384" s="1">
        <v>41.3</v>
      </c>
    </row>
    <row r="385" spans="1:6" x14ac:dyDescent="0.25">
      <c r="A385" s="1">
        <v>384</v>
      </c>
      <c r="B385" s="2">
        <v>45061.429872685185</v>
      </c>
      <c r="C385" s="1" t="s">
        <v>3</v>
      </c>
      <c r="D385" s="1">
        <v>51.4</v>
      </c>
      <c r="E385" s="1">
        <v>70.400000000000006</v>
      </c>
      <c r="F385" s="1">
        <v>42</v>
      </c>
    </row>
    <row r="386" spans="1:6" x14ac:dyDescent="0.25">
      <c r="A386" s="1">
        <v>385</v>
      </c>
      <c r="B386" s="2">
        <v>45061.440289351849</v>
      </c>
      <c r="C386" s="1" t="s">
        <v>3</v>
      </c>
      <c r="D386" s="1">
        <v>53.8</v>
      </c>
      <c r="E386" s="1">
        <v>72.7</v>
      </c>
      <c r="F386" s="1">
        <v>40.1</v>
      </c>
    </row>
    <row r="387" spans="1:6" x14ac:dyDescent="0.25">
      <c r="A387" s="1">
        <v>386</v>
      </c>
      <c r="B387" s="2">
        <v>45061.450706018521</v>
      </c>
      <c r="C387" s="1" t="s">
        <v>3</v>
      </c>
      <c r="D387" s="1">
        <v>48</v>
      </c>
      <c r="E387" s="1">
        <v>62.9</v>
      </c>
      <c r="F387" s="1">
        <v>40.1</v>
      </c>
    </row>
    <row r="388" spans="1:6" x14ac:dyDescent="0.25">
      <c r="A388" s="1">
        <v>387</v>
      </c>
      <c r="B388" s="2">
        <v>45061.461122685185</v>
      </c>
      <c r="C388" s="1" t="s">
        <v>3</v>
      </c>
      <c r="D388" s="1">
        <v>49.2</v>
      </c>
      <c r="E388" s="1">
        <v>66.2</v>
      </c>
      <c r="F388" s="1">
        <v>41.2</v>
      </c>
    </row>
    <row r="389" spans="1:6" x14ac:dyDescent="0.25">
      <c r="A389" s="1">
        <v>388</v>
      </c>
      <c r="B389" s="2">
        <v>45061.471539351849</v>
      </c>
      <c r="C389" s="1" t="s">
        <v>3</v>
      </c>
      <c r="D389" s="1">
        <v>52.3</v>
      </c>
      <c r="E389" s="1">
        <v>70.7</v>
      </c>
      <c r="F389" s="1">
        <v>41.6</v>
      </c>
    </row>
    <row r="390" spans="1:6" x14ac:dyDescent="0.25">
      <c r="A390" s="1">
        <v>389</v>
      </c>
      <c r="B390" s="2">
        <v>45061.481956018521</v>
      </c>
      <c r="C390" s="1" t="s">
        <v>3</v>
      </c>
      <c r="D390" s="1">
        <v>49.1</v>
      </c>
      <c r="E390" s="1">
        <v>62.9</v>
      </c>
      <c r="F390" s="1">
        <v>41</v>
      </c>
    </row>
    <row r="391" spans="1:6" x14ac:dyDescent="0.25">
      <c r="A391" s="1">
        <v>390</v>
      </c>
      <c r="B391" s="2">
        <v>45061.492372685185</v>
      </c>
      <c r="C391" s="1" t="s">
        <v>3</v>
      </c>
      <c r="D391" s="1">
        <v>49.5</v>
      </c>
      <c r="E391" s="1">
        <v>64.8</v>
      </c>
      <c r="F391" s="1">
        <v>41.7</v>
      </c>
    </row>
    <row r="392" spans="1:6" x14ac:dyDescent="0.25">
      <c r="A392" s="1">
        <v>391</v>
      </c>
      <c r="B392" s="2">
        <v>45061.502789351849</v>
      </c>
      <c r="C392" s="1" t="s">
        <v>3</v>
      </c>
      <c r="D392" s="1">
        <v>49.4</v>
      </c>
      <c r="E392" s="1">
        <v>64.900000000000006</v>
      </c>
      <c r="F392" s="1">
        <v>41</v>
      </c>
    </row>
    <row r="393" spans="1:6" x14ac:dyDescent="0.25">
      <c r="A393" s="1">
        <v>392</v>
      </c>
      <c r="B393" s="2">
        <v>45061.513206018521</v>
      </c>
      <c r="C393" s="1" t="s">
        <v>3</v>
      </c>
      <c r="D393" s="1">
        <v>53.6</v>
      </c>
      <c r="E393" s="1">
        <v>69.2</v>
      </c>
      <c r="F393" s="1">
        <v>44.1</v>
      </c>
    </row>
    <row r="394" spans="1:6" x14ac:dyDescent="0.25">
      <c r="A394" s="1">
        <v>393</v>
      </c>
      <c r="B394" s="2">
        <v>45061.523622685185</v>
      </c>
      <c r="C394" s="1" t="s">
        <v>3</v>
      </c>
      <c r="D394" s="1">
        <v>51.3</v>
      </c>
      <c r="E394" s="1">
        <v>65.3</v>
      </c>
      <c r="F394" s="1">
        <v>41.9</v>
      </c>
    </row>
    <row r="395" spans="1:6" x14ac:dyDescent="0.25">
      <c r="A395" s="1">
        <v>394</v>
      </c>
      <c r="B395" s="2">
        <v>45061.534039351849</v>
      </c>
      <c r="C395" s="1" t="s">
        <v>3</v>
      </c>
      <c r="D395" s="1">
        <v>48.4</v>
      </c>
      <c r="E395" s="1">
        <v>60.7</v>
      </c>
      <c r="F395" s="1">
        <v>38.9</v>
      </c>
    </row>
    <row r="396" spans="1:6" x14ac:dyDescent="0.25">
      <c r="A396" s="1">
        <v>395</v>
      </c>
      <c r="B396" s="2">
        <v>45061.544456018521</v>
      </c>
      <c r="C396" s="1" t="s">
        <v>3</v>
      </c>
      <c r="D396" s="1">
        <v>49</v>
      </c>
      <c r="E396" s="1">
        <v>64.400000000000006</v>
      </c>
      <c r="F396" s="1">
        <v>40.200000000000003</v>
      </c>
    </row>
    <row r="397" spans="1:6" x14ac:dyDescent="0.25">
      <c r="A397" s="1">
        <v>396</v>
      </c>
      <c r="B397" s="2">
        <v>45061.554872685185</v>
      </c>
      <c r="C397" s="1" t="s">
        <v>3</v>
      </c>
      <c r="D397" s="1">
        <v>57.4</v>
      </c>
      <c r="E397" s="1">
        <v>76.7</v>
      </c>
      <c r="F397" s="1">
        <v>40.799999999999997</v>
      </c>
    </row>
    <row r="398" spans="1:6" x14ac:dyDescent="0.25">
      <c r="A398" s="1">
        <v>397</v>
      </c>
      <c r="B398" s="2">
        <v>45061.565289351849</v>
      </c>
      <c r="C398" s="1" t="s">
        <v>3</v>
      </c>
      <c r="D398" s="1">
        <v>49.4</v>
      </c>
      <c r="E398" s="1">
        <v>68.099999999999994</v>
      </c>
      <c r="F398" s="1">
        <v>40.4</v>
      </c>
    </row>
    <row r="399" spans="1:6" x14ac:dyDescent="0.25">
      <c r="A399" s="1">
        <v>398</v>
      </c>
      <c r="B399" s="2">
        <v>45061.575706018521</v>
      </c>
      <c r="C399" s="1" t="s">
        <v>3</v>
      </c>
      <c r="D399" s="1">
        <v>49.9</v>
      </c>
      <c r="E399" s="1">
        <v>66.099999999999994</v>
      </c>
      <c r="F399" s="1">
        <v>41.3</v>
      </c>
    </row>
    <row r="400" spans="1:6" x14ac:dyDescent="0.25">
      <c r="A400" s="1">
        <v>399</v>
      </c>
      <c r="B400" s="2">
        <v>45061.586122685185</v>
      </c>
      <c r="C400" s="1" t="s">
        <v>3</v>
      </c>
      <c r="D400" s="1">
        <v>52.4</v>
      </c>
      <c r="E400" s="1">
        <v>70.400000000000006</v>
      </c>
      <c r="F400" s="1">
        <v>40.5</v>
      </c>
    </row>
    <row r="401" spans="1:6" x14ac:dyDescent="0.25">
      <c r="A401" s="1">
        <v>400</v>
      </c>
      <c r="B401" s="2">
        <v>45061.596539351849</v>
      </c>
      <c r="C401" s="1" t="s">
        <v>3</v>
      </c>
      <c r="D401" s="1">
        <v>51.5</v>
      </c>
      <c r="E401" s="1">
        <v>62.4</v>
      </c>
      <c r="F401" s="1">
        <v>43.4</v>
      </c>
    </row>
    <row r="402" spans="1:6" x14ac:dyDescent="0.25">
      <c r="A402" s="1">
        <v>401</v>
      </c>
      <c r="B402" s="2">
        <v>45061.606956018521</v>
      </c>
      <c r="C402" s="1" t="s">
        <v>3</v>
      </c>
      <c r="D402" s="1">
        <v>57.3</v>
      </c>
      <c r="E402" s="1">
        <v>73.900000000000006</v>
      </c>
      <c r="F402" s="1">
        <v>44.5</v>
      </c>
    </row>
    <row r="403" spans="1:6" x14ac:dyDescent="0.25">
      <c r="A403" s="1">
        <v>402</v>
      </c>
      <c r="B403" s="2">
        <v>45061.617372685185</v>
      </c>
      <c r="C403" s="1" t="s">
        <v>3</v>
      </c>
      <c r="D403" s="1">
        <v>49.8</v>
      </c>
      <c r="E403" s="1">
        <v>61.6</v>
      </c>
      <c r="F403" s="1">
        <v>41.2</v>
      </c>
    </row>
    <row r="404" spans="1:6" x14ac:dyDescent="0.25">
      <c r="A404" s="1">
        <v>403</v>
      </c>
      <c r="B404" s="2">
        <v>45061.627789351849</v>
      </c>
      <c r="C404" s="1" t="s">
        <v>3</v>
      </c>
      <c r="D404" s="1">
        <v>48.3</v>
      </c>
      <c r="E404" s="1">
        <v>64.900000000000006</v>
      </c>
      <c r="F404" s="1">
        <v>38.1</v>
      </c>
    </row>
    <row r="405" spans="1:6" x14ac:dyDescent="0.25">
      <c r="A405" s="1">
        <v>404</v>
      </c>
      <c r="B405" s="2">
        <v>45061.638206018521</v>
      </c>
      <c r="C405" s="1" t="s">
        <v>3</v>
      </c>
      <c r="D405" s="1">
        <v>51.7</v>
      </c>
      <c r="E405" s="1">
        <v>72.599999999999994</v>
      </c>
      <c r="F405" s="1">
        <v>40.799999999999997</v>
      </c>
    </row>
    <row r="406" spans="1:6" x14ac:dyDescent="0.25">
      <c r="A406" s="1">
        <v>405</v>
      </c>
      <c r="B406" s="2">
        <v>45061.648622685185</v>
      </c>
      <c r="C406" s="1" t="s">
        <v>3</v>
      </c>
      <c r="D406" s="1">
        <v>49.2</v>
      </c>
      <c r="E406" s="1">
        <v>64.8</v>
      </c>
      <c r="F406" s="1">
        <v>38.299999999999997</v>
      </c>
    </row>
    <row r="407" spans="1:6" x14ac:dyDescent="0.25">
      <c r="A407" s="1">
        <v>406</v>
      </c>
      <c r="B407" s="2">
        <v>45061.659039351849</v>
      </c>
      <c r="C407" s="1" t="s">
        <v>3</v>
      </c>
      <c r="D407" s="1">
        <v>49.4</v>
      </c>
      <c r="E407" s="1">
        <v>66.3</v>
      </c>
      <c r="F407" s="1">
        <v>39</v>
      </c>
    </row>
    <row r="408" spans="1:6" x14ac:dyDescent="0.25">
      <c r="A408" s="1">
        <v>407</v>
      </c>
      <c r="B408" s="2">
        <v>45061.669456018521</v>
      </c>
      <c r="C408" s="1" t="s">
        <v>3</v>
      </c>
      <c r="D408" s="1">
        <v>50.3</v>
      </c>
      <c r="E408" s="1">
        <v>71.400000000000006</v>
      </c>
      <c r="F408" s="1">
        <v>40.1</v>
      </c>
    </row>
    <row r="409" spans="1:6" x14ac:dyDescent="0.25">
      <c r="A409" s="1">
        <v>408</v>
      </c>
      <c r="B409" s="2">
        <v>45061.679872685185</v>
      </c>
      <c r="C409" s="1" t="s">
        <v>3</v>
      </c>
      <c r="D409" s="1">
        <v>49</v>
      </c>
      <c r="E409" s="1">
        <v>67.2</v>
      </c>
      <c r="F409" s="1">
        <v>41.1</v>
      </c>
    </row>
    <row r="410" spans="1:6" x14ac:dyDescent="0.25">
      <c r="A410" s="1">
        <v>409</v>
      </c>
      <c r="B410" s="2">
        <v>45061.690289351849</v>
      </c>
      <c r="C410" s="1" t="s">
        <v>3</v>
      </c>
      <c r="D410" s="1">
        <v>50</v>
      </c>
      <c r="E410" s="1">
        <v>61.9</v>
      </c>
      <c r="F410" s="1">
        <v>42.3</v>
      </c>
    </row>
    <row r="411" spans="1:6" x14ac:dyDescent="0.25">
      <c r="A411" s="1">
        <v>410</v>
      </c>
      <c r="B411" s="2">
        <v>45061.700706018521</v>
      </c>
      <c r="C411" s="1" t="s">
        <v>3</v>
      </c>
      <c r="D411" s="1">
        <v>50</v>
      </c>
      <c r="E411" s="1">
        <v>67.099999999999994</v>
      </c>
      <c r="F411" s="1">
        <v>41.7</v>
      </c>
    </row>
    <row r="412" spans="1:6" x14ac:dyDescent="0.25">
      <c r="A412" s="1">
        <v>411</v>
      </c>
      <c r="B412" s="2">
        <v>45061.711122685185</v>
      </c>
      <c r="C412" s="1" t="s">
        <v>3</v>
      </c>
      <c r="D412" s="1">
        <v>50.2</v>
      </c>
      <c r="E412" s="1">
        <v>65.3</v>
      </c>
      <c r="F412" s="1">
        <v>42.1</v>
      </c>
    </row>
    <row r="413" spans="1:6" x14ac:dyDescent="0.25">
      <c r="A413" s="1">
        <v>412</v>
      </c>
      <c r="B413" s="2">
        <v>45061.721539351849</v>
      </c>
      <c r="C413" s="1" t="s">
        <v>3</v>
      </c>
      <c r="D413" s="1">
        <v>52.1</v>
      </c>
      <c r="E413" s="1">
        <v>71.400000000000006</v>
      </c>
      <c r="F413" s="1">
        <v>43.4</v>
      </c>
    </row>
    <row r="414" spans="1:6" x14ac:dyDescent="0.25">
      <c r="A414" s="1">
        <v>413</v>
      </c>
      <c r="B414" s="2">
        <v>45061.731956018521</v>
      </c>
      <c r="C414" s="1" t="s">
        <v>3</v>
      </c>
      <c r="D414" s="1">
        <v>52.9</v>
      </c>
      <c r="E414" s="1">
        <v>71.2</v>
      </c>
      <c r="F414" s="1">
        <v>44.1</v>
      </c>
    </row>
    <row r="415" spans="1:6" x14ac:dyDescent="0.25">
      <c r="A415" s="1">
        <v>414</v>
      </c>
      <c r="B415" s="2">
        <v>45061.742372685185</v>
      </c>
      <c r="C415" s="1" t="s">
        <v>3</v>
      </c>
      <c r="D415" s="1">
        <v>50.8</v>
      </c>
      <c r="E415" s="1">
        <v>60.9</v>
      </c>
      <c r="F415" s="1">
        <v>43.5</v>
      </c>
    </row>
    <row r="416" spans="1:6" x14ac:dyDescent="0.25">
      <c r="A416" s="1">
        <v>415</v>
      </c>
      <c r="B416" s="2">
        <v>45061.752789351849</v>
      </c>
      <c r="C416" s="1" t="s">
        <v>3</v>
      </c>
      <c r="D416" s="1">
        <v>50.8</v>
      </c>
      <c r="E416" s="1">
        <v>71.099999999999994</v>
      </c>
      <c r="F416" s="1">
        <v>39.4</v>
      </c>
    </row>
    <row r="417" spans="1:6" x14ac:dyDescent="0.25">
      <c r="A417" s="1">
        <v>416</v>
      </c>
      <c r="B417" s="2">
        <v>45061.763206018521</v>
      </c>
      <c r="C417" s="1" t="s">
        <v>3</v>
      </c>
      <c r="D417" s="1">
        <v>54.4</v>
      </c>
      <c r="E417" s="1">
        <v>68</v>
      </c>
      <c r="F417" s="1">
        <v>43.7</v>
      </c>
    </row>
    <row r="418" spans="1:6" x14ac:dyDescent="0.25">
      <c r="A418" s="1">
        <v>417</v>
      </c>
      <c r="B418" s="2">
        <v>45061.773622685185</v>
      </c>
      <c r="C418" s="1" t="s">
        <v>3</v>
      </c>
      <c r="D418" s="1">
        <v>55.2</v>
      </c>
      <c r="E418" s="1">
        <v>65.900000000000006</v>
      </c>
      <c r="F418" s="1">
        <v>45.7</v>
      </c>
    </row>
    <row r="419" spans="1:6" x14ac:dyDescent="0.25">
      <c r="A419" s="1">
        <v>418</v>
      </c>
      <c r="B419" s="2">
        <v>45061.784039351849</v>
      </c>
      <c r="C419" s="1" t="s">
        <v>3</v>
      </c>
      <c r="D419" s="1">
        <v>55</v>
      </c>
      <c r="E419" s="1">
        <v>69.099999999999994</v>
      </c>
      <c r="F419" s="1">
        <v>45.9</v>
      </c>
    </row>
    <row r="420" spans="1:6" x14ac:dyDescent="0.25">
      <c r="A420" s="1">
        <v>419</v>
      </c>
      <c r="B420" s="2">
        <v>45061.794456018521</v>
      </c>
      <c r="C420" s="1" t="s">
        <v>3</v>
      </c>
      <c r="D420" s="1">
        <v>55.1</v>
      </c>
      <c r="E420" s="1">
        <v>66.3</v>
      </c>
      <c r="F420" s="1">
        <v>44.6</v>
      </c>
    </row>
    <row r="421" spans="1:6" x14ac:dyDescent="0.25">
      <c r="A421" s="1">
        <v>420</v>
      </c>
      <c r="B421" s="2">
        <v>45061.804872685185</v>
      </c>
      <c r="C421" s="1" t="s">
        <v>3</v>
      </c>
      <c r="D421" s="1">
        <v>55.5</v>
      </c>
      <c r="E421" s="1">
        <v>66.8</v>
      </c>
      <c r="F421" s="1">
        <v>44.1</v>
      </c>
    </row>
    <row r="422" spans="1:6" x14ac:dyDescent="0.25">
      <c r="A422" s="1">
        <v>421</v>
      </c>
      <c r="B422" s="2">
        <v>45061.815289351849</v>
      </c>
      <c r="C422" s="1" t="s">
        <v>3</v>
      </c>
      <c r="D422" s="1">
        <v>55.4</v>
      </c>
      <c r="E422" s="1">
        <v>70.5</v>
      </c>
      <c r="F422" s="1">
        <v>44.8</v>
      </c>
    </row>
    <row r="423" spans="1:6" x14ac:dyDescent="0.25">
      <c r="A423" s="1">
        <v>422</v>
      </c>
      <c r="B423" s="2">
        <v>45061.825706018521</v>
      </c>
      <c r="C423" s="1" t="s">
        <v>3</v>
      </c>
      <c r="D423" s="1">
        <v>56.7</v>
      </c>
      <c r="E423" s="1">
        <v>73.2</v>
      </c>
      <c r="F423" s="1">
        <v>43.2</v>
      </c>
    </row>
    <row r="424" spans="1:6" x14ac:dyDescent="0.25">
      <c r="A424" s="1">
        <v>423</v>
      </c>
      <c r="B424" s="2">
        <v>45061.836122685185</v>
      </c>
      <c r="C424" s="1" t="s">
        <v>3</v>
      </c>
      <c r="D424" s="1">
        <v>53.7</v>
      </c>
      <c r="E424" s="1">
        <v>67.3</v>
      </c>
      <c r="F424" s="1">
        <v>39.4</v>
      </c>
    </row>
    <row r="425" spans="1:6" x14ac:dyDescent="0.25">
      <c r="A425" s="1">
        <v>424</v>
      </c>
      <c r="B425" s="2">
        <v>45061.846539351849</v>
      </c>
      <c r="C425" s="1" t="s">
        <v>3</v>
      </c>
      <c r="D425" s="1">
        <v>55</v>
      </c>
      <c r="E425" s="1">
        <v>67.900000000000006</v>
      </c>
      <c r="F425" s="1">
        <v>41.1</v>
      </c>
    </row>
    <row r="426" spans="1:6" x14ac:dyDescent="0.25">
      <c r="A426" s="1">
        <v>425</v>
      </c>
      <c r="B426" s="2">
        <v>45061.856956018521</v>
      </c>
      <c r="C426" s="1" t="s">
        <v>3</v>
      </c>
      <c r="D426" s="1">
        <v>56.9</v>
      </c>
      <c r="E426" s="1">
        <v>77.7</v>
      </c>
      <c r="F426" s="1">
        <v>39.700000000000003</v>
      </c>
    </row>
    <row r="427" spans="1:6" x14ac:dyDescent="0.25">
      <c r="A427" s="1">
        <v>426</v>
      </c>
      <c r="B427" s="2">
        <v>45061.867372685185</v>
      </c>
      <c r="C427" s="1" t="s">
        <v>3</v>
      </c>
      <c r="D427" s="1">
        <v>56.5</v>
      </c>
      <c r="E427" s="1">
        <v>68.599999999999994</v>
      </c>
      <c r="F427" s="1">
        <v>45.2</v>
      </c>
    </row>
    <row r="428" spans="1:6" x14ac:dyDescent="0.25">
      <c r="A428" s="1">
        <v>427</v>
      </c>
      <c r="B428" s="2">
        <v>45061.877789351849</v>
      </c>
      <c r="C428" s="1" t="s">
        <v>3</v>
      </c>
      <c r="D428" s="1">
        <v>55.6</v>
      </c>
      <c r="E428" s="1">
        <v>76.2</v>
      </c>
      <c r="F428" s="1">
        <v>44</v>
      </c>
    </row>
    <row r="429" spans="1:6" x14ac:dyDescent="0.25">
      <c r="A429" s="1">
        <v>428</v>
      </c>
      <c r="B429" s="2">
        <v>45061.888206018521</v>
      </c>
      <c r="C429" s="1" t="s">
        <v>3</v>
      </c>
      <c r="D429" s="1">
        <v>50.4</v>
      </c>
      <c r="E429" s="1">
        <v>65.2</v>
      </c>
      <c r="F429" s="1">
        <v>38.9</v>
      </c>
    </row>
    <row r="430" spans="1:6" x14ac:dyDescent="0.25">
      <c r="A430" s="1">
        <v>429</v>
      </c>
      <c r="B430" s="2">
        <v>45061.898622685185</v>
      </c>
      <c r="C430" s="1" t="s">
        <v>3</v>
      </c>
      <c r="D430" s="1">
        <v>50.9</v>
      </c>
      <c r="E430" s="1">
        <v>71.7</v>
      </c>
      <c r="F430" s="1">
        <v>37</v>
      </c>
    </row>
    <row r="431" spans="1:6" x14ac:dyDescent="0.25">
      <c r="A431" s="1">
        <v>430</v>
      </c>
      <c r="B431" s="2">
        <v>45061.909039351849</v>
      </c>
      <c r="C431" s="1" t="s">
        <v>3</v>
      </c>
      <c r="D431" s="1">
        <v>51.1</v>
      </c>
      <c r="E431" s="1">
        <v>69.099999999999994</v>
      </c>
      <c r="F431" s="1">
        <v>35.299999999999997</v>
      </c>
    </row>
    <row r="432" spans="1:6" x14ac:dyDescent="0.25">
      <c r="A432" s="1">
        <v>431</v>
      </c>
      <c r="B432" s="2">
        <v>45061.919456018521</v>
      </c>
      <c r="C432" s="1" t="s">
        <v>3</v>
      </c>
      <c r="D432" s="1">
        <v>51.7</v>
      </c>
      <c r="E432" s="1">
        <v>67.3</v>
      </c>
      <c r="F432" s="1">
        <v>33.700000000000003</v>
      </c>
    </row>
    <row r="433" spans="1:6" x14ac:dyDescent="0.25">
      <c r="A433" s="1">
        <v>432</v>
      </c>
      <c r="B433" s="2">
        <v>45061.929872685185</v>
      </c>
      <c r="C433" s="1" t="s">
        <v>3</v>
      </c>
      <c r="D433" s="1">
        <v>51.9</v>
      </c>
      <c r="E433" s="1">
        <v>66.8</v>
      </c>
      <c r="F433" s="1">
        <v>36.700000000000003</v>
      </c>
    </row>
    <row r="434" spans="1:6" x14ac:dyDescent="0.25">
      <c r="A434" s="1">
        <v>433</v>
      </c>
      <c r="B434" s="2">
        <v>45061.940289351849</v>
      </c>
      <c r="C434" s="1" t="s">
        <v>3</v>
      </c>
      <c r="D434" s="1">
        <v>52.6</v>
      </c>
      <c r="E434" s="1">
        <v>68.2</v>
      </c>
      <c r="F434" s="1">
        <v>39.700000000000003</v>
      </c>
    </row>
    <row r="435" spans="1:6" x14ac:dyDescent="0.25">
      <c r="A435" s="1">
        <v>434</v>
      </c>
      <c r="B435" s="2">
        <v>45061.950706018521</v>
      </c>
      <c r="C435" s="1" t="s">
        <v>3</v>
      </c>
      <c r="D435" s="1">
        <v>50.3</v>
      </c>
      <c r="E435" s="1">
        <v>64.3</v>
      </c>
      <c r="F435" s="1">
        <v>34.5</v>
      </c>
    </row>
    <row r="436" spans="1:6" x14ac:dyDescent="0.25">
      <c r="A436" s="1">
        <v>435</v>
      </c>
      <c r="B436" s="2">
        <v>45061.961122685185</v>
      </c>
      <c r="C436" s="1" t="s">
        <v>3</v>
      </c>
      <c r="D436" s="1">
        <v>47.8</v>
      </c>
      <c r="E436" s="1">
        <v>63.4</v>
      </c>
      <c r="F436" s="1">
        <v>28</v>
      </c>
    </row>
    <row r="437" spans="1:6" x14ac:dyDescent="0.25">
      <c r="A437" s="1">
        <v>436</v>
      </c>
      <c r="B437" s="2">
        <v>45061.971539351849</v>
      </c>
      <c r="C437" s="1" t="s">
        <v>3</v>
      </c>
      <c r="D437" s="1">
        <v>49.8</v>
      </c>
      <c r="E437" s="1">
        <v>65.900000000000006</v>
      </c>
      <c r="F437" s="1">
        <v>28.5</v>
      </c>
    </row>
    <row r="438" spans="1:6" x14ac:dyDescent="0.25">
      <c r="A438" s="1">
        <v>437</v>
      </c>
      <c r="B438" s="2">
        <v>45061.981956018521</v>
      </c>
      <c r="C438" s="1" t="s">
        <v>3</v>
      </c>
      <c r="D438" s="1">
        <v>50.7</v>
      </c>
      <c r="E438" s="1">
        <v>70.900000000000006</v>
      </c>
      <c r="F438" s="1">
        <v>30.3</v>
      </c>
    </row>
    <row r="439" spans="1:6" x14ac:dyDescent="0.25">
      <c r="A439" s="1">
        <v>438</v>
      </c>
      <c r="B439" s="2">
        <v>45061.992372685185</v>
      </c>
      <c r="C439" s="1" t="s">
        <v>3</v>
      </c>
      <c r="D439" s="1">
        <v>48.9</v>
      </c>
      <c r="E439" s="1">
        <v>64.7</v>
      </c>
      <c r="F439" s="1">
        <v>30.6</v>
      </c>
    </row>
    <row r="440" spans="1:6" x14ac:dyDescent="0.25">
      <c r="A440" s="1">
        <v>439</v>
      </c>
      <c r="B440" s="2">
        <v>45062.002789351849</v>
      </c>
      <c r="C440" s="1" t="s">
        <v>3</v>
      </c>
      <c r="D440" s="1">
        <v>46.2</v>
      </c>
      <c r="E440" s="1">
        <v>62.6</v>
      </c>
      <c r="F440" s="1">
        <v>31.8</v>
      </c>
    </row>
    <row r="441" spans="1:6" x14ac:dyDescent="0.25">
      <c r="A441" s="1">
        <v>440</v>
      </c>
      <c r="B441" s="2">
        <v>45062.013206018521</v>
      </c>
      <c r="C441" s="1" t="s">
        <v>3</v>
      </c>
      <c r="D441" s="1">
        <v>34.4</v>
      </c>
      <c r="E441" s="1">
        <v>54.8</v>
      </c>
      <c r="F441" s="1">
        <v>29.5</v>
      </c>
    </row>
    <row r="442" spans="1:6" x14ac:dyDescent="0.25">
      <c r="A442" s="1">
        <v>441</v>
      </c>
      <c r="B442" s="2">
        <v>45062.023622685185</v>
      </c>
      <c r="C442" s="1" t="s">
        <v>3</v>
      </c>
      <c r="D442" s="1">
        <v>41.5</v>
      </c>
      <c r="E442" s="1">
        <v>63.1</v>
      </c>
      <c r="F442" s="1">
        <v>28</v>
      </c>
    </row>
    <row r="443" spans="1:6" x14ac:dyDescent="0.25">
      <c r="A443" s="1">
        <v>442</v>
      </c>
      <c r="B443" s="2">
        <v>45062.034039351849</v>
      </c>
      <c r="C443" s="1" t="s">
        <v>3</v>
      </c>
      <c r="D443" s="1">
        <v>38.5</v>
      </c>
      <c r="E443" s="1">
        <v>60.4</v>
      </c>
      <c r="F443" s="1">
        <v>27.7</v>
      </c>
    </row>
    <row r="444" spans="1:6" x14ac:dyDescent="0.25">
      <c r="A444" s="1">
        <v>443</v>
      </c>
      <c r="B444" s="2">
        <v>45062.044456018521</v>
      </c>
      <c r="C444" s="1" t="s">
        <v>3</v>
      </c>
      <c r="D444" s="1">
        <v>45.8</v>
      </c>
      <c r="E444" s="1">
        <v>64.5</v>
      </c>
      <c r="F444" s="1">
        <v>27.5</v>
      </c>
    </row>
    <row r="445" spans="1:6" x14ac:dyDescent="0.25">
      <c r="A445" s="1">
        <v>444</v>
      </c>
      <c r="B445" s="2">
        <v>45062.054872685185</v>
      </c>
      <c r="C445" s="1" t="s">
        <v>3</v>
      </c>
      <c r="D445" s="1">
        <v>40.1</v>
      </c>
      <c r="E445" s="1">
        <v>63.6</v>
      </c>
      <c r="F445" s="1">
        <v>27.6</v>
      </c>
    </row>
    <row r="446" spans="1:6" x14ac:dyDescent="0.25">
      <c r="A446" s="1">
        <v>445</v>
      </c>
      <c r="B446" s="2">
        <v>45062.065289351849</v>
      </c>
      <c r="C446" s="1" t="s">
        <v>3</v>
      </c>
      <c r="D446" s="1">
        <v>41.5</v>
      </c>
      <c r="E446" s="1">
        <v>60.1</v>
      </c>
      <c r="F446" s="1">
        <v>28.5</v>
      </c>
    </row>
    <row r="447" spans="1:6" x14ac:dyDescent="0.25">
      <c r="A447" s="1">
        <v>446</v>
      </c>
      <c r="B447" s="2">
        <v>45062.075706018521</v>
      </c>
      <c r="C447" s="1" t="s">
        <v>3</v>
      </c>
      <c r="D447" s="1">
        <v>42.8</v>
      </c>
      <c r="E447" s="1">
        <v>64.2</v>
      </c>
      <c r="F447" s="1">
        <v>28.5</v>
      </c>
    </row>
    <row r="448" spans="1:6" x14ac:dyDescent="0.25">
      <c r="A448" s="1">
        <v>447</v>
      </c>
      <c r="B448" s="2">
        <v>45062.086122685185</v>
      </c>
      <c r="C448" s="1" t="s">
        <v>3</v>
      </c>
      <c r="D448" s="1">
        <v>43.4</v>
      </c>
      <c r="E448" s="1">
        <v>62.9</v>
      </c>
      <c r="F448" s="1">
        <v>29.7</v>
      </c>
    </row>
    <row r="449" spans="1:6" x14ac:dyDescent="0.25">
      <c r="A449" s="1">
        <v>448</v>
      </c>
      <c r="B449" s="2">
        <v>45062.096539351849</v>
      </c>
      <c r="C449" s="1" t="s">
        <v>3</v>
      </c>
      <c r="D449" s="1">
        <v>30.4</v>
      </c>
      <c r="E449" s="1">
        <v>43.3</v>
      </c>
      <c r="F449" s="1">
        <v>29.2</v>
      </c>
    </row>
    <row r="450" spans="1:6" x14ac:dyDescent="0.25">
      <c r="A450" s="1">
        <v>449</v>
      </c>
      <c r="B450" s="2">
        <v>45062.106956018521</v>
      </c>
      <c r="C450" s="1" t="s">
        <v>3</v>
      </c>
      <c r="D450" s="1">
        <v>43.9</v>
      </c>
      <c r="E450" s="1">
        <v>62.2</v>
      </c>
      <c r="F450" s="1">
        <v>30.4</v>
      </c>
    </row>
    <row r="451" spans="1:6" x14ac:dyDescent="0.25">
      <c r="A451" s="1">
        <v>450</v>
      </c>
      <c r="B451" s="2">
        <v>45062.117372685185</v>
      </c>
      <c r="C451" s="1" t="s">
        <v>3</v>
      </c>
      <c r="D451" s="1">
        <v>41</v>
      </c>
      <c r="E451" s="1">
        <v>61.8</v>
      </c>
      <c r="F451" s="1">
        <v>30.7</v>
      </c>
    </row>
    <row r="452" spans="1:6" x14ac:dyDescent="0.25">
      <c r="A452" s="1">
        <v>451</v>
      </c>
      <c r="B452" s="2">
        <v>45062.127789351849</v>
      </c>
      <c r="C452" s="1" t="s">
        <v>3</v>
      </c>
      <c r="D452" s="1">
        <v>41.5</v>
      </c>
      <c r="E452" s="1">
        <v>61.6</v>
      </c>
      <c r="F452" s="1">
        <v>33.1</v>
      </c>
    </row>
    <row r="453" spans="1:6" x14ac:dyDescent="0.25">
      <c r="A453" s="1">
        <v>452</v>
      </c>
      <c r="B453" s="2">
        <v>45062.138206018521</v>
      </c>
      <c r="C453" s="1" t="s">
        <v>3</v>
      </c>
      <c r="D453" s="1">
        <v>38.799999999999997</v>
      </c>
      <c r="E453" s="1">
        <v>60.9</v>
      </c>
      <c r="F453" s="1">
        <v>31.7</v>
      </c>
    </row>
    <row r="454" spans="1:6" x14ac:dyDescent="0.25">
      <c r="A454" s="1">
        <v>453</v>
      </c>
      <c r="B454" s="2">
        <v>45062.148622685185</v>
      </c>
      <c r="C454" s="1" t="s">
        <v>3</v>
      </c>
      <c r="D454" s="1">
        <v>39.299999999999997</v>
      </c>
      <c r="E454" s="1">
        <v>61</v>
      </c>
      <c r="F454" s="1">
        <v>33.5</v>
      </c>
    </row>
    <row r="455" spans="1:6" x14ac:dyDescent="0.25">
      <c r="A455" s="1">
        <v>454</v>
      </c>
      <c r="B455" s="2">
        <v>45062.159039351849</v>
      </c>
      <c r="C455" s="1" t="s">
        <v>3</v>
      </c>
      <c r="D455" s="1">
        <v>42.7</v>
      </c>
      <c r="E455" s="1">
        <v>62.2</v>
      </c>
      <c r="F455" s="1">
        <v>33.6</v>
      </c>
    </row>
    <row r="456" spans="1:6" x14ac:dyDescent="0.25">
      <c r="A456" s="1">
        <v>455</v>
      </c>
      <c r="B456" s="2">
        <v>45062.169456018521</v>
      </c>
      <c r="C456" s="1" t="s">
        <v>3</v>
      </c>
      <c r="D456" s="1">
        <v>44</v>
      </c>
      <c r="E456" s="1">
        <v>61.7</v>
      </c>
      <c r="F456" s="1">
        <v>33.200000000000003</v>
      </c>
    </row>
    <row r="457" spans="1:6" x14ac:dyDescent="0.25">
      <c r="A457" s="1">
        <v>456</v>
      </c>
      <c r="B457" s="2">
        <v>45062.179872685185</v>
      </c>
      <c r="C457" s="1" t="s">
        <v>3</v>
      </c>
      <c r="D457" s="1">
        <v>42.1</v>
      </c>
      <c r="E457" s="1">
        <v>60.4</v>
      </c>
      <c r="F457" s="1">
        <v>32.700000000000003</v>
      </c>
    </row>
    <row r="458" spans="1:6" x14ac:dyDescent="0.25">
      <c r="A458" s="1">
        <v>457</v>
      </c>
      <c r="B458" s="2">
        <v>45062.190289351849</v>
      </c>
      <c r="C458" s="1" t="s">
        <v>3</v>
      </c>
      <c r="D458" s="1">
        <v>44</v>
      </c>
      <c r="E458" s="1">
        <v>64.599999999999994</v>
      </c>
      <c r="F458" s="1">
        <v>33.6</v>
      </c>
    </row>
    <row r="459" spans="1:6" x14ac:dyDescent="0.25">
      <c r="A459" s="1">
        <v>458</v>
      </c>
      <c r="B459" s="2">
        <v>45062.200706018521</v>
      </c>
      <c r="C459" s="1" t="s">
        <v>3</v>
      </c>
      <c r="D459" s="1">
        <v>50.5</v>
      </c>
      <c r="E459" s="1">
        <v>64.3</v>
      </c>
      <c r="F459" s="1">
        <v>40</v>
      </c>
    </row>
    <row r="460" spans="1:6" x14ac:dyDescent="0.25">
      <c r="A460" s="1">
        <v>459</v>
      </c>
      <c r="B460" s="2">
        <v>45062.211122685185</v>
      </c>
      <c r="C460" s="1" t="s">
        <v>3</v>
      </c>
      <c r="D460" s="1">
        <v>50.1</v>
      </c>
      <c r="E460" s="1">
        <v>64.8</v>
      </c>
      <c r="F460" s="1">
        <v>39.4</v>
      </c>
    </row>
    <row r="461" spans="1:6" x14ac:dyDescent="0.25">
      <c r="A461" s="1">
        <v>460</v>
      </c>
      <c r="B461" s="2">
        <v>45062.221539351849</v>
      </c>
      <c r="C461" s="1" t="s">
        <v>3</v>
      </c>
      <c r="D461" s="1">
        <v>51.3</v>
      </c>
      <c r="E461" s="1">
        <v>69.7</v>
      </c>
      <c r="F461" s="1">
        <v>37.200000000000003</v>
      </c>
    </row>
    <row r="462" spans="1:6" x14ac:dyDescent="0.25">
      <c r="A462" s="1">
        <v>461</v>
      </c>
      <c r="B462" s="2">
        <v>45062.231956018521</v>
      </c>
      <c r="C462" s="1" t="s">
        <v>3</v>
      </c>
      <c r="D462" s="1">
        <v>52.3</v>
      </c>
      <c r="E462" s="1">
        <v>72.2</v>
      </c>
      <c r="F462" s="1">
        <v>39.4</v>
      </c>
    </row>
    <row r="463" spans="1:6" x14ac:dyDescent="0.25">
      <c r="A463" s="1">
        <v>462</v>
      </c>
      <c r="B463" s="2">
        <v>45062.242372685185</v>
      </c>
      <c r="C463" s="1" t="s">
        <v>3</v>
      </c>
      <c r="D463" s="1">
        <v>52.4</v>
      </c>
      <c r="E463" s="1">
        <v>70</v>
      </c>
      <c r="F463" s="1">
        <v>41.1</v>
      </c>
    </row>
    <row r="464" spans="1:6" x14ac:dyDescent="0.25">
      <c r="A464" s="1">
        <v>463</v>
      </c>
      <c r="B464" s="2">
        <v>45062.252789351849</v>
      </c>
      <c r="C464" s="1" t="s">
        <v>3</v>
      </c>
      <c r="D464" s="1">
        <v>52.7</v>
      </c>
      <c r="E464" s="1">
        <v>65.3</v>
      </c>
      <c r="F464" s="1">
        <v>41.7</v>
      </c>
    </row>
    <row r="465" spans="1:6" x14ac:dyDescent="0.25">
      <c r="A465" s="1">
        <v>464</v>
      </c>
      <c r="B465" s="2">
        <v>45062.263206018521</v>
      </c>
      <c r="C465" s="1" t="s">
        <v>3</v>
      </c>
      <c r="D465" s="1">
        <v>50.8</v>
      </c>
      <c r="E465" s="1">
        <v>63.5</v>
      </c>
      <c r="F465" s="1">
        <v>40.9</v>
      </c>
    </row>
    <row r="466" spans="1:6" x14ac:dyDescent="0.25">
      <c r="A466" s="1">
        <v>465</v>
      </c>
      <c r="B466" s="2">
        <v>45062.273622685185</v>
      </c>
      <c r="C466" s="1" t="s">
        <v>3</v>
      </c>
      <c r="D466" s="1">
        <v>52.8</v>
      </c>
      <c r="E466" s="1">
        <v>65.599999999999994</v>
      </c>
      <c r="F466" s="1">
        <v>41.6</v>
      </c>
    </row>
    <row r="467" spans="1:6" x14ac:dyDescent="0.25">
      <c r="A467" s="1">
        <v>466</v>
      </c>
      <c r="B467" s="2">
        <v>45062.284039351849</v>
      </c>
      <c r="C467" s="1" t="s">
        <v>3</v>
      </c>
      <c r="D467" s="1">
        <v>52.6</v>
      </c>
      <c r="E467" s="1">
        <v>64.900000000000006</v>
      </c>
      <c r="F467" s="1">
        <v>41.6</v>
      </c>
    </row>
    <row r="468" spans="1:6" x14ac:dyDescent="0.25">
      <c r="A468" s="1">
        <v>467</v>
      </c>
      <c r="B468" s="2">
        <v>45062.294456018521</v>
      </c>
      <c r="C468" s="1" t="s">
        <v>3</v>
      </c>
      <c r="D468" s="1">
        <v>53.9</v>
      </c>
      <c r="E468" s="1">
        <v>64.2</v>
      </c>
      <c r="F468" s="1">
        <v>43.9</v>
      </c>
    </row>
    <row r="469" spans="1:6" x14ac:dyDescent="0.25">
      <c r="A469" s="1">
        <v>468</v>
      </c>
      <c r="B469" s="2">
        <v>45062.304872685185</v>
      </c>
      <c r="C469" s="1" t="s">
        <v>3</v>
      </c>
      <c r="D469" s="1">
        <v>53.1</v>
      </c>
      <c r="E469" s="1">
        <v>69.400000000000006</v>
      </c>
      <c r="F469" s="1">
        <v>41.9</v>
      </c>
    </row>
    <row r="470" spans="1:6" x14ac:dyDescent="0.25">
      <c r="A470" s="1">
        <v>469</v>
      </c>
      <c r="B470" s="2">
        <v>45062.315289351849</v>
      </c>
      <c r="C470" s="1" t="s">
        <v>3</v>
      </c>
      <c r="D470" s="1">
        <v>54</v>
      </c>
      <c r="E470" s="1">
        <v>69.8</v>
      </c>
      <c r="F470" s="1">
        <v>42.8</v>
      </c>
    </row>
    <row r="471" spans="1:6" x14ac:dyDescent="0.25">
      <c r="A471" s="1">
        <v>470</v>
      </c>
      <c r="B471" s="2">
        <v>45062.325706018521</v>
      </c>
      <c r="C471" s="1" t="s">
        <v>3</v>
      </c>
      <c r="D471" s="1">
        <v>55</v>
      </c>
      <c r="E471" s="1">
        <v>67.5</v>
      </c>
      <c r="F471" s="1">
        <v>44.5</v>
      </c>
    </row>
    <row r="472" spans="1:6" x14ac:dyDescent="0.25">
      <c r="A472" s="1">
        <v>471</v>
      </c>
      <c r="B472" s="2">
        <v>45062.336122685185</v>
      </c>
      <c r="C472" s="1" t="s">
        <v>3</v>
      </c>
      <c r="D472" s="1">
        <v>55.8</v>
      </c>
      <c r="E472" s="1">
        <v>72.3</v>
      </c>
      <c r="F472" s="1">
        <v>44.4</v>
      </c>
    </row>
    <row r="473" spans="1:6" x14ac:dyDescent="0.25">
      <c r="A473" s="1">
        <v>472</v>
      </c>
      <c r="B473" s="2">
        <v>45062.346539351849</v>
      </c>
      <c r="C473" s="1" t="s">
        <v>3</v>
      </c>
      <c r="D473" s="1">
        <v>61.2</v>
      </c>
      <c r="E473" s="1">
        <v>77.400000000000006</v>
      </c>
      <c r="F473" s="1">
        <v>52.5</v>
      </c>
    </row>
    <row r="474" spans="1:6" x14ac:dyDescent="0.25">
      <c r="A474" s="1">
        <v>473</v>
      </c>
      <c r="B474" s="2">
        <v>45062.356956018521</v>
      </c>
      <c r="C474" s="1" t="s">
        <v>3</v>
      </c>
      <c r="D474" s="1">
        <v>59.7</v>
      </c>
      <c r="E474" s="1">
        <v>77.2</v>
      </c>
      <c r="F474" s="1">
        <v>51.2</v>
      </c>
    </row>
    <row r="475" spans="1:6" x14ac:dyDescent="0.25">
      <c r="A475" s="1">
        <v>474</v>
      </c>
      <c r="B475" s="2">
        <v>45062.367372685185</v>
      </c>
      <c r="C475" s="1" t="s">
        <v>3</v>
      </c>
      <c r="D475" s="1">
        <v>55.4</v>
      </c>
      <c r="E475" s="1">
        <v>73.099999999999994</v>
      </c>
      <c r="F475" s="1">
        <v>45.4</v>
      </c>
    </row>
    <row r="476" spans="1:6" x14ac:dyDescent="0.25">
      <c r="A476" s="1">
        <v>475</v>
      </c>
      <c r="B476" s="2">
        <v>45062.377789351849</v>
      </c>
      <c r="C476" s="1" t="s">
        <v>3</v>
      </c>
      <c r="D476" s="1">
        <v>53.7</v>
      </c>
      <c r="E476" s="1">
        <v>63.2</v>
      </c>
      <c r="F476" s="1">
        <v>48</v>
      </c>
    </row>
    <row r="477" spans="1:6" x14ac:dyDescent="0.25">
      <c r="A477" s="1">
        <v>476</v>
      </c>
      <c r="B477" s="2">
        <v>45062.388206018521</v>
      </c>
      <c r="C477" s="1" t="s">
        <v>3</v>
      </c>
      <c r="D477" s="1">
        <v>52.4</v>
      </c>
      <c r="E477" s="1">
        <v>63.5</v>
      </c>
      <c r="F477" s="1">
        <v>43.6</v>
      </c>
    </row>
    <row r="478" spans="1:6" x14ac:dyDescent="0.25">
      <c r="A478" s="1">
        <v>477</v>
      </c>
      <c r="B478" s="2">
        <v>45062.398622685185</v>
      </c>
      <c r="C478" s="1" t="s">
        <v>3</v>
      </c>
      <c r="D478" s="1">
        <v>52</v>
      </c>
      <c r="E478" s="1">
        <v>74.099999999999994</v>
      </c>
      <c r="F478" s="1">
        <v>40.799999999999997</v>
      </c>
    </row>
    <row r="479" spans="1:6" x14ac:dyDescent="0.25">
      <c r="A479" s="1">
        <v>478</v>
      </c>
      <c r="B479" s="2">
        <v>45062.409039351849</v>
      </c>
      <c r="C479" s="1" t="s">
        <v>3</v>
      </c>
      <c r="D479" s="1">
        <v>50.2</v>
      </c>
      <c r="E479" s="1">
        <v>63.8</v>
      </c>
      <c r="F479" s="1">
        <v>41.9</v>
      </c>
    </row>
    <row r="480" spans="1:6" x14ac:dyDescent="0.25">
      <c r="A480" s="1">
        <v>479</v>
      </c>
      <c r="B480" s="2">
        <v>45062.419456018521</v>
      </c>
      <c r="C480" s="1" t="s">
        <v>3</v>
      </c>
      <c r="D480" s="1">
        <v>51</v>
      </c>
      <c r="E480" s="1">
        <v>69.3</v>
      </c>
      <c r="F480" s="1">
        <v>42.6</v>
      </c>
    </row>
    <row r="481" spans="1:6" x14ac:dyDescent="0.25">
      <c r="A481" s="1">
        <v>480</v>
      </c>
      <c r="B481" s="2">
        <v>45062.429872685185</v>
      </c>
      <c r="C481" s="1" t="s">
        <v>3</v>
      </c>
      <c r="D481" s="1">
        <v>51.8</v>
      </c>
      <c r="E481" s="1">
        <v>71.900000000000006</v>
      </c>
      <c r="F481" s="1">
        <v>42.3</v>
      </c>
    </row>
    <row r="482" spans="1:6" x14ac:dyDescent="0.25">
      <c r="A482" s="1">
        <v>481</v>
      </c>
      <c r="B482" s="2">
        <v>45062.440289351849</v>
      </c>
      <c r="C482" s="1" t="s">
        <v>3</v>
      </c>
      <c r="D482" s="1">
        <v>50.3</v>
      </c>
      <c r="E482" s="1">
        <v>64.7</v>
      </c>
      <c r="F482" s="1">
        <v>42.3</v>
      </c>
    </row>
    <row r="483" spans="1:6" x14ac:dyDescent="0.25">
      <c r="A483" s="1">
        <v>482</v>
      </c>
      <c r="B483" s="2">
        <v>45062.450706018521</v>
      </c>
      <c r="C483" s="1" t="s">
        <v>3</v>
      </c>
      <c r="D483" s="1">
        <v>55.8</v>
      </c>
      <c r="E483" s="1">
        <v>73.7</v>
      </c>
      <c r="F483" s="1">
        <v>40.4</v>
      </c>
    </row>
    <row r="484" spans="1:6" x14ac:dyDescent="0.25">
      <c r="A484" s="1">
        <v>483</v>
      </c>
      <c r="B484" s="2">
        <v>45062.461122685185</v>
      </c>
      <c r="C484" s="1" t="s">
        <v>3</v>
      </c>
      <c r="D484" s="1">
        <v>51.6</v>
      </c>
      <c r="E484" s="1">
        <v>65.2</v>
      </c>
      <c r="F484" s="1">
        <v>43.2</v>
      </c>
    </row>
    <row r="485" spans="1:6" x14ac:dyDescent="0.25">
      <c r="A485" s="1">
        <v>484</v>
      </c>
      <c r="B485" s="2">
        <v>45062.471539351849</v>
      </c>
      <c r="C485" s="1" t="s">
        <v>3</v>
      </c>
      <c r="D485" s="1">
        <v>51.4</v>
      </c>
      <c r="E485" s="1">
        <v>73</v>
      </c>
      <c r="F485" s="1">
        <v>40.700000000000003</v>
      </c>
    </row>
    <row r="486" spans="1:6" x14ac:dyDescent="0.25">
      <c r="A486" s="1">
        <v>485</v>
      </c>
      <c r="B486" s="2">
        <v>45062.481956018521</v>
      </c>
      <c r="C486" s="1" t="s">
        <v>3</v>
      </c>
      <c r="D486" s="1">
        <v>59.8</v>
      </c>
      <c r="E486" s="1">
        <v>75.8</v>
      </c>
      <c r="F486" s="1">
        <v>43.9</v>
      </c>
    </row>
    <row r="487" spans="1:6" x14ac:dyDescent="0.25">
      <c r="A487" s="1">
        <v>486</v>
      </c>
      <c r="B487" s="2">
        <v>45062.492372685185</v>
      </c>
      <c r="C487" s="1" t="s">
        <v>3</v>
      </c>
      <c r="D487" s="1">
        <v>55.6</v>
      </c>
      <c r="E487" s="1">
        <v>75.3</v>
      </c>
      <c r="F487" s="1">
        <v>46.4</v>
      </c>
    </row>
    <row r="488" spans="1:6" x14ac:dyDescent="0.25">
      <c r="A488" s="1">
        <v>487</v>
      </c>
      <c r="B488" s="2">
        <v>45062.502789351849</v>
      </c>
      <c r="C488" s="1" t="s">
        <v>3</v>
      </c>
      <c r="D488" s="1">
        <v>52.4</v>
      </c>
      <c r="E488" s="1">
        <v>70</v>
      </c>
      <c r="F488" s="1">
        <v>42.2</v>
      </c>
    </row>
    <row r="489" spans="1:6" x14ac:dyDescent="0.25">
      <c r="A489" s="1">
        <v>488</v>
      </c>
      <c r="B489" s="2">
        <v>45062.513206018521</v>
      </c>
      <c r="C489" s="1" t="s">
        <v>3</v>
      </c>
      <c r="D489" s="1">
        <v>51.5</v>
      </c>
      <c r="E489" s="1">
        <v>68.599999999999994</v>
      </c>
      <c r="F489" s="1">
        <v>41.8</v>
      </c>
    </row>
    <row r="490" spans="1:6" x14ac:dyDescent="0.25">
      <c r="A490" s="1">
        <v>489</v>
      </c>
      <c r="B490" s="2">
        <v>45062.523622685185</v>
      </c>
      <c r="C490" s="1" t="s">
        <v>3</v>
      </c>
      <c r="D490" s="1">
        <v>51</v>
      </c>
      <c r="E490" s="1">
        <v>66.5</v>
      </c>
      <c r="F490" s="1">
        <v>41.5</v>
      </c>
    </row>
    <row r="491" spans="1:6" x14ac:dyDescent="0.25">
      <c r="A491" s="1">
        <v>490</v>
      </c>
      <c r="B491" s="2">
        <v>45062.534039351849</v>
      </c>
      <c r="C491" s="1" t="s">
        <v>3</v>
      </c>
      <c r="D491" s="1">
        <v>50.4</v>
      </c>
      <c r="E491" s="1">
        <v>66.7</v>
      </c>
      <c r="F491" s="1">
        <v>42.1</v>
      </c>
    </row>
    <row r="492" spans="1:6" x14ac:dyDescent="0.25">
      <c r="A492" s="1">
        <v>491</v>
      </c>
      <c r="B492" s="2">
        <v>45062.544456018521</v>
      </c>
      <c r="C492" s="1" t="s">
        <v>3</v>
      </c>
      <c r="D492" s="1">
        <v>50.2</v>
      </c>
      <c r="E492" s="1">
        <v>64.3</v>
      </c>
      <c r="F492" s="1">
        <v>42.1</v>
      </c>
    </row>
    <row r="493" spans="1:6" x14ac:dyDescent="0.25">
      <c r="A493" s="1">
        <v>492</v>
      </c>
      <c r="B493" s="2">
        <v>45062.554872685185</v>
      </c>
      <c r="C493" s="1" t="s">
        <v>3</v>
      </c>
      <c r="D493" s="1">
        <v>52.2</v>
      </c>
      <c r="E493" s="1">
        <v>71.599999999999994</v>
      </c>
      <c r="F493" s="1">
        <v>41.8</v>
      </c>
    </row>
    <row r="494" spans="1:6" x14ac:dyDescent="0.25">
      <c r="A494" s="1">
        <v>493</v>
      </c>
      <c r="B494" s="2">
        <v>45062.565289351849</v>
      </c>
      <c r="C494" s="1" t="s">
        <v>3</v>
      </c>
      <c r="D494" s="1">
        <v>49.9</v>
      </c>
      <c r="E494" s="1">
        <v>64.7</v>
      </c>
      <c r="F494" s="1">
        <v>40.200000000000003</v>
      </c>
    </row>
    <row r="495" spans="1:6" x14ac:dyDescent="0.25">
      <c r="A495" s="1">
        <v>494</v>
      </c>
      <c r="B495" s="2">
        <v>45062.575706018521</v>
      </c>
      <c r="C495" s="1" t="s">
        <v>3</v>
      </c>
      <c r="D495" s="1">
        <v>61.2</v>
      </c>
      <c r="E495" s="1">
        <v>70.400000000000006</v>
      </c>
      <c r="F495" s="1">
        <v>43.8</v>
      </c>
    </row>
    <row r="496" spans="1:6" x14ac:dyDescent="0.25">
      <c r="A496" s="1">
        <v>495</v>
      </c>
      <c r="B496" s="2">
        <v>45062.586122685185</v>
      </c>
      <c r="C496" s="1" t="s">
        <v>3</v>
      </c>
      <c r="D496" s="1">
        <v>67.2</v>
      </c>
      <c r="E496" s="1">
        <v>79.7</v>
      </c>
      <c r="F496" s="1">
        <v>45.7</v>
      </c>
    </row>
    <row r="497" spans="1:6" x14ac:dyDescent="0.25">
      <c r="A497" s="1">
        <v>496</v>
      </c>
      <c r="B497" s="2">
        <v>45062.596539351849</v>
      </c>
      <c r="C497" s="1" t="s">
        <v>3</v>
      </c>
      <c r="D497" s="1">
        <v>80.3</v>
      </c>
      <c r="E497" s="1">
        <v>95.4</v>
      </c>
      <c r="F497" s="1">
        <v>62.4</v>
      </c>
    </row>
    <row r="498" spans="1:6" x14ac:dyDescent="0.25">
      <c r="A498" s="1">
        <v>497</v>
      </c>
      <c r="B498" s="2">
        <v>45062.606956018521</v>
      </c>
      <c r="C498" s="1" t="s">
        <v>3</v>
      </c>
      <c r="D498" s="1">
        <v>63.5</v>
      </c>
      <c r="E498" s="1">
        <v>72.099999999999994</v>
      </c>
      <c r="F498" s="1">
        <v>59.6</v>
      </c>
    </row>
    <row r="499" spans="1:6" x14ac:dyDescent="0.25">
      <c r="A499" s="1">
        <v>498</v>
      </c>
      <c r="B499" s="2">
        <v>45062.617372685185</v>
      </c>
      <c r="C499" s="1" t="s">
        <v>3</v>
      </c>
      <c r="D499" s="1">
        <v>58.1</v>
      </c>
      <c r="E499" s="1">
        <v>68.099999999999994</v>
      </c>
      <c r="F499" s="1">
        <v>48.4</v>
      </c>
    </row>
    <row r="500" spans="1:6" x14ac:dyDescent="0.25">
      <c r="A500" s="1">
        <v>499</v>
      </c>
      <c r="B500" s="2">
        <v>45062.627789351849</v>
      </c>
      <c r="C500" s="1" t="s">
        <v>3</v>
      </c>
      <c r="D500" s="1">
        <v>55.3</v>
      </c>
      <c r="E500" s="1">
        <v>68.8</v>
      </c>
      <c r="F500" s="1">
        <v>47.9</v>
      </c>
    </row>
    <row r="501" spans="1:6" x14ac:dyDescent="0.25">
      <c r="A501" s="1">
        <v>500</v>
      </c>
      <c r="B501" s="2">
        <v>45062.638206018521</v>
      </c>
      <c r="C501" s="1" t="s">
        <v>3</v>
      </c>
      <c r="D501" s="1">
        <v>52</v>
      </c>
      <c r="E501" s="1">
        <v>71</v>
      </c>
      <c r="F501" s="1">
        <v>45</v>
      </c>
    </row>
    <row r="502" spans="1:6" x14ac:dyDescent="0.25">
      <c r="A502" s="1">
        <v>501</v>
      </c>
      <c r="B502" s="2">
        <v>45062.648622685185</v>
      </c>
      <c r="C502" s="1" t="s">
        <v>3</v>
      </c>
      <c r="D502" s="1">
        <v>51.4</v>
      </c>
      <c r="E502" s="1">
        <v>62.2</v>
      </c>
      <c r="F502" s="1">
        <v>42.3</v>
      </c>
    </row>
    <row r="503" spans="1:6" x14ac:dyDescent="0.25">
      <c r="A503" s="1">
        <v>502</v>
      </c>
      <c r="B503" s="2">
        <v>45062.659039351849</v>
      </c>
      <c r="C503" s="1" t="s">
        <v>3</v>
      </c>
      <c r="D503" s="1">
        <v>50.7</v>
      </c>
      <c r="E503" s="1">
        <v>63.4</v>
      </c>
      <c r="F503" s="1">
        <v>41.1</v>
      </c>
    </row>
    <row r="504" spans="1:6" x14ac:dyDescent="0.25">
      <c r="A504" s="1">
        <v>503</v>
      </c>
      <c r="B504" s="2">
        <v>45062.669456018521</v>
      </c>
      <c r="C504" s="1" t="s">
        <v>3</v>
      </c>
      <c r="D504" s="1">
        <v>51.3</v>
      </c>
      <c r="E504" s="1">
        <v>69.900000000000006</v>
      </c>
      <c r="F504" s="1">
        <v>41.6</v>
      </c>
    </row>
    <row r="505" spans="1:6" x14ac:dyDescent="0.25">
      <c r="A505" s="1">
        <v>504</v>
      </c>
      <c r="B505" s="2">
        <v>45062.679872685185</v>
      </c>
      <c r="C505" s="1" t="s">
        <v>3</v>
      </c>
      <c r="D505" s="1">
        <v>52.2</v>
      </c>
      <c r="E505" s="1">
        <v>67.7</v>
      </c>
      <c r="F505" s="1">
        <v>40.200000000000003</v>
      </c>
    </row>
    <row r="506" spans="1:6" x14ac:dyDescent="0.25">
      <c r="A506" s="1">
        <v>505</v>
      </c>
      <c r="B506" s="2">
        <v>45062.690289351849</v>
      </c>
      <c r="C506" s="1" t="s">
        <v>3</v>
      </c>
      <c r="D506" s="1">
        <v>55</v>
      </c>
      <c r="E506" s="1">
        <v>69.599999999999994</v>
      </c>
      <c r="F506" s="1">
        <v>45.1</v>
      </c>
    </row>
    <row r="507" spans="1:6" x14ac:dyDescent="0.25">
      <c r="A507" s="1">
        <v>506</v>
      </c>
      <c r="B507" s="2">
        <v>45062.700706018521</v>
      </c>
      <c r="C507" s="1" t="s">
        <v>3</v>
      </c>
      <c r="D507" s="1">
        <v>53.2</v>
      </c>
      <c r="E507" s="1">
        <v>68</v>
      </c>
      <c r="F507" s="1">
        <v>43.3</v>
      </c>
    </row>
    <row r="508" spans="1:6" x14ac:dyDescent="0.25">
      <c r="A508" s="1">
        <v>507</v>
      </c>
      <c r="B508" s="2">
        <v>45062.711122685185</v>
      </c>
      <c r="C508" s="1" t="s">
        <v>3</v>
      </c>
      <c r="D508" s="1">
        <v>52.5</v>
      </c>
      <c r="E508" s="1">
        <v>65.5</v>
      </c>
      <c r="F508" s="1">
        <v>42.4</v>
      </c>
    </row>
    <row r="509" spans="1:6" x14ac:dyDescent="0.25">
      <c r="A509" s="1">
        <v>508</v>
      </c>
      <c r="B509" s="2">
        <v>45062.721539351849</v>
      </c>
      <c r="C509" s="1" t="s">
        <v>3</v>
      </c>
      <c r="D509" s="1">
        <v>53.1</v>
      </c>
      <c r="E509" s="1">
        <v>65.5</v>
      </c>
      <c r="F509" s="1">
        <v>44.1</v>
      </c>
    </row>
    <row r="510" spans="1:6" x14ac:dyDescent="0.25">
      <c r="A510" s="1">
        <v>509</v>
      </c>
      <c r="B510" s="2">
        <v>45062.731956018521</v>
      </c>
      <c r="C510" s="1" t="s">
        <v>3</v>
      </c>
      <c r="D510" s="1">
        <v>53.7</v>
      </c>
      <c r="E510" s="1">
        <v>69.2</v>
      </c>
      <c r="F510" s="1">
        <v>43.3</v>
      </c>
    </row>
    <row r="511" spans="1:6" x14ac:dyDescent="0.25">
      <c r="A511" s="1">
        <v>510</v>
      </c>
      <c r="B511" s="2">
        <v>45062.742372685185</v>
      </c>
      <c r="C511" s="1" t="s">
        <v>3</v>
      </c>
      <c r="D511" s="1">
        <v>54.1</v>
      </c>
      <c r="E511" s="1">
        <v>66.2</v>
      </c>
      <c r="F511" s="1">
        <v>46.7</v>
      </c>
    </row>
    <row r="512" spans="1:6" x14ac:dyDescent="0.25">
      <c r="A512" s="1">
        <v>511</v>
      </c>
      <c r="B512" s="2">
        <v>45062.752789351849</v>
      </c>
      <c r="C512" s="1" t="s">
        <v>3</v>
      </c>
      <c r="D512" s="1">
        <v>53.3</v>
      </c>
      <c r="E512" s="1">
        <v>64.7</v>
      </c>
      <c r="F512" s="1">
        <v>43.8</v>
      </c>
    </row>
    <row r="513" spans="1:6" x14ac:dyDescent="0.25">
      <c r="A513" s="1">
        <v>512</v>
      </c>
      <c r="B513" s="2">
        <v>45062.763206018521</v>
      </c>
      <c r="C513" s="1" t="s">
        <v>3</v>
      </c>
      <c r="D513" s="1">
        <v>52.5</v>
      </c>
      <c r="E513" s="1">
        <v>69.3</v>
      </c>
      <c r="F513" s="1">
        <v>43.7</v>
      </c>
    </row>
    <row r="514" spans="1:6" x14ac:dyDescent="0.25">
      <c r="A514" s="1">
        <v>513</v>
      </c>
      <c r="B514" s="2">
        <v>45062.773622685185</v>
      </c>
      <c r="C514" s="1" t="s">
        <v>3</v>
      </c>
      <c r="D514" s="1">
        <v>51.4</v>
      </c>
      <c r="E514" s="1">
        <v>63.1</v>
      </c>
      <c r="F514" s="1">
        <v>45.4</v>
      </c>
    </row>
    <row r="515" spans="1:6" x14ac:dyDescent="0.25">
      <c r="A515" s="1">
        <v>514</v>
      </c>
      <c r="B515" s="2">
        <v>45062.784039351849</v>
      </c>
      <c r="C515" s="1" t="s">
        <v>3</v>
      </c>
      <c r="D515" s="1">
        <v>53.2</v>
      </c>
      <c r="E515" s="1">
        <v>62.8</v>
      </c>
      <c r="F515" s="1">
        <v>42.2</v>
      </c>
    </row>
    <row r="516" spans="1:6" x14ac:dyDescent="0.25">
      <c r="A516" s="1">
        <v>515</v>
      </c>
      <c r="B516" s="2">
        <v>45062.794456018521</v>
      </c>
      <c r="C516" s="1" t="s">
        <v>3</v>
      </c>
      <c r="D516" s="1">
        <v>49.8</v>
      </c>
      <c r="E516" s="1">
        <v>60.9</v>
      </c>
      <c r="F516" s="1">
        <v>43.3</v>
      </c>
    </row>
    <row r="517" spans="1:6" x14ac:dyDescent="0.25">
      <c r="A517" s="1">
        <v>516</v>
      </c>
      <c r="B517" s="2">
        <v>45062.804872685185</v>
      </c>
      <c r="C517" s="1" t="s">
        <v>3</v>
      </c>
      <c r="D517" s="1">
        <v>51.4</v>
      </c>
      <c r="E517" s="1">
        <v>63.5</v>
      </c>
      <c r="F517" s="1">
        <v>39.299999999999997</v>
      </c>
    </row>
    <row r="518" spans="1:6" x14ac:dyDescent="0.25">
      <c r="A518" s="1">
        <v>517</v>
      </c>
      <c r="B518" s="2">
        <v>45062.815289351849</v>
      </c>
      <c r="C518" s="1" t="s">
        <v>3</v>
      </c>
      <c r="D518" s="1">
        <v>53.6</v>
      </c>
      <c r="E518" s="1">
        <v>63.9</v>
      </c>
      <c r="F518" s="1">
        <v>41.7</v>
      </c>
    </row>
    <row r="519" spans="1:6" x14ac:dyDescent="0.25">
      <c r="A519" s="1">
        <v>518</v>
      </c>
      <c r="B519" s="2">
        <v>45062.825706018521</v>
      </c>
      <c r="C519" s="1" t="s">
        <v>3</v>
      </c>
      <c r="D519" s="1">
        <v>52.9</v>
      </c>
      <c r="E519" s="1">
        <v>65.400000000000006</v>
      </c>
      <c r="F519" s="1">
        <v>40</v>
      </c>
    </row>
    <row r="520" spans="1:6" x14ac:dyDescent="0.25">
      <c r="A520" s="1">
        <v>519</v>
      </c>
      <c r="B520" s="2">
        <v>45062.836122685185</v>
      </c>
      <c r="C520" s="1" t="s">
        <v>3</v>
      </c>
      <c r="D520" s="1">
        <v>51.6</v>
      </c>
      <c r="E520" s="1">
        <v>63.6</v>
      </c>
      <c r="F520" s="1">
        <v>39.5</v>
      </c>
    </row>
    <row r="521" spans="1:6" x14ac:dyDescent="0.25">
      <c r="A521" s="1">
        <v>520</v>
      </c>
      <c r="B521" s="2">
        <v>45062.846539351849</v>
      </c>
      <c r="C521" s="1" t="s">
        <v>3</v>
      </c>
      <c r="D521" s="1">
        <v>51.6</v>
      </c>
      <c r="E521" s="1">
        <v>64.2</v>
      </c>
      <c r="F521" s="1">
        <v>40</v>
      </c>
    </row>
    <row r="522" spans="1:6" x14ac:dyDescent="0.25">
      <c r="A522" s="1">
        <v>521</v>
      </c>
      <c r="B522" s="2">
        <v>45062.856956018521</v>
      </c>
      <c r="C522" s="1" t="s">
        <v>3</v>
      </c>
      <c r="D522" s="1">
        <v>51.7</v>
      </c>
      <c r="E522" s="1">
        <v>65.3</v>
      </c>
      <c r="F522" s="1">
        <v>38.6</v>
      </c>
    </row>
    <row r="523" spans="1:6" x14ac:dyDescent="0.25">
      <c r="A523" s="1">
        <v>522</v>
      </c>
      <c r="B523" s="2">
        <v>45062.867372685185</v>
      </c>
      <c r="C523" s="1" t="s">
        <v>3</v>
      </c>
      <c r="D523" s="1">
        <v>52.2</v>
      </c>
      <c r="E523" s="1">
        <v>74.099999999999994</v>
      </c>
      <c r="F523" s="1">
        <v>38.9</v>
      </c>
    </row>
    <row r="524" spans="1:6" x14ac:dyDescent="0.25">
      <c r="A524" s="1">
        <v>523</v>
      </c>
      <c r="B524" s="2">
        <v>45062.877789351849</v>
      </c>
      <c r="C524" s="1" t="s">
        <v>3</v>
      </c>
      <c r="D524" s="1">
        <v>51.9</v>
      </c>
      <c r="E524" s="1">
        <v>71.400000000000006</v>
      </c>
      <c r="F524" s="1">
        <v>40.200000000000003</v>
      </c>
    </row>
    <row r="525" spans="1:6" x14ac:dyDescent="0.25">
      <c r="A525" s="1">
        <v>524</v>
      </c>
      <c r="B525" s="2">
        <v>45062.888206018521</v>
      </c>
      <c r="C525" s="1" t="s">
        <v>3</v>
      </c>
      <c r="D525" s="1">
        <v>51.4</v>
      </c>
      <c r="E525" s="1">
        <v>70.900000000000006</v>
      </c>
      <c r="F525" s="1">
        <v>38.4</v>
      </c>
    </row>
    <row r="526" spans="1:6" x14ac:dyDescent="0.25">
      <c r="A526" s="1">
        <v>525</v>
      </c>
      <c r="B526" s="2">
        <v>45062.898622685185</v>
      </c>
      <c r="C526" s="1" t="s">
        <v>3</v>
      </c>
      <c r="D526" s="1">
        <v>50.9</v>
      </c>
      <c r="E526" s="1">
        <v>67.3</v>
      </c>
      <c r="F526" s="1">
        <v>38.9</v>
      </c>
    </row>
    <row r="527" spans="1:6" x14ac:dyDescent="0.25">
      <c r="A527" s="1">
        <v>526</v>
      </c>
      <c r="B527" s="2">
        <v>45062.909039351849</v>
      </c>
      <c r="C527" s="1" t="s">
        <v>3</v>
      </c>
      <c r="D527" s="1">
        <v>50.6</v>
      </c>
      <c r="E527" s="1">
        <v>63.2</v>
      </c>
      <c r="F527" s="1">
        <v>39</v>
      </c>
    </row>
    <row r="528" spans="1:6" x14ac:dyDescent="0.25">
      <c r="A528" s="1">
        <v>527</v>
      </c>
      <c r="B528" s="2">
        <v>45062.919456018521</v>
      </c>
      <c r="C528" s="1" t="s">
        <v>3</v>
      </c>
      <c r="D528" s="1">
        <v>48.9</v>
      </c>
      <c r="E528" s="1">
        <v>61.5</v>
      </c>
      <c r="F528" s="1">
        <v>37.5</v>
      </c>
    </row>
    <row r="529" spans="1:6" x14ac:dyDescent="0.25">
      <c r="A529" s="1">
        <v>528</v>
      </c>
      <c r="B529" s="2">
        <v>45062.929872685185</v>
      </c>
      <c r="C529" s="1" t="s">
        <v>3</v>
      </c>
      <c r="D529" s="1">
        <v>49.6</v>
      </c>
      <c r="E529" s="1">
        <v>64.400000000000006</v>
      </c>
      <c r="F529" s="1">
        <v>36.1</v>
      </c>
    </row>
    <row r="530" spans="1:6" x14ac:dyDescent="0.25">
      <c r="A530" s="1">
        <v>529</v>
      </c>
      <c r="B530" s="2">
        <v>45062.940289351849</v>
      </c>
      <c r="C530" s="1" t="s">
        <v>3</v>
      </c>
      <c r="D530" s="1">
        <v>49</v>
      </c>
      <c r="E530" s="1">
        <v>62.6</v>
      </c>
      <c r="F530" s="1">
        <v>34</v>
      </c>
    </row>
    <row r="531" spans="1:6" x14ac:dyDescent="0.25">
      <c r="A531" s="1">
        <v>530</v>
      </c>
      <c r="B531" s="2">
        <v>45062.950706018521</v>
      </c>
      <c r="C531" s="1" t="s">
        <v>3</v>
      </c>
      <c r="D531" s="1">
        <v>49.3</v>
      </c>
      <c r="E531" s="1">
        <v>65.599999999999994</v>
      </c>
      <c r="F531" s="1">
        <v>34.6</v>
      </c>
    </row>
    <row r="532" spans="1:6" x14ac:dyDescent="0.25">
      <c r="A532" s="1">
        <v>531</v>
      </c>
      <c r="B532" s="2">
        <v>45062.961122685185</v>
      </c>
      <c r="C532" s="1" t="s">
        <v>3</v>
      </c>
      <c r="D532" s="1">
        <v>49.7</v>
      </c>
      <c r="E532" s="1">
        <v>73.900000000000006</v>
      </c>
      <c r="F532" s="1">
        <v>35.1</v>
      </c>
    </row>
    <row r="533" spans="1:6" x14ac:dyDescent="0.25">
      <c r="A533" s="1">
        <v>532</v>
      </c>
      <c r="B533" s="2">
        <v>45062.971539351849</v>
      </c>
      <c r="C533" s="1" t="s">
        <v>3</v>
      </c>
      <c r="D533" s="1">
        <v>45.6</v>
      </c>
      <c r="E533" s="1">
        <v>61.8</v>
      </c>
      <c r="F533" s="1">
        <v>31.8</v>
      </c>
    </row>
    <row r="534" spans="1:6" x14ac:dyDescent="0.25">
      <c r="A534" s="1">
        <v>533</v>
      </c>
      <c r="B534" s="2">
        <v>45062.981956018521</v>
      </c>
      <c r="C534" s="1" t="s">
        <v>3</v>
      </c>
      <c r="D534" s="1">
        <v>47.9</v>
      </c>
      <c r="E534" s="1">
        <v>64.099999999999994</v>
      </c>
      <c r="F534" s="1">
        <v>32</v>
      </c>
    </row>
    <row r="535" spans="1:6" x14ac:dyDescent="0.25">
      <c r="A535" s="1">
        <v>534</v>
      </c>
      <c r="B535" s="2">
        <v>45062.992372685185</v>
      </c>
      <c r="C535" s="1" t="s">
        <v>3</v>
      </c>
      <c r="D535" s="1">
        <v>44.1</v>
      </c>
      <c r="E535" s="1">
        <v>64</v>
      </c>
      <c r="F535" s="1">
        <v>29.4</v>
      </c>
    </row>
    <row r="536" spans="1:6" x14ac:dyDescent="0.25">
      <c r="A536" s="1">
        <v>535</v>
      </c>
      <c r="B536" s="2">
        <v>45063.002789351849</v>
      </c>
      <c r="C536" s="1" t="s">
        <v>3</v>
      </c>
      <c r="D536" s="1">
        <v>42.3</v>
      </c>
      <c r="E536" s="1">
        <v>60.7</v>
      </c>
      <c r="F536" s="1">
        <v>32.799999999999997</v>
      </c>
    </row>
    <row r="537" spans="1:6" x14ac:dyDescent="0.25">
      <c r="A537" s="1">
        <v>536</v>
      </c>
      <c r="B537" s="2">
        <v>45063.013206018521</v>
      </c>
      <c r="C537" s="1" t="s">
        <v>3</v>
      </c>
      <c r="D537" s="1">
        <v>41.9</v>
      </c>
      <c r="E537" s="1">
        <v>59.9</v>
      </c>
      <c r="F537" s="1">
        <v>32.4</v>
      </c>
    </row>
    <row r="538" spans="1:6" x14ac:dyDescent="0.25">
      <c r="A538" s="1">
        <v>537</v>
      </c>
      <c r="B538" s="2">
        <v>45063.023622685185</v>
      </c>
      <c r="C538" s="1" t="s">
        <v>3</v>
      </c>
      <c r="D538" s="1">
        <v>43</v>
      </c>
      <c r="E538" s="1">
        <v>60.6</v>
      </c>
      <c r="F538" s="1">
        <v>31.9</v>
      </c>
    </row>
    <row r="539" spans="1:6" x14ac:dyDescent="0.25">
      <c r="A539" s="1">
        <v>538</v>
      </c>
      <c r="B539" s="2">
        <v>45063.034039351849</v>
      </c>
      <c r="C539" s="1" t="s">
        <v>3</v>
      </c>
      <c r="D539" s="1">
        <v>42.7</v>
      </c>
      <c r="E539" s="1">
        <v>65.5</v>
      </c>
      <c r="F539" s="1">
        <v>29.7</v>
      </c>
    </row>
    <row r="540" spans="1:6" x14ac:dyDescent="0.25">
      <c r="A540" s="1">
        <v>539</v>
      </c>
      <c r="B540" s="2">
        <v>45063.044456018521</v>
      </c>
      <c r="C540" s="1" t="s">
        <v>3</v>
      </c>
      <c r="D540" s="1">
        <v>41.5</v>
      </c>
      <c r="E540" s="1">
        <v>60.9</v>
      </c>
      <c r="F540" s="1">
        <v>30.7</v>
      </c>
    </row>
    <row r="541" spans="1:6" x14ac:dyDescent="0.25">
      <c r="A541" s="1">
        <v>540</v>
      </c>
      <c r="B541" s="2">
        <v>45063.054872685185</v>
      </c>
      <c r="C541" s="1" t="s">
        <v>3</v>
      </c>
      <c r="D541" s="1">
        <v>42.9</v>
      </c>
      <c r="E541" s="1">
        <v>61.4</v>
      </c>
      <c r="F541" s="1">
        <v>31.4</v>
      </c>
    </row>
    <row r="542" spans="1:6" x14ac:dyDescent="0.25">
      <c r="A542" s="1">
        <v>541</v>
      </c>
      <c r="B542" s="2">
        <v>45063.065289351849</v>
      </c>
      <c r="C542" s="1" t="s">
        <v>3</v>
      </c>
      <c r="D542" s="1">
        <v>42</v>
      </c>
      <c r="E542" s="1">
        <v>62.1</v>
      </c>
      <c r="F542" s="1">
        <v>30.4</v>
      </c>
    </row>
    <row r="543" spans="1:6" x14ac:dyDescent="0.25">
      <c r="A543" s="1">
        <v>542</v>
      </c>
      <c r="B543" s="2">
        <v>45063.075706018521</v>
      </c>
      <c r="C543" s="1" t="s">
        <v>3</v>
      </c>
      <c r="D543" s="1">
        <v>42.3</v>
      </c>
      <c r="E543" s="1">
        <v>67.3</v>
      </c>
      <c r="F543" s="1">
        <v>29.3</v>
      </c>
    </row>
    <row r="544" spans="1:6" x14ac:dyDescent="0.25">
      <c r="A544" s="1">
        <v>543</v>
      </c>
      <c r="B544" s="2">
        <v>45063.086122685185</v>
      </c>
      <c r="C544" s="1" t="s">
        <v>3</v>
      </c>
      <c r="D544" s="1">
        <v>37.799999999999997</v>
      </c>
      <c r="E544" s="1">
        <v>59.9</v>
      </c>
      <c r="F544" s="1">
        <v>27.7</v>
      </c>
    </row>
    <row r="545" spans="1:6" x14ac:dyDescent="0.25">
      <c r="A545" s="1">
        <v>544</v>
      </c>
      <c r="B545" s="2">
        <v>45063.096539351849</v>
      </c>
      <c r="C545" s="1" t="s">
        <v>3</v>
      </c>
      <c r="D545" s="1">
        <v>36.299999999999997</v>
      </c>
      <c r="E545" s="1">
        <v>59.3</v>
      </c>
      <c r="F545" s="1">
        <v>28</v>
      </c>
    </row>
    <row r="546" spans="1:6" x14ac:dyDescent="0.25">
      <c r="A546" s="1">
        <v>545</v>
      </c>
      <c r="B546" s="2">
        <v>45063.106956018521</v>
      </c>
      <c r="C546" s="1" t="s">
        <v>3</v>
      </c>
      <c r="D546" s="1">
        <v>38.1</v>
      </c>
      <c r="E546" s="1">
        <v>59.7</v>
      </c>
      <c r="F546" s="1">
        <v>27.6</v>
      </c>
    </row>
    <row r="547" spans="1:6" x14ac:dyDescent="0.25">
      <c r="A547" s="1">
        <v>546</v>
      </c>
      <c r="B547" s="2">
        <v>45063.117372685185</v>
      </c>
      <c r="C547" s="1" t="s">
        <v>3</v>
      </c>
      <c r="D547" s="1">
        <v>38.6</v>
      </c>
      <c r="E547" s="1">
        <v>61.9</v>
      </c>
      <c r="F547" s="1">
        <v>29.7</v>
      </c>
    </row>
    <row r="548" spans="1:6" x14ac:dyDescent="0.25">
      <c r="A548" s="1">
        <v>547</v>
      </c>
      <c r="B548" s="2">
        <v>45063.127789351849</v>
      </c>
      <c r="C548" s="1" t="s">
        <v>3</v>
      </c>
      <c r="D548" s="1">
        <v>43.5</v>
      </c>
      <c r="E548" s="1">
        <v>69.400000000000006</v>
      </c>
      <c r="F548" s="1">
        <v>30.7</v>
      </c>
    </row>
    <row r="549" spans="1:6" x14ac:dyDescent="0.25">
      <c r="A549" s="1">
        <v>548</v>
      </c>
      <c r="B549" s="2">
        <v>45063.138206018521</v>
      </c>
      <c r="C549" s="1" t="s">
        <v>3</v>
      </c>
      <c r="D549" s="1">
        <v>36.6</v>
      </c>
      <c r="E549" s="1">
        <v>61.9</v>
      </c>
      <c r="F549" s="1">
        <v>28.1</v>
      </c>
    </row>
    <row r="550" spans="1:6" x14ac:dyDescent="0.25">
      <c r="A550" s="1">
        <v>549</v>
      </c>
      <c r="B550" s="2">
        <v>45063.148622685185</v>
      </c>
      <c r="C550" s="1" t="s">
        <v>3</v>
      </c>
      <c r="D550" s="1">
        <v>45.8</v>
      </c>
      <c r="E550" s="1">
        <v>65</v>
      </c>
      <c r="F550" s="1">
        <v>29.6</v>
      </c>
    </row>
    <row r="551" spans="1:6" x14ac:dyDescent="0.25">
      <c r="A551" s="1">
        <v>550</v>
      </c>
      <c r="B551" s="2">
        <v>45063.159039351849</v>
      </c>
      <c r="C551" s="1" t="s">
        <v>3</v>
      </c>
      <c r="D551" s="1">
        <v>46</v>
      </c>
      <c r="E551" s="1">
        <v>64.099999999999994</v>
      </c>
      <c r="F551" s="1">
        <v>31.2</v>
      </c>
    </row>
    <row r="552" spans="1:6" x14ac:dyDescent="0.25">
      <c r="A552" s="1">
        <v>551</v>
      </c>
      <c r="B552" s="2">
        <v>45063.169456018521</v>
      </c>
      <c r="C552" s="1" t="s">
        <v>3</v>
      </c>
      <c r="D552" s="1">
        <v>36.5</v>
      </c>
      <c r="E552" s="1">
        <v>58.5</v>
      </c>
      <c r="F552" s="1">
        <v>28.5</v>
      </c>
    </row>
    <row r="553" spans="1:6" x14ac:dyDescent="0.25">
      <c r="A553" s="1">
        <v>552</v>
      </c>
      <c r="B553" s="2">
        <v>45063.179872685185</v>
      </c>
      <c r="C553" s="1" t="s">
        <v>3</v>
      </c>
      <c r="D553" s="1">
        <v>46.9</v>
      </c>
      <c r="E553" s="1">
        <v>68.099999999999994</v>
      </c>
      <c r="F553" s="1">
        <v>29.1</v>
      </c>
    </row>
    <row r="554" spans="1:6" x14ac:dyDescent="0.25">
      <c r="A554" s="1">
        <v>553</v>
      </c>
      <c r="B554" s="2">
        <v>45063.190289351849</v>
      </c>
      <c r="C554" s="1" t="s">
        <v>3</v>
      </c>
      <c r="D554" s="1">
        <v>45.3</v>
      </c>
      <c r="E554" s="1">
        <v>63.5</v>
      </c>
      <c r="F554" s="1">
        <v>33.799999999999997</v>
      </c>
    </row>
    <row r="555" spans="1:6" x14ac:dyDescent="0.25">
      <c r="A555" s="1">
        <v>554</v>
      </c>
      <c r="B555" s="2">
        <v>45063.200706018521</v>
      </c>
      <c r="C555" s="1" t="s">
        <v>3</v>
      </c>
      <c r="D555" s="1">
        <v>51.3</v>
      </c>
      <c r="E555" s="1">
        <v>65.400000000000006</v>
      </c>
      <c r="F555" s="1">
        <v>37.700000000000003</v>
      </c>
    </row>
    <row r="556" spans="1:6" x14ac:dyDescent="0.25">
      <c r="A556" s="1">
        <v>555</v>
      </c>
      <c r="B556" s="2">
        <v>45063.211122685185</v>
      </c>
      <c r="C556" s="1" t="s">
        <v>3</v>
      </c>
      <c r="D556" s="1">
        <v>47.7</v>
      </c>
      <c r="E556" s="1">
        <v>63</v>
      </c>
      <c r="F556" s="1">
        <v>36.4</v>
      </c>
    </row>
    <row r="557" spans="1:6" x14ac:dyDescent="0.25">
      <c r="A557" s="1">
        <v>556</v>
      </c>
      <c r="B557" s="2">
        <v>45063.221539351849</v>
      </c>
      <c r="C557" s="1" t="s">
        <v>3</v>
      </c>
      <c r="D557" s="1">
        <v>48.7</v>
      </c>
      <c r="E557" s="1">
        <v>68.099999999999994</v>
      </c>
      <c r="F557" s="1">
        <v>35.299999999999997</v>
      </c>
    </row>
    <row r="558" spans="1:6" x14ac:dyDescent="0.25">
      <c r="A558" s="1">
        <v>557</v>
      </c>
      <c r="B558" s="2">
        <v>45063.231956018521</v>
      </c>
      <c r="C558" s="1" t="s">
        <v>3</v>
      </c>
      <c r="D558" s="1">
        <v>51.9</v>
      </c>
      <c r="E558" s="1">
        <v>66.900000000000006</v>
      </c>
      <c r="F558" s="1">
        <v>38.799999999999997</v>
      </c>
    </row>
    <row r="559" spans="1:6" x14ac:dyDescent="0.25">
      <c r="A559" s="1">
        <v>558</v>
      </c>
      <c r="B559" s="2">
        <v>45063.242372685185</v>
      </c>
      <c r="C559" s="1" t="s">
        <v>3</v>
      </c>
      <c r="D559" s="1">
        <v>52.3</v>
      </c>
      <c r="E559" s="1">
        <v>71.099999999999994</v>
      </c>
      <c r="F559" s="1">
        <v>39.700000000000003</v>
      </c>
    </row>
    <row r="560" spans="1:6" x14ac:dyDescent="0.25">
      <c r="A560" s="1">
        <v>559</v>
      </c>
      <c r="B560" s="2">
        <v>45063.252789351849</v>
      </c>
      <c r="C560" s="1" t="s">
        <v>3</v>
      </c>
      <c r="D560" s="1">
        <v>54.5</v>
      </c>
      <c r="E560" s="1">
        <v>70.3</v>
      </c>
      <c r="F560" s="1">
        <v>42.4</v>
      </c>
    </row>
    <row r="561" spans="1:6" x14ac:dyDescent="0.25">
      <c r="A561" s="1">
        <v>560</v>
      </c>
      <c r="B561" s="2">
        <v>45063.263206018521</v>
      </c>
      <c r="C561" s="1" t="s">
        <v>3</v>
      </c>
      <c r="D561" s="1">
        <v>52.8</v>
      </c>
      <c r="E561" s="1">
        <v>67.3</v>
      </c>
      <c r="F561" s="1">
        <v>40.1</v>
      </c>
    </row>
    <row r="562" spans="1:6" x14ac:dyDescent="0.25">
      <c r="A562" s="1">
        <v>561</v>
      </c>
      <c r="B562" s="2">
        <v>45063.273622685185</v>
      </c>
      <c r="C562" s="1" t="s">
        <v>3</v>
      </c>
      <c r="D562" s="1">
        <v>53.8</v>
      </c>
      <c r="E562" s="1">
        <v>67.599999999999994</v>
      </c>
      <c r="F562" s="1">
        <v>42</v>
      </c>
    </row>
    <row r="563" spans="1:6" x14ac:dyDescent="0.25">
      <c r="A563" s="1">
        <v>562</v>
      </c>
      <c r="B563" s="2">
        <v>45063.284039351849</v>
      </c>
      <c r="C563" s="1" t="s">
        <v>3</v>
      </c>
      <c r="D563" s="1">
        <v>54.1</v>
      </c>
      <c r="E563" s="1">
        <v>65.5</v>
      </c>
      <c r="F563" s="1">
        <v>40.799999999999997</v>
      </c>
    </row>
    <row r="564" spans="1:6" x14ac:dyDescent="0.25">
      <c r="A564" s="1">
        <v>563</v>
      </c>
      <c r="B564" s="2">
        <v>45063.294456018521</v>
      </c>
      <c r="C564" s="1" t="s">
        <v>3</v>
      </c>
      <c r="D564" s="1">
        <v>54.5</v>
      </c>
      <c r="E564" s="1">
        <v>70</v>
      </c>
      <c r="F564" s="1">
        <v>41.3</v>
      </c>
    </row>
    <row r="565" spans="1:6" x14ac:dyDescent="0.25">
      <c r="A565" s="1">
        <v>564</v>
      </c>
      <c r="B565" s="2">
        <v>45063.304872685185</v>
      </c>
      <c r="C565" s="1" t="s">
        <v>3</v>
      </c>
      <c r="D565" s="1">
        <v>54.5</v>
      </c>
      <c r="E565" s="1">
        <v>65.400000000000006</v>
      </c>
      <c r="F565" s="1">
        <v>40.299999999999997</v>
      </c>
    </row>
    <row r="566" spans="1:6" x14ac:dyDescent="0.25">
      <c r="A566" s="1">
        <v>565</v>
      </c>
      <c r="B566" s="2">
        <v>45063.315289351849</v>
      </c>
      <c r="C566" s="1" t="s">
        <v>3</v>
      </c>
      <c r="D566" s="1">
        <v>55.4</v>
      </c>
      <c r="E566" s="1">
        <v>66.5</v>
      </c>
      <c r="F566" s="1">
        <v>42.1</v>
      </c>
    </row>
    <row r="567" spans="1:6" x14ac:dyDescent="0.25">
      <c r="A567" s="1">
        <v>566</v>
      </c>
      <c r="B567" s="2">
        <v>45063.325706018521</v>
      </c>
      <c r="C567" s="1" t="s">
        <v>3</v>
      </c>
      <c r="D567" s="1">
        <v>54.8</v>
      </c>
      <c r="E567" s="1">
        <v>66.8</v>
      </c>
      <c r="F567" s="1">
        <v>42</v>
      </c>
    </row>
    <row r="568" spans="1:6" x14ac:dyDescent="0.25">
      <c r="A568" s="1">
        <v>567</v>
      </c>
      <c r="B568" s="2">
        <v>45063.336122685185</v>
      </c>
      <c r="C568" s="1" t="s">
        <v>3</v>
      </c>
      <c r="D568" s="1">
        <v>55.5</v>
      </c>
      <c r="E568" s="1">
        <v>66</v>
      </c>
      <c r="F568" s="1">
        <v>44.1</v>
      </c>
    </row>
    <row r="569" spans="1:6" x14ac:dyDescent="0.25">
      <c r="A569" s="1">
        <v>568</v>
      </c>
      <c r="B569" s="2">
        <v>45063.346539351849</v>
      </c>
      <c r="C569" s="1" t="s">
        <v>3</v>
      </c>
      <c r="D569" s="1">
        <v>55.3</v>
      </c>
      <c r="E569" s="1">
        <v>69.2</v>
      </c>
      <c r="F569" s="1">
        <v>43.7</v>
      </c>
    </row>
    <row r="570" spans="1:6" x14ac:dyDescent="0.25">
      <c r="A570" s="1">
        <v>569</v>
      </c>
      <c r="B570" s="2">
        <v>45063.356956018521</v>
      </c>
      <c r="C570" s="1" t="s">
        <v>3</v>
      </c>
      <c r="D570" s="1">
        <v>55</v>
      </c>
      <c r="E570" s="1">
        <v>63.9</v>
      </c>
      <c r="F570" s="1">
        <v>43.9</v>
      </c>
    </row>
    <row r="571" spans="1:6" x14ac:dyDescent="0.25">
      <c r="A571" s="1">
        <v>570</v>
      </c>
      <c r="B571" s="2">
        <v>45063.367372685185</v>
      </c>
      <c r="C571" s="1" t="s">
        <v>3</v>
      </c>
      <c r="D571" s="1">
        <v>54.7</v>
      </c>
      <c r="E571" s="1">
        <v>63</v>
      </c>
      <c r="F571" s="1">
        <v>44.9</v>
      </c>
    </row>
    <row r="572" spans="1:6" x14ac:dyDescent="0.25">
      <c r="A572" s="1">
        <v>571</v>
      </c>
      <c r="B572" s="2">
        <v>45063.377789351849</v>
      </c>
      <c r="C572" s="1" t="s">
        <v>3</v>
      </c>
      <c r="D572" s="1">
        <v>54.8</v>
      </c>
      <c r="E572" s="1">
        <v>65.900000000000006</v>
      </c>
      <c r="F572" s="1">
        <v>41.5</v>
      </c>
    </row>
    <row r="573" spans="1:6" x14ac:dyDescent="0.25">
      <c r="A573" s="1">
        <v>572</v>
      </c>
      <c r="B573" s="2">
        <v>45063.388206018521</v>
      </c>
      <c r="C573" s="1" t="s">
        <v>3</v>
      </c>
      <c r="D573" s="1">
        <v>53.3</v>
      </c>
      <c r="E573" s="1">
        <v>64.400000000000006</v>
      </c>
      <c r="F573" s="1">
        <v>39.5</v>
      </c>
    </row>
    <row r="574" spans="1:6" x14ac:dyDescent="0.25">
      <c r="A574" s="1">
        <v>573</v>
      </c>
      <c r="B574" s="2">
        <v>45063.398622685185</v>
      </c>
      <c r="C574" s="1" t="s">
        <v>3</v>
      </c>
      <c r="D574" s="1">
        <v>53.5</v>
      </c>
      <c r="E574" s="1">
        <v>66.400000000000006</v>
      </c>
      <c r="F574" s="1">
        <v>40.6</v>
      </c>
    </row>
    <row r="575" spans="1:6" x14ac:dyDescent="0.25">
      <c r="A575" s="1">
        <v>574</v>
      </c>
      <c r="B575" s="2">
        <v>45063.409039351849</v>
      </c>
      <c r="C575" s="1" t="s">
        <v>3</v>
      </c>
      <c r="D575" s="1">
        <v>53.7</v>
      </c>
      <c r="E575" s="1">
        <v>68.400000000000006</v>
      </c>
      <c r="F575" s="1">
        <v>40.700000000000003</v>
      </c>
    </row>
    <row r="576" spans="1:6" x14ac:dyDescent="0.25">
      <c r="A576" s="1">
        <v>575</v>
      </c>
      <c r="B576" s="2">
        <v>45063.419456018521</v>
      </c>
      <c r="C576" s="1" t="s">
        <v>3</v>
      </c>
      <c r="D576" s="1">
        <v>53.9</v>
      </c>
      <c r="E576" s="1">
        <v>70.5</v>
      </c>
      <c r="F576" s="1">
        <v>40.4</v>
      </c>
    </row>
    <row r="577" spans="1:6" x14ac:dyDescent="0.25">
      <c r="A577" s="1">
        <v>576</v>
      </c>
      <c r="B577" s="2">
        <v>45063.429872685185</v>
      </c>
      <c r="C577" s="1" t="s">
        <v>3</v>
      </c>
      <c r="D577" s="1">
        <v>52</v>
      </c>
      <c r="E577" s="1">
        <v>65</v>
      </c>
      <c r="F577" s="1">
        <v>38.4</v>
      </c>
    </row>
    <row r="578" spans="1:6" x14ac:dyDescent="0.25">
      <c r="A578" s="1">
        <v>577</v>
      </c>
      <c r="B578" s="2">
        <v>45063.440289351849</v>
      </c>
      <c r="C578" s="1" t="s">
        <v>3</v>
      </c>
      <c r="D578" s="1">
        <v>51.9</v>
      </c>
      <c r="E578" s="1">
        <v>63.6</v>
      </c>
      <c r="F578" s="1">
        <v>38.6</v>
      </c>
    </row>
    <row r="579" spans="1:6" x14ac:dyDescent="0.25">
      <c r="A579" s="1">
        <v>578</v>
      </c>
      <c r="B579" s="2">
        <v>45063.450706018521</v>
      </c>
      <c r="C579" s="1" t="s">
        <v>3</v>
      </c>
      <c r="D579" s="1">
        <v>52.1</v>
      </c>
      <c r="E579" s="1">
        <v>69.400000000000006</v>
      </c>
      <c r="F579" s="1">
        <v>38.299999999999997</v>
      </c>
    </row>
    <row r="580" spans="1:6" x14ac:dyDescent="0.25">
      <c r="A580" s="1">
        <v>579</v>
      </c>
      <c r="B580" s="2">
        <v>45063.461122685185</v>
      </c>
      <c r="C580" s="1" t="s">
        <v>3</v>
      </c>
      <c r="D580" s="1">
        <v>54</v>
      </c>
      <c r="E580" s="1">
        <v>71.7</v>
      </c>
      <c r="F580" s="1">
        <v>38.9</v>
      </c>
    </row>
    <row r="581" spans="1:6" x14ac:dyDescent="0.25">
      <c r="A581" s="1">
        <v>580</v>
      </c>
      <c r="B581" s="2">
        <v>45063.471539351849</v>
      </c>
      <c r="C581" s="1" t="s">
        <v>3</v>
      </c>
      <c r="D581" s="1">
        <v>52.6</v>
      </c>
      <c r="E581" s="1">
        <v>67.099999999999994</v>
      </c>
      <c r="F581" s="1">
        <v>39</v>
      </c>
    </row>
    <row r="582" spans="1:6" x14ac:dyDescent="0.25">
      <c r="A582" s="1">
        <v>581</v>
      </c>
      <c r="B582" s="2">
        <v>45063.481956018521</v>
      </c>
      <c r="C582" s="1" t="s">
        <v>3</v>
      </c>
      <c r="D582" s="1">
        <v>51.6</v>
      </c>
      <c r="E582" s="1">
        <v>74.599999999999994</v>
      </c>
      <c r="F582" s="1">
        <v>39</v>
      </c>
    </row>
    <row r="583" spans="1:6" x14ac:dyDescent="0.25">
      <c r="A583" s="1">
        <v>582</v>
      </c>
      <c r="B583" s="2">
        <v>45063.492372685185</v>
      </c>
      <c r="C583" s="1" t="s">
        <v>3</v>
      </c>
      <c r="D583" s="1">
        <v>51.2</v>
      </c>
      <c r="E583" s="1">
        <v>70.8</v>
      </c>
      <c r="F583" s="1">
        <v>37.4</v>
      </c>
    </row>
    <row r="584" spans="1:6" x14ac:dyDescent="0.25">
      <c r="A584" s="1">
        <v>583</v>
      </c>
      <c r="B584" s="2">
        <v>45063.502789351849</v>
      </c>
      <c r="C584" s="1" t="s">
        <v>3</v>
      </c>
      <c r="D584" s="1">
        <v>50</v>
      </c>
      <c r="E584" s="1">
        <v>63.4</v>
      </c>
      <c r="F584" s="1">
        <v>37.799999999999997</v>
      </c>
    </row>
    <row r="585" spans="1:6" x14ac:dyDescent="0.25">
      <c r="A585" s="1">
        <v>584</v>
      </c>
      <c r="B585" s="2">
        <v>45063.513206018521</v>
      </c>
      <c r="C585" s="1" t="s">
        <v>3</v>
      </c>
      <c r="D585" s="1">
        <v>54.3</v>
      </c>
      <c r="E585" s="1">
        <v>66.2</v>
      </c>
      <c r="F585" s="1">
        <v>40.5</v>
      </c>
    </row>
    <row r="586" spans="1:6" x14ac:dyDescent="0.25">
      <c r="A586" s="1">
        <v>585</v>
      </c>
      <c r="B586" s="2">
        <v>45063.523622685185</v>
      </c>
      <c r="C586" s="1" t="s">
        <v>3</v>
      </c>
      <c r="D586" s="1">
        <v>52.2</v>
      </c>
      <c r="E586" s="1">
        <v>66.599999999999994</v>
      </c>
      <c r="F586" s="1">
        <v>38.5</v>
      </c>
    </row>
    <row r="587" spans="1:6" x14ac:dyDescent="0.25">
      <c r="A587" s="1">
        <v>586</v>
      </c>
      <c r="B587" s="2">
        <v>45063.534039351849</v>
      </c>
      <c r="C587" s="1" t="s">
        <v>3</v>
      </c>
      <c r="D587" s="1">
        <v>51.3</v>
      </c>
      <c r="E587" s="1">
        <v>70.599999999999994</v>
      </c>
      <c r="F587" s="1">
        <v>37.1</v>
      </c>
    </row>
    <row r="588" spans="1:6" x14ac:dyDescent="0.25">
      <c r="A588" s="1">
        <v>587</v>
      </c>
      <c r="B588" s="2">
        <v>45063.544456018521</v>
      </c>
      <c r="C588" s="1" t="s">
        <v>3</v>
      </c>
      <c r="D588" s="1">
        <v>52</v>
      </c>
      <c r="E588" s="1">
        <v>72.2</v>
      </c>
      <c r="F588" s="1">
        <v>39.299999999999997</v>
      </c>
    </row>
    <row r="589" spans="1:6" x14ac:dyDescent="0.25">
      <c r="A589" s="1">
        <v>588</v>
      </c>
      <c r="B589" s="2">
        <v>45063.554872685185</v>
      </c>
      <c r="C589" s="1" t="s">
        <v>3</v>
      </c>
      <c r="D589" s="1">
        <v>51.4</v>
      </c>
      <c r="E589" s="1">
        <v>63.4</v>
      </c>
      <c r="F589" s="1">
        <v>36.700000000000003</v>
      </c>
    </row>
    <row r="590" spans="1:6" x14ac:dyDescent="0.25">
      <c r="A590" s="1">
        <v>589</v>
      </c>
      <c r="B590" s="2">
        <v>45063.565289351849</v>
      </c>
      <c r="C590" s="1" t="s">
        <v>3</v>
      </c>
      <c r="D590" s="1">
        <v>53.5</v>
      </c>
      <c r="E590" s="1">
        <v>75.3</v>
      </c>
      <c r="F590" s="1">
        <v>39.200000000000003</v>
      </c>
    </row>
    <row r="591" spans="1:6" x14ac:dyDescent="0.25">
      <c r="A591" s="1">
        <v>590</v>
      </c>
      <c r="B591" s="2">
        <v>45063.575706018521</v>
      </c>
      <c r="C591" s="1" t="s">
        <v>3</v>
      </c>
      <c r="D591" s="1">
        <v>51.2</v>
      </c>
      <c r="E591" s="1">
        <v>63.1</v>
      </c>
      <c r="F591" s="1">
        <v>38.9</v>
      </c>
    </row>
    <row r="592" spans="1:6" x14ac:dyDescent="0.25">
      <c r="A592" s="1">
        <v>591</v>
      </c>
      <c r="B592" s="2">
        <v>45063.586122685185</v>
      </c>
      <c r="C592" s="1" t="s">
        <v>3</v>
      </c>
      <c r="D592" s="1">
        <v>53.3</v>
      </c>
      <c r="E592" s="1">
        <v>77.599999999999994</v>
      </c>
      <c r="F592" s="1">
        <v>37.6</v>
      </c>
    </row>
    <row r="593" spans="1:6" x14ac:dyDescent="0.25">
      <c r="A593" s="1">
        <v>592</v>
      </c>
      <c r="B593" s="2">
        <v>45063.596539351849</v>
      </c>
      <c r="C593" s="1" t="s">
        <v>3</v>
      </c>
      <c r="D593" s="1">
        <v>50.7</v>
      </c>
      <c r="E593" s="1">
        <v>61.5</v>
      </c>
      <c r="F593" s="1">
        <v>37.799999999999997</v>
      </c>
    </row>
    <row r="594" spans="1:6" x14ac:dyDescent="0.25">
      <c r="A594" s="1">
        <v>593</v>
      </c>
      <c r="B594" s="2">
        <v>45063.606956018521</v>
      </c>
      <c r="C594" s="1" t="s">
        <v>3</v>
      </c>
      <c r="D594" s="1">
        <v>53.9</v>
      </c>
      <c r="E594" s="1">
        <v>68.099999999999994</v>
      </c>
      <c r="F594" s="1">
        <v>38.5</v>
      </c>
    </row>
    <row r="595" spans="1:6" x14ac:dyDescent="0.25">
      <c r="A595" s="1">
        <v>594</v>
      </c>
      <c r="B595" s="2">
        <v>45063.617372685185</v>
      </c>
      <c r="C595" s="1" t="s">
        <v>3</v>
      </c>
      <c r="D595" s="1">
        <v>54.4</v>
      </c>
      <c r="E595" s="1">
        <v>72.7</v>
      </c>
      <c r="F595" s="1">
        <v>41.7</v>
      </c>
    </row>
    <row r="596" spans="1:6" x14ac:dyDescent="0.25">
      <c r="A596" s="1">
        <v>595</v>
      </c>
      <c r="B596" s="2">
        <v>45063.627789351849</v>
      </c>
      <c r="C596" s="1" t="s">
        <v>3</v>
      </c>
      <c r="D596" s="1">
        <v>54.3</v>
      </c>
      <c r="E596" s="1">
        <v>66</v>
      </c>
      <c r="F596" s="1">
        <v>38.299999999999997</v>
      </c>
    </row>
    <row r="597" spans="1:6" x14ac:dyDescent="0.25">
      <c r="A597" s="1">
        <v>596</v>
      </c>
      <c r="B597" s="2">
        <v>45063.638206018521</v>
      </c>
      <c r="C597" s="1" t="s">
        <v>3</v>
      </c>
      <c r="D597" s="1">
        <v>53.4</v>
      </c>
      <c r="E597" s="1">
        <v>63.8</v>
      </c>
      <c r="F597" s="1">
        <v>41.6</v>
      </c>
    </row>
    <row r="598" spans="1:6" x14ac:dyDescent="0.25">
      <c r="A598" s="1">
        <v>597</v>
      </c>
      <c r="B598" s="2">
        <v>45063.648622685185</v>
      </c>
      <c r="C598" s="1" t="s">
        <v>3</v>
      </c>
      <c r="D598" s="1">
        <v>55.1</v>
      </c>
      <c r="E598" s="1">
        <v>67.900000000000006</v>
      </c>
      <c r="F598" s="1">
        <v>43.5</v>
      </c>
    </row>
    <row r="599" spans="1:6" x14ac:dyDescent="0.25">
      <c r="A599" s="1">
        <v>598</v>
      </c>
      <c r="B599" s="2">
        <v>45063.659039351849</v>
      </c>
      <c r="C599" s="1" t="s">
        <v>3</v>
      </c>
      <c r="D599" s="1">
        <v>55.9</v>
      </c>
      <c r="E599" s="1">
        <v>73</v>
      </c>
      <c r="F599" s="1">
        <v>44.8</v>
      </c>
    </row>
    <row r="600" spans="1:6" x14ac:dyDescent="0.25">
      <c r="A600" s="1">
        <v>599</v>
      </c>
      <c r="B600" s="2">
        <v>45063.669456018521</v>
      </c>
      <c r="C600" s="1" t="s">
        <v>3</v>
      </c>
      <c r="D600" s="1">
        <v>57.1</v>
      </c>
      <c r="E600" s="1">
        <v>71</v>
      </c>
      <c r="F600" s="1">
        <v>44.7</v>
      </c>
    </row>
    <row r="601" spans="1:6" x14ac:dyDescent="0.25">
      <c r="A601" s="1">
        <v>600</v>
      </c>
      <c r="B601" s="2">
        <v>45063.679872685185</v>
      </c>
      <c r="C601" s="1" t="s">
        <v>3</v>
      </c>
      <c r="D601" s="1">
        <v>55.6</v>
      </c>
      <c r="E601" s="1">
        <v>68.3</v>
      </c>
      <c r="F601" s="1">
        <v>42.3</v>
      </c>
    </row>
    <row r="602" spans="1:6" x14ac:dyDescent="0.25">
      <c r="A602" s="1">
        <v>601</v>
      </c>
      <c r="B602" s="2">
        <v>45063.690289351849</v>
      </c>
      <c r="C602" s="1" t="s">
        <v>3</v>
      </c>
      <c r="D602" s="1">
        <v>56.1</v>
      </c>
      <c r="E602" s="1">
        <v>71.2</v>
      </c>
      <c r="F602" s="1">
        <v>43.7</v>
      </c>
    </row>
    <row r="603" spans="1:6" x14ac:dyDescent="0.25">
      <c r="A603" s="1">
        <v>602</v>
      </c>
      <c r="B603" s="2">
        <v>45063.700706018521</v>
      </c>
      <c r="C603" s="1" t="s">
        <v>3</v>
      </c>
      <c r="D603" s="1">
        <v>55.5</v>
      </c>
      <c r="E603" s="1">
        <v>65.2</v>
      </c>
      <c r="F603" s="1">
        <v>44.4</v>
      </c>
    </row>
    <row r="604" spans="1:6" x14ac:dyDescent="0.25">
      <c r="A604" s="1">
        <v>603</v>
      </c>
      <c r="B604" s="2">
        <v>45063.711122685185</v>
      </c>
      <c r="C604" s="1" t="s">
        <v>3</v>
      </c>
      <c r="D604" s="1">
        <v>56.4</v>
      </c>
      <c r="E604" s="1">
        <v>65.099999999999994</v>
      </c>
      <c r="F604" s="1">
        <v>44.6</v>
      </c>
    </row>
    <row r="605" spans="1:6" x14ac:dyDescent="0.25">
      <c r="A605" s="1">
        <v>604</v>
      </c>
      <c r="B605" s="2">
        <v>45063.721539351849</v>
      </c>
      <c r="C605" s="1" t="s">
        <v>3</v>
      </c>
      <c r="D605" s="1">
        <v>57.6</v>
      </c>
      <c r="E605" s="1">
        <v>68.099999999999994</v>
      </c>
      <c r="F605" s="1">
        <v>45.4</v>
      </c>
    </row>
    <row r="606" spans="1:6" x14ac:dyDescent="0.25">
      <c r="A606" s="1">
        <v>605</v>
      </c>
      <c r="B606" s="2">
        <v>45063.731956018521</v>
      </c>
      <c r="C606" s="1" t="s">
        <v>3</v>
      </c>
      <c r="D606" s="1">
        <v>57.7</v>
      </c>
      <c r="E606" s="1">
        <v>65.2</v>
      </c>
      <c r="F606" s="1">
        <v>47.9</v>
      </c>
    </row>
    <row r="607" spans="1:6" x14ac:dyDescent="0.25">
      <c r="A607" s="1">
        <v>606</v>
      </c>
      <c r="B607" s="2">
        <v>45063.742372685185</v>
      </c>
      <c r="C607" s="1" t="s">
        <v>3</v>
      </c>
      <c r="D607" s="1">
        <v>58.5</v>
      </c>
      <c r="E607" s="1">
        <v>75.3</v>
      </c>
      <c r="F607" s="1">
        <v>45.8</v>
      </c>
    </row>
    <row r="608" spans="1:6" x14ac:dyDescent="0.25">
      <c r="A608" s="1">
        <v>607</v>
      </c>
      <c r="B608" s="2">
        <v>45063.752789351849</v>
      </c>
      <c r="C608" s="1" t="s">
        <v>3</v>
      </c>
      <c r="D608" s="1">
        <v>56.7</v>
      </c>
      <c r="E608" s="1">
        <v>65.7</v>
      </c>
      <c r="F608" s="1">
        <v>45.6</v>
      </c>
    </row>
    <row r="609" spans="1:6" x14ac:dyDescent="0.25">
      <c r="A609" s="1">
        <v>608</v>
      </c>
      <c r="B609" s="2">
        <v>45063.763206018521</v>
      </c>
      <c r="C609" s="1" t="s">
        <v>3</v>
      </c>
      <c r="D609" s="1">
        <v>57</v>
      </c>
      <c r="E609" s="1">
        <v>68.5</v>
      </c>
      <c r="F609" s="1">
        <v>45.5</v>
      </c>
    </row>
    <row r="610" spans="1:6" x14ac:dyDescent="0.25">
      <c r="A610" s="1">
        <v>609</v>
      </c>
      <c r="B610" s="2">
        <v>45063.773622685185</v>
      </c>
      <c r="C610" s="1" t="s">
        <v>3</v>
      </c>
      <c r="D610" s="1">
        <v>57.1</v>
      </c>
      <c r="E610" s="1">
        <v>69.599999999999994</v>
      </c>
      <c r="F610" s="1">
        <v>44.4</v>
      </c>
    </row>
    <row r="611" spans="1:6" x14ac:dyDescent="0.25">
      <c r="A611" s="1">
        <v>610</v>
      </c>
      <c r="B611" s="2">
        <v>45063.784039351849</v>
      </c>
      <c r="C611" s="1" t="s">
        <v>3</v>
      </c>
      <c r="D611" s="1">
        <v>56.6</v>
      </c>
      <c r="E611" s="1">
        <v>69.599999999999994</v>
      </c>
      <c r="F611" s="1">
        <v>45.9</v>
      </c>
    </row>
    <row r="612" spans="1:6" x14ac:dyDescent="0.25">
      <c r="A612" s="1">
        <v>611</v>
      </c>
      <c r="B612" s="2">
        <v>45063.794456018521</v>
      </c>
      <c r="C612" s="1" t="s">
        <v>3</v>
      </c>
      <c r="D612" s="1">
        <v>56.1</v>
      </c>
      <c r="E612" s="1">
        <v>67.5</v>
      </c>
      <c r="F612" s="1">
        <v>45.8</v>
      </c>
    </row>
    <row r="613" spans="1:6" x14ac:dyDescent="0.25">
      <c r="A613" s="1">
        <v>612</v>
      </c>
      <c r="B613" s="2">
        <v>45063.804872685185</v>
      </c>
      <c r="C613" s="1" t="s">
        <v>3</v>
      </c>
      <c r="D613" s="1">
        <v>57</v>
      </c>
      <c r="E613" s="1">
        <v>75.5</v>
      </c>
      <c r="F613" s="1">
        <v>41.5</v>
      </c>
    </row>
    <row r="614" spans="1:6" x14ac:dyDescent="0.25">
      <c r="A614" s="1">
        <v>613</v>
      </c>
      <c r="B614" s="2">
        <v>45063.815289351849</v>
      </c>
      <c r="C614" s="1" t="s">
        <v>3</v>
      </c>
      <c r="D614" s="1">
        <v>55.4</v>
      </c>
      <c r="E614" s="1">
        <v>69</v>
      </c>
      <c r="F614" s="1">
        <v>43.8</v>
      </c>
    </row>
    <row r="615" spans="1:6" x14ac:dyDescent="0.25">
      <c r="A615" s="1">
        <v>614</v>
      </c>
      <c r="B615" s="2">
        <v>45063.825706018521</v>
      </c>
      <c r="C615" s="1" t="s">
        <v>3</v>
      </c>
      <c r="D615" s="1">
        <v>54.8</v>
      </c>
      <c r="E615" s="1">
        <v>67.8</v>
      </c>
      <c r="F615" s="1">
        <v>43.3</v>
      </c>
    </row>
    <row r="616" spans="1:6" x14ac:dyDescent="0.25">
      <c r="A616" s="1">
        <v>615</v>
      </c>
      <c r="B616" s="2">
        <v>45063.836122685185</v>
      </c>
      <c r="C616" s="1" t="s">
        <v>3</v>
      </c>
      <c r="D616" s="1">
        <v>56</v>
      </c>
      <c r="E616" s="1">
        <v>70.599999999999994</v>
      </c>
      <c r="F616" s="1">
        <v>43.2</v>
      </c>
    </row>
    <row r="617" spans="1:6" x14ac:dyDescent="0.25">
      <c r="A617" s="1">
        <v>616</v>
      </c>
      <c r="B617" s="2">
        <v>45063.846539351849</v>
      </c>
      <c r="C617" s="1" t="s">
        <v>3</v>
      </c>
      <c r="D617" s="1">
        <v>57.3</v>
      </c>
      <c r="E617" s="1">
        <v>74.5</v>
      </c>
      <c r="F617" s="1">
        <v>42.8</v>
      </c>
    </row>
    <row r="618" spans="1:6" x14ac:dyDescent="0.25">
      <c r="A618" s="1">
        <v>617</v>
      </c>
      <c r="B618" s="2">
        <v>45063.856956018521</v>
      </c>
      <c r="C618" s="1" t="s">
        <v>3</v>
      </c>
      <c r="D618" s="1">
        <v>55.5</v>
      </c>
      <c r="E618" s="1">
        <v>68.099999999999994</v>
      </c>
      <c r="F618" s="1">
        <v>42.9</v>
      </c>
    </row>
    <row r="619" spans="1:6" x14ac:dyDescent="0.25">
      <c r="A619" s="1">
        <v>618</v>
      </c>
      <c r="B619" s="2">
        <v>45063.867372685185</v>
      </c>
      <c r="C619" s="1" t="s">
        <v>3</v>
      </c>
      <c r="D619" s="1">
        <v>54.8</v>
      </c>
      <c r="E619" s="1">
        <v>67.599999999999994</v>
      </c>
      <c r="F619" s="1">
        <v>43.7</v>
      </c>
    </row>
    <row r="620" spans="1:6" x14ac:dyDescent="0.25">
      <c r="A620" s="1">
        <v>619</v>
      </c>
      <c r="B620" s="2">
        <v>45063.877789351849</v>
      </c>
      <c r="C620" s="1" t="s">
        <v>3</v>
      </c>
      <c r="D620" s="1">
        <v>55.5</v>
      </c>
      <c r="E620" s="1">
        <v>72.3</v>
      </c>
      <c r="F620" s="1">
        <v>41.8</v>
      </c>
    </row>
    <row r="621" spans="1:6" x14ac:dyDescent="0.25">
      <c r="A621" s="1">
        <v>620</v>
      </c>
      <c r="B621" s="2">
        <v>45063.888206018521</v>
      </c>
      <c r="C621" s="1" t="s">
        <v>3</v>
      </c>
      <c r="D621" s="1">
        <v>52.2</v>
      </c>
      <c r="E621" s="1">
        <v>65.2</v>
      </c>
      <c r="F621" s="1">
        <v>41.4</v>
      </c>
    </row>
    <row r="622" spans="1:6" x14ac:dyDescent="0.25">
      <c r="A622" s="1">
        <v>621</v>
      </c>
      <c r="B622" s="2">
        <v>45063.898622685185</v>
      </c>
      <c r="C622" s="1" t="s">
        <v>3</v>
      </c>
      <c r="D622" s="1">
        <v>52.9</v>
      </c>
      <c r="E622" s="1">
        <v>73</v>
      </c>
      <c r="F622" s="1">
        <v>37.799999999999997</v>
      </c>
    </row>
    <row r="623" spans="1:6" x14ac:dyDescent="0.25">
      <c r="A623" s="1">
        <v>622</v>
      </c>
      <c r="B623" s="2">
        <v>45063.909039351849</v>
      </c>
      <c r="C623" s="1" t="s">
        <v>3</v>
      </c>
      <c r="D623" s="1">
        <v>52.9</v>
      </c>
      <c r="E623" s="1">
        <v>70.8</v>
      </c>
      <c r="F623" s="1">
        <v>39.799999999999997</v>
      </c>
    </row>
    <row r="624" spans="1:6" x14ac:dyDescent="0.25">
      <c r="A624" s="1">
        <v>623</v>
      </c>
      <c r="B624" s="2">
        <v>45063.919456018521</v>
      </c>
      <c r="C624" s="1" t="s">
        <v>3</v>
      </c>
      <c r="D624" s="1">
        <v>51.4</v>
      </c>
      <c r="E624" s="1">
        <v>66.7</v>
      </c>
      <c r="F624" s="1">
        <v>34.799999999999997</v>
      </c>
    </row>
    <row r="625" spans="1:6" x14ac:dyDescent="0.25">
      <c r="A625" s="1">
        <v>624</v>
      </c>
      <c r="B625" s="2">
        <v>45063.929872685185</v>
      </c>
      <c r="C625" s="1" t="s">
        <v>3</v>
      </c>
      <c r="D625" s="1">
        <v>52.2</v>
      </c>
      <c r="E625" s="1">
        <v>65.7</v>
      </c>
      <c r="F625" s="1">
        <v>37.799999999999997</v>
      </c>
    </row>
    <row r="626" spans="1:6" x14ac:dyDescent="0.25">
      <c r="A626" s="1">
        <v>625</v>
      </c>
      <c r="B626" s="2">
        <v>45063.940289351849</v>
      </c>
      <c r="C626" s="1" t="s">
        <v>3</v>
      </c>
      <c r="D626" s="1">
        <v>52.9</v>
      </c>
      <c r="E626" s="1">
        <v>66</v>
      </c>
      <c r="F626" s="1">
        <v>39.4</v>
      </c>
    </row>
    <row r="627" spans="1:6" x14ac:dyDescent="0.25">
      <c r="A627" s="1">
        <v>626</v>
      </c>
      <c r="B627" s="2">
        <v>45063.950706018521</v>
      </c>
      <c r="C627" s="1" t="s">
        <v>3</v>
      </c>
      <c r="D627" s="1">
        <v>53.5</v>
      </c>
      <c r="E627" s="1">
        <v>68.7</v>
      </c>
      <c r="F627" s="1">
        <v>38.299999999999997</v>
      </c>
    </row>
    <row r="628" spans="1:6" x14ac:dyDescent="0.25">
      <c r="A628" s="1">
        <v>627</v>
      </c>
      <c r="B628" s="2">
        <v>45063.961122685185</v>
      </c>
      <c r="C628" s="1" t="s">
        <v>3</v>
      </c>
      <c r="D628" s="1">
        <v>51.3</v>
      </c>
      <c r="E628" s="1">
        <v>69.400000000000006</v>
      </c>
      <c r="F628" s="1">
        <v>34.1</v>
      </c>
    </row>
    <row r="629" spans="1:6" x14ac:dyDescent="0.25">
      <c r="A629" s="1">
        <v>628</v>
      </c>
      <c r="B629" s="2">
        <v>45063.971539351849</v>
      </c>
      <c r="C629" s="1" t="s">
        <v>3</v>
      </c>
      <c r="D629" s="1">
        <v>49.4</v>
      </c>
      <c r="E629" s="1">
        <v>64.900000000000006</v>
      </c>
      <c r="F629" s="1">
        <v>31.8</v>
      </c>
    </row>
    <row r="630" spans="1:6" x14ac:dyDescent="0.25">
      <c r="A630" s="1">
        <v>629</v>
      </c>
      <c r="B630" s="2">
        <v>45063.981956018521</v>
      </c>
      <c r="C630" s="1" t="s">
        <v>3</v>
      </c>
      <c r="D630" s="1">
        <v>48.9</v>
      </c>
      <c r="E630" s="1">
        <v>70.8</v>
      </c>
      <c r="F630" s="1">
        <v>32.6</v>
      </c>
    </row>
    <row r="631" spans="1:6" x14ac:dyDescent="0.25">
      <c r="A631" s="1">
        <v>630</v>
      </c>
      <c r="B631" s="2">
        <v>45063.992372685185</v>
      </c>
      <c r="C631" s="1" t="s">
        <v>3</v>
      </c>
      <c r="D631" s="1">
        <v>48.5</v>
      </c>
      <c r="E631" s="1">
        <v>66.2</v>
      </c>
      <c r="F631" s="1">
        <v>32.799999999999997</v>
      </c>
    </row>
    <row r="632" spans="1:6" x14ac:dyDescent="0.25">
      <c r="A632" s="1">
        <v>631</v>
      </c>
      <c r="B632" s="2">
        <v>45064.002789351849</v>
      </c>
      <c r="C632" s="1" t="s">
        <v>3</v>
      </c>
      <c r="D632" s="1">
        <v>46.5</v>
      </c>
      <c r="E632" s="1">
        <v>71</v>
      </c>
      <c r="F632" s="1">
        <v>31.9</v>
      </c>
    </row>
    <row r="633" spans="1:6" x14ac:dyDescent="0.25">
      <c r="A633" s="1">
        <v>632</v>
      </c>
      <c r="B633" s="2">
        <v>45064.013206018521</v>
      </c>
      <c r="C633" s="1" t="s">
        <v>3</v>
      </c>
      <c r="D633" s="1">
        <v>44.8</v>
      </c>
      <c r="E633" s="1">
        <v>63.6</v>
      </c>
      <c r="F633" s="1">
        <v>31.6</v>
      </c>
    </row>
    <row r="634" spans="1:6" x14ac:dyDescent="0.25">
      <c r="A634" s="1">
        <v>633</v>
      </c>
      <c r="B634" s="2">
        <v>45064.023622685185</v>
      </c>
      <c r="C634" s="1" t="s">
        <v>3</v>
      </c>
      <c r="D634" s="1">
        <v>44.7</v>
      </c>
      <c r="E634" s="1">
        <v>63.3</v>
      </c>
      <c r="F634" s="1">
        <v>31.9</v>
      </c>
    </row>
    <row r="635" spans="1:6" x14ac:dyDescent="0.25">
      <c r="A635" s="1">
        <v>634</v>
      </c>
      <c r="B635" s="2">
        <v>45064.034039351849</v>
      </c>
      <c r="C635" s="1" t="s">
        <v>3</v>
      </c>
      <c r="D635" s="1">
        <v>39.799999999999997</v>
      </c>
      <c r="E635" s="1">
        <v>60.2</v>
      </c>
      <c r="F635" s="1">
        <v>30</v>
      </c>
    </row>
    <row r="636" spans="1:6" x14ac:dyDescent="0.25">
      <c r="A636" s="1">
        <v>635</v>
      </c>
      <c r="B636" s="2">
        <v>45064.044456018521</v>
      </c>
      <c r="C636" s="1" t="s">
        <v>3</v>
      </c>
      <c r="D636" s="1">
        <v>47.1</v>
      </c>
      <c r="E636" s="1">
        <v>66.099999999999994</v>
      </c>
      <c r="F636" s="1">
        <v>30.9</v>
      </c>
    </row>
    <row r="637" spans="1:6" x14ac:dyDescent="0.25">
      <c r="A637" s="1">
        <v>636</v>
      </c>
      <c r="B637" s="2">
        <v>45064.054872685185</v>
      </c>
      <c r="C637" s="1" t="s">
        <v>3</v>
      </c>
      <c r="D637" s="1">
        <v>41.5</v>
      </c>
      <c r="E637" s="1">
        <v>64.3</v>
      </c>
      <c r="F637" s="1">
        <v>31.4</v>
      </c>
    </row>
    <row r="638" spans="1:6" x14ac:dyDescent="0.25">
      <c r="A638" s="1">
        <v>637</v>
      </c>
      <c r="B638" s="2">
        <v>45064.065289351849</v>
      </c>
      <c r="C638" s="1" t="s">
        <v>3</v>
      </c>
      <c r="D638" s="1">
        <v>42.5</v>
      </c>
      <c r="E638" s="1">
        <v>61.5</v>
      </c>
      <c r="F638" s="1">
        <v>31.3</v>
      </c>
    </row>
    <row r="639" spans="1:6" x14ac:dyDescent="0.25">
      <c r="A639" s="1">
        <v>638</v>
      </c>
      <c r="B639" s="2">
        <v>45064.075706018521</v>
      </c>
      <c r="C639" s="1" t="s">
        <v>3</v>
      </c>
      <c r="D639" s="1">
        <v>41</v>
      </c>
      <c r="E639" s="1">
        <v>64.400000000000006</v>
      </c>
      <c r="F639" s="1">
        <v>29.3</v>
      </c>
    </row>
    <row r="640" spans="1:6" x14ac:dyDescent="0.25">
      <c r="A640" s="1">
        <v>639</v>
      </c>
      <c r="B640" s="2">
        <v>45064.086122685185</v>
      </c>
      <c r="C640" s="1" t="s">
        <v>3</v>
      </c>
      <c r="D640" s="1">
        <v>43</v>
      </c>
      <c r="E640" s="1">
        <v>64.099999999999994</v>
      </c>
      <c r="F640" s="1">
        <v>30.5</v>
      </c>
    </row>
    <row r="641" spans="1:6" x14ac:dyDescent="0.25">
      <c r="A641" s="1">
        <v>640</v>
      </c>
      <c r="B641" s="2">
        <v>45064.096539351849</v>
      </c>
      <c r="C641" s="1" t="s">
        <v>3</v>
      </c>
      <c r="D641" s="1">
        <v>36.4</v>
      </c>
      <c r="E641" s="1">
        <v>57.7</v>
      </c>
      <c r="F641" s="1">
        <v>29.1</v>
      </c>
    </row>
    <row r="642" spans="1:6" x14ac:dyDescent="0.25">
      <c r="A642" s="1">
        <v>641</v>
      </c>
      <c r="B642" s="2">
        <v>45064.106956018521</v>
      </c>
      <c r="C642" s="1" t="s">
        <v>3</v>
      </c>
      <c r="D642" s="1">
        <v>44.5</v>
      </c>
      <c r="E642" s="1">
        <v>65</v>
      </c>
      <c r="F642" s="1">
        <v>29.8</v>
      </c>
    </row>
    <row r="643" spans="1:6" x14ac:dyDescent="0.25">
      <c r="A643" s="1">
        <v>642</v>
      </c>
      <c r="B643" s="2">
        <v>45064.117372685185</v>
      </c>
      <c r="C643" s="1" t="s">
        <v>3</v>
      </c>
      <c r="D643" s="1">
        <v>36.9</v>
      </c>
      <c r="E643" s="1">
        <v>60.6</v>
      </c>
      <c r="F643" s="1">
        <v>29.1</v>
      </c>
    </row>
    <row r="644" spans="1:6" x14ac:dyDescent="0.25">
      <c r="A644" s="1">
        <v>643</v>
      </c>
      <c r="B644" s="2">
        <v>45064.127789351849</v>
      </c>
      <c r="C644" s="1" t="s">
        <v>3</v>
      </c>
      <c r="D644" s="1">
        <v>39</v>
      </c>
      <c r="E644" s="1">
        <v>60.9</v>
      </c>
      <c r="F644" s="1">
        <v>29.3</v>
      </c>
    </row>
    <row r="645" spans="1:6" x14ac:dyDescent="0.25">
      <c r="A645" s="1">
        <v>644</v>
      </c>
      <c r="B645" s="2">
        <v>45064.138206018521</v>
      </c>
      <c r="C645" s="1" t="s">
        <v>3</v>
      </c>
      <c r="D645" s="1">
        <v>52.9</v>
      </c>
      <c r="E645" s="1">
        <v>80.400000000000006</v>
      </c>
      <c r="F645" s="1">
        <v>29.1</v>
      </c>
    </row>
    <row r="646" spans="1:6" x14ac:dyDescent="0.25">
      <c r="A646" s="1">
        <v>645</v>
      </c>
      <c r="B646" s="2">
        <v>45064.148622685185</v>
      </c>
      <c r="C646" s="1" t="s">
        <v>3</v>
      </c>
      <c r="D646" s="1">
        <v>44.5</v>
      </c>
      <c r="E646" s="1">
        <v>62.1</v>
      </c>
      <c r="F646" s="1">
        <v>31.3</v>
      </c>
    </row>
    <row r="647" spans="1:6" x14ac:dyDescent="0.25">
      <c r="A647" s="1">
        <v>646</v>
      </c>
      <c r="B647" s="2">
        <v>45064.159039351849</v>
      </c>
      <c r="C647" s="1" t="s">
        <v>3</v>
      </c>
      <c r="D647" s="1">
        <v>46.2</v>
      </c>
      <c r="E647" s="1">
        <v>66.099999999999994</v>
      </c>
      <c r="F647" s="1">
        <v>31.7</v>
      </c>
    </row>
    <row r="648" spans="1:6" x14ac:dyDescent="0.25">
      <c r="A648" s="1">
        <v>647</v>
      </c>
      <c r="B648" s="2">
        <v>45064.169456018521</v>
      </c>
      <c r="C648" s="1" t="s">
        <v>3</v>
      </c>
      <c r="D648" s="1">
        <v>45.4</v>
      </c>
      <c r="E648" s="1">
        <v>67.2</v>
      </c>
      <c r="F648" s="1">
        <v>32</v>
      </c>
    </row>
    <row r="649" spans="1:6" x14ac:dyDescent="0.25">
      <c r="A649" s="1">
        <v>648</v>
      </c>
      <c r="B649" s="2">
        <v>45064.179872685185</v>
      </c>
      <c r="C649" s="1" t="s">
        <v>3</v>
      </c>
      <c r="D649" s="1">
        <v>43.4</v>
      </c>
      <c r="E649" s="1">
        <v>61.4</v>
      </c>
      <c r="F649" s="1">
        <v>32.200000000000003</v>
      </c>
    </row>
    <row r="650" spans="1:6" x14ac:dyDescent="0.25">
      <c r="A650" s="1">
        <v>649</v>
      </c>
      <c r="B650" s="2">
        <v>45064.190289351849</v>
      </c>
      <c r="C650" s="1" t="s">
        <v>3</v>
      </c>
      <c r="D650" s="1">
        <v>47.8</v>
      </c>
      <c r="E650" s="1">
        <v>66</v>
      </c>
      <c r="F650" s="1">
        <v>36.200000000000003</v>
      </c>
    </row>
    <row r="651" spans="1:6" x14ac:dyDescent="0.25">
      <c r="A651" s="1">
        <v>650</v>
      </c>
      <c r="B651" s="2">
        <v>45064.200706018521</v>
      </c>
      <c r="C651" s="1" t="s">
        <v>3</v>
      </c>
      <c r="D651" s="1">
        <v>51.3</v>
      </c>
      <c r="E651" s="1">
        <v>67.2</v>
      </c>
      <c r="F651" s="1">
        <v>40.5</v>
      </c>
    </row>
    <row r="652" spans="1:6" x14ac:dyDescent="0.25">
      <c r="A652" s="1">
        <v>651</v>
      </c>
      <c r="B652" s="2">
        <v>45064.211122685185</v>
      </c>
      <c r="C652" s="1" t="s">
        <v>3</v>
      </c>
      <c r="D652" s="1">
        <v>53.9</v>
      </c>
      <c r="E652" s="1">
        <v>71.7</v>
      </c>
      <c r="F652" s="1">
        <v>39.4</v>
      </c>
    </row>
    <row r="653" spans="1:6" x14ac:dyDescent="0.25">
      <c r="A653" s="1">
        <v>652</v>
      </c>
      <c r="B653" s="2">
        <v>45064.221539351849</v>
      </c>
      <c r="C653" s="1" t="s">
        <v>3</v>
      </c>
      <c r="D653" s="1">
        <v>52.3</v>
      </c>
      <c r="E653" s="1">
        <v>64.599999999999994</v>
      </c>
      <c r="F653" s="1">
        <v>38.6</v>
      </c>
    </row>
    <row r="654" spans="1:6" x14ac:dyDescent="0.25">
      <c r="A654" s="1">
        <v>653</v>
      </c>
      <c r="B654" s="2">
        <v>45064.231956018521</v>
      </c>
      <c r="C654" s="1" t="s">
        <v>3</v>
      </c>
      <c r="D654" s="1">
        <v>50.6</v>
      </c>
      <c r="E654" s="1">
        <v>65.7</v>
      </c>
      <c r="F654" s="1">
        <v>40.1</v>
      </c>
    </row>
    <row r="655" spans="1:6" x14ac:dyDescent="0.25">
      <c r="A655" s="1">
        <v>654</v>
      </c>
      <c r="B655" s="2">
        <v>45064.242372685185</v>
      </c>
      <c r="C655" s="1" t="s">
        <v>3</v>
      </c>
      <c r="D655" s="1">
        <v>53.7</v>
      </c>
      <c r="E655" s="1">
        <v>74.599999999999994</v>
      </c>
      <c r="F655" s="1">
        <v>41</v>
      </c>
    </row>
    <row r="656" spans="1:6" x14ac:dyDescent="0.25">
      <c r="A656" s="1">
        <v>655</v>
      </c>
      <c r="B656" s="2">
        <v>45064.252789351849</v>
      </c>
      <c r="C656" s="1" t="s">
        <v>3</v>
      </c>
      <c r="D656" s="1">
        <v>54.7</v>
      </c>
      <c r="E656" s="1">
        <v>71.8</v>
      </c>
      <c r="F656" s="1">
        <v>43.1</v>
      </c>
    </row>
    <row r="657" spans="1:6" x14ac:dyDescent="0.25">
      <c r="A657" s="1">
        <v>656</v>
      </c>
      <c r="B657" s="2">
        <v>45064.263206018521</v>
      </c>
      <c r="C657" s="1" t="s">
        <v>3</v>
      </c>
      <c r="D657" s="1">
        <v>53.4</v>
      </c>
      <c r="E657" s="1">
        <v>68.599999999999994</v>
      </c>
      <c r="F657" s="1">
        <v>41.3</v>
      </c>
    </row>
    <row r="658" spans="1:6" x14ac:dyDescent="0.25">
      <c r="A658" s="1">
        <v>657</v>
      </c>
      <c r="B658" s="2">
        <v>45064.273622685185</v>
      </c>
      <c r="C658" s="1" t="s">
        <v>3</v>
      </c>
      <c r="D658" s="1">
        <v>55.8</v>
      </c>
      <c r="E658" s="1">
        <v>71.400000000000006</v>
      </c>
      <c r="F658" s="1">
        <v>42.3</v>
      </c>
    </row>
    <row r="659" spans="1:6" x14ac:dyDescent="0.25">
      <c r="A659" s="1">
        <v>658</v>
      </c>
      <c r="B659" s="2">
        <v>45064.284039351849</v>
      </c>
      <c r="C659" s="1" t="s">
        <v>3</v>
      </c>
      <c r="D659" s="1">
        <v>54.3</v>
      </c>
      <c r="E659" s="1">
        <v>68</v>
      </c>
      <c r="F659" s="1">
        <v>42.3</v>
      </c>
    </row>
    <row r="660" spans="1:6" x14ac:dyDescent="0.25">
      <c r="A660" s="1">
        <v>659</v>
      </c>
      <c r="B660" s="2">
        <v>45064.294456018521</v>
      </c>
      <c r="C660" s="1" t="s">
        <v>3</v>
      </c>
      <c r="D660" s="1">
        <v>54.6</v>
      </c>
      <c r="E660" s="1">
        <v>67</v>
      </c>
      <c r="F660" s="1">
        <v>43.4</v>
      </c>
    </row>
    <row r="661" spans="1:6" x14ac:dyDescent="0.25">
      <c r="A661" s="1">
        <v>660</v>
      </c>
      <c r="B661" s="2">
        <v>45064.304872685185</v>
      </c>
      <c r="C661" s="1" t="s">
        <v>3</v>
      </c>
      <c r="D661" s="1">
        <v>55.1</v>
      </c>
      <c r="E661" s="1">
        <v>68.7</v>
      </c>
      <c r="F661" s="1">
        <v>43.4</v>
      </c>
    </row>
    <row r="662" spans="1:6" x14ac:dyDescent="0.25">
      <c r="A662" s="1">
        <v>661</v>
      </c>
      <c r="B662" s="2">
        <v>45064.315289351849</v>
      </c>
      <c r="C662" s="1" t="s">
        <v>3</v>
      </c>
      <c r="D662" s="1">
        <v>56.2</v>
      </c>
      <c r="E662" s="1">
        <v>66.599999999999994</v>
      </c>
      <c r="F662" s="1">
        <v>45</v>
      </c>
    </row>
    <row r="663" spans="1:6" x14ac:dyDescent="0.25">
      <c r="A663" s="1">
        <v>662</v>
      </c>
      <c r="B663" s="2">
        <v>45064.325706018521</v>
      </c>
      <c r="C663" s="1" t="s">
        <v>3</v>
      </c>
      <c r="D663" s="1">
        <v>56.7</v>
      </c>
      <c r="E663" s="1">
        <v>71.3</v>
      </c>
      <c r="F663" s="1">
        <v>45.9</v>
      </c>
    </row>
    <row r="664" spans="1:6" x14ac:dyDescent="0.25">
      <c r="A664" s="1">
        <v>663</v>
      </c>
      <c r="B664" s="2">
        <v>45064.336122685185</v>
      </c>
      <c r="C664" s="1" t="s">
        <v>3</v>
      </c>
      <c r="D664" s="1">
        <v>57.1</v>
      </c>
      <c r="E664" s="1">
        <v>68</v>
      </c>
      <c r="F664" s="1">
        <v>46.7</v>
      </c>
    </row>
    <row r="665" spans="1:6" x14ac:dyDescent="0.25">
      <c r="A665" s="1">
        <v>664</v>
      </c>
      <c r="B665" s="2">
        <v>45064.346539351849</v>
      </c>
      <c r="C665" s="1" t="s">
        <v>3</v>
      </c>
      <c r="D665" s="1">
        <v>57.1</v>
      </c>
      <c r="E665" s="1">
        <v>67.400000000000006</v>
      </c>
      <c r="F665" s="1">
        <v>46.9</v>
      </c>
    </row>
    <row r="666" spans="1:6" x14ac:dyDescent="0.25">
      <c r="A666" s="1">
        <v>665</v>
      </c>
      <c r="B666" s="2">
        <v>45064.356956018521</v>
      </c>
      <c r="C666" s="1" t="s">
        <v>3</v>
      </c>
      <c r="D666" s="1">
        <v>57.2</v>
      </c>
      <c r="E666" s="1">
        <v>66.2</v>
      </c>
      <c r="F666" s="1">
        <v>46.8</v>
      </c>
    </row>
    <row r="667" spans="1:6" x14ac:dyDescent="0.25">
      <c r="A667" s="1">
        <v>666</v>
      </c>
      <c r="B667" s="2">
        <v>45064.367372685185</v>
      </c>
      <c r="C667" s="1" t="s">
        <v>3</v>
      </c>
      <c r="D667" s="1">
        <v>56.7</v>
      </c>
      <c r="E667" s="1">
        <v>71.3</v>
      </c>
      <c r="F667" s="1">
        <v>44.4</v>
      </c>
    </row>
    <row r="668" spans="1:6" x14ac:dyDescent="0.25">
      <c r="A668" s="1">
        <v>667</v>
      </c>
      <c r="B668" s="2">
        <v>45064.377789351849</v>
      </c>
      <c r="C668" s="1" t="s">
        <v>3</v>
      </c>
      <c r="D668" s="1">
        <v>55.2</v>
      </c>
      <c r="E668" s="1">
        <v>66</v>
      </c>
      <c r="F668" s="1">
        <v>42.9</v>
      </c>
    </row>
    <row r="669" spans="1:6" x14ac:dyDescent="0.25">
      <c r="A669" s="1">
        <v>668</v>
      </c>
      <c r="B669" s="2">
        <v>45064.388206018521</v>
      </c>
      <c r="C669" s="1" t="s">
        <v>3</v>
      </c>
      <c r="D669" s="1">
        <v>55.5</v>
      </c>
      <c r="E669" s="1">
        <v>71.8</v>
      </c>
      <c r="F669" s="1">
        <v>42.7</v>
      </c>
    </row>
    <row r="670" spans="1:6" x14ac:dyDescent="0.25">
      <c r="A670" s="1">
        <v>669</v>
      </c>
      <c r="B670" s="2">
        <v>45064.398622685185</v>
      </c>
      <c r="C670" s="1" t="s">
        <v>3</v>
      </c>
      <c r="D670" s="1">
        <v>58.6</v>
      </c>
      <c r="E670" s="1">
        <v>74.3</v>
      </c>
      <c r="F670" s="1">
        <v>43.7</v>
      </c>
    </row>
    <row r="671" spans="1:6" x14ac:dyDescent="0.25">
      <c r="A671" s="1">
        <v>670</v>
      </c>
      <c r="B671" s="2">
        <v>45064.409039351849</v>
      </c>
      <c r="C671" s="1" t="s">
        <v>8</v>
      </c>
      <c r="D671" s="1">
        <v>55.9</v>
      </c>
      <c r="E671" s="1">
        <v>66.8</v>
      </c>
      <c r="F671" s="1">
        <v>43.6</v>
      </c>
    </row>
    <row r="672" spans="1:6" x14ac:dyDescent="0.25">
      <c r="D672" s="1">
        <v>57</v>
      </c>
      <c r="E672" s="1">
        <v>73</v>
      </c>
      <c r="F672" s="1">
        <v>43.4</v>
      </c>
    </row>
    <row r="673" spans="4:6" x14ac:dyDescent="0.25">
      <c r="D673" s="1">
        <v>55.8</v>
      </c>
      <c r="E673" s="1">
        <v>68.099999999999994</v>
      </c>
      <c r="F673" s="1">
        <v>42.8</v>
      </c>
    </row>
    <row r="674" spans="4:6" x14ac:dyDescent="0.25">
      <c r="D674" s="1">
        <v>54.6</v>
      </c>
      <c r="E674" s="1">
        <v>65.5</v>
      </c>
      <c r="F674" s="1">
        <v>41.2</v>
      </c>
    </row>
    <row r="675" spans="4:6" x14ac:dyDescent="0.25">
      <c r="D675" s="1">
        <v>54.3</v>
      </c>
      <c r="E675" s="1">
        <v>69.3</v>
      </c>
      <c r="F675" s="1">
        <v>42.1</v>
      </c>
    </row>
    <row r="676" spans="4:6" x14ac:dyDescent="0.25">
      <c r="D676" s="1">
        <v>58.4</v>
      </c>
      <c r="E676" s="1">
        <v>81.5</v>
      </c>
      <c r="F676" s="1">
        <v>43.1</v>
      </c>
    </row>
    <row r="677" spans="4:6" x14ac:dyDescent="0.25">
      <c r="D677" s="1">
        <v>42.2</v>
      </c>
      <c r="E677" s="1">
        <v>63.1</v>
      </c>
      <c r="F677" s="1">
        <v>35.6</v>
      </c>
    </row>
    <row r="678" spans="4:6" x14ac:dyDescent="0.25">
      <c r="D678" s="1">
        <v>45.2</v>
      </c>
      <c r="E678" s="1">
        <v>64.2</v>
      </c>
      <c r="F678" s="1">
        <v>35.799999999999997</v>
      </c>
    </row>
    <row r="679" spans="4:6" x14ac:dyDescent="0.25">
      <c r="D679" s="1">
        <v>42.2</v>
      </c>
      <c r="E679" s="1">
        <v>62.5</v>
      </c>
      <c r="F679" s="1">
        <v>36.5</v>
      </c>
    </row>
    <row r="680" spans="4:6" x14ac:dyDescent="0.25">
      <c r="D680" s="1">
        <v>41.4</v>
      </c>
      <c r="E680" s="1">
        <v>55.6</v>
      </c>
      <c r="F680" s="1">
        <v>35.9</v>
      </c>
    </row>
    <row r="681" spans="4:6" x14ac:dyDescent="0.25">
      <c r="D681" s="1">
        <v>38.9</v>
      </c>
      <c r="E681" s="1">
        <v>50</v>
      </c>
      <c r="F681" s="1">
        <v>35.299999999999997</v>
      </c>
    </row>
    <row r="682" spans="4:6" x14ac:dyDescent="0.25">
      <c r="D682" s="1">
        <v>41.2</v>
      </c>
      <c r="E682" s="1">
        <v>59.7</v>
      </c>
      <c r="F682" s="1">
        <v>35.200000000000003</v>
      </c>
    </row>
    <row r="683" spans="4:6" x14ac:dyDescent="0.25">
      <c r="D683" s="1">
        <v>43.4</v>
      </c>
      <c r="E683" s="1">
        <v>61</v>
      </c>
      <c r="F683" s="1">
        <v>35.5</v>
      </c>
    </row>
    <row r="684" spans="4:6" x14ac:dyDescent="0.25">
      <c r="D684" s="1">
        <v>45.7</v>
      </c>
      <c r="E684" s="1">
        <v>60.4</v>
      </c>
      <c r="F684" s="1">
        <v>36.200000000000003</v>
      </c>
    </row>
    <row r="685" spans="4:6" x14ac:dyDescent="0.25">
      <c r="D685" s="1">
        <v>68.599999999999994</v>
      </c>
      <c r="E685" s="1">
        <v>83.3</v>
      </c>
      <c r="F685" s="1">
        <v>51.1</v>
      </c>
    </row>
    <row r="686" spans="4:6" x14ac:dyDescent="0.25">
      <c r="D686" s="1">
        <v>70.8</v>
      </c>
      <c r="E686" s="1">
        <v>84.6</v>
      </c>
      <c r="F686" s="1">
        <v>59.5</v>
      </c>
    </row>
    <row r="687" spans="4:6" x14ac:dyDescent="0.25">
      <c r="D687" s="1">
        <v>70.900000000000006</v>
      </c>
      <c r="E687" s="1">
        <v>85</v>
      </c>
      <c r="F687" s="1">
        <v>58.4</v>
      </c>
    </row>
    <row r="688" spans="4:6" x14ac:dyDescent="0.25">
      <c r="D688" s="1">
        <v>69.7</v>
      </c>
      <c r="E688" s="1">
        <v>85.5</v>
      </c>
      <c r="F688" s="1">
        <v>59.3</v>
      </c>
    </row>
    <row r="689" spans="4:6" x14ac:dyDescent="0.25">
      <c r="D689" s="1">
        <v>69.2</v>
      </c>
      <c r="E689" s="1">
        <v>82</v>
      </c>
      <c r="F689" s="1">
        <v>58.8</v>
      </c>
    </row>
  </sheetData>
  <autoFilter ref="A1:F689" xr:uid="{57563BB4-E2C0-43DE-A33A-DA7749C3A7AE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Summary</vt:lpstr>
      <vt:lpstr>NSR1</vt:lpstr>
      <vt:lpstr>NSR2</vt:lpstr>
      <vt:lpstr>NSR3</vt:lpstr>
      <vt:lpstr>NSR4</vt:lpstr>
      <vt:lpstr>NSR6</vt:lpstr>
      <vt:lpstr>NSR8</vt:lpstr>
      <vt:lpstr>NSR9</vt:lpstr>
      <vt:lpstr>NSR11</vt:lpstr>
      <vt:lpstr>NSR1 (2)</vt:lpstr>
      <vt:lpstr>NSR2 (2)</vt:lpstr>
      <vt:lpstr>NSR3 (2)</vt:lpstr>
      <vt:lpstr>NSR4 (2)</vt:lpstr>
      <vt:lpstr>NSR6 (2)</vt:lpstr>
      <vt:lpstr>NSR8 (2)</vt:lpstr>
      <vt:lpstr>NSR9 (2)</vt:lpstr>
      <vt:lpstr>NSR11 (2)</vt:lpstr>
      <vt:lpstr>NSR1 (3)</vt:lpstr>
      <vt:lpstr>NSR2 (3)</vt:lpstr>
      <vt:lpstr>NSR3 (3)</vt:lpstr>
      <vt:lpstr>NSR4 (3)</vt:lpstr>
      <vt:lpstr>NSR6 (3)</vt:lpstr>
      <vt:lpstr>NSR8 (3)</vt:lpstr>
      <vt:lpstr>NSR9 (3)</vt:lpstr>
      <vt:lpstr>NSR11 (3)</vt:lpstr>
    </vt:vector>
  </TitlesOfParts>
  <Company>Arup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Griffin</dc:creator>
  <cp:lastModifiedBy>David Hiller</cp:lastModifiedBy>
  <dcterms:created xsi:type="dcterms:W3CDTF">2025-04-03T09:35:09Z</dcterms:created>
  <dcterms:modified xsi:type="dcterms:W3CDTF">2025-09-30T09:50:13Z</dcterms:modified>
</cp:coreProperties>
</file>